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ECOM\z.CPL\0001 CHAMAMENTO PÚBLICO\000-CHAMAMENTO PÚBLICO-2026\61 - 2026 - Material Didático - SESI\4. Chamamento e Anexos Publicados\CP 61.2026 - Material didático SESI\"/>
    </mc:Choice>
  </mc:AlternateContent>
  <xr:revisionPtr revIDLastSave="0" documentId="8_{26DD4BCA-25C7-47F6-8AC6-EBA711CB06F1}" xr6:coauthVersionLast="47" xr6:coauthVersionMax="47" xr10:uidLastSave="{00000000-0000-0000-0000-000000000000}"/>
  <bookViews>
    <workbookView xWindow="-120" yWindow="-120" windowWidth="29040" windowHeight="15720" tabRatio="595" firstSheet="1" activeTab="1" xr2:uid="{9EF8B8E1-43DD-45DA-A0D3-33B388FC76A6}"/>
  </bookViews>
  <sheets>
    <sheet name="Especificações Técnicas 2026" sheetId="2" state="hidden" r:id="rId1"/>
    <sheet name="TÍTULOS + COMPLEMENTOS" sheetId="3" r:id="rId2"/>
    <sheet name="Planilha1" sheetId="4" state="hidden" r:id="rId3"/>
    <sheet name="Especificações Técnicas" sheetId="1" state="hidden" r:id="rId4"/>
  </sheets>
  <definedNames>
    <definedName name="_xlnm._FilterDatabase" localSheetId="3" hidden="1">'Especificações Técnicas'!$E$3:$AA$3</definedName>
    <definedName name="_xlnm._FilterDatabase" localSheetId="0" hidden="1">'Especificações Técnicas 2026'!$B$3:$AD$1217</definedName>
    <definedName name="_xlnm._FilterDatabase" localSheetId="1" hidden="1">'TÍTULOS + COMPLEMENTOS'!$B$3:$AD$1238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36" i="3" l="1"/>
  <c r="I1236" i="3"/>
  <c r="J1236" i="3" s="1"/>
  <c r="I1224" i="3"/>
  <c r="J1224" i="3" s="1"/>
  <c r="I1223" i="3"/>
  <c r="J1223" i="3" s="1"/>
  <c r="I1222" i="3"/>
  <c r="J1222" i="3" s="1"/>
  <c r="I1221" i="3"/>
  <c r="J1221" i="3" s="1"/>
  <c r="I1220" i="3"/>
  <c r="J1220" i="3" s="1"/>
  <c r="I1219" i="3"/>
  <c r="J1219" i="3" s="1"/>
  <c r="I1218" i="3"/>
  <c r="J1218" i="3" s="1"/>
  <c r="I1217" i="3"/>
  <c r="J1217" i="3" s="1"/>
  <c r="I1216" i="3"/>
  <c r="J1216" i="3" s="1"/>
  <c r="I1215" i="3"/>
  <c r="J1215" i="3" s="1"/>
  <c r="I1214" i="3"/>
  <c r="J1214" i="3" s="1"/>
  <c r="I1213" i="3"/>
  <c r="J1213" i="3" s="1"/>
  <c r="K1224" i="3"/>
  <c r="K1223" i="3"/>
  <c r="K1222" i="3"/>
  <c r="K1221" i="3"/>
  <c r="K1220" i="3"/>
  <c r="K1219" i="3"/>
  <c r="K1218" i="3"/>
  <c r="K1217" i="3"/>
  <c r="K1216" i="3"/>
  <c r="K1215" i="3"/>
  <c r="K1213" i="3"/>
  <c r="K1214" i="3"/>
  <c r="I1212" i="3"/>
  <c r="J1212" i="3" s="1"/>
  <c r="I1211" i="3"/>
  <c r="J1211" i="3" s="1"/>
  <c r="I1200" i="3"/>
  <c r="I1199" i="3"/>
  <c r="J1199" i="3" s="1"/>
  <c r="I1188" i="3"/>
  <c r="J1188" i="3" s="1"/>
  <c r="I1187" i="3"/>
  <c r="J1187" i="3" s="1"/>
  <c r="I1176" i="3"/>
  <c r="J1176" i="3" s="1"/>
  <c r="I1175" i="3"/>
  <c r="J1175" i="3" s="1"/>
  <c r="I1174" i="3"/>
  <c r="J1174" i="3" s="1"/>
  <c r="I1173" i="3"/>
  <c r="J1173" i="3" s="1"/>
  <c r="I1186" i="3"/>
  <c r="J1186" i="3" s="1"/>
  <c r="I1185" i="3"/>
  <c r="J1185" i="3" s="1"/>
  <c r="I1198" i="3"/>
  <c r="J1198" i="3" s="1"/>
  <c r="I1197" i="3"/>
  <c r="J1197" i="3" s="1"/>
  <c r="I1210" i="3"/>
  <c r="J1210" i="3" s="1"/>
  <c r="I1209" i="3"/>
  <c r="J1209" i="3" s="1"/>
  <c r="I1208" i="3"/>
  <c r="J1208" i="3" s="1"/>
  <c r="I1207" i="3"/>
  <c r="J1207" i="3" s="1"/>
  <c r="I1196" i="3"/>
  <c r="J1196" i="3" s="1"/>
  <c r="I1195" i="3"/>
  <c r="J1195" i="3" s="1"/>
  <c r="I1184" i="3"/>
  <c r="J1184" i="3" s="1"/>
  <c r="I1183" i="3"/>
  <c r="J1183" i="3" s="1"/>
  <c r="I1172" i="3"/>
  <c r="J1172" i="3" s="1"/>
  <c r="I1171" i="3"/>
  <c r="J1171" i="3" s="1"/>
  <c r="I1206" i="3"/>
  <c r="J1206" i="3" s="1"/>
  <c r="I1205" i="3"/>
  <c r="J1205" i="3" s="1"/>
  <c r="I1194" i="3"/>
  <c r="J1194" i="3" s="1"/>
  <c r="I1193" i="3"/>
  <c r="J1193" i="3" s="1"/>
  <c r="I1182" i="3"/>
  <c r="J1182" i="3" s="1"/>
  <c r="I1181" i="3"/>
  <c r="J1181" i="3" s="1"/>
  <c r="I1170" i="3"/>
  <c r="J1170" i="3" s="1"/>
  <c r="I1169" i="3"/>
  <c r="J1169" i="3" s="1"/>
  <c r="C20" i="4"/>
  <c r="C19" i="4"/>
  <c r="C18" i="4"/>
  <c r="F15" i="4"/>
  <c r="G15" i="4" s="1"/>
  <c r="F13" i="4"/>
  <c r="G13" i="4" s="1"/>
  <c r="F12" i="4"/>
  <c r="F11" i="4"/>
  <c r="F10" i="4"/>
  <c r="C15" i="4"/>
  <c r="F14" i="4"/>
  <c r="G14" i="4" s="1"/>
  <c r="D14" i="4"/>
  <c r="G12" i="4"/>
  <c r="D12" i="4"/>
  <c r="G11" i="4"/>
  <c r="G10" i="4"/>
  <c r="D10" i="4"/>
  <c r="D15" i="4" s="1"/>
  <c r="I433" i="3"/>
  <c r="J433" i="3" s="1"/>
  <c r="I432" i="3"/>
  <c r="J432" i="3" s="1"/>
  <c r="I431" i="3"/>
  <c r="J431" i="3" s="1"/>
  <c r="I430" i="3"/>
  <c r="I429" i="3"/>
  <c r="J429" i="3" s="1"/>
  <c r="I428" i="3"/>
  <c r="J428" i="3" s="1"/>
  <c r="I427" i="3"/>
  <c r="J427" i="3" s="1"/>
  <c r="I426" i="3"/>
  <c r="J426" i="3" s="1"/>
  <c r="I425" i="3"/>
  <c r="J425" i="3" s="1"/>
  <c r="I424" i="3"/>
  <c r="J424" i="3" s="1"/>
  <c r="I423" i="3"/>
  <c r="J423" i="3" s="1"/>
  <c r="I422" i="3"/>
  <c r="J422" i="3" s="1"/>
  <c r="I421" i="3"/>
  <c r="J421" i="3" s="1"/>
  <c r="I420" i="3"/>
  <c r="J420" i="3" s="1"/>
  <c r="I419" i="3"/>
  <c r="J419" i="3" s="1"/>
  <c r="I418" i="3"/>
  <c r="J418" i="3" s="1"/>
  <c r="I417" i="3"/>
  <c r="J417" i="3" s="1"/>
  <c r="I416" i="3"/>
  <c r="J416" i="3" s="1"/>
  <c r="I415" i="3"/>
  <c r="J415" i="3" s="1"/>
  <c r="I414" i="3"/>
  <c r="J414" i="3" s="1"/>
  <c r="I413" i="3"/>
  <c r="J413" i="3" s="1"/>
  <c r="I412" i="3"/>
  <c r="J412" i="3" s="1"/>
  <c r="I411" i="3"/>
  <c r="J411" i="3" s="1"/>
  <c r="I410" i="3"/>
  <c r="J410" i="3" s="1"/>
  <c r="I409" i="3"/>
  <c r="J409" i="3" s="1"/>
  <c r="I404" i="3"/>
  <c r="J404" i="3" s="1"/>
  <c r="I405" i="3"/>
  <c r="J405" i="3" s="1"/>
  <c r="I406" i="3"/>
  <c r="J406" i="3" s="1"/>
  <c r="I407" i="3"/>
  <c r="J407" i="3" s="1"/>
  <c r="I408" i="3"/>
  <c r="J408" i="3" s="1"/>
  <c r="G3" i="4"/>
  <c r="G4" i="4"/>
  <c r="G5" i="4"/>
  <c r="G6" i="4"/>
  <c r="G7" i="4"/>
  <c r="G2" i="4"/>
  <c r="F4" i="4"/>
  <c r="F6" i="4"/>
  <c r="F2" i="4"/>
  <c r="C7" i="4"/>
  <c r="P433" i="3"/>
  <c r="P350" i="3"/>
  <c r="I350" i="3"/>
  <c r="J350" i="3" s="1"/>
  <c r="P408" i="3"/>
  <c r="P413" i="3"/>
  <c r="P428" i="3"/>
  <c r="P423" i="3"/>
  <c r="P418" i="3"/>
  <c r="I5" i="3"/>
  <c r="J5" i="3" s="1"/>
  <c r="I6" i="3"/>
  <c r="J6" i="3" s="1"/>
  <c r="I7" i="3"/>
  <c r="J7" i="3" s="1"/>
  <c r="I8" i="3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60" i="3"/>
  <c r="J60" i="3" s="1"/>
  <c r="I61" i="3"/>
  <c r="J61" i="3" s="1"/>
  <c r="I62" i="3"/>
  <c r="J62" i="3" s="1"/>
  <c r="I63" i="3"/>
  <c r="J63" i="3" s="1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 s="1"/>
  <c r="I77" i="3"/>
  <c r="J77" i="3" s="1"/>
  <c r="I78" i="3"/>
  <c r="J78" i="3" s="1"/>
  <c r="I79" i="3"/>
  <c r="J79" i="3" s="1"/>
  <c r="I80" i="3"/>
  <c r="J80" i="3" s="1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 s="1"/>
  <c r="I88" i="3"/>
  <c r="J88" i="3" s="1"/>
  <c r="I89" i="3"/>
  <c r="J89" i="3" s="1"/>
  <c r="I90" i="3"/>
  <c r="J90" i="3" s="1"/>
  <c r="I91" i="3"/>
  <c r="J91" i="3" s="1"/>
  <c r="I92" i="3"/>
  <c r="J92" i="3" s="1"/>
  <c r="I93" i="3"/>
  <c r="J93" i="3" s="1"/>
  <c r="I94" i="3"/>
  <c r="J94" i="3" s="1"/>
  <c r="I95" i="3"/>
  <c r="J95" i="3" s="1"/>
  <c r="I96" i="3"/>
  <c r="J96" i="3" s="1"/>
  <c r="I97" i="3"/>
  <c r="J97" i="3" s="1"/>
  <c r="I98" i="3"/>
  <c r="J98" i="3" s="1"/>
  <c r="I99" i="3"/>
  <c r="J99" i="3" s="1"/>
  <c r="I100" i="3"/>
  <c r="J100" i="3" s="1"/>
  <c r="I101" i="3"/>
  <c r="J101" i="3" s="1"/>
  <c r="I102" i="3"/>
  <c r="J102" i="3" s="1"/>
  <c r="I103" i="3"/>
  <c r="J103" i="3" s="1"/>
  <c r="I104" i="3"/>
  <c r="J104" i="3" s="1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 s="1"/>
  <c r="I112" i="3"/>
  <c r="J112" i="3" s="1"/>
  <c r="I113" i="3"/>
  <c r="J113" i="3" s="1"/>
  <c r="I114" i="3"/>
  <c r="J114" i="3" s="1"/>
  <c r="I115" i="3"/>
  <c r="J115" i="3" s="1"/>
  <c r="I116" i="3"/>
  <c r="J116" i="3" s="1"/>
  <c r="I117" i="3"/>
  <c r="J117" i="3" s="1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 s="1"/>
  <c r="I128" i="3"/>
  <c r="J128" i="3" s="1"/>
  <c r="I129" i="3"/>
  <c r="J129" i="3" s="1"/>
  <c r="I130" i="3"/>
  <c r="J130" i="3" s="1"/>
  <c r="I131" i="3"/>
  <c r="J131" i="3" s="1"/>
  <c r="I132" i="3"/>
  <c r="J132" i="3" s="1"/>
  <c r="I133" i="3"/>
  <c r="J133" i="3" s="1"/>
  <c r="I134" i="3"/>
  <c r="J134" i="3" s="1"/>
  <c r="I135" i="3"/>
  <c r="J135" i="3" s="1"/>
  <c r="I136" i="3"/>
  <c r="J136" i="3" s="1"/>
  <c r="I137" i="3"/>
  <c r="J137" i="3" s="1"/>
  <c r="I138" i="3"/>
  <c r="J138" i="3" s="1"/>
  <c r="I139" i="3"/>
  <c r="J139" i="3" s="1"/>
  <c r="I140" i="3"/>
  <c r="J140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48" i="3"/>
  <c r="J148" i="3" s="1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 s="1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 s="1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 s="1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5" i="3"/>
  <c r="J185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 s="1"/>
  <c r="I192" i="3"/>
  <c r="J192" i="3" s="1"/>
  <c r="I193" i="3"/>
  <c r="J193" i="3" s="1"/>
  <c r="I194" i="3"/>
  <c r="J194" i="3" s="1"/>
  <c r="I195" i="3"/>
  <c r="J195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202" i="3"/>
  <c r="J202" i="3" s="1"/>
  <c r="I203" i="3"/>
  <c r="J203" i="3" s="1"/>
  <c r="I204" i="3"/>
  <c r="J204" i="3" s="1"/>
  <c r="I205" i="3"/>
  <c r="J205" i="3" s="1"/>
  <c r="I206" i="3"/>
  <c r="J206" i="3" s="1"/>
  <c r="I207" i="3"/>
  <c r="J207" i="3" s="1"/>
  <c r="I208" i="3"/>
  <c r="J208" i="3" s="1"/>
  <c r="I209" i="3"/>
  <c r="J209" i="3" s="1"/>
  <c r="I210" i="3"/>
  <c r="J210" i="3" s="1"/>
  <c r="I211" i="3"/>
  <c r="J211" i="3" s="1"/>
  <c r="I212" i="3"/>
  <c r="J212" i="3" s="1"/>
  <c r="I213" i="3"/>
  <c r="J213" i="3" s="1"/>
  <c r="I214" i="3"/>
  <c r="J214" i="3" s="1"/>
  <c r="I215" i="3"/>
  <c r="J215" i="3" s="1"/>
  <c r="I216" i="3"/>
  <c r="J216" i="3" s="1"/>
  <c r="I217" i="3"/>
  <c r="J217" i="3" s="1"/>
  <c r="I218" i="3"/>
  <c r="J218" i="3" s="1"/>
  <c r="I219" i="3"/>
  <c r="J219" i="3" s="1"/>
  <c r="I220" i="3"/>
  <c r="J220" i="3" s="1"/>
  <c r="I221" i="3"/>
  <c r="J221" i="3" s="1"/>
  <c r="I222" i="3"/>
  <c r="J222" i="3" s="1"/>
  <c r="I223" i="3"/>
  <c r="J223" i="3" s="1"/>
  <c r="I224" i="3"/>
  <c r="J224" i="3" s="1"/>
  <c r="I225" i="3"/>
  <c r="J225" i="3" s="1"/>
  <c r="I226" i="3"/>
  <c r="J226" i="3" s="1"/>
  <c r="I227" i="3"/>
  <c r="J227" i="3" s="1"/>
  <c r="I228" i="3"/>
  <c r="J228" i="3" s="1"/>
  <c r="I229" i="3"/>
  <c r="J229" i="3" s="1"/>
  <c r="I230" i="3"/>
  <c r="J230" i="3" s="1"/>
  <c r="I231" i="3"/>
  <c r="J231" i="3" s="1"/>
  <c r="I232" i="3"/>
  <c r="J232" i="3" s="1"/>
  <c r="I233" i="3"/>
  <c r="J233" i="3" s="1"/>
  <c r="I234" i="3"/>
  <c r="J234" i="3" s="1"/>
  <c r="I235" i="3"/>
  <c r="J235" i="3" s="1"/>
  <c r="I236" i="3"/>
  <c r="J236" i="3" s="1"/>
  <c r="I237" i="3"/>
  <c r="J237" i="3" s="1"/>
  <c r="I238" i="3"/>
  <c r="J238" i="3" s="1"/>
  <c r="I239" i="3"/>
  <c r="J239" i="3" s="1"/>
  <c r="I240" i="3"/>
  <c r="J240" i="3" s="1"/>
  <c r="I241" i="3"/>
  <c r="J241" i="3" s="1"/>
  <c r="I242" i="3"/>
  <c r="J242" i="3" s="1"/>
  <c r="I243" i="3"/>
  <c r="J243" i="3" s="1"/>
  <c r="I244" i="3"/>
  <c r="J244" i="3" s="1"/>
  <c r="I245" i="3"/>
  <c r="J245" i="3" s="1"/>
  <c r="I246" i="3"/>
  <c r="J246" i="3" s="1"/>
  <c r="I247" i="3"/>
  <c r="J247" i="3" s="1"/>
  <c r="I248" i="3"/>
  <c r="J248" i="3" s="1"/>
  <c r="I249" i="3"/>
  <c r="J249" i="3" s="1"/>
  <c r="I250" i="3"/>
  <c r="J250" i="3" s="1"/>
  <c r="I251" i="3"/>
  <c r="J251" i="3" s="1"/>
  <c r="I252" i="3"/>
  <c r="J252" i="3" s="1"/>
  <c r="I253" i="3"/>
  <c r="J253" i="3" s="1"/>
  <c r="I254" i="3"/>
  <c r="J254" i="3" s="1"/>
  <c r="I255" i="3"/>
  <c r="J255" i="3" s="1"/>
  <c r="I256" i="3"/>
  <c r="J256" i="3" s="1"/>
  <c r="I257" i="3"/>
  <c r="J257" i="3" s="1"/>
  <c r="I258" i="3"/>
  <c r="J258" i="3" s="1"/>
  <c r="I259" i="3"/>
  <c r="J259" i="3" s="1"/>
  <c r="I260" i="3"/>
  <c r="J260" i="3" s="1"/>
  <c r="I261" i="3"/>
  <c r="J261" i="3" s="1"/>
  <c r="I262" i="3"/>
  <c r="J262" i="3" s="1"/>
  <c r="I263" i="3"/>
  <c r="J263" i="3" s="1"/>
  <c r="I264" i="3"/>
  <c r="J264" i="3" s="1"/>
  <c r="I265" i="3"/>
  <c r="J265" i="3" s="1"/>
  <c r="I266" i="3"/>
  <c r="J266" i="3" s="1"/>
  <c r="I267" i="3"/>
  <c r="J267" i="3" s="1"/>
  <c r="I268" i="3"/>
  <c r="J268" i="3" s="1"/>
  <c r="I269" i="3"/>
  <c r="J269" i="3" s="1"/>
  <c r="I270" i="3"/>
  <c r="J270" i="3" s="1"/>
  <c r="I271" i="3"/>
  <c r="J271" i="3" s="1"/>
  <c r="I272" i="3"/>
  <c r="J272" i="3" s="1"/>
  <c r="I273" i="3"/>
  <c r="J273" i="3" s="1"/>
  <c r="I274" i="3"/>
  <c r="J274" i="3" s="1"/>
  <c r="I275" i="3"/>
  <c r="J275" i="3" s="1"/>
  <c r="I276" i="3"/>
  <c r="J276" i="3" s="1"/>
  <c r="I277" i="3"/>
  <c r="J277" i="3" s="1"/>
  <c r="I278" i="3"/>
  <c r="J278" i="3" s="1"/>
  <c r="I279" i="3"/>
  <c r="J279" i="3" s="1"/>
  <c r="I280" i="3"/>
  <c r="J280" i="3" s="1"/>
  <c r="I281" i="3"/>
  <c r="J281" i="3" s="1"/>
  <c r="I282" i="3"/>
  <c r="J282" i="3" s="1"/>
  <c r="I283" i="3"/>
  <c r="J283" i="3" s="1"/>
  <c r="I284" i="3"/>
  <c r="J284" i="3" s="1"/>
  <c r="I285" i="3"/>
  <c r="J285" i="3" s="1"/>
  <c r="I286" i="3"/>
  <c r="J286" i="3" s="1"/>
  <c r="I287" i="3"/>
  <c r="J287" i="3" s="1"/>
  <c r="I288" i="3"/>
  <c r="J288" i="3" s="1"/>
  <c r="I289" i="3"/>
  <c r="J289" i="3" s="1"/>
  <c r="I290" i="3"/>
  <c r="J290" i="3" s="1"/>
  <c r="I291" i="3"/>
  <c r="J291" i="3" s="1"/>
  <c r="I292" i="3"/>
  <c r="J292" i="3" s="1"/>
  <c r="I293" i="3"/>
  <c r="J293" i="3" s="1"/>
  <c r="I294" i="3"/>
  <c r="J294" i="3" s="1"/>
  <c r="I295" i="3"/>
  <c r="J295" i="3" s="1"/>
  <c r="I296" i="3"/>
  <c r="J296" i="3" s="1"/>
  <c r="I297" i="3"/>
  <c r="J297" i="3" s="1"/>
  <c r="I298" i="3"/>
  <c r="J298" i="3" s="1"/>
  <c r="I299" i="3"/>
  <c r="J299" i="3" s="1"/>
  <c r="I300" i="3"/>
  <c r="J300" i="3" s="1"/>
  <c r="I301" i="3"/>
  <c r="J301" i="3" s="1"/>
  <c r="I302" i="3"/>
  <c r="J302" i="3" s="1"/>
  <c r="I303" i="3"/>
  <c r="J303" i="3" s="1"/>
  <c r="I304" i="3"/>
  <c r="J304" i="3" s="1"/>
  <c r="I305" i="3"/>
  <c r="J305" i="3" s="1"/>
  <c r="I306" i="3"/>
  <c r="J306" i="3" s="1"/>
  <c r="I307" i="3"/>
  <c r="J307" i="3" s="1"/>
  <c r="I308" i="3"/>
  <c r="J308" i="3" s="1"/>
  <c r="I309" i="3"/>
  <c r="J309" i="3" s="1"/>
  <c r="I310" i="3"/>
  <c r="J310" i="3" s="1"/>
  <c r="I311" i="3"/>
  <c r="J311" i="3" s="1"/>
  <c r="I312" i="3"/>
  <c r="J312" i="3" s="1"/>
  <c r="I313" i="3"/>
  <c r="J313" i="3" s="1"/>
  <c r="I314" i="3"/>
  <c r="J314" i="3" s="1"/>
  <c r="I315" i="3"/>
  <c r="J315" i="3" s="1"/>
  <c r="I316" i="3"/>
  <c r="J316" i="3" s="1"/>
  <c r="I317" i="3"/>
  <c r="J317" i="3" s="1"/>
  <c r="I318" i="3"/>
  <c r="J318" i="3" s="1"/>
  <c r="I319" i="3"/>
  <c r="J319" i="3" s="1"/>
  <c r="I320" i="3"/>
  <c r="J320" i="3" s="1"/>
  <c r="I321" i="3"/>
  <c r="J321" i="3" s="1"/>
  <c r="I322" i="3"/>
  <c r="J322" i="3" s="1"/>
  <c r="I323" i="3"/>
  <c r="J323" i="3" s="1"/>
  <c r="I324" i="3"/>
  <c r="J324" i="3" s="1"/>
  <c r="I325" i="3"/>
  <c r="J325" i="3" s="1"/>
  <c r="I326" i="3"/>
  <c r="J326" i="3" s="1"/>
  <c r="I327" i="3"/>
  <c r="J327" i="3" s="1"/>
  <c r="I328" i="3"/>
  <c r="J328" i="3" s="1"/>
  <c r="I329" i="3"/>
  <c r="J329" i="3" s="1"/>
  <c r="I330" i="3"/>
  <c r="J330" i="3" s="1"/>
  <c r="I331" i="3"/>
  <c r="J331" i="3" s="1"/>
  <c r="I332" i="3"/>
  <c r="J332" i="3" s="1"/>
  <c r="I333" i="3"/>
  <c r="J333" i="3" s="1"/>
  <c r="I334" i="3"/>
  <c r="J334" i="3" s="1"/>
  <c r="I335" i="3"/>
  <c r="J335" i="3" s="1"/>
  <c r="I336" i="3"/>
  <c r="J336" i="3" s="1"/>
  <c r="I337" i="3"/>
  <c r="J337" i="3" s="1"/>
  <c r="I338" i="3"/>
  <c r="J338" i="3" s="1"/>
  <c r="I339" i="3"/>
  <c r="J339" i="3" s="1"/>
  <c r="I340" i="3"/>
  <c r="J340" i="3" s="1"/>
  <c r="I341" i="3"/>
  <c r="J341" i="3" s="1"/>
  <c r="I342" i="3"/>
  <c r="J342" i="3" s="1"/>
  <c r="I343" i="3"/>
  <c r="J343" i="3" s="1"/>
  <c r="I344" i="3"/>
  <c r="J344" i="3" s="1"/>
  <c r="I345" i="3"/>
  <c r="J345" i="3" s="1"/>
  <c r="I346" i="3"/>
  <c r="J346" i="3" s="1"/>
  <c r="I347" i="3"/>
  <c r="J347" i="3" s="1"/>
  <c r="I348" i="3"/>
  <c r="J348" i="3" s="1"/>
  <c r="I349" i="3"/>
  <c r="J349" i="3" s="1"/>
  <c r="I351" i="3"/>
  <c r="J351" i="3" s="1"/>
  <c r="I352" i="3"/>
  <c r="J352" i="3" s="1"/>
  <c r="I353" i="3"/>
  <c r="J353" i="3" s="1"/>
  <c r="I354" i="3"/>
  <c r="J354" i="3" s="1"/>
  <c r="I355" i="3"/>
  <c r="J355" i="3" s="1"/>
  <c r="I356" i="3"/>
  <c r="J356" i="3" s="1"/>
  <c r="I357" i="3"/>
  <c r="J357" i="3" s="1"/>
  <c r="I358" i="3"/>
  <c r="J358" i="3" s="1"/>
  <c r="I359" i="3"/>
  <c r="J359" i="3" s="1"/>
  <c r="I360" i="3"/>
  <c r="J360" i="3" s="1"/>
  <c r="I361" i="3"/>
  <c r="J361" i="3" s="1"/>
  <c r="I362" i="3"/>
  <c r="J362" i="3" s="1"/>
  <c r="I363" i="3"/>
  <c r="J363" i="3" s="1"/>
  <c r="I364" i="3"/>
  <c r="J364" i="3" s="1"/>
  <c r="I365" i="3"/>
  <c r="J365" i="3" s="1"/>
  <c r="I366" i="3"/>
  <c r="J366" i="3" s="1"/>
  <c r="I367" i="3"/>
  <c r="J367" i="3" s="1"/>
  <c r="I368" i="3"/>
  <c r="J368" i="3" s="1"/>
  <c r="I369" i="3"/>
  <c r="J369" i="3" s="1"/>
  <c r="I370" i="3"/>
  <c r="J370" i="3" s="1"/>
  <c r="I371" i="3"/>
  <c r="J371" i="3" s="1"/>
  <c r="I372" i="3"/>
  <c r="J372" i="3" s="1"/>
  <c r="I373" i="3"/>
  <c r="J373" i="3" s="1"/>
  <c r="I374" i="3"/>
  <c r="J374" i="3" s="1"/>
  <c r="I375" i="3"/>
  <c r="J375" i="3" s="1"/>
  <c r="I376" i="3"/>
  <c r="J376" i="3" s="1"/>
  <c r="I377" i="3"/>
  <c r="J377" i="3" s="1"/>
  <c r="I378" i="3"/>
  <c r="J378" i="3" s="1"/>
  <c r="I379" i="3"/>
  <c r="J379" i="3" s="1"/>
  <c r="I380" i="3"/>
  <c r="J380" i="3" s="1"/>
  <c r="I381" i="3"/>
  <c r="J381" i="3" s="1"/>
  <c r="I382" i="3"/>
  <c r="J382" i="3" s="1"/>
  <c r="I383" i="3"/>
  <c r="J383" i="3" s="1"/>
  <c r="I384" i="3"/>
  <c r="J384" i="3" s="1"/>
  <c r="I385" i="3"/>
  <c r="J385" i="3" s="1"/>
  <c r="I386" i="3"/>
  <c r="J386" i="3" s="1"/>
  <c r="I387" i="3"/>
  <c r="J387" i="3" s="1"/>
  <c r="I388" i="3"/>
  <c r="J388" i="3" s="1"/>
  <c r="I389" i="3"/>
  <c r="J389" i="3" s="1"/>
  <c r="I390" i="3"/>
  <c r="J390" i="3" s="1"/>
  <c r="I391" i="3"/>
  <c r="J391" i="3" s="1"/>
  <c r="I392" i="3"/>
  <c r="J392" i="3" s="1"/>
  <c r="I393" i="3"/>
  <c r="J393" i="3" s="1"/>
  <c r="I394" i="3"/>
  <c r="J394" i="3" s="1"/>
  <c r="I395" i="3"/>
  <c r="J395" i="3" s="1"/>
  <c r="I396" i="3"/>
  <c r="J396" i="3" s="1"/>
  <c r="I397" i="3"/>
  <c r="J397" i="3" s="1"/>
  <c r="I398" i="3"/>
  <c r="J398" i="3" s="1"/>
  <c r="I399" i="3"/>
  <c r="J399" i="3" s="1"/>
  <c r="I400" i="3"/>
  <c r="J400" i="3" s="1"/>
  <c r="I401" i="3"/>
  <c r="J401" i="3" s="1"/>
  <c r="I402" i="3"/>
  <c r="J402" i="3" s="1"/>
  <c r="I403" i="3"/>
  <c r="J403" i="3" s="1"/>
  <c r="J430" i="3"/>
  <c r="I434" i="3"/>
  <c r="J434" i="3" s="1"/>
  <c r="I435" i="3"/>
  <c r="J435" i="3" s="1"/>
  <c r="I436" i="3"/>
  <c r="J436" i="3" s="1"/>
  <c r="I437" i="3"/>
  <c r="J437" i="3" s="1"/>
  <c r="I438" i="3"/>
  <c r="I439" i="3"/>
  <c r="J439" i="3" s="1"/>
  <c r="I440" i="3"/>
  <c r="J440" i="3" s="1"/>
  <c r="I441" i="3"/>
  <c r="J441" i="3" s="1"/>
  <c r="I442" i="3"/>
  <c r="J442" i="3" s="1"/>
  <c r="I443" i="3"/>
  <c r="J443" i="3" s="1"/>
  <c r="I444" i="3"/>
  <c r="J444" i="3" s="1"/>
  <c r="I445" i="3"/>
  <c r="J445" i="3" s="1"/>
  <c r="I446" i="3"/>
  <c r="J446" i="3" s="1"/>
  <c r="I447" i="3"/>
  <c r="J447" i="3" s="1"/>
  <c r="I448" i="3"/>
  <c r="J448" i="3" s="1"/>
  <c r="I449" i="3"/>
  <c r="J449" i="3" s="1"/>
  <c r="I450" i="3"/>
  <c r="J450" i="3" s="1"/>
  <c r="I451" i="3"/>
  <c r="J451" i="3" s="1"/>
  <c r="I452" i="3"/>
  <c r="J452" i="3" s="1"/>
  <c r="I453" i="3"/>
  <c r="J453" i="3" s="1"/>
  <c r="I454" i="3"/>
  <c r="J454" i="3" s="1"/>
  <c r="I455" i="3"/>
  <c r="J455" i="3" s="1"/>
  <c r="I456" i="3"/>
  <c r="J456" i="3" s="1"/>
  <c r="I457" i="3"/>
  <c r="J457" i="3" s="1"/>
  <c r="I458" i="3"/>
  <c r="J458" i="3" s="1"/>
  <c r="I459" i="3"/>
  <c r="J459" i="3" s="1"/>
  <c r="I460" i="3"/>
  <c r="J460" i="3" s="1"/>
  <c r="I461" i="3"/>
  <c r="J461" i="3" s="1"/>
  <c r="I462" i="3"/>
  <c r="J462" i="3" s="1"/>
  <c r="I463" i="3"/>
  <c r="J463" i="3" s="1"/>
  <c r="I464" i="3"/>
  <c r="J464" i="3" s="1"/>
  <c r="I465" i="3"/>
  <c r="J465" i="3" s="1"/>
  <c r="I466" i="3"/>
  <c r="J466" i="3" s="1"/>
  <c r="I467" i="3"/>
  <c r="J467" i="3" s="1"/>
  <c r="I468" i="3"/>
  <c r="J468" i="3" s="1"/>
  <c r="I469" i="3"/>
  <c r="J469" i="3" s="1"/>
  <c r="I470" i="3"/>
  <c r="J470" i="3" s="1"/>
  <c r="I471" i="3"/>
  <c r="J471" i="3" s="1"/>
  <c r="I472" i="3"/>
  <c r="J472" i="3" s="1"/>
  <c r="I473" i="3"/>
  <c r="J473" i="3" s="1"/>
  <c r="I474" i="3"/>
  <c r="J474" i="3" s="1"/>
  <c r="I475" i="3"/>
  <c r="J475" i="3" s="1"/>
  <c r="I476" i="3"/>
  <c r="J476" i="3" s="1"/>
  <c r="I477" i="3"/>
  <c r="J477" i="3" s="1"/>
  <c r="I478" i="3"/>
  <c r="J478" i="3" s="1"/>
  <c r="I479" i="3"/>
  <c r="J479" i="3" s="1"/>
  <c r="I480" i="3"/>
  <c r="J480" i="3" s="1"/>
  <c r="I481" i="3"/>
  <c r="J481" i="3" s="1"/>
  <c r="I482" i="3"/>
  <c r="J482" i="3" s="1"/>
  <c r="I483" i="3"/>
  <c r="J483" i="3" s="1"/>
  <c r="I484" i="3"/>
  <c r="J484" i="3" s="1"/>
  <c r="I485" i="3"/>
  <c r="J485" i="3" s="1"/>
  <c r="I486" i="3"/>
  <c r="J486" i="3" s="1"/>
  <c r="I487" i="3"/>
  <c r="J487" i="3" s="1"/>
  <c r="I488" i="3"/>
  <c r="J488" i="3" s="1"/>
  <c r="I489" i="3"/>
  <c r="J489" i="3" s="1"/>
  <c r="I490" i="3"/>
  <c r="J490" i="3" s="1"/>
  <c r="I491" i="3"/>
  <c r="J491" i="3" s="1"/>
  <c r="I492" i="3"/>
  <c r="J492" i="3" s="1"/>
  <c r="I493" i="3"/>
  <c r="J493" i="3" s="1"/>
  <c r="I494" i="3"/>
  <c r="J494" i="3" s="1"/>
  <c r="I495" i="3"/>
  <c r="J495" i="3" s="1"/>
  <c r="I496" i="3"/>
  <c r="J496" i="3" s="1"/>
  <c r="I497" i="3"/>
  <c r="J497" i="3" s="1"/>
  <c r="I498" i="3"/>
  <c r="J498" i="3" s="1"/>
  <c r="I499" i="3"/>
  <c r="J499" i="3" s="1"/>
  <c r="I500" i="3"/>
  <c r="J500" i="3" s="1"/>
  <c r="I501" i="3"/>
  <c r="J501" i="3" s="1"/>
  <c r="I502" i="3"/>
  <c r="J502" i="3" s="1"/>
  <c r="I503" i="3"/>
  <c r="J503" i="3" s="1"/>
  <c r="I504" i="3"/>
  <c r="J504" i="3" s="1"/>
  <c r="I505" i="3"/>
  <c r="J505" i="3" s="1"/>
  <c r="I506" i="3"/>
  <c r="J506" i="3" s="1"/>
  <c r="I507" i="3"/>
  <c r="J507" i="3" s="1"/>
  <c r="I508" i="3"/>
  <c r="J508" i="3" s="1"/>
  <c r="I509" i="3"/>
  <c r="J509" i="3" s="1"/>
  <c r="I510" i="3"/>
  <c r="J510" i="3" s="1"/>
  <c r="I511" i="3"/>
  <c r="J511" i="3" s="1"/>
  <c r="I512" i="3"/>
  <c r="J512" i="3" s="1"/>
  <c r="I513" i="3"/>
  <c r="J513" i="3" s="1"/>
  <c r="I514" i="3"/>
  <c r="J514" i="3" s="1"/>
  <c r="I515" i="3"/>
  <c r="J515" i="3" s="1"/>
  <c r="I516" i="3"/>
  <c r="J516" i="3" s="1"/>
  <c r="I517" i="3"/>
  <c r="J517" i="3" s="1"/>
  <c r="I518" i="3"/>
  <c r="J518" i="3" s="1"/>
  <c r="I519" i="3"/>
  <c r="J519" i="3" s="1"/>
  <c r="I520" i="3"/>
  <c r="J520" i="3" s="1"/>
  <c r="I521" i="3"/>
  <c r="J521" i="3" s="1"/>
  <c r="I522" i="3"/>
  <c r="J522" i="3" s="1"/>
  <c r="I523" i="3"/>
  <c r="J523" i="3" s="1"/>
  <c r="I524" i="3"/>
  <c r="J524" i="3" s="1"/>
  <c r="I525" i="3"/>
  <c r="J525" i="3" s="1"/>
  <c r="I526" i="3"/>
  <c r="J526" i="3" s="1"/>
  <c r="I527" i="3"/>
  <c r="J527" i="3" s="1"/>
  <c r="I528" i="3"/>
  <c r="J528" i="3" s="1"/>
  <c r="I529" i="3"/>
  <c r="J529" i="3" s="1"/>
  <c r="I530" i="3"/>
  <c r="J530" i="3" s="1"/>
  <c r="I531" i="3"/>
  <c r="J531" i="3" s="1"/>
  <c r="I532" i="3"/>
  <c r="J532" i="3" s="1"/>
  <c r="I533" i="3"/>
  <c r="J533" i="3" s="1"/>
  <c r="I534" i="3"/>
  <c r="J534" i="3" s="1"/>
  <c r="I535" i="3"/>
  <c r="J535" i="3" s="1"/>
  <c r="I536" i="3"/>
  <c r="J536" i="3" s="1"/>
  <c r="I537" i="3"/>
  <c r="J537" i="3" s="1"/>
  <c r="I538" i="3"/>
  <c r="J538" i="3" s="1"/>
  <c r="I539" i="3"/>
  <c r="J539" i="3" s="1"/>
  <c r="I540" i="3"/>
  <c r="J540" i="3" s="1"/>
  <c r="I541" i="3"/>
  <c r="J541" i="3" s="1"/>
  <c r="I542" i="3"/>
  <c r="J542" i="3" s="1"/>
  <c r="I543" i="3"/>
  <c r="J543" i="3" s="1"/>
  <c r="I544" i="3"/>
  <c r="J544" i="3" s="1"/>
  <c r="I545" i="3"/>
  <c r="J545" i="3" s="1"/>
  <c r="I546" i="3"/>
  <c r="J546" i="3" s="1"/>
  <c r="I547" i="3"/>
  <c r="J547" i="3" s="1"/>
  <c r="I548" i="3"/>
  <c r="J548" i="3" s="1"/>
  <c r="I549" i="3"/>
  <c r="J549" i="3" s="1"/>
  <c r="I550" i="3"/>
  <c r="J550" i="3" s="1"/>
  <c r="I551" i="3"/>
  <c r="J551" i="3" s="1"/>
  <c r="I552" i="3"/>
  <c r="J552" i="3" s="1"/>
  <c r="I553" i="3"/>
  <c r="J553" i="3" s="1"/>
  <c r="I554" i="3"/>
  <c r="J554" i="3" s="1"/>
  <c r="I555" i="3"/>
  <c r="J555" i="3" s="1"/>
  <c r="I556" i="3"/>
  <c r="J556" i="3" s="1"/>
  <c r="I557" i="3"/>
  <c r="J557" i="3" s="1"/>
  <c r="I558" i="3"/>
  <c r="J558" i="3" s="1"/>
  <c r="I559" i="3"/>
  <c r="J559" i="3" s="1"/>
  <c r="I560" i="3"/>
  <c r="J560" i="3" s="1"/>
  <c r="I561" i="3"/>
  <c r="J561" i="3" s="1"/>
  <c r="I562" i="3"/>
  <c r="J562" i="3" s="1"/>
  <c r="I563" i="3"/>
  <c r="J563" i="3" s="1"/>
  <c r="I564" i="3"/>
  <c r="J564" i="3" s="1"/>
  <c r="I565" i="3"/>
  <c r="J565" i="3" s="1"/>
  <c r="I566" i="3"/>
  <c r="J566" i="3" s="1"/>
  <c r="I567" i="3"/>
  <c r="J567" i="3" s="1"/>
  <c r="I568" i="3"/>
  <c r="J568" i="3" s="1"/>
  <c r="I569" i="3"/>
  <c r="J569" i="3" s="1"/>
  <c r="I570" i="3"/>
  <c r="J570" i="3" s="1"/>
  <c r="I571" i="3"/>
  <c r="J571" i="3" s="1"/>
  <c r="I572" i="3"/>
  <c r="J572" i="3" s="1"/>
  <c r="I573" i="3"/>
  <c r="J573" i="3" s="1"/>
  <c r="I574" i="3"/>
  <c r="J574" i="3" s="1"/>
  <c r="I575" i="3"/>
  <c r="J575" i="3" s="1"/>
  <c r="I576" i="3"/>
  <c r="J576" i="3" s="1"/>
  <c r="I577" i="3"/>
  <c r="J577" i="3" s="1"/>
  <c r="I578" i="3"/>
  <c r="J578" i="3" s="1"/>
  <c r="I579" i="3"/>
  <c r="J579" i="3" s="1"/>
  <c r="I580" i="3"/>
  <c r="J580" i="3" s="1"/>
  <c r="I581" i="3"/>
  <c r="J581" i="3" s="1"/>
  <c r="I582" i="3"/>
  <c r="J582" i="3" s="1"/>
  <c r="I583" i="3"/>
  <c r="J583" i="3" s="1"/>
  <c r="I584" i="3"/>
  <c r="J584" i="3" s="1"/>
  <c r="I585" i="3"/>
  <c r="J585" i="3" s="1"/>
  <c r="I586" i="3"/>
  <c r="J586" i="3" s="1"/>
  <c r="I587" i="3"/>
  <c r="J587" i="3" s="1"/>
  <c r="I588" i="3"/>
  <c r="J588" i="3" s="1"/>
  <c r="I589" i="3"/>
  <c r="J589" i="3" s="1"/>
  <c r="I590" i="3"/>
  <c r="J590" i="3" s="1"/>
  <c r="I591" i="3"/>
  <c r="J591" i="3" s="1"/>
  <c r="I592" i="3"/>
  <c r="J592" i="3" s="1"/>
  <c r="I593" i="3"/>
  <c r="J593" i="3" s="1"/>
  <c r="I594" i="3"/>
  <c r="J594" i="3" s="1"/>
  <c r="I595" i="3"/>
  <c r="J595" i="3" s="1"/>
  <c r="I596" i="3"/>
  <c r="J596" i="3" s="1"/>
  <c r="I597" i="3"/>
  <c r="J597" i="3" s="1"/>
  <c r="I598" i="3"/>
  <c r="J598" i="3" s="1"/>
  <c r="I599" i="3"/>
  <c r="J599" i="3" s="1"/>
  <c r="I600" i="3"/>
  <c r="J600" i="3" s="1"/>
  <c r="I601" i="3"/>
  <c r="J601" i="3" s="1"/>
  <c r="I602" i="3"/>
  <c r="J602" i="3" s="1"/>
  <c r="I603" i="3"/>
  <c r="J603" i="3" s="1"/>
  <c r="I604" i="3"/>
  <c r="J604" i="3" s="1"/>
  <c r="I605" i="3"/>
  <c r="J605" i="3" s="1"/>
  <c r="I606" i="3"/>
  <c r="J606" i="3" s="1"/>
  <c r="I607" i="3"/>
  <c r="J607" i="3" s="1"/>
  <c r="I608" i="3"/>
  <c r="J608" i="3" s="1"/>
  <c r="I609" i="3"/>
  <c r="J609" i="3" s="1"/>
  <c r="I610" i="3"/>
  <c r="J610" i="3" s="1"/>
  <c r="I611" i="3"/>
  <c r="J611" i="3" s="1"/>
  <c r="I612" i="3"/>
  <c r="J612" i="3" s="1"/>
  <c r="I613" i="3"/>
  <c r="J613" i="3" s="1"/>
  <c r="I614" i="3"/>
  <c r="J614" i="3" s="1"/>
  <c r="I615" i="3"/>
  <c r="J615" i="3" s="1"/>
  <c r="I616" i="3"/>
  <c r="J616" i="3" s="1"/>
  <c r="I617" i="3"/>
  <c r="J617" i="3" s="1"/>
  <c r="I618" i="3"/>
  <c r="J618" i="3" s="1"/>
  <c r="I619" i="3"/>
  <c r="J619" i="3" s="1"/>
  <c r="I620" i="3"/>
  <c r="J620" i="3" s="1"/>
  <c r="I621" i="3"/>
  <c r="J621" i="3" s="1"/>
  <c r="I622" i="3"/>
  <c r="J622" i="3" s="1"/>
  <c r="I623" i="3"/>
  <c r="J623" i="3" s="1"/>
  <c r="I624" i="3"/>
  <c r="J624" i="3" s="1"/>
  <c r="I625" i="3"/>
  <c r="J625" i="3" s="1"/>
  <c r="I626" i="3"/>
  <c r="J626" i="3" s="1"/>
  <c r="I627" i="3"/>
  <c r="J627" i="3" s="1"/>
  <c r="I628" i="3"/>
  <c r="J628" i="3" s="1"/>
  <c r="I629" i="3"/>
  <c r="J629" i="3" s="1"/>
  <c r="I630" i="3"/>
  <c r="J630" i="3" s="1"/>
  <c r="I631" i="3"/>
  <c r="J631" i="3" s="1"/>
  <c r="I632" i="3"/>
  <c r="J632" i="3" s="1"/>
  <c r="I633" i="3"/>
  <c r="J633" i="3" s="1"/>
  <c r="I634" i="3"/>
  <c r="J634" i="3" s="1"/>
  <c r="I635" i="3"/>
  <c r="J635" i="3" s="1"/>
  <c r="I636" i="3"/>
  <c r="J636" i="3" s="1"/>
  <c r="I637" i="3"/>
  <c r="J637" i="3" s="1"/>
  <c r="I638" i="3"/>
  <c r="J638" i="3" s="1"/>
  <c r="I639" i="3"/>
  <c r="J639" i="3" s="1"/>
  <c r="I640" i="3"/>
  <c r="J640" i="3" s="1"/>
  <c r="I641" i="3"/>
  <c r="J641" i="3" s="1"/>
  <c r="I642" i="3"/>
  <c r="J642" i="3" s="1"/>
  <c r="I643" i="3"/>
  <c r="J643" i="3" s="1"/>
  <c r="I644" i="3"/>
  <c r="J644" i="3" s="1"/>
  <c r="I645" i="3"/>
  <c r="J645" i="3" s="1"/>
  <c r="I646" i="3"/>
  <c r="J646" i="3" s="1"/>
  <c r="I647" i="3"/>
  <c r="J647" i="3" s="1"/>
  <c r="I648" i="3"/>
  <c r="J648" i="3" s="1"/>
  <c r="I649" i="3"/>
  <c r="J649" i="3" s="1"/>
  <c r="I650" i="3"/>
  <c r="J650" i="3" s="1"/>
  <c r="I651" i="3"/>
  <c r="J651" i="3" s="1"/>
  <c r="I652" i="3"/>
  <c r="J652" i="3" s="1"/>
  <c r="I653" i="3"/>
  <c r="J653" i="3" s="1"/>
  <c r="I654" i="3"/>
  <c r="J654" i="3" s="1"/>
  <c r="I655" i="3"/>
  <c r="J655" i="3" s="1"/>
  <c r="I656" i="3"/>
  <c r="J656" i="3" s="1"/>
  <c r="I657" i="3"/>
  <c r="J657" i="3" s="1"/>
  <c r="I658" i="3"/>
  <c r="J658" i="3" s="1"/>
  <c r="I659" i="3"/>
  <c r="J659" i="3" s="1"/>
  <c r="I660" i="3"/>
  <c r="J660" i="3" s="1"/>
  <c r="I661" i="3"/>
  <c r="J661" i="3" s="1"/>
  <c r="I662" i="3"/>
  <c r="J662" i="3" s="1"/>
  <c r="I663" i="3"/>
  <c r="J663" i="3" s="1"/>
  <c r="I664" i="3"/>
  <c r="J664" i="3" s="1"/>
  <c r="I665" i="3"/>
  <c r="J665" i="3" s="1"/>
  <c r="I666" i="3"/>
  <c r="J666" i="3" s="1"/>
  <c r="I667" i="3"/>
  <c r="J667" i="3" s="1"/>
  <c r="I668" i="3"/>
  <c r="J668" i="3" s="1"/>
  <c r="I669" i="3"/>
  <c r="J669" i="3" s="1"/>
  <c r="I670" i="3"/>
  <c r="J670" i="3" s="1"/>
  <c r="I671" i="3"/>
  <c r="J671" i="3" s="1"/>
  <c r="I672" i="3"/>
  <c r="J672" i="3" s="1"/>
  <c r="I673" i="3"/>
  <c r="J673" i="3" s="1"/>
  <c r="I674" i="3"/>
  <c r="J674" i="3" s="1"/>
  <c r="I675" i="3"/>
  <c r="J675" i="3" s="1"/>
  <c r="I676" i="3"/>
  <c r="J676" i="3" s="1"/>
  <c r="I677" i="3"/>
  <c r="J677" i="3" s="1"/>
  <c r="I678" i="3"/>
  <c r="J678" i="3" s="1"/>
  <c r="I679" i="3"/>
  <c r="J679" i="3" s="1"/>
  <c r="I680" i="3"/>
  <c r="J680" i="3" s="1"/>
  <c r="I681" i="3"/>
  <c r="J681" i="3" s="1"/>
  <c r="I682" i="3"/>
  <c r="J682" i="3" s="1"/>
  <c r="I683" i="3"/>
  <c r="J683" i="3" s="1"/>
  <c r="I684" i="3"/>
  <c r="J684" i="3" s="1"/>
  <c r="I685" i="3"/>
  <c r="J685" i="3" s="1"/>
  <c r="I686" i="3"/>
  <c r="J686" i="3" s="1"/>
  <c r="I687" i="3"/>
  <c r="J687" i="3" s="1"/>
  <c r="I688" i="3"/>
  <c r="J688" i="3" s="1"/>
  <c r="I689" i="3"/>
  <c r="J689" i="3" s="1"/>
  <c r="I690" i="3"/>
  <c r="J690" i="3" s="1"/>
  <c r="I691" i="3"/>
  <c r="J691" i="3" s="1"/>
  <c r="I692" i="3"/>
  <c r="J692" i="3" s="1"/>
  <c r="I693" i="3"/>
  <c r="J693" i="3" s="1"/>
  <c r="I694" i="3"/>
  <c r="J694" i="3" s="1"/>
  <c r="I695" i="3"/>
  <c r="J695" i="3" s="1"/>
  <c r="I696" i="3"/>
  <c r="J696" i="3" s="1"/>
  <c r="I697" i="3"/>
  <c r="J697" i="3" s="1"/>
  <c r="I698" i="3"/>
  <c r="J698" i="3" s="1"/>
  <c r="I699" i="3"/>
  <c r="J699" i="3" s="1"/>
  <c r="I700" i="3"/>
  <c r="J700" i="3" s="1"/>
  <c r="I701" i="3"/>
  <c r="J701" i="3" s="1"/>
  <c r="I702" i="3"/>
  <c r="J702" i="3" s="1"/>
  <c r="I703" i="3"/>
  <c r="J703" i="3" s="1"/>
  <c r="I704" i="3"/>
  <c r="J704" i="3" s="1"/>
  <c r="I705" i="3"/>
  <c r="J705" i="3" s="1"/>
  <c r="I706" i="3"/>
  <c r="J706" i="3" s="1"/>
  <c r="I707" i="3"/>
  <c r="J707" i="3" s="1"/>
  <c r="I708" i="3"/>
  <c r="J708" i="3" s="1"/>
  <c r="I709" i="3"/>
  <c r="J709" i="3" s="1"/>
  <c r="I710" i="3"/>
  <c r="J710" i="3" s="1"/>
  <c r="I711" i="3"/>
  <c r="J711" i="3" s="1"/>
  <c r="I712" i="3"/>
  <c r="J712" i="3" s="1"/>
  <c r="I713" i="3"/>
  <c r="J713" i="3" s="1"/>
  <c r="I714" i="3"/>
  <c r="J714" i="3" s="1"/>
  <c r="I715" i="3"/>
  <c r="J715" i="3" s="1"/>
  <c r="I716" i="3"/>
  <c r="J716" i="3" s="1"/>
  <c r="I717" i="3"/>
  <c r="J717" i="3" s="1"/>
  <c r="I718" i="3"/>
  <c r="J718" i="3" s="1"/>
  <c r="I719" i="3"/>
  <c r="J719" i="3" s="1"/>
  <c r="I720" i="3"/>
  <c r="J720" i="3" s="1"/>
  <c r="I721" i="3"/>
  <c r="J721" i="3" s="1"/>
  <c r="I722" i="3"/>
  <c r="J722" i="3" s="1"/>
  <c r="I723" i="3"/>
  <c r="J723" i="3" s="1"/>
  <c r="I724" i="3"/>
  <c r="J724" i="3" s="1"/>
  <c r="I725" i="3"/>
  <c r="J725" i="3" s="1"/>
  <c r="I726" i="3"/>
  <c r="J726" i="3" s="1"/>
  <c r="I727" i="3"/>
  <c r="J727" i="3" s="1"/>
  <c r="I728" i="3"/>
  <c r="J728" i="3" s="1"/>
  <c r="I729" i="3"/>
  <c r="J729" i="3" s="1"/>
  <c r="I730" i="3"/>
  <c r="J730" i="3" s="1"/>
  <c r="I731" i="3"/>
  <c r="J731" i="3" s="1"/>
  <c r="I732" i="3"/>
  <c r="J732" i="3" s="1"/>
  <c r="I733" i="3"/>
  <c r="J733" i="3" s="1"/>
  <c r="I734" i="3"/>
  <c r="J734" i="3" s="1"/>
  <c r="I735" i="3"/>
  <c r="J735" i="3" s="1"/>
  <c r="I736" i="3"/>
  <c r="J736" i="3" s="1"/>
  <c r="I737" i="3"/>
  <c r="J737" i="3" s="1"/>
  <c r="I738" i="3"/>
  <c r="J738" i="3" s="1"/>
  <c r="I739" i="3"/>
  <c r="J739" i="3" s="1"/>
  <c r="I740" i="3"/>
  <c r="J740" i="3" s="1"/>
  <c r="I741" i="3"/>
  <c r="J741" i="3" s="1"/>
  <c r="I742" i="3"/>
  <c r="J742" i="3" s="1"/>
  <c r="I743" i="3"/>
  <c r="J743" i="3" s="1"/>
  <c r="I744" i="3"/>
  <c r="J744" i="3" s="1"/>
  <c r="I745" i="3"/>
  <c r="J745" i="3" s="1"/>
  <c r="I746" i="3"/>
  <c r="J746" i="3" s="1"/>
  <c r="I747" i="3"/>
  <c r="J747" i="3" s="1"/>
  <c r="I748" i="3"/>
  <c r="J748" i="3" s="1"/>
  <c r="I749" i="3"/>
  <c r="J749" i="3" s="1"/>
  <c r="I750" i="3"/>
  <c r="J750" i="3" s="1"/>
  <c r="I751" i="3"/>
  <c r="J751" i="3" s="1"/>
  <c r="I752" i="3"/>
  <c r="J752" i="3" s="1"/>
  <c r="I753" i="3"/>
  <c r="J753" i="3" s="1"/>
  <c r="I754" i="3"/>
  <c r="J754" i="3" s="1"/>
  <c r="I755" i="3"/>
  <c r="J755" i="3" s="1"/>
  <c r="I756" i="3"/>
  <c r="J756" i="3" s="1"/>
  <c r="I757" i="3"/>
  <c r="J757" i="3" s="1"/>
  <c r="I758" i="3"/>
  <c r="J758" i="3" s="1"/>
  <c r="I759" i="3"/>
  <c r="J759" i="3" s="1"/>
  <c r="I760" i="3"/>
  <c r="J760" i="3" s="1"/>
  <c r="I761" i="3"/>
  <c r="J761" i="3" s="1"/>
  <c r="I762" i="3"/>
  <c r="J762" i="3" s="1"/>
  <c r="I763" i="3"/>
  <c r="J763" i="3" s="1"/>
  <c r="I764" i="3"/>
  <c r="J764" i="3" s="1"/>
  <c r="I765" i="3"/>
  <c r="J765" i="3" s="1"/>
  <c r="I766" i="3"/>
  <c r="J766" i="3" s="1"/>
  <c r="I767" i="3"/>
  <c r="J767" i="3" s="1"/>
  <c r="I768" i="3"/>
  <c r="J768" i="3" s="1"/>
  <c r="I769" i="3"/>
  <c r="J769" i="3" s="1"/>
  <c r="I770" i="3"/>
  <c r="J770" i="3" s="1"/>
  <c r="I771" i="3"/>
  <c r="J771" i="3" s="1"/>
  <c r="I772" i="3"/>
  <c r="J772" i="3" s="1"/>
  <c r="I773" i="3"/>
  <c r="J773" i="3" s="1"/>
  <c r="I774" i="3"/>
  <c r="J774" i="3" s="1"/>
  <c r="I775" i="3"/>
  <c r="J775" i="3" s="1"/>
  <c r="I776" i="3"/>
  <c r="J776" i="3" s="1"/>
  <c r="I777" i="3"/>
  <c r="J777" i="3" s="1"/>
  <c r="I778" i="3"/>
  <c r="J778" i="3" s="1"/>
  <c r="I779" i="3"/>
  <c r="J779" i="3" s="1"/>
  <c r="I780" i="3"/>
  <c r="J780" i="3" s="1"/>
  <c r="I781" i="3"/>
  <c r="J781" i="3" s="1"/>
  <c r="I782" i="3"/>
  <c r="J782" i="3" s="1"/>
  <c r="I783" i="3"/>
  <c r="J783" i="3" s="1"/>
  <c r="I784" i="3"/>
  <c r="J784" i="3" s="1"/>
  <c r="I785" i="3"/>
  <c r="J785" i="3" s="1"/>
  <c r="I786" i="3"/>
  <c r="J786" i="3" s="1"/>
  <c r="I787" i="3"/>
  <c r="J787" i="3" s="1"/>
  <c r="I788" i="3"/>
  <c r="J788" i="3" s="1"/>
  <c r="I789" i="3"/>
  <c r="J789" i="3" s="1"/>
  <c r="I790" i="3"/>
  <c r="J790" i="3" s="1"/>
  <c r="I791" i="3"/>
  <c r="J791" i="3" s="1"/>
  <c r="I792" i="3"/>
  <c r="J792" i="3" s="1"/>
  <c r="I793" i="3"/>
  <c r="J793" i="3" s="1"/>
  <c r="I794" i="3"/>
  <c r="J794" i="3" s="1"/>
  <c r="I795" i="3"/>
  <c r="J795" i="3" s="1"/>
  <c r="I796" i="3"/>
  <c r="J796" i="3" s="1"/>
  <c r="I797" i="3"/>
  <c r="J797" i="3" s="1"/>
  <c r="I798" i="3"/>
  <c r="J798" i="3" s="1"/>
  <c r="I799" i="3"/>
  <c r="J799" i="3" s="1"/>
  <c r="I800" i="3"/>
  <c r="J800" i="3" s="1"/>
  <c r="I801" i="3"/>
  <c r="J801" i="3" s="1"/>
  <c r="I802" i="3"/>
  <c r="J802" i="3" s="1"/>
  <c r="I803" i="3"/>
  <c r="J803" i="3" s="1"/>
  <c r="I804" i="3"/>
  <c r="J804" i="3" s="1"/>
  <c r="I805" i="3"/>
  <c r="J805" i="3" s="1"/>
  <c r="I806" i="3"/>
  <c r="J806" i="3" s="1"/>
  <c r="I807" i="3"/>
  <c r="J807" i="3" s="1"/>
  <c r="I808" i="3"/>
  <c r="J808" i="3" s="1"/>
  <c r="I809" i="3"/>
  <c r="J809" i="3" s="1"/>
  <c r="I810" i="3"/>
  <c r="J810" i="3" s="1"/>
  <c r="I811" i="3"/>
  <c r="J811" i="3" s="1"/>
  <c r="I812" i="3"/>
  <c r="J812" i="3" s="1"/>
  <c r="I813" i="3"/>
  <c r="J813" i="3" s="1"/>
  <c r="I814" i="3"/>
  <c r="J814" i="3" s="1"/>
  <c r="I815" i="3"/>
  <c r="J815" i="3" s="1"/>
  <c r="I816" i="3"/>
  <c r="J816" i="3" s="1"/>
  <c r="I817" i="3"/>
  <c r="J817" i="3" s="1"/>
  <c r="I818" i="3"/>
  <c r="J818" i="3" s="1"/>
  <c r="I819" i="3"/>
  <c r="J819" i="3" s="1"/>
  <c r="I820" i="3"/>
  <c r="J820" i="3" s="1"/>
  <c r="I821" i="3"/>
  <c r="J821" i="3" s="1"/>
  <c r="I822" i="3"/>
  <c r="J822" i="3" s="1"/>
  <c r="I823" i="3"/>
  <c r="J823" i="3" s="1"/>
  <c r="I824" i="3"/>
  <c r="J824" i="3" s="1"/>
  <c r="I825" i="3"/>
  <c r="J825" i="3" s="1"/>
  <c r="I826" i="3"/>
  <c r="J826" i="3" s="1"/>
  <c r="I827" i="3"/>
  <c r="J827" i="3" s="1"/>
  <c r="I828" i="3"/>
  <c r="J828" i="3" s="1"/>
  <c r="I829" i="3"/>
  <c r="J829" i="3" s="1"/>
  <c r="I830" i="3"/>
  <c r="J830" i="3" s="1"/>
  <c r="I831" i="3"/>
  <c r="J831" i="3" s="1"/>
  <c r="I832" i="3"/>
  <c r="J832" i="3" s="1"/>
  <c r="I833" i="3"/>
  <c r="J833" i="3" s="1"/>
  <c r="I834" i="3"/>
  <c r="J834" i="3" s="1"/>
  <c r="I835" i="3"/>
  <c r="J835" i="3" s="1"/>
  <c r="I836" i="3"/>
  <c r="J836" i="3" s="1"/>
  <c r="I837" i="3"/>
  <c r="J837" i="3" s="1"/>
  <c r="I838" i="3"/>
  <c r="J838" i="3" s="1"/>
  <c r="I839" i="3"/>
  <c r="J839" i="3" s="1"/>
  <c r="I840" i="3"/>
  <c r="J840" i="3" s="1"/>
  <c r="I841" i="3"/>
  <c r="J841" i="3" s="1"/>
  <c r="I842" i="3"/>
  <c r="J842" i="3" s="1"/>
  <c r="I843" i="3"/>
  <c r="J843" i="3" s="1"/>
  <c r="I844" i="3"/>
  <c r="J844" i="3" s="1"/>
  <c r="I845" i="3"/>
  <c r="J845" i="3" s="1"/>
  <c r="I846" i="3"/>
  <c r="J846" i="3" s="1"/>
  <c r="I847" i="3"/>
  <c r="J847" i="3" s="1"/>
  <c r="I848" i="3"/>
  <c r="J848" i="3" s="1"/>
  <c r="I849" i="3"/>
  <c r="J849" i="3" s="1"/>
  <c r="I850" i="3"/>
  <c r="J850" i="3" s="1"/>
  <c r="I851" i="3"/>
  <c r="J851" i="3" s="1"/>
  <c r="I852" i="3"/>
  <c r="J852" i="3" s="1"/>
  <c r="I853" i="3"/>
  <c r="J853" i="3" s="1"/>
  <c r="I854" i="3"/>
  <c r="J854" i="3" s="1"/>
  <c r="I855" i="3"/>
  <c r="J855" i="3" s="1"/>
  <c r="I856" i="3"/>
  <c r="J856" i="3" s="1"/>
  <c r="I857" i="3"/>
  <c r="J857" i="3" s="1"/>
  <c r="I858" i="3"/>
  <c r="J858" i="3" s="1"/>
  <c r="I859" i="3"/>
  <c r="J859" i="3" s="1"/>
  <c r="I860" i="3"/>
  <c r="J860" i="3" s="1"/>
  <c r="I861" i="3"/>
  <c r="J861" i="3" s="1"/>
  <c r="I862" i="3"/>
  <c r="J862" i="3" s="1"/>
  <c r="I863" i="3"/>
  <c r="J863" i="3" s="1"/>
  <c r="I864" i="3"/>
  <c r="J864" i="3" s="1"/>
  <c r="I865" i="3"/>
  <c r="J865" i="3" s="1"/>
  <c r="I866" i="3"/>
  <c r="J866" i="3" s="1"/>
  <c r="I867" i="3"/>
  <c r="J867" i="3" s="1"/>
  <c r="I868" i="3"/>
  <c r="J868" i="3" s="1"/>
  <c r="I869" i="3"/>
  <c r="J869" i="3" s="1"/>
  <c r="I870" i="3"/>
  <c r="J870" i="3" s="1"/>
  <c r="I871" i="3"/>
  <c r="J871" i="3" s="1"/>
  <c r="I872" i="3"/>
  <c r="J872" i="3" s="1"/>
  <c r="I873" i="3"/>
  <c r="J873" i="3" s="1"/>
  <c r="I874" i="3"/>
  <c r="J874" i="3" s="1"/>
  <c r="I875" i="3"/>
  <c r="J875" i="3" s="1"/>
  <c r="I876" i="3"/>
  <c r="J876" i="3" s="1"/>
  <c r="I877" i="3"/>
  <c r="J877" i="3" s="1"/>
  <c r="I878" i="3"/>
  <c r="J878" i="3" s="1"/>
  <c r="I879" i="3"/>
  <c r="J879" i="3" s="1"/>
  <c r="I880" i="3"/>
  <c r="J880" i="3" s="1"/>
  <c r="I881" i="3"/>
  <c r="J881" i="3" s="1"/>
  <c r="I882" i="3"/>
  <c r="J882" i="3" s="1"/>
  <c r="I883" i="3"/>
  <c r="J883" i="3" s="1"/>
  <c r="I884" i="3"/>
  <c r="J884" i="3" s="1"/>
  <c r="I885" i="3"/>
  <c r="J885" i="3" s="1"/>
  <c r="I886" i="3"/>
  <c r="J886" i="3" s="1"/>
  <c r="I887" i="3"/>
  <c r="J887" i="3" s="1"/>
  <c r="I888" i="3"/>
  <c r="J888" i="3" s="1"/>
  <c r="I889" i="3"/>
  <c r="J889" i="3" s="1"/>
  <c r="I890" i="3"/>
  <c r="J890" i="3" s="1"/>
  <c r="I891" i="3"/>
  <c r="J891" i="3" s="1"/>
  <c r="I892" i="3"/>
  <c r="J892" i="3" s="1"/>
  <c r="I893" i="3"/>
  <c r="J893" i="3" s="1"/>
  <c r="I894" i="3"/>
  <c r="J894" i="3" s="1"/>
  <c r="I895" i="3"/>
  <c r="J895" i="3" s="1"/>
  <c r="I896" i="3"/>
  <c r="J896" i="3" s="1"/>
  <c r="I897" i="3"/>
  <c r="J897" i="3" s="1"/>
  <c r="I898" i="3"/>
  <c r="J898" i="3" s="1"/>
  <c r="I899" i="3"/>
  <c r="J899" i="3" s="1"/>
  <c r="I900" i="3"/>
  <c r="J900" i="3" s="1"/>
  <c r="I901" i="3"/>
  <c r="J901" i="3" s="1"/>
  <c r="I902" i="3"/>
  <c r="J902" i="3" s="1"/>
  <c r="I903" i="3"/>
  <c r="J903" i="3" s="1"/>
  <c r="I904" i="3"/>
  <c r="J904" i="3" s="1"/>
  <c r="I905" i="3"/>
  <c r="J905" i="3" s="1"/>
  <c r="I906" i="3"/>
  <c r="J906" i="3" s="1"/>
  <c r="I907" i="3"/>
  <c r="J907" i="3" s="1"/>
  <c r="I908" i="3"/>
  <c r="J908" i="3" s="1"/>
  <c r="I909" i="3"/>
  <c r="J909" i="3" s="1"/>
  <c r="I910" i="3"/>
  <c r="J910" i="3" s="1"/>
  <c r="I911" i="3"/>
  <c r="J911" i="3" s="1"/>
  <c r="I912" i="3"/>
  <c r="J912" i="3" s="1"/>
  <c r="I913" i="3"/>
  <c r="J913" i="3" s="1"/>
  <c r="I914" i="3"/>
  <c r="J914" i="3" s="1"/>
  <c r="I915" i="3"/>
  <c r="J915" i="3" s="1"/>
  <c r="I916" i="3"/>
  <c r="J916" i="3" s="1"/>
  <c r="I917" i="3"/>
  <c r="J917" i="3" s="1"/>
  <c r="I918" i="3"/>
  <c r="J918" i="3" s="1"/>
  <c r="I919" i="3"/>
  <c r="J919" i="3" s="1"/>
  <c r="I920" i="3"/>
  <c r="J920" i="3" s="1"/>
  <c r="I921" i="3"/>
  <c r="J921" i="3" s="1"/>
  <c r="I922" i="3"/>
  <c r="J922" i="3" s="1"/>
  <c r="I923" i="3"/>
  <c r="J923" i="3" s="1"/>
  <c r="I924" i="3"/>
  <c r="J924" i="3" s="1"/>
  <c r="I925" i="3"/>
  <c r="J925" i="3" s="1"/>
  <c r="I926" i="3"/>
  <c r="J926" i="3" s="1"/>
  <c r="I927" i="3"/>
  <c r="J927" i="3" s="1"/>
  <c r="I928" i="3"/>
  <c r="J928" i="3" s="1"/>
  <c r="I929" i="3"/>
  <c r="J929" i="3" s="1"/>
  <c r="I930" i="3"/>
  <c r="J930" i="3" s="1"/>
  <c r="I931" i="3"/>
  <c r="J931" i="3" s="1"/>
  <c r="I932" i="3"/>
  <c r="J932" i="3" s="1"/>
  <c r="I933" i="3"/>
  <c r="J933" i="3" s="1"/>
  <c r="I934" i="3"/>
  <c r="J934" i="3" s="1"/>
  <c r="I935" i="3"/>
  <c r="J935" i="3" s="1"/>
  <c r="I936" i="3"/>
  <c r="J936" i="3" s="1"/>
  <c r="I937" i="3"/>
  <c r="J937" i="3" s="1"/>
  <c r="I938" i="3"/>
  <c r="J938" i="3" s="1"/>
  <c r="I939" i="3"/>
  <c r="J939" i="3" s="1"/>
  <c r="I940" i="3"/>
  <c r="J940" i="3" s="1"/>
  <c r="I941" i="3"/>
  <c r="J941" i="3" s="1"/>
  <c r="I942" i="3"/>
  <c r="J942" i="3" s="1"/>
  <c r="I943" i="3"/>
  <c r="J943" i="3" s="1"/>
  <c r="I944" i="3"/>
  <c r="J944" i="3" s="1"/>
  <c r="I945" i="3"/>
  <c r="J945" i="3" s="1"/>
  <c r="I946" i="3"/>
  <c r="J946" i="3" s="1"/>
  <c r="I947" i="3"/>
  <c r="J947" i="3" s="1"/>
  <c r="I948" i="3"/>
  <c r="J948" i="3" s="1"/>
  <c r="I949" i="3"/>
  <c r="J949" i="3" s="1"/>
  <c r="I950" i="3"/>
  <c r="J950" i="3" s="1"/>
  <c r="I951" i="3"/>
  <c r="J951" i="3" s="1"/>
  <c r="I952" i="3"/>
  <c r="J952" i="3" s="1"/>
  <c r="I953" i="3"/>
  <c r="J953" i="3" s="1"/>
  <c r="I954" i="3"/>
  <c r="J954" i="3" s="1"/>
  <c r="I955" i="3"/>
  <c r="J955" i="3" s="1"/>
  <c r="I956" i="3"/>
  <c r="J956" i="3" s="1"/>
  <c r="I957" i="3"/>
  <c r="J957" i="3" s="1"/>
  <c r="I958" i="3"/>
  <c r="J958" i="3" s="1"/>
  <c r="I959" i="3"/>
  <c r="J959" i="3" s="1"/>
  <c r="I960" i="3"/>
  <c r="J960" i="3" s="1"/>
  <c r="I961" i="3"/>
  <c r="J961" i="3" s="1"/>
  <c r="I962" i="3"/>
  <c r="J962" i="3" s="1"/>
  <c r="I963" i="3"/>
  <c r="J963" i="3" s="1"/>
  <c r="I964" i="3"/>
  <c r="J964" i="3" s="1"/>
  <c r="I965" i="3"/>
  <c r="J965" i="3" s="1"/>
  <c r="I966" i="3"/>
  <c r="J966" i="3" s="1"/>
  <c r="I967" i="3"/>
  <c r="J967" i="3" s="1"/>
  <c r="I968" i="3"/>
  <c r="J968" i="3" s="1"/>
  <c r="I969" i="3"/>
  <c r="J969" i="3" s="1"/>
  <c r="I970" i="3"/>
  <c r="J970" i="3" s="1"/>
  <c r="I971" i="3"/>
  <c r="J971" i="3" s="1"/>
  <c r="I972" i="3"/>
  <c r="J972" i="3" s="1"/>
  <c r="I973" i="3"/>
  <c r="J973" i="3" s="1"/>
  <c r="I974" i="3"/>
  <c r="J974" i="3" s="1"/>
  <c r="I975" i="3"/>
  <c r="J975" i="3" s="1"/>
  <c r="I976" i="3"/>
  <c r="J976" i="3" s="1"/>
  <c r="I977" i="3"/>
  <c r="J977" i="3" s="1"/>
  <c r="I978" i="3"/>
  <c r="J978" i="3" s="1"/>
  <c r="I979" i="3"/>
  <c r="J979" i="3" s="1"/>
  <c r="I980" i="3"/>
  <c r="J980" i="3" s="1"/>
  <c r="I981" i="3"/>
  <c r="J981" i="3" s="1"/>
  <c r="I982" i="3"/>
  <c r="J982" i="3" s="1"/>
  <c r="I983" i="3"/>
  <c r="J983" i="3" s="1"/>
  <c r="I984" i="3"/>
  <c r="J984" i="3" s="1"/>
  <c r="I985" i="3"/>
  <c r="J985" i="3" s="1"/>
  <c r="I986" i="3"/>
  <c r="J986" i="3" s="1"/>
  <c r="I987" i="3"/>
  <c r="J987" i="3" s="1"/>
  <c r="I988" i="3"/>
  <c r="J988" i="3" s="1"/>
  <c r="I989" i="3"/>
  <c r="J989" i="3" s="1"/>
  <c r="I990" i="3"/>
  <c r="J990" i="3" s="1"/>
  <c r="I991" i="3"/>
  <c r="J991" i="3" s="1"/>
  <c r="I992" i="3"/>
  <c r="J992" i="3" s="1"/>
  <c r="I993" i="3"/>
  <c r="J993" i="3" s="1"/>
  <c r="I994" i="3"/>
  <c r="J994" i="3" s="1"/>
  <c r="I995" i="3"/>
  <c r="J995" i="3" s="1"/>
  <c r="I996" i="3"/>
  <c r="J996" i="3" s="1"/>
  <c r="I997" i="3"/>
  <c r="J997" i="3" s="1"/>
  <c r="I998" i="3"/>
  <c r="J998" i="3" s="1"/>
  <c r="I999" i="3"/>
  <c r="J999" i="3" s="1"/>
  <c r="I1000" i="3"/>
  <c r="J1000" i="3" s="1"/>
  <c r="I1001" i="3"/>
  <c r="J1001" i="3" s="1"/>
  <c r="I1002" i="3"/>
  <c r="J1002" i="3" s="1"/>
  <c r="I1003" i="3"/>
  <c r="J1003" i="3" s="1"/>
  <c r="I1004" i="3"/>
  <c r="J1004" i="3" s="1"/>
  <c r="I1005" i="3"/>
  <c r="J1005" i="3" s="1"/>
  <c r="I1006" i="3"/>
  <c r="J1006" i="3" s="1"/>
  <c r="I1007" i="3"/>
  <c r="J1007" i="3" s="1"/>
  <c r="I1008" i="3"/>
  <c r="J1008" i="3" s="1"/>
  <c r="I1009" i="3"/>
  <c r="J1009" i="3" s="1"/>
  <c r="I1010" i="3"/>
  <c r="J1010" i="3" s="1"/>
  <c r="I1011" i="3"/>
  <c r="J1011" i="3" s="1"/>
  <c r="I1012" i="3"/>
  <c r="J1012" i="3" s="1"/>
  <c r="I1013" i="3"/>
  <c r="J1013" i="3" s="1"/>
  <c r="I1014" i="3"/>
  <c r="J1014" i="3" s="1"/>
  <c r="I1015" i="3"/>
  <c r="J1015" i="3" s="1"/>
  <c r="I1016" i="3"/>
  <c r="J1016" i="3" s="1"/>
  <c r="I1017" i="3"/>
  <c r="J1017" i="3" s="1"/>
  <c r="I1018" i="3"/>
  <c r="J1018" i="3" s="1"/>
  <c r="I1019" i="3"/>
  <c r="J1019" i="3" s="1"/>
  <c r="I1020" i="3"/>
  <c r="J1020" i="3" s="1"/>
  <c r="I1021" i="3"/>
  <c r="J1021" i="3" s="1"/>
  <c r="I1022" i="3"/>
  <c r="J1022" i="3" s="1"/>
  <c r="I1023" i="3"/>
  <c r="J1023" i="3" s="1"/>
  <c r="I1024" i="3"/>
  <c r="J1024" i="3" s="1"/>
  <c r="I1025" i="3"/>
  <c r="J1025" i="3" s="1"/>
  <c r="I1026" i="3"/>
  <c r="J1026" i="3" s="1"/>
  <c r="I1027" i="3"/>
  <c r="J1027" i="3" s="1"/>
  <c r="I1028" i="3"/>
  <c r="J1028" i="3" s="1"/>
  <c r="I1029" i="3"/>
  <c r="J1029" i="3" s="1"/>
  <c r="I1030" i="3"/>
  <c r="J1030" i="3" s="1"/>
  <c r="I1031" i="3"/>
  <c r="J1031" i="3" s="1"/>
  <c r="I1032" i="3"/>
  <c r="J1032" i="3" s="1"/>
  <c r="I1033" i="3"/>
  <c r="J1033" i="3" s="1"/>
  <c r="I1034" i="3"/>
  <c r="J1034" i="3" s="1"/>
  <c r="I1035" i="3"/>
  <c r="J1035" i="3" s="1"/>
  <c r="I1036" i="3"/>
  <c r="J1036" i="3" s="1"/>
  <c r="I1037" i="3"/>
  <c r="J1037" i="3" s="1"/>
  <c r="I1038" i="3"/>
  <c r="J1038" i="3" s="1"/>
  <c r="I1039" i="3"/>
  <c r="J1039" i="3" s="1"/>
  <c r="I1040" i="3"/>
  <c r="J1040" i="3" s="1"/>
  <c r="I1041" i="3"/>
  <c r="J1041" i="3" s="1"/>
  <c r="I1042" i="3"/>
  <c r="J1042" i="3" s="1"/>
  <c r="I1043" i="3"/>
  <c r="J1043" i="3" s="1"/>
  <c r="I1044" i="3"/>
  <c r="J1044" i="3" s="1"/>
  <c r="I1045" i="3"/>
  <c r="J1045" i="3" s="1"/>
  <c r="I1046" i="3"/>
  <c r="J1046" i="3" s="1"/>
  <c r="I1047" i="3"/>
  <c r="J1047" i="3" s="1"/>
  <c r="I1048" i="3"/>
  <c r="J1048" i="3" s="1"/>
  <c r="I1049" i="3"/>
  <c r="J1049" i="3" s="1"/>
  <c r="I1050" i="3"/>
  <c r="J1050" i="3" s="1"/>
  <c r="I1051" i="3"/>
  <c r="J1051" i="3" s="1"/>
  <c r="I1052" i="3"/>
  <c r="J1052" i="3" s="1"/>
  <c r="I1053" i="3"/>
  <c r="J1053" i="3" s="1"/>
  <c r="I1054" i="3"/>
  <c r="J1054" i="3" s="1"/>
  <c r="I1055" i="3"/>
  <c r="J1055" i="3" s="1"/>
  <c r="I1056" i="3"/>
  <c r="J1056" i="3" s="1"/>
  <c r="I1057" i="3"/>
  <c r="J1057" i="3" s="1"/>
  <c r="I1058" i="3"/>
  <c r="J1058" i="3" s="1"/>
  <c r="I1059" i="3"/>
  <c r="J1059" i="3" s="1"/>
  <c r="I1060" i="3"/>
  <c r="J1060" i="3" s="1"/>
  <c r="I1061" i="3"/>
  <c r="J1061" i="3" s="1"/>
  <c r="I1062" i="3"/>
  <c r="J1062" i="3" s="1"/>
  <c r="I1063" i="3"/>
  <c r="J1063" i="3" s="1"/>
  <c r="I1064" i="3"/>
  <c r="J1064" i="3" s="1"/>
  <c r="I1065" i="3"/>
  <c r="J1065" i="3" s="1"/>
  <c r="I1066" i="3"/>
  <c r="J1066" i="3" s="1"/>
  <c r="I1067" i="3"/>
  <c r="J1067" i="3" s="1"/>
  <c r="I1068" i="3"/>
  <c r="J1068" i="3" s="1"/>
  <c r="I1069" i="3"/>
  <c r="J1069" i="3" s="1"/>
  <c r="I1070" i="3"/>
  <c r="J1070" i="3" s="1"/>
  <c r="I1071" i="3"/>
  <c r="J1071" i="3" s="1"/>
  <c r="I1072" i="3"/>
  <c r="J1072" i="3" s="1"/>
  <c r="I1073" i="3"/>
  <c r="J1073" i="3" s="1"/>
  <c r="I1074" i="3"/>
  <c r="J1074" i="3" s="1"/>
  <c r="I1075" i="3"/>
  <c r="J1075" i="3" s="1"/>
  <c r="I1076" i="3"/>
  <c r="J1076" i="3" s="1"/>
  <c r="I1077" i="3"/>
  <c r="J1077" i="3" s="1"/>
  <c r="I1078" i="3"/>
  <c r="J1078" i="3" s="1"/>
  <c r="I1079" i="3"/>
  <c r="J1079" i="3" s="1"/>
  <c r="I1080" i="3"/>
  <c r="J1080" i="3" s="1"/>
  <c r="I1081" i="3"/>
  <c r="J1081" i="3" s="1"/>
  <c r="I1082" i="3"/>
  <c r="J1082" i="3" s="1"/>
  <c r="I1083" i="3"/>
  <c r="J1083" i="3" s="1"/>
  <c r="I1084" i="3"/>
  <c r="J1084" i="3" s="1"/>
  <c r="I1085" i="3"/>
  <c r="J1085" i="3" s="1"/>
  <c r="I1086" i="3"/>
  <c r="J1086" i="3" s="1"/>
  <c r="I1087" i="3"/>
  <c r="J1087" i="3" s="1"/>
  <c r="I1088" i="3"/>
  <c r="J1088" i="3" s="1"/>
  <c r="I1089" i="3"/>
  <c r="J1089" i="3" s="1"/>
  <c r="I1090" i="3"/>
  <c r="J1090" i="3" s="1"/>
  <c r="I1091" i="3"/>
  <c r="J1091" i="3" s="1"/>
  <c r="I1092" i="3"/>
  <c r="J1092" i="3" s="1"/>
  <c r="I1093" i="3"/>
  <c r="J1093" i="3" s="1"/>
  <c r="I1094" i="3"/>
  <c r="J1094" i="3" s="1"/>
  <c r="I1095" i="3"/>
  <c r="J1095" i="3" s="1"/>
  <c r="I1096" i="3"/>
  <c r="J1096" i="3" s="1"/>
  <c r="I1097" i="3"/>
  <c r="J1097" i="3" s="1"/>
  <c r="I1098" i="3"/>
  <c r="J1098" i="3" s="1"/>
  <c r="I1099" i="3"/>
  <c r="J1099" i="3" s="1"/>
  <c r="I1100" i="3"/>
  <c r="J1100" i="3" s="1"/>
  <c r="I1101" i="3"/>
  <c r="J1101" i="3" s="1"/>
  <c r="I1102" i="3"/>
  <c r="J1102" i="3" s="1"/>
  <c r="I1103" i="3"/>
  <c r="J1103" i="3" s="1"/>
  <c r="I1104" i="3"/>
  <c r="J1104" i="3" s="1"/>
  <c r="I1105" i="3"/>
  <c r="J1105" i="3" s="1"/>
  <c r="I1106" i="3"/>
  <c r="J1106" i="3" s="1"/>
  <c r="I1107" i="3"/>
  <c r="J1107" i="3" s="1"/>
  <c r="I1108" i="3"/>
  <c r="J1108" i="3" s="1"/>
  <c r="I1109" i="3"/>
  <c r="J1109" i="3" s="1"/>
  <c r="I1110" i="3"/>
  <c r="J1110" i="3" s="1"/>
  <c r="I1111" i="3"/>
  <c r="J1111" i="3" s="1"/>
  <c r="I1112" i="3"/>
  <c r="J1112" i="3" s="1"/>
  <c r="I1113" i="3"/>
  <c r="J1113" i="3" s="1"/>
  <c r="I1114" i="3"/>
  <c r="J1114" i="3" s="1"/>
  <c r="I1115" i="3"/>
  <c r="J1115" i="3" s="1"/>
  <c r="I1116" i="3"/>
  <c r="J1116" i="3" s="1"/>
  <c r="I1117" i="3"/>
  <c r="J1117" i="3" s="1"/>
  <c r="I1118" i="3"/>
  <c r="J1118" i="3" s="1"/>
  <c r="I1119" i="3"/>
  <c r="J1119" i="3" s="1"/>
  <c r="I1120" i="3"/>
  <c r="J1120" i="3" s="1"/>
  <c r="I1121" i="3"/>
  <c r="J1121" i="3" s="1"/>
  <c r="I1122" i="3"/>
  <c r="J1122" i="3" s="1"/>
  <c r="I1123" i="3"/>
  <c r="J1123" i="3" s="1"/>
  <c r="I1124" i="3"/>
  <c r="J1124" i="3" s="1"/>
  <c r="I1125" i="3"/>
  <c r="J1125" i="3" s="1"/>
  <c r="I1126" i="3"/>
  <c r="J1126" i="3" s="1"/>
  <c r="I1127" i="3"/>
  <c r="J1127" i="3" s="1"/>
  <c r="I1128" i="3"/>
  <c r="J1128" i="3" s="1"/>
  <c r="I1129" i="3"/>
  <c r="J1129" i="3" s="1"/>
  <c r="I1130" i="3"/>
  <c r="J1130" i="3" s="1"/>
  <c r="I1131" i="3"/>
  <c r="J1131" i="3" s="1"/>
  <c r="I1132" i="3"/>
  <c r="J1132" i="3" s="1"/>
  <c r="I1133" i="3"/>
  <c r="J1133" i="3" s="1"/>
  <c r="I1134" i="3"/>
  <c r="J1134" i="3" s="1"/>
  <c r="I1135" i="3"/>
  <c r="J1135" i="3" s="1"/>
  <c r="I1136" i="3"/>
  <c r="J1136" i="3" s="1"/>
  <c r="I1137" i="3"/>
  <c r="J1137" i="3" s="1"/>
  <c r="I1138" i="3"/>
  <c r="J1138" i="3" s="1"/>
  <c r="I1139" i="3"/>
  <c r="J1139" i="3" s="1"/>
  <c r="I1140" i="3"/>
  <c r="J1140" i="3" s="1"/>
  <c r="I1141" i="3"/>
  <c r="J1141" i="3" s="1"/>
  <c r="I1142" i="3"/>
  <c r="J1142" i="3" s="1"/>
  <c r="I1143" i="3"/>
  <c r="J1143" i="3" s="1"/>
  <c r="I1144" i="3"/>
  <c r="J1144" i="3" s="1"/>
  <c r="I1145" i="3"/>
  <c r="J1145" i="3" s="1"/>
  <c r="I1146" i="3"/>
  <c r="J1146" i="3" s="1"/>
  <c r="I1147" i="3"/>
  <c r="J1147" i="3" s="1"/>
  <c r="I1148" i="3"/>
  <c r="J1148" i="3" s="1"/>
  <c r="I1149" i="3"/>
  <c r="J1149" i="3" s="1"/>
  <c r="I1150" i="3"/>
  <c r="J1150" i="3" s="1"/>
  <c r="I1151" i="3"/>
  <c r="J1151" i="3" s="1"/>
  <c r="I1152" i="3"/>
  <c r="J1152" i="3" s="1"/>
  <c r="I1153" i="3"/>
  <c r="J1153" i="3" s="1"/>
  <c r="I1154" i="3"/>
  <c r="J1154" i="3" s="1"/>
  <c r="I1155" i="3"/>
  <c r="J1155" i="3" s="1"/>
  <c r="I1156" i="3"/>
  <c r="J1156" i="3" s="1"/>
  <c r="I1157" i="3"/>
  <c r="J1157" i="3" s="1"/>
  <c r="I1158" i="3"/>
  <c r="J1158" i="3" s="1"/>
  <c r="I1159" i="3"/>
  <c r="J1159" i="3" s="1"/>
  <c r="I1160" i="3"/>
  <c r="J1160" i="3" s="1"/>
  <c r="I1161" i="3"/>
  <c r="J1161" i="3" s="1"/>
  <c r="I1162" i="3"/>
  <c r="J1162" i="3" s="1"/>
  <c r="I1163" i="3"/>
  <c r="J1163" i="3" s="1"/>
  <c r="I1164" i="3"/>
  <c r="J1164" i="3" s="1"/>
  <c r="I1165" i="3"/>
  <c r="J1165" i="3" s="1"/>
  <c r="I1166" i="3"/>
  <c r="J1166" i="3" s="1"/>
  <c r="I1167" i="3"/>
  <c r="J1167" i="3" s="1"/>
  <c r="I1168" i="3"/>
  <c r="J1168" i="3" s="1"/>
  <c r="I1177" i="3"/>
  <c r="J1177" i="3" s="1"/>
  <c r="I1178" i="3"/>
  <c r="J1178" i="3" s="1"/>
  <c r="I1179" i="3"/>
  <c r="J1179" i="3" s="1"/>
  <c r="I1180" i="3"/>
  <c r="J1180" i="3" s="1"/>
  <c r="I1189" i="3"/>
  <c r="J1189" i="3" s="1"/>
  <c r="I1190" i="3"/>
  <c r="J1190" i="3" s="1"/>
  <c r="I1191" i="3"/>
  <c r="J1191" i="3" s="1"/>
  <c r="I1192" i="3"/>
  <c r="J1192" i="3" s="1"/>
  <c r="J1200" i="3"/>
  <c r="I1201" i="3"/>
  <c r="J1201" i="3" s="1"/>
  <c r="I1202" i="3"/>
  <c r="J1202" i="3" s="1"/>
  <c r="I1203" i="3"/>
  <c r="J1203" i="3" s="1"/>
  <c r="I1204" i="3"/>
  <c r="J1204" i="3" s="1"/>
  <c r="I1225" i="3"/>
  <c r="J1225" i="3" s="1"/>
  <c r="I1226" i="3"/>
  <c r="J1226" i="3" s="1"/>
  <c r="I1227" i="3"/>
  <c r="J1227" i="3" s="1"/>
  <c r="I1228" i="3"/>
  <c r="J1228" i="3" s="1"/>
  <c r="I1229" i="3"/>
  <c r="J1229" i="3" s="1"/>
  <c r="I1230" i="3"/>
  <c r="J1230" i="3" s="1"/>
  <c r="I1231" i="3"/>
  <c r="J1231" i="3" s="1"/>
  <c r="I1232" i="3"/>
  <c r="J1232" i="3" s="1"/>
  <c r="I1233" i="3"/>
  <c r="I1234" i="3"/>
  <c r="J1234" i="3" s="1"/>
  <c r="I1235" i="3"/>
  <c r="J1235" i="3" s="1"/>
  <c r="I4" i="3"/>
  <c r="J4" i="3" s="1"/>
  <c r="K1235" i="3"/>
  <c r="K1234" i="3"/>
  <c r="K1233" i="3"/>
  <c r="K1232" i="3"/>
  <c r="K1231" i="3"/>
  <c r="K1230" i="3"/>
  <c r="K1229" i="3"/>
  <c r="K1228" i="3"/>
  <c r="K1227" i="3"/>
  <c r="K1226" i="3"/>
  <c r="K1225" i="3"/>
  <c r="K1212" i="3"/>
  <c r="K1211" i="3"/>
  <c r="K1210" i="3"/>
  <c r="K1209" i="3"/>
  <c r="K1208" i="3"/>
  <c r="K1207" i="3"/>
  <c r="K1206" i="3"/>
  <c r="K1205" i="3"/>
  <c r="K1204" i="3"/>
  <c r="K1203" i="3"/>
  <c r="K1202" i="3"/>
  <c r="K1201" i="3"/>
  <c r="K1200" i="3"/>
  <c r="K1199" i="3"/>
  <c r="K1198" i="3"/>
  <c r="K1197" i="3"/>
  <c r="K1196" i="3"/>
  <c r="K1195" i="3"/>
  <c r="K1194" i="3"/>
  <c r="K1193" i="3"/>
  <c r="K1192" i="3"/>
  <c r="K1191" i="3"/>
  <c r="K1190" i="3"/>
  <c r="K1189" i="3"/>
  <c r="K1188" i="3"/>
  <c r="K1187" i="3"/>
  <c r="K1186" i="3"/>
  <c r="K1185" i="3"/>
  <c r="K1184" i="3"/>
  <c r="K1183" i="3"/>
  <c r="K1182" i="3"/>
  <c r="K1181" i="3"/>
  <c r="K1180" i="3"/>
  <c r="K1179" i="3"/>
  <c r="K1178" i="3"/>
  <c r="K1177" i="3"/>
  <c r="K1176" i="3"/>
  <c r="K1175" i="3"/>
  <c r="K1174" i="3"/>
  <c r="K1173" i="3"/>
  <c r="K1172" i="3"/>
  <c r="K1171" i="3"/>
  <c r="K1170" i="3"/>
  <c r="K1169" i="3"/>
  <c r="K1168" i="3"/>
  <c r="K1167" i="3"/>
  <c r="K1166" i="3"/>
  <c r="K1165" i="3"/>
  <c r="K1164" i="3"/>
  <c r="K1163" i="3"/>
  <c r="K1162" i="3"/>
  <c r="K1161" i="3"/>
  <c r="K1160" i="3"/>
  <c r="K1159" i="3"/>
  <c r="K1158" i="3"/>
  <c r="K1157" i="3"/>
  <c r="K1156" i="3"/>
  <c r="K1155" i="3"/>
  <c r="K1154" i="3"/>
  <c r="K1153" i="3"/>
  <c r="K1152" i="3"/>
  <c r="K1151" i="3"/>
  <c r="K1150" i="3"/>
  <c r="K1149" i="3"/>
  <c r="K1148" i="3"/>
  <c r="K1147" i="3"/>
  <c r="K1146" i="3"/>
  <c r="K1145" i="3"/>
  <c r="K1144" i="3"/>
  <c r="K1143" i="3"/>
  <c r="K1142" i="3"/>
  <c r="K1141" i="3"/>
  <c r="K1140" i="3"/>
  <c r="K1139" i="3"/>
  <c r="K1138" i="3"/>
  <c r="K1137" i="3"/>
  <c r="K1136" i="3"/>
  <c r="K1135" i="3"/>
  <c r="K1134" i="3"/>
  <c r="K1133" i="3"/>
  <c r="K1132" i="3"/>
  <c r="K1131" i="3"/>
  <c r="K1130" i="3"/>
  <c r="K1129" i="3"/>
  <c r="K1128" i="3"/>
  <c r="K1127" i="3"/>
  <c r="K1126" i="3"/>
  <c r="K1125" i="3"/>
  <c r="K1124" i="3"/>
  <c r="K1123" i="3"/>
  <c r="K1122" i="3"/>
  <c r="K1121" i="3"/>
  <c r="K1120" i="3"/>
  <c r="K1119" i="3"/>
  <c r="K1118" i="3"/>
  <c r="K1117" i="3"/>
  <c r="K1116" i="3"/>
  <c r="K1115" i="3"/>
  <c r="K1114" i="3"/>
  <c r="K1113" i="3"/>
  <c r="K1112" i="3"/>
  <c r="K1111" i="3"/>
  <c r="K1110" i="3"/>
  <c r="K1109" i="3"/>
  <c r="K1108" i="3"/>
  <c r="K1107" i="3"/>
  <c r="K1106" i="3"/>
  <c r="K1105" i="3"/>
  <c r="K1104" i="3"/>
  <c r="K1103" i="3"/>
  <c r="K1102" i="3"/>
  <c r="K1101" i="3"/>
  <c r="K1100" i="3"/>
  <c r="K1099" i="3"/>
  <c r="K1098" i="3"/>
  <c r="K1097" i="3"/>
  <c r="K1096" i="3"/>
  <c r="K1095" i="3"/>
  <c r="K1094" i="3"/>
  <c r="K1093" i="3"/>
  <c r="K1092" i="3"/>
  <c r="K1091" i="3"/>
  <c r="K1090" i="3"/>
  <c r="K1089" i="3"/>
  <c r="K1088" i="3"/>
  <c r="K1087" i="3"/>
  <c r="K1086" i="3"/>
  <c r="K1085" i="3"/>
  <c r="K1084" i="3"/>
  <c r="K1083" i="3"/>
  <c r="K1082" i="3"/>
  <c r="K1081" i="3"/>
  <c r="K1080" i="3"/>
  <c r="K1079" i="3"/>
  <c r="K1078" i="3"/>
  <c r="K1077" i="3"/>
  <c r="K1076" i="3"/>
  <c r="K1075" i="3"/>
  <c r="K1074" i="3"/>
  <c r="K1073" i="3"/>
  <c r="K1072" i="3"/>
  <c r="K1071" i="3"/>
  <c r="K1070" i="3"/>
  <c r="K1069" i="3"/>
  <c r="K1068" i="3"/>
  <c r="K1067" i="3"/>
  <c r="K1066" i="3"/>
  <c r="K1065" i="3"/>
  <c r="K1064" i="3"/>
  <c r="K1063" i="3"/>
  <c r="K1062" i="3"/>
  <c r="K1061" i="3"/>
  <c r="K1060" i="3"/>
  <c r="K1059" i="3"/>
  <c r="K1058" i="3"/>
  <c r="K1057" i="3"/>
  <c r="K1056" i="3"/>
  <c r="K1055" i="3"/>
  <c r="K1054" i="3"/>
  <c r="K1053" i="3"/>
  <c r="K1052" i="3"/>
  <c r="K1051" i="3"/>
  <c r="K1050" i="3"/>
  <c r="K1049" i="3"/>
  <c r="K1048" i="3"/>
  <c r="K1047" i="3"/>
  <c r="K1046" i="3"/>
  <c r="K1045" i="3"/>
  <c r="K1044" i="3"/>
  <c r="K1043" i="3"/>
  <c r="K1042" i="3"/>
  <c r="K1041" i="3"/>
  <c r="K1040" i="3"/>
  <c r="K1039" i="3"/>
  <c r="K1038" i="3"/>
  <c r="K1037" i="3"/>
  <c r="K1036" i="3"/>
  <c r="K1035" i="3"/>
  <c r="K1034" i="3"/>
  <c r="K1033" i="3"/>
  <c r="K1032" i="3"/>
  <c r="K1031" i="3"/>
  <c r="P432" i="3"/>
  <c r="P431" i="3"/>
  <c r="P430" i="3"/>
  <c r="P429" i="3"/>
  <c r="P427" i="3"/>
  <c r="P426" i="3"/>
  <c r="P425" i="3"/>
  <c r="P424" i="3"/>
  <c r="P422" i="3"/>
  <c r="P421" i="3"/>
  <c r="P420" i="3"/>
  <c r="P419" i="3"/>
  <c r="P417" i="3"/>
  <c r="P416" i="3"/>
  <c r="P415" i="3"/>
  <c r="P414" i="3"/>
  <c r="P412" i="3"/>
  <c r="P411" i="3"/>
  <c r="P410" i="3"/>
  <c r="P409" i="3"/>
  <c r="P407" i="3"/>
  <c r="P406" i="3"/>
  <c r="P405" i="3"/>
  <c r="P404" i="3"/>
  <c r="P403" i="3"/>
  <c r="P402" i="3"/>
  <c r="P401" i="3"/>
  <c r="P400" i="3"/>
  <c r="K399" i="3"/>
  <c r="K398" i="3"/>
  <c r="K397" i="3"/>
  <c r="K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71" i="3"/>
  <c r="P370" i="3"/>
  <c r="P369" i="3"/>
  <c r="P368" i="3"/>
  <c r="P367" i="3"/>
  <c r="P34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4" i="2"/>
  <c r="K1213" i="2"/>
  <c r="K1211" i="2"/>
  <c r="K1209" i="2"/>
  <c r="K1207" i="2"/>
  <c r="K1205" i="2"/>
  <c r="K1203" i="2"/>
  <c r="K1201" i="2"/>
  <c r="K1199" i="2"/>
  <c r="K1197" i="2"/>
  <c r="K1195" i="2"/>
  <c r="K1193" i="2"/>
  <c r="K1191" i="2"/>
  <c r="K1189" i="2"/>
  <c r="K1187" i="2"/>
  <c r="K1185" i="2"/>
  <c r="K1183" i="2"/>
  <c r="K1181" i="2"/>
  <c r="K1179" i="2"/>
  <c r="K1177" i="2"/>
  <c r="K1175" i="2"/>
  <c r="K1173" i="2"/>
  <c r="K1171" i="2"/>
  <c r="K1169" i="2"/>
  <c r="K1167" i="2"/>
  <c r="K1165" i="2"/>
  <c r="K1163" i="2"/>
  <c r="K1161" i="2"/>
  <c r="K1159" i="2"/>
  <c r="K1157" i="2"/>
  <c r="K1155" i="2"/>
  <c r="K1153" i="2"/>
  <c r="K1151" i="2"/>
  <c r="K1149" i="2"/>
  <c r="K1147" i="2"/>
  <c r="K1145" i="2"/>
  <c r="K1143" i="2"/>
  <c r="K1141" i="2"/>
  <c r="K1139" i="2"/>
  <c r="K1137" i="2"/>
  <c r="K1135" i="2"/>
  <c r="K1133" i="2"/>
  <c r="K1131" i="2"/>
  <c r="K1129" i="2"/>
  <c r="K1127" i="2"/>
  <c r="K1125" i="2"/>
  <c r="K1123" i="2"/>
  <c r="K1121" i="2"/>
  <c r="K1119" i="2"/>
  <c r="K1117" i="2"/>
  <c r="K1115" i="2"/>
  <c r="K1113" i="2"/>
  <c r="K1111" i="2"/>
  <c r="K1109" i="2"/>
  <c r="K1107" i="2"/>
  <c r="K1105" i="2"/>
  <c r="K1103" i="2"/>
  <c r="K1101" i="2"/>
  <c r="K1099" i="2"/>
  <c r="K1097" i="2"/>
  <c r="K1095" i="2"/>
  <c r="K1093" i="2"/>
  <c r="K1091" i="2"/>
  <c r="K1089" i="2"/>
  <c r="K1087" i="2"/>
  <c r="K1085" i="2"/>
  <c r="K1083" i="2"/>
  <c r="K1081" i="2"/>
  <c r="K1079" i="2"/>
  <c r="K1077" i="2"/>
  <c r="K1075" i="2"/>
  <c r="K1073" i="2"/>
  <c r="K1071" i="2"/>
  <c r="K1069" i="2"/>
  <c r="K1067" i="2"/>
  <c r="K1065" i="2"/>
  <c r="K1063" i="2"/>
  <c r="K1061" i="2"/>
  <c r="K1059" i="2"/>
  <c r="K1057" i="2"/>
  <c r="K1055" i="2"/>
  <c r="K1053" i="2"/>
  <c r="K1051" i="2"/>
  <c r="K1049" i="2"/>
  <c r="K1047" i="2"/>
  <c r="K1045" i="2"/>
  <c r="K1043" i="2"/>
  <c r="K1041" i="2"/>
  <c r="K1039" i="2"/>
  <c r="K1037" i="2"/>
  <c r="K1035" i="2"/>
  <c r="K1033" i="2"/>
  <c r="K1031" i="2"/>
  <c r="K1029" i="2"/>
  <c r="K1027" i="2"/>
  <c r="K1025" i="2"/>
  <c r="G1220" i="2"/>
  <c r="I1222" i="2"/>
  <c r="I1221" i="2"/>
  <c r="I1220" i="2"/>
  <c r="I1219" i="2"/>
  <c r="H1222" i="2"/>
  <c r="H1221" i="2"/>
  <c r="H1220" i="2"/>
  <c r="H1219" i="2"/>
  <c r="G1222" i="2"/>
  <c r="G1221" i="2"/>
  <c r="G1219" i="2"/>
  <c r="J1233" i="3" l="1"/>
  <c r="J438" i="3"/>
  <c r="D2" i="4"/>
  <c r="D4" i="4"/>
  <c r="D6" i="4"/>
  <c r="J8" i="3"/>
  <c r="F1221" i="2"/>
  <c r="L1221" i="2" s="1"/>
  <c r="F1220" i="2"/>
  <c r="L1220" i="2" s="1"/>
  <c r="F1219" i="2"/>
  <c r="L1219" i="2" s="1"/>
  <c r="K1217" i="2"/>
  <c r="K1216" i="2"/>
  <c r="K1214" i="2"/>
  <c r="K1215" i="2"/>
  <c r="K1212" i="2"/>
  <c r="K1210" i="2"/>
  <c r="K1208" i="2"/>
  <c r="K1206" i="2"/>
  <c r="K1202" i="2"/>
  <c r="K1190" i="2"/>
  <c r="K1200" i="2"/>
  <c r="K1188" i="2"/>
  <c r="K1198" i="2"/>
  <c r="K1186" i="2"/>
  <c r="K1196" i="2"/>
  <c r="K1184" i="2"/>
  <c r="K1194" i="2"/>
  <c r="K1204" i="2"/>
  <c r="K1192" i="2"/>
  <c r="K1182" i="2"/>
  <c r="K1180" i="2"/>
  <c r="K1178" i="2"/>
  <c r="K1176" i="2"/>
  <c r="K1174" i="2"/>
  <c r="K1172" i="2"/>
  <c r="K1170" i="2"/>
  <c r="K1168" i="2"/>
  <c r="K1166" i="2"/>
  <c r="K1164" i="2"/>
  <c r="K1162" i="2"/>
  <c r="K1160" i="2"/>
  <c r="K1158" i="2"/>
  <c r="K1156" i="2"/>
  <c r="K1154" i="2"/>
  <c r="K1152" i="2"/>
  <c r="K1150" i="2"/>
  <c r="K1148" i="2"/>
  <c r="K1146" i="2"/>
  <c r="K1144" i="2"/>
  <c r="K1142" i="2"/>
  <c r="K1140" i="2"/>
  <c r="K1138" i="2"/>
  <c r="K1136" i="2"/>
  <c r="K1134" i="2"/>
  <c r="K1132" i="2"/>
  <c r="K1130" i="2"/>
  <c r="K1128" i="2"/>
  <c r="K1126" i="2"/>
  <c r="K1116" i="2"/>
  <c r="K1124" i="2"/>
  <c r="K1122" i="2"/>
  <c r="K1120" i="2"/>
  <c r="K1118" i="2"/>
  <c r="K1114" i="2"/>
  <c r="K1112" i="2"/>
  <c r="K1110" i="2"/>
  <c r="K1108" i="2"/>
  <c r="K1106" i="2"/>
  <c r="K1104" i="2"/>
  <c r="K1102" i="2"/>
  <c r="K1100" i="2"/>
  <c r="K1098" i="2"/>
  <c r="K1096" i="2"/>
  <c r="K1094" i="2"/>
  <c r="K1092" i="2"/>
  <c r="K1090" i="2"/>
  <c r="K1088" i="2"/>
  <c r="K1086" i="2"/>
  <c r="K1084" i="2"/>
  <c r="K1082" i="2"/>
  <c r="K1080" i="2"/>
  <c r="K1078" i="2"/>
  <c r="K1076" i="2"/>
  <c r="K1074" i="2"/>
  <c r="K1072" i="2"/>
  <c r="K1070" i="2"/>
  <c r="K1068" i="2"/>
  <c r="K1066" i="2"/>
  <c r="K1064" i="2"/>
  <c r="K1062" i="2"/>
  <c r="K1060" i="2"/>
  <c r="K1058" i="2"/>
  <c r="K1056" i="2"/>
  <c r="K1054" i="2"/>
  <c r="K1052" i="2"/>
  <c r="K1050" i="2"/>
  <c r="K1048" i="2"/>
  <c r="K1046" i="2"/>
  <c r="K1044" i="2"/>
  <c r="K1042" i="2"/>
  <c r="K1040" i="2"/>
  <c r="K1038" i="2"/>
  <c r="K1036" i="2"/>
  <c r="K1034" i="2"/>
  <c r="K1024" i="2"/>
  <c r="K1026" i="2"/>
  <c r="K1028" i="2"/>
  <c r="K1030" i="2"/>
  <c r="K1032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414" i="2"/>
  <c r="P370" i="2"/>
  <c r="P369" i="2"/>
  <c r="P368" i="2"/>
  <c r="P367" i="2"/>
  <c r="P366" i="2"/>
  <c r="P34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M439" i="1"/>
  <c r="M438" i="1"/>
  <c r="M437" i="1"/>
  <c r="M436" i="1"/>
  <c r="M435" i="1"/>
  <c r="M434" i="1"/>
  <c r="M433" i="1"/>
  <c r="M432" i="1"/>
  <c r="M407" i="1"/>
  <c r="M406" i="1"/>
  <c r="M405" i="1"/>
  <c r="M404" i="1"/>
  <c r="M366" i="1"/>
  <c r="M365" i="1"/>
  <c r="M387" i="1"/>
  <c r="M386" i="1"/>
  <c r="M385" i="1"/>
  <c r="M384" i="1"/>
  <c r="M383" i="1"/>
  <c r="D7" i="4" l="1"/>
  <c r="L1222" i="2"/>
  <c r="F1222" i="2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K396" i="2" l="1"/>
  <c r="K397" i="2"/>
  <c r="K398" i="2"/>
  <c r="K395" i="2"/>
</calcChain>
</file>

<file path=xl/sharedStrings.xml><?xml version="1.0" encoding="utf-8"?>
<sst xmlns="http://schemas.openxmlformats.org/spreadsheetml/2006/main" count="73669" uniqueCount="980">
  <si>
    <t>Anexo I-C - Especificações Técnicas dos Materiais Didáticos 2026</t>
  </si>
  <si>
    <t xml:space="preserve"> </t>
  </si>
  <si>
    <t>Etapa de Ensino</t>
  </si>
  <si>
    <t>Nível / Ano / Série</t>
  </si>
  <si>
    <t>Estudante / Professor</t>
  </si>
  <si>
    <t>#</t>
  </si>
  <si>
    <t>Títulos</t>
  </si>
  <si>
    <t>Tiragem
1º Ciclo
(1/2026)</t>
  </si>
  <si>
    <t>Tiragem
2º Ciclo
(1/2026)</t>
  </si>
  <si>
    <t>Tiragem
3º Ciclo
(1/2026)</t>
  </si>
  <si>
    <t>Tiragem
4º Ciclo
(2/2026)</t>
  </si>
  <si>
    <t>Total de Páginas</t>
  </si>
  <si>
    <t>Tipo de material</t>
  </si>
  <si>
    <t>Formato do miolo (Aberto)</t>
  </si>
  <si>
    <t>Formato do miolo (Fechado)</t>
  </si>
  <si>
    <t>Orientação de leitura</t>
  </si>
  <si>
    <t xml:space="preserve">Número de páginas  </t>
  </si>
  <si>
    <t>Cores</t>
  </si>
  <si>
    <t xml:space="preserve">Papel </t>
  </si>
  <si>
    <t xml:space="preserve">Gramatura </t>
  </si>
  <si>
    <t>Troca de chapa</t>
  </si>
  <si>
    <t>Facas: 
corte e vinco / meio corte</t>
  </si>
  <si>
    <t>Manuseio</t>
  </si>
  <si>
    <t>Quantidade de cadernos</t>
  </si>
  <si>
    <t>Formato da capa (Fechado)</t>
  </si>
  <si>
    <t>Número de páginas da capa</t>
  </si>
  <si>
    <t>Cores da capa</t>
  </si>
  <si>
    <t>Tipo de papel da capa</t>
  </si>
  <si>
    <t>Gramatura do papel da capa</t>
  </si>
  <si>
    <t xml:space="preserve">Revestimento da capa  (verniz, laminação brilho) </t>
  </si>
  <si>
    <t xml:space="preserve">Acabamento livro </t>
  </si>
  <si>
    <t>EDUCAÇÃO INFANTIL</t>
  </si>
  <si>
    <t xml:space="preserve">NÍVEL 3 </t>
  </si>
  <si>
    <t>Estudante</t>
  </si>
  <si>
    <t>EI
NÍVEL 3 
CADERNO 1 MULTIDISCIPLINAR + MATERIAL DE APOIO</t>
  </si>
  <si>
    <t>LIVRO</t>
  </si>
  <si>
    <t>335 x 490 mm</t>
  </si>
  <si>
    <t>335 x 245 mm</t>
  </si>
  <si>
    <t>horizontal</t>
  </si>
  <si>
    <t>4x4</t>
  </si>
  <si>
    <t xml:space="preserve">offset </t>
  </si>
  <si>
    <t>90 g</t>
  </si>
  <si>
    <t>sim</t>
  </si>
  <si>
    <t>não</t>
  </si>
  <si>
    <t>_</t>
  </si>
  <si>
    <t>10 cadernos (8 páginas)</t>
  </si>
  <si>
    <t>CARTÃO</t>
  </si>
  <si>
    <t>350gr</t>
  </si>
  <si>
    <t>LAMINAÇÃO BRILHO</t>
  </si>
  <si>
    <t>espiral no topo (horizontal)</t>
  </si>
  <si>
    <t>ADESIVO</t>
  </si>
  <si>
    <t>4x0</t>
  </si>
  <si>
    <t>adesivo</t>
  </si>
  <si>
    <t>meio corte</t>
  </si>
  <si>
    <t>iniciar após o caderno do miolo</t>
  </si>
  <si>
    <t>MATERIAL DE APOIO (CARTONADO)</t>
  </si>
  <si>
    <t>150 g</t>
  </si>
  <si>
    <t>corte e vinco</t>
  </si>
  <si>
    <t>iniciar após o caderno de adesivos</t>
  </si>
  <si>
    <t>1 caderno (4 páginas)</t>
  </si>
  <si>
    <t>CARTAZ</t>
  </si>
  <si>
    <t>420 x 550 mm</t>
  </si>
  <si>
    <t>210 x 275 mm</t>
  </si>
  <si>
    <t>vertical</t>
  </si>
  <si>
    <t>vinco</t>
  </si>
  <si>
    <t>2 dobras (chilincado no junto ao kit)</t>
  </si>
  <si>
    <t>–</t>
  </si>
  <si>
    <t>EI
NÍVEL 3 
CADERNO 2 MULTIDISCIPLINAR + MATERIAL DE APOIO</t>
  </si>
  <si>
    <t>9 cadernos (8 páginas)</t>
  </si>
  <si>
    <t>1 caderno (8 páginas)</t>
  </si>
  <si>
    <t>EI
NÍVEL 3 
CADERNO 3 MULTIDISCIPLINAR + MATERIAL DE APOIO</t>
  </si>
  <si>
    <t>EI
NÍVEL 3 
CADERNO 4 MULTIDISCIPLINAR + MATERIAL DE APOIO</t>
  </si>
  <si>
    <t>EI
NÍVEL 3 
CADERNO 1 
LÍNGUA INGLESA + MATERIAL DE APOIO</t>
  </si>
  <si>
    <t>6 cadernos  (8 páginas)</t>
  </si>
  <si>
    <t>EI
NÍVEL 3 
CADERNO 2 
LÍNGUA INGLESA + MATERIAL DE APOIO</t>
  </si>
  <si>
    <t>5 cadernos (8 páginas)</t>
  </si>
  <si>
    <t>EI
NÍVEL 3 
CADERNO 3 
LÍNGUA INGLESA + MATERIAL DE APOIO</t>
  </si>
  <si>
    <t>EI
NÍVEL 3 
CADERNO 4 
LÍNGUA INGLESA + MATERIAL DE APOIO</t>
  </si>
  <si>
    <t>NÍVEL 4</t>
  </si>
  <si>
    <t>EI
NÍVEL 4
CADERNO 1 MULTIDISCIPLINAR + MATERIAL DE APOIO</t>
  </si>
  <si>
    <t>22 cadernos  (8 páginas)</t>
  </si>
  <si>
    <t>3 cadernos  (8 páginas)</t>
  </si>
  <si>
    <t>EI
NÍVEL 4
CADERNO 2 MULTIDISCIPLINAR + MATERIAL DE APOIO</t>
  </si>
  <si>
    <t>21 cadernos (8 páginas)</t>
  </si>
  <si>
    <t>335X245 mm</t>
  </si>
  <si>
    <t>9 cadernos (4 páginas)</t>
  </si>
  <si>
    <t xml:space="preserve">NÍVEL 4 </t>
  </si>
  <si>
    <t>EI
NÍVEL 4
CADERNO 3 MULTIDISCIPLINAR + MATERIAL DE APOIO</t>
  </si>
  <si>
    <t>21 caderno (8 páginas)</t>
  </si>
  <si>
    <t>EI
NÍVEL 4
CADERNO 4 MULTIDISCIPLINAR + MATERIAL DE APOIO</t>
  </si>
  <si>
    <t>4 cadernos (8 páginas)</t>
  </si>
  <si>
    <t>EI
NÍVEL 4
CADERNO 1 
LÍNGUA INGLESA + MATERIAL DE APOIO</t>
  </si>
  <si>
    <t>3 cadernos  (4 páginas)</t>
  </si>
  <si>
    <t>EI
NÍVEL 4
CADERNO 2 
LÍNGUA INGLESA + MATERIAL DE APOIO</t>
  </si>
  <si>
    <t>EI
NÍVEL 4
CADERNO 3 
LÍNGUA INGLESA + MATERIAL DE APOIO</t>
  </si>
  <si>
    <t>EI
NÍVEL 4
CADERNO 4 
LÍNGUA INGLESA + MATERIAL DE APOIO</t>
  </si>
  <si>
    <t>NÍVEL 5</t>
  </si>
  <si>
    <t>EI
NÍVEL 5
CADERNO 1 MULTIDISCIPLINAR + MATERIAL DE APOIO</t>
  </si>
  <si>
    <t>410 x 275 mm</t>
  </si>
  <si>
    <t>205 x 275 mm</t>
  </si>
  <si>
    <t>24 cadernos  (8 páginas)</t>
  </si>
  <si>
    <t>espiral na lateral esquerda (vertical)</t>
  </si>
  <si>
    <t>EI
NÍVEL 5
CADERNO 2 MULTIDISCIPLINAR + MATERIAL DE APOIO</t>
  </si>
  <si>
    <t>26 cadernos (8 páginas)</t>
  </si>
  <si>
    <t>MATERIAL DE APOIO (CARTONADO</t>
  </si>
  <si>
    <t>5 cadernos (4 páginas)</t>
  </si>
  <si>
    <t>EI
NÍVEL 5
CADERNO 3 MULTIDISCIPLINAR + MATERIAL DE APOIO</t>
  </si>
  <si>
    <t>iniciar após o caderno de miolo</t>
  </si>
  <si>
    <t>EI
NÍVEL 5
CADERNO 4 MULTIDISCIPLINAR + MATERIAL DE APOIO</t>
  </si>
  <si>
    <t>206 x 275 mm</t>
  </si>
  <si>
    <t>4x5</t>
  </si>
  <si>
    <t>207 x 275 mm</t>
  </si>
  <si>
    <t>4x6</t>
  </si>
  <si>
    <t>EI
NÍVEL 5
CADERNO 1 
LÍNGUA INGLESA + MATERIAL DE APOIO</t>
  </si>
  <si>
    <t>EI
NÍVEL 5
CADERNO 2 
LÍNGUA INGLESA + MATERIAL DE APOIO</t>
  </si>
  <si>
    <t>EI
NÍVEL 5
CADERNO 3 
LÍNGUA INGLESA + MATERIAL DE APOIO</t>
  </si>
  <si>
    <t>EI
NÍVEL 5
CADERNO 4 
LÍNGUA INGLESA + MATERIAL DE APOIO</t>
  </si>
  <si>
    <t>208 x 275 mm</t>
  </si>
  <si>
    <t>4x7</t>
  </si>
  <si>
    <t>209 x 275 mm</t>
  </si>
  <si>
    <t>4x8</t>
  </si>
  <si>
    <t>3 cadernos (4 páginas)</t>
  </si>
  <si>
    <t>4x9</t>
  </si>
  <si>
    <t>ENSINO FUNDAMENTAL - ANOS INICIAIS</t>
  </si>
  <si>
    <t>1º ANO</t>
  </si>
  <si>
    <t>EFAI
1º ANO
CADERNO 1 MULTIDISCIPLINAR + MATERIAL DE APOIO</t>
  </si>
  <si>
    <t>LIVRO DE ATIVIDADES</t>
  </si>
  <si>
    <t>410 x 275mm</t>
  </si>
  <si>
    <t>205 x 275mm</t>
  </si>
  <si>
    <t>offset</t>
  </si>
  <si>
    <t>75g</t>
  </si>
  <si>
    <t>cadernos iniciais do livro</t>
  </si>
  <si>
    <t>cartão</t>
  </si>
  <si>
    <t>laminação brilho</t>
  </si>
  <si>
    <t>espiral transparente na lateral esquerda</t>
  </si>
  <si>
    <t>MATERIAL DE APOIO - ADESIVO</t>
  </si>
  <si>
    <t>-</t>
  </si>
  <si>
    <t>faca de meio corte</t>
  </si>
  <si>
    <t>ao final dos cadernos do livro de atividades</t>
  </si>
  <si>
    <t>MATERIAL DE APOIO - OFFSET</t>
  </si>
  <si>
    <t xml:space="preserve">ao final dos cadernos de adesivo </t>
  </si>
  <si>
    <t>EFAI
1º ANO
CADERNO 2 MULTIDISCIPLINAR + MATERIAL DE APOIO</t>
  </si>
  <si>
    <t>EFAI
1º ANO
CADERNO 3 MULTIDISCIPLINAR + MATERIAL DE APOIO</t>
  </si>
  <si>
    <t>EFAI
1º ANO
CADERNO 4 MULTIDISCIPLINAR + MATERIAL DE APOIO</t>
  </si>
  <si>
    <t>EFAI
1º ANO 
CADERNO 1 
LÍNGUA INGLESA + MATERIAL DE APOIO</t>
  </si>
  <si>
    <t>EFAI
1º ANO 
CADERNO 2 
LÍNGUA INGLESA + MATERIAL DE APOIO</t>
  </si>
  <si>
    <t>EFAI
1º ANO 
CADERNO 3 
LÍNGUA INGLESA + MATERIAL DE APOIO</t>
  </si>
  <si>
    <t>EFAI
1º ANO 
CADERNO 4 
LÍNGUA INGLESA + MATERIAL DE APOIO</t>
  </si>
  <si>
    <t>EFAI
1º ANO 
CADERNO 1 
LÍNGUA ESPANHOLA + MATERIAL DE APOIO</t>
  </si>
  <si>
    <t>EFAI
1º ANO 
CADERNO 2 
LÍNGUA ESPANHOLA + MATERIAL DE APOIO</t>
  </si>
  <si>
    <t>EFAI
1º ANO 
CADERNO 3 
LÍNGUA ESPANHOLA + MATERIAL DE APOIO</t>
  </si>
  <si>
    <t>EFAI
1º ANO 
CADERNO 4 
LÍNGUA ESPANHOLA + MATERIAL DE APOIO</t>
  </si>
  <si>
    <t>2º ANO</t>
  </si>
  <si>
    <t>EFAI
2º ANO
CADERNO 1 MULTIDISCIPLINAR + MATERIAL DE APOIO</t>
  </si>
  <si>
    <t>EFAI
2º ANO
CADERNO 2 MULTIDISCIPLINAR + MATERIAL DE APOIO</t>
  </si>
  <si>
    <t>EFAI
2º ANO
CADERNO 3 MULTIDISCIPLINAR + MATERIAL DE APOIO</t>
  </si>
  <si>
    <t>EFAI
2º ANO
CADERNO 4 MULTIDISCIPLINAR + MATERIAL DE APOIO</t>
  </si>
  <si>
    <t>EFAI
2º ANO 
CADERNO 1 
LÍNGUA INGLESA + MATERIAL DE APOIO</t>
  </si>
  <si>
    <t>EFAI
2º ANO 
CADERNO 2 
LÍNGUA INGLESA + MATERIAL DE APOIO</t>
  </si>
  <si>
    <t>EFAI
2º ANO 
CADERNO 3 
LÍNGUA INGLESA + MATERIAL DE APOIO</t>
  </si>
  <si>
    <t>EFAI
2º ANO 
CADERNO 4 
LÍNGUA INGLESA + MATERIAL DE APOIO</t>
  </si>
  <si>
    <t>EFAI
2º ANO 
CADERNO 1 
LÍNGUA ESPANHOLA + MATERIAL DE APOIO</t>
  </si>
  <si>
    <t>EFAI
2º ANO 
CADERNO 2 
LÍNGUA ESPANHOLA + MATERIAL DE APOIO</t>
  </si>
  <si>
    <t>EFAI
2º ANO 
CADERNO 3 
LÍNGUA ESPANHOLA + MATERIAL DE APOIO</t>
  </si>
  <si>
    <t>EFAI
2º ANO 
CADERNO 4 
LÍNGUA ESPANHOLA + MATERIAL DE APOIO</t>
  </si>
  <si>
    <t>3º ANO</t>
  </si>
  <si>
    <t>EFAI
3º ANO
CADERNO 1 MULTIDISCIPLINAR + MATERIAL DE APOIO</t>
  </si>
  <si>
    <t>EFAI
3º ANO
CADERNO 2 MULTIDISCIPLINAR + MATERIAL DE APOIO</t>
  </si>
  <si>
    <t>EFAI
3º ANO
CADERNO 3 MULTIDISCIPLINAR + MATERIAL DE APOIO</t>
  </si>
  <si>
    <t>EFAI
3º ANO
CADERNO 4 MULTIDISCIPLINAR + MATERIAL DE APOIO</t>
  </si>
  <si>
    <t>EFAI
3º ANO 
CADERNO 1 
LÍNGUA INGLESA + MATERIAL DE APOIO</t>
  </si>
  <si>
    <t>EFAI
3º ANO 
CADERNO 2 
LÍNGUA INGLESA + MATERIAL DE APOIO</t>
  </si>
  <si>
    <t>EFAI
3º ANO 
CADERNO 3 
LÍNGUA INGLESA + MATERIAL DE APOIO</t>
  </si>
  <si>
    <t>EFAI
3º ANO 
CADERNO 4 
LÍNGUA INGLESA + MATERIAL DE APOIO</t>
  </si>
  <si>
    <t>EFAI
3º ANO 
CADERNO 1 
LÍNGUA ESPANHOLA + MATERIAL DE APOIO</t>
  </si>
  <si>
    <t>EFAI
3º ANO 
CADERNO 2 
LÍNGUA ESPANHOLA + MATERIAL DE APOIO</t>
  </si>
  <si>
    <t>EFAI
3º ANO 
CADERNO 3 
LÍNGUA ESPANHOLA + MATERIAL DE APOIO</t>
  </si>
  <si>
    <t>EFAI
3º ANO 
CADERNO 4 
LÍNGUA ESPANHOLA + MATERIAL DE APOIO</t>
  </si>
  <si>
    <t>4º ANO</t>
  </si>
  <si>
    <t>EFAI
4º ANO
CADERNO 1 MULTIDISCIPLINAR + MATERIAL DE APOIO</t>
  </si>
  <si>
    <t>EFAI
4º ANO
CADERNO 2 MULTIDISCIPLINAR + MATERIAL DE APOIO</t>
  </si>
  <si>
    <t>EFAI
4º ANO
CADERNO 3 MULTIDISCIPLINAR + MATERIAL DE APOIO</t>
  </si>
  <si>
    <t>EFAI
4º ANO
CADERNO 4 MULTIDISCIPLINAR + MATERIAL DE APOIO</t>
  </si>
  <si>
    <t>EFAI
4º ANO 
CADERNO 1 
LÍNGUA INGLESA + MATERIAL DE APOIO</t>
  </si>
  <si>
    <t>EFAI
4º ANO 
CADERNO 2 
LÍNGUA INGLESA + MATERIAL DE APOIO</t>
  </si>
  <si>
    <t>EFAI
4º ANO 
CADERNO 3 
LÍNGUA INGLESA + MATERIAL DE APOIO</t>
  </si>
  <si>
    <t>EFAI
4º ANO 
CADERNO 4 
LÍNGUA INGLESA + MATERIAL DE APOIO</t>
  </si>
  <si>
    <t>EFAI
4º ANO 
CADERNO 1 
LÍNGUA ESPANHOLA + MATERIAL DE APOIO</t>
  </si>
  <si>
    <t>EFAI
4º ANO 
CADERNO 2 
LÍNGUA ESPANHOLA + MATERIAL DE APOIO</t>
  </si>
  <si>
    <t>EFAI
4º ANO 
CADERNO 3 
LÍNGUA ESPANHOLA + MATERIAL DE APOIO</t>
  </si>
  <si>
    <t>EFAI
4º ANO 
CADERNO 4 
LÍNGUA ESPANHOLA + MATERIAL DE APOIO</t>
  </si>
  <si>
    <t>5º ANO</t>
  </si>
  <si>
    <t>EFAI
5º ANO
CADERNO 1 MULTIDISCIPLINAR + MATERIAL DE APOIO</t>
  </si>
  <si>
    <t>EFAI
5º ANO
CADERNO 2 MULTIDISCIPLINAR + MATERIAL DE APOIO</t>
  </si>
  <si>
    <t>EFAI
5º ANO
CADERNO 3 MULTIDISCIPLINAR + MATERIAL DE APOIO</t>
  </si>
  <si>
    <t>EFAI
5º ANO
CADERNO 4 MULTIDISCIPLINAR + MATERIAL DE APOIO</t>
  </si>
  <si>
    <t>EFAI
5º ANO 
CADERNO 1 
LÍNGUA INGLESA + MATERIAL DE APOIO</t>
  </si>
  <si>
    <t>EFAI
5º ANO 
CADERNO 2 
LÍNGUA INGLESA + MATERIAL DE APOIO</t>
  </si>
  <si>
    <t>EFAI
5º ANO 
CADERNO 3 
LÍNGUA INGLESA + MATERIAL DE APOIO</t>
  </si>
  <si>
    <t>EFAI
5º ANO 
CADERNO 4 
LÍNGUA INGLESA + MATERIAL DE APOIO</t>
  </si>
  <si>
    <t>EFAI
5º ANO 
CADERNO 1 
LÍNGUA ESPANHOLA + MATERIAL DE APOIO</t>
  </si>
  <si>
    <t>EFAI
5º ANO 
CADERNO 2 
LÍNGUA ESPANHOLA + MATERIAL DE APOIO</t>
  </si>
  <si>
    <t>EFAI
5º ANO 
CADERNO 3 
LÍNGUA ESPANHOLA + MATERIAL DE APOIO</t>
  </si>
  <si>
    <t>EFAI
5º ANO 
CADERNO 4 
LÍNGUA ESPANHOLA + MATERIAL DE APOIO</t>
  </si>
  <si>
    <t>ENSINO FUNDAMENTAL - ANOS FINAIS</t>
  </si>
  <si>
    <t>6º ANO</t>
  </si>
  <si>
    <t>EFAF
6º ANO
CADERNO 1
CIÊNCIAS DA NATUREZA</t>
  </si>
  <si>
    <t>75gr</t>
  </si>
  <si>
    <t>EFAF
6º ANO
CADERNO 2
CIÊNCIAS DA NATUREZA</t>
  </si>
  <si>
    <t>EFAF
6º ANO
CADERNO 3
CIÊNCIAS DA NATUREZA</t>
  </si>
  <si>
    <t>EFAF
6º ANO
CADERNO 4
CIÊNCIAS DA NATUREZA</t>
  </si>
  <si>
    <t>EFAF
6º ANO
CADERNO 1
CIENCIAS HUMANAS</t>
  </si>
  <si>
    <t>EFAF
6º ANO
CADERNO 2
CIENCIAS HUMANAS</t>
  </si>
  <si>
    <t>EFAF
6º ANO
CADERNO 3
CIENCIAS HUMANAS</t>
  </si>
  <si>
    <t>EFAF
6º ANO
CADERNO 4
CIENCIAS HUMANAS</t>
  </si>
  <si>
    <t>EFAF
6º ANO
CADERNO 1
LINGUAGENS</t>
  </si>
  <si>
    <t>EFAF
6º ANO
CADERNO 2
LINGUAGENS</t>
  </si>
  <si>
    <t>EFAF
6º ANO
CADERNO 3
LINGUAGENS</t>
  </si>
  <si>
    <t>EFAF
6º ANO
CADERNO 4
LINGUAGENS</t>
  </si>
  <si>
    <t>EFAF
6º ANO
CADERNO 1
MATEMÁTICA</t>
  </si>
  <si>
    <t>EFAF
6º ANO
CADERNO 2
MATEMÁTICA</t>
  </si>
  <si>
    <t>EFAF
6º ANO
CADERNO 3
MATEMÁTICA</t>
  </si>
  <si>
    <t>EFAF
6º ANO
CADERNO 4
MATEMÁTICA</t>
  </si>
  <si>
    <t>EFAF
6º ANO
CADERNO 1
LÍNGUA ESPANHOLA</t>
  </si>
  <si>
    <t>EFAF
6º ANO
CADERNO 2
LÍNGUA ESPANHOLA</t>
  </si>
  <si>
    <t>EFAF
6º ANO
CADERNO 3
LÍNGUA ESPANHOLA</t>
  </si>
  <si>
    <t>EFAF
6º ANO
CADERNO 4
LÍNGUA ESPANHOLA</t>
  </si>
  <si>
    <t>7º ANO</t>
  </si>
  <si>
    <t>EFAF
7º ANO
CADERNO 1
CIÊNCIAS DA NATUREZA</t>
  </si>
  <si>
    <t>EFAF
7º ANO
CADERNO 2
CIÊNCIAS DA NATUREZA</t>
  </si>
  <si>
    <t>EFAF
7º ANO
CADERNO 3
CIÊNCIAS DA NATUREZA</t>
  </si>
  <si>
    <t>EFAF
7º ANO
CADERNO 4
CIÊNCIAS DA NATUREZA</t>
  </si>
  <si>
    <t>EFAF
7º ANO
CADERNO 1
CIENCIAS HUMANAS</t>
  </si>
  <si>
    <t>EFAF
7º ANO
CADERNO 2
CIENCIAS HUMANAS</t>
  </si>
  <si>
    <t>EFAF
7º ANO
CADERNO 3
CIENCIAS HUMANAS</t>
  </si>
  <si>
    <t>EFAF
7º ANO
CADERNO 4
CIENCIAS HUMANAS</t>
  </si>
  <si>
    <t>EFAF
7º ANO
CADERNO 1
LINGUAGENS</t>
  </si>
  <si>
    <t>EFAF
7º ANO
CADERNO 2
LINGUAGENS</t>
  </si>
  <si>
    <t>EFAF
7º ANO
CADERNO 3
LINGUAGENS</t>
  </si>
  <si>
    <t>EFAF
7º ANO
CADERNO 4
LINGUAGENS</t>
  </si>
  <si>
    <t>EFAF
7º ANO
CADERNO 1
MATEMÁTICA</t>
  </si>
  <si>
    <t>EFAF
7º ANO
CADERNO 2
MATEMÁTICA</t>
  </si>
  <si>
    <t>EFAF
7º ANO
CADERNO 3
MATEMÁTICA</t>
  </si>
  <si>
    <t>EFAF
7º ANO
CADERNO 4
MATEMÁTICA</t>
  </si>
  <si>
    <t>EFAF
7º ANO
CADERNO 1
LÍNGUA ESPANHOLA</t>
  </si>
  <si>
    <t>EFAF
7º ANO
CADERNO 2
LÍNGUA ESPANHOLA</t>
  </si>
  <si>
    <t>EFAF
7º ANO
CADERNO 3
LÍNGUA ESPANHOLA</t>
  </si>
  <si>
    <t>EFAF
7º ANO
CADERNO 4
LÍNGUA ESPANHOLA</t>
  </si>
  <si>
    <t>8º ANO</t>
  </si>
  <si>
    <t>EFAF
8º ANO
CADERNO 1
CIÊNCIAS DA NATUREZA</t>
  </si>
  <si>
    <t>EFAF
8º ANO
CADERNO 2
CIÊNCIAS DA NATUREZA</t>
  </si>
  <si>
    <t>EFAF
8º ANO
CADERNO 3
CIÊNCIAS DA NATUREZA</t>
  </si>
  <si>
    <t>EFAF
8º ANO
CADERNO 4
CIÊNCIAS DA NATUREZA</t>
  </si>
  <si>
    <t>EFAF
8º ANO
CADERNO 1
CIENCIAS HUMANAS</t>
  </si>
  <si>
    <t>EFAF
8º ANO
CADERNO 2
CIENCIAS HUMANAS</t>
  </si>
  <si>
    <t>EFAF
8º ANO
CADERNO 3
CIENCIAS HUMANAS</t>
  </si>
  <si>
    <t>EFAF
8º ANO
CADERNO 4
CIENCIAS HUMANAS</t>
  </si>
  <si>
    <t>EFAF
8º ANO
CADERNO 1
LINGUAGENS</t>
  </si>
  <si>
    <t>EFAF
8º ANO
CADERNO 2
LINGUAGENS</t>
  </si>
  <si>
    <t>EFAF
8º ANO
CADERNO 3
LINGUAGENS</t>
  </si>
  <si>
    <t>EFAF
8º ANO
CADERNO 4
LINGUAGENS</t>
  </si>
  <si>
    <t>EFAF
8º ANO
CADERNO 1
MATEMÁTICA</t>
  </si>
  <si>
    <t>EFAF
8º ANO
CADERNO 2
MATEMÁTICA</t>
  </si>
  <si>
    <t>EFAF
8º ANO
CADERNO 3
MATEMÁTICA</t>
  </si>
  <si>
    <t>EFAF
8º ANO
CADERNO 4
MATEMÁTICA</t>
  </si>
  <si>
    <t>EFAF
8º ANO
CADERNO 1
LÍNGUA ESPANHOLA</t>
  </si>
  <si>
    <t>EFAF
8º ANO
CADERNO 2
LÍNGUA ESPANHOLA</t>
  </si>
  <si>
    <t>EFAF
8º ANO
CADERNO 3
LÍNGUA ESPANHOLA</t>
  </si>
  <si>
    <t>EFAF
8º ANO
CADERNO 4
LÍNGUA ESPANHOLA</t>
  </si>
  <si>
    <t>9º ANO</t>
  </si>
  <si>
    <t>EFAF
9º ANO
CADERNO 1
CIÊNCIAS DA NATUREZA</t>
  </si>
  <si>
    <t>EFAF
9º ANO
CADERNO 2
CIÊNCIAS DA NATUREZA</t>
  </si>
  <si>
    <t>EFAF
9º ANO
CADERNO 3
CIÊNCIAS DA NATUREZA</t>
  </si>
  <si>
    <t>EFAF
9º ANO
CADERNO 4
CIÊNCIAS DA NATUREZA</t>
  </si>
  <si>
    <t>EFAF
9º ANO
CADERNO 1
CIENCIAS HUMANAS</t>
  </si>
  <si>
    <t>EFAF
9º ANO
CADERNO 2
CIENCIAS HUMANAS</t>
  </si>
  <si>
    <t>EFAF
9º ANO
CADERNO 3
CIENCIAS HUMANAS</t>
  </si>
  <si>
    <t>EFAF
9º ANO
CADERNO 4
CIENCIAS HUMANAS</t>
  </si>
  <si>
    <t>EFAF
9º ANO
CADERNO 1
LINGUAGENS</t>
  </si>
  <si>
    <t>EFAF
9º ANO
CADERNO 2
LINGUAGENS</t>
  </si>
  <si>
    <t>EFAF
9º ANO
CADERNO 3
LINGUAGENS</t>
  </si>
  <si>
    <t>EFAF
9º ANO
CADERNO 4
LINGUAGENS</t>
  </si>
  <si>
    <t>EFAF
9º ANO
CADERNO 1
MATEMÁTICA</t>
  </si>
  <si>
    <t>EFAF
9º ANO
CADERNO 2
MATEMÁTICA</t>
  </si>
  <si>
    <t>EFAF
9º ANO
CADERNO 3
MATEMÁTICA</t>
  </si>
  <si>
    <t>EFAF
9º ANO
CADERNO 4
MATEMÁTICA</t>
  </si>
  <si>
    <t>EFAF
9º ANO
CADERNO 1
LÍNGUA ESPANHOLA</t>
  </si>
  <si>
    <t>EFAF
9º ANO
CADERNO 2
LÍNGUA ESPANHOLA</t>
  </si>
  <si>
    <t>EFAF
9º ANO
CADERNO 3
LÍNGUA ESPANHOLA</t>
  </si>
  <si>
    <t>EFAF
9º ANO
CADERNO 4
LÍNGUA ESPANHOLA</t>
  </si>
  <si>
    <t>ENSINO MÉDIO</t>
  </si>
  <si>
    <t>1ª SÉRIE</t>
  </si>
  <si>
    <t>EM
1ª SÉRIE
CADERNO 1
LINGUAGENS</t>
  </si>
  <si>
    <t>460 x 275 mm</t>
  </si>
  <si>
    <t>230 x 275 mm</t>
  </si>
  <si>
    <t xml:space="preserve">15 CADERNOS </t>
  </si>
  <si>
    <t>230 x 275mm</t>
  </si>
  <si>
    <t xml:space="preserve">Espiral transparente (cristal) na lateral esquerda </t>
  </si>
  <si>
    <t>EM
1ª SÉRIE
CADERNO 2
LINGUAGENS</t>
  </si>
  <si>
    <t xml:space="preserve">18 CADERNOS </t>
  </si>
  <si>
    <t>EM
1ª SÉRIE
CADERNO 3
LINGUAGENS</t>
  </si>
  <si>
    <t>13 CADERNOS</t>
  </si>
  <si>
    <t>EM
1ª SÉRIE
CADERNO 4
LINGUAGENS</t>
  </si>
  <si>
    <t xml:space="preserve">12 CADERNOS </t>
  </si>
  <si>
    <t>EM
1ª SÉRIE
CADERNO 1
MATEMÁTICA</t>
  </si>
  <si>
    <t xml:space="preserve">13 CADERNOS </t>
  </si>
  <si>
    <t>EM
1ª SÉRIE
CADERNO 2
MATEMÁTICA</t>
  </si>
  <si>
    <t xml:space="preserve">17 CADERNOS </t>
  </si>
  <si>
    <t>EM
1ª SÉRIE
CADERNO 3
MATEMÁTICA</t>
  </si>
  <si>
    <t xml:space="preserve">16 CADERNOS </t>
  </si>
  <si>
    <t>EM
1ª SÉRIE
CADERNO 4
MATEMÁTICA</t>
  </si>
  <si>
    <t>EM
1ª SÉRIE
CADERNO 1
CIÊNCIAS DA NATUREZA</t>
  </si>
  <si>
    <t xml:space="preserve">20 CADERNOS </t>
  </si>
  <si>
    <t>EM
1ª SÉRIE
CADERNO 2
CIÊNCIAS DA NATUREZA</t>
  </si>
  <si>
    <t>EM
1ª SÉRIE
CADERNO 3
CIÊNCIAS DA NATUREZA</t>
  </si>
  <si>
    <t>EM
1ª SÉRIE
CADERNO 4
CIÊNCIAS DA NATUREZA</t>
  </si>
  <si>
    <t>EM
1ª SÉRIE
CADERNO 1
CIÊNCIAS HUMANAS</t>
  </si>
  <si>
    <t>SESI
EM - 1ª SÉRIE
CADERNO 2
CIÊNCIAS HUMANAS</t>
  </si>
  <si>
    <t xml:space="preserve">19 CADERNOS </t>
  </si>
  <si>
    <t>EM
1ª SÉRIE
CADERNO 3
CIÊNCIAS HUMANAS</t>
  </si>
  <si>
    <t>EM
1ª SÉRIE
CADERNO 4
CIÊNCIAS HUMANAS</t>
  </si>
  <si>
    <t>EM
1ª SÉRIE
EIXOS 1
CADERNO ÚNICO
PROJETO DE VIDA</t>
  </si>
  <si>
    <t>2ª SÉRIE</t>
  </si>
  <si>
    <t>EM
2ª SÉRIE
CADERNO 5
LINGUAGENS</t>
  </si>
  <si>
    <t>EM
2ª SÉRIE
CADERNO 6
LINGUAGENS</t>
  </si>
  <si>
    <t>EM
2ª SÉRIE
CADERNO 7
LINGUAGENS</t>
  </si>
  <si>
    <t>EM
2ª SÉRIE
CADERNO 8
LINGUAGENS</t>
  </si>
  <si>
    <t>EM
2ª SÉRIE
CADERNO 5
MATEMÁTICA</t>
  </si>
  <si>
    <t>EM
2ª SÉRIE
CADERNO 6
MATEMÁTICA</t>
  </si>
  <si>
    <t>EM
2ª SÉRIE
CADERNO 7
MATEMÁTICA</t>
  </si>
  <si>
    <t>EM
2ª SÉRIE
CADERNO 8
MATEMÁTICA</t>
  </si>
  <si>
    <t>EM
2ª SÉRIE
CADERNO 5
CIÊNCIAS DA NATUREZA</t>
  </si>
  <si>
    <t>EM
2ª SÉRIE
CADERNO 6
CIÊNCIAS DA NATUREZA</t>
  </si>
  <si>
    <t>EM
2ª SÉRIE
CADERNO 7
CIÊNCIAS DA NATUREZA</t>
  </si>
  <si>
    <t>EM
2ª SÉRIE
CADERNO 8
CIÊNCIAS DA NATUREZA</t>
  </si>
  <si>
    <t>EM
2ª SÉRIE
CADERNO 5
CIÊNCIAS HUMANAS</t>
  </si>
  <si>
    <t>EM
2ª SÉRIE
CADERNO 6
CIÊNCIAS HUMANAS</t>
  </si>
  <si>
    <t>EM
2ª SÉRIE
CADERNO 7
CIÊNCIAS HUMANAS</t>
  </si>
  <si>
    <t>EM
2ª SÉRIE
CADERNO 8
CIÊNCIAS HUMANAS</t>
  </si>
  <si>
    <t>EM
2ª SÉRIE
EIXO 3
PROJETO DE VIDA</t>
  </si>
  <si>
    <t>EM
2ª SÉRIE
CADERNO 1
NÚCLEO COMUM</t>
  </si>
  <si>
    <t>EM
2ª SÉRIE
CADERNO 2
NÚCLEO COMUM</t>
  </si>
  <si>
    <t>EM
2ª SÉRIE
CADERNO 3
NÚCLEO COMUM</t>
  </si>
  <si>
    <t>EM
2ª SÉRIE
CADERNO 4
NÚCLEO COMUM</t>
  </si>
  <si>
    <t>EM
2ª SÉRIE
CADERNO 1
ITINERÁRIO
MATEMÁTICA E CN</t>
  </si>
  <si>
    <t>Espiral cristal na lateral esquerda</t>
  </si>
  <si>
    <t>EM
2ª SÉRIE
CADERNO 2
ITINERÁRIO
MATEMÁTICA E CN</t>
  </si>
  <si>
    <t>EM
2ª SÉRIE
CADERNO 3
ITINERÁRIO
MATEMÁTICA E CN</t>
  </si>
  <si>
    <t>EM
2ª SÉRIE
CADERNO 4
ITINERÁRIO
MATEMÁTICA E CN</t>
  </si>
  <si>
    <t>EM
2ª SÉRIE
CADERNO 1
ITINERÁRIO
LINGUAGENS E CH</t>
  </si>
  <si>
    <t>EM
2ª SÉRIE
CADERNO 2
ITINERÁRIO
LINGUAGENS E CH</t>
  </si>
  <si>
    <t>EM
2ª SÉRIE
CADERNO 3
ITINERÁRIO
LINGUAGENS E CH</t>
  </si>
  <si>
    <t>EM
2ª SÉRIE
CADERNO 4
ITINERÁRIO
LINGUAGENS E CH</t>
  </si>
  <si>
    <t>EM
2ª SÉRIE
CADERNO 1
ITINERÁRIO
LINGUAGENS E MATEMÁTICA</t>
  </si>
  <si>
    <t>EM
2ª SÉRIE
CADERNO 2
ITINERÁRIO
LINGUAGENS E MATEMÁTICA</t>
  </si>
  <si>
    <t>EM
2ª SÉRIE
CADERNO 3
ITINERÁRIO
LINGUAGENS E MATEMÁTICA</t>
  </si>
  <si>
    <t>EM
2ª SÉRIE
CADERNO 4
ITINERÁRIO
LINGUAGENS E MATEMÁTICA</t>
  </si>
  <si>
    <t>3ª SÉRIE</t>
  </si>
  <si>
    <t>EM
3ª SÉRIE
CADERNO 9
LINGUAGENS</t>
  </si>
  <si>
    <t>EM
3ª SÉRIE
CADERNO 10
LINGUAGENS</t>
  </si>
  <si>
    <t>EM
3ª SÉRIE
CADERNO 11
LINGUAGENS</t>
  </si>
  <si>
    <t>EM
3ª SÉRIE
CADERNO 12
LINGUAGENS</t>
  </si>
  <si>
    <t>EM
3ª SÉRIE
CADERNO 9
MATEMÁTICA</t>
  </si>
  <si>
    <t>EM
3ª SÉRIE
CADERNO 10
MATEMÁTICA</t>
  </si>
  <si>
    <t>EM
3ª SÉRIE
CADERNO 11
MATEMÁTICA</t>
  </si>
  <si>
    <t>EM
3ª SÉRIE
CADERNO 12
MATEMÁTICA</t>
  </si>
  <si>
    <t>EM
3ª SÉRIE
CADERNO 9
CIÊNCIAS DA NATUREZA</t>
  </si>
  <si>
    <t>EM
3ª SÉRIE
CADERNO 10
CIÊNCIAS DA NATUREZA</t>
  </si>
  <si>
    <t>EM
3ª SÉRIE
CADERNO 11
CIÊNCIAS DA NATUREZA</t>
  </si>
  <si>
    <t>EM
3ª SÉRIE
CADERNO 12
CIÊNCIAS DA NATUREZA</t>
  </si>
  <si>
    <t>EM
3ª SÉRIE
CADERNO 9
CIÊNCIAS HUMANAS</t>
  </si>
  <si>
    <t>EM
3ª SÉRIE
CADERNO 10
CIÊNCIAS HUMANAS</t>
  </si>
  <si>
    <t>EM
3ª SÉRIE
CADERNO 11
CIÊNCIAS HUMANAS</t>
  </si>
  <si>
    <t>EM
3ª SÉRIE
CADERNO 12
CIÊNCIAS HUMANAS</t>
  </si>
  <si>
    <t>EM
3ª SÉRIE
CADERNO 5
NÚCLEO COMUM</t>
  </si>
  <si>
    <t>EM
3ª SÉRIE
CADERNO 6
NÚCLEO COMUM</t>
  </si>
  <si>
    <t>EM
3ª SÉRIE
CADERNO 7
NÚCLEO COMUM</t>
  </si>
  <si>
    <t>EM
3ª SÉRIE
CADERNO 8
NÚCLEO COMUM</t>
  </si>
  <si>
    <t>EM
3ª SÉRIE
CADERNO 1
ITINERÁRIO
DESIGN E CULTURA MAKER</t>
  </si>
  <si>
    <t>EM
3ª SÉRIE
CADERNO 2
ITINERÁRIO
DESIGN E CULTURA MAKER</t>
  </si>
  <si>
    <t>EM
3ª SÉRIE
CADERNO 3
ITINERÁRIO
DESIGN E CULTURA MAKER</t>
  </si>
  <si>
    <t>EM
3ª SÉRIE
CADERNO 4
ITINERÁRIO
DESIGN E CULTURA MAKER</t>
  </si>
  <si>
    <t xml:space="preserve">EM
3ª SÉRIE
CADERNO 1
ITINERÁRIO
COMPORTAMENTO SOCIAL E CULTURA GLOBAL </t>
  </si>
  <si>
    <t xml:space="preserve">EM
3ª SÉRIE
CADERNO 2
ITINERÁRIO
COMPORTAMENTO SOCIAL E CULTURA GLOBAL </t>
  </si>
  <si>
    <t xml:space="preserve">EM
3ª SÉRIE
CADERNO 3
ITINERÁRIO
COMPORTAMENTO SOCIAL E CULTURA GLOBAL </t>
  </si>
  <si>
    <t xml:space="preserve">EM
3ª SÉRIE
CADERNO 4
ITINERÁRIO
COMPORTAMENTO SOCIAL E CULTURA GLOBAL </t>
  </si>
  <si>
    <t>EM
3ª SÉRIE
CADERNO 1
ITINERÁRIO
ENGENHARIAS E STEM</t>
  </si>
  <si>
    <t>EM
3ª SÉRIE
CADERNO 2
ITINERÁRIO
ENGENHARIAS E STEM</t>
  </si>
  <si>
    <t>EM
3ª SÉRIE
CADERNO 3
ITINERÁRIO
ENGENHARIAS E STEM</t>
  </si>
  <si>
    <t>EM
3ª SÉRIE
CADERNO 4
ITINERÁRIO
ENGENHARIAS E STEM</t>
  </si>
  <si>
    <t>EM
3ª SÉRIE
CADERNO 1
ITINERÁRIO
BIOTECNOLOGIA E SAÚDE</t>
  </si>
  <si>
    <t>EM
3ª SÉRIE
CADERNO 2
ITINERÁRIO
BIOTECNOLOGIA E SAÚDE</t>
  </si>
  <si>
    <t>EM
3ª SÉRIE
CADERNO 3
ITINERÁRIO
BIOTECNOLOGIA E SAÚDE</t>
  </si>
  <si>
    <t>EM
3ª SÉRIE
CADERNO 4
ITINERÁRIO
BIOTECNOLOGIA E SAÚDE</t>
  </si>
  <si>
    <t>EM
3ª SÉRIE
CADERNO 1
ITINERÁRIO
ANÁLISE DE DADOS E PROGRAMAÇÃO</t>
  </si>
  <si>
    <t>EM
3ª SÉRIE
CADERNO 2
ITINERÁRIO
ANÁLISE DE DADOS E PROGRAMAÇÃO</t>
  </si>
  <si>
    <t>EM
3ª SÉRIE
CADERNO 3
ITINERÁRIO
ANÁLISE DE DADOS E PROGRAMAÇÃO</t>
  </si>
  <si>
    <t>EM
3ª SÉRIE
CADERNO 4
ITINERÁRIO
ANÁLISE DE DADOS E PROGRAMAÇÃO</t>
  </si>
  <si>
    <t>EM
3ª SÉRIE
CADERNO 1
ITINERÁRIO
ECONOMIA E NEGÓCIOS</t>
  </si>
  <si>
    <t>EM
3ª SÉRIE
CADERNO 2
ITINERÁRIO
ECONOMIA E NEGÓCIOS</t>
  </si>
  <si>
    <t>EM
3ª SÉRIE
CADERNO 3
ITINERÁRIO
ECONOMIA E NEGÓCIOS</t>
  </si>
  <si>
    <t>EM
3ª SÉRIE
CADERNO 4
ITINERÁRIO
ECONOMIA E NEGÓCIOS</t>
  </si>
  <si>
    <t>Nível 3</t>
  </si>
  <si>
    <t>Professor</t>
  </si>
  <si>
    <t>10 cadernos  (8 páginas)</t>
  </si>
  <si>
    <t>vnco</t>
  </si>
  <si>
    <t>iniciar após os cadernos do miolo</t>
  </si>
  <si>
    <t>Nível 4</t>
  </si>
  <si>
    <t>Nível 5</t>
  </si>
  <si>
    <t>ENSINO FUNDAMENTAL ANOS INICIAIS</t>
  </si>
  <si>
    <t>EFAI
1º ANO
CADERNO 1 MULTIDISCIPLINAR + 
MATERIAL DE APOIO +
MANUAL DO PROFESSOR</t>
  </si>
  <si>
    <t>MANUAL DO PROFESSOR</t>
  </si>
  <si>
    <t>1X1</t>
  </si>
  <si>
    <t>Vertical</t>
  </si>
  <si>
    <t>ao final do livro do professor (apenas na versão gabaritada)</t>
  </si>
  <si>
    <t>EFAI
1º ANO
CADERNO 2 MULTIDISCIPLINAR + 
MATERIAL DE APOIO +
MANUAL DO PROFESSOR</t>
  </si>
  <si>
    <t>EFAI
1º ANO
CADERNO 3 MULTIDISCIPLINAR + 
MATERIAL DE APOIO +
MANUAL DO PROFESSOR</t>
  </si>
  <si>
    <t>EFAI
1º ANO
CADERNO 4 MULTIDISCIPLINAR + 
MATERIAL DE APOIO +
MANUAL DO PROFESSOR</t>
  </si>
  <si>
    <t>EFAI
1º ANO 
CADERNO 1 
LÍNGUA INGLESA + MATERIAL DE APOIO +
MANUAL DO PROFESSOR</t>
  </si>
  <si>
    <t>EFAI
1º ANO 
CADERNO 2 
LÍNGUA INGLESA + MATERIAL DE APOIO +
MANUAL DO PROFESSOR</t>
  </si>
  <si>
    <t>EFAI
1º ANO 
CADERNO 3 
LÍNGUA INGLESA + MATERIAL DE APOIO +
MANUAL DO PROFESSOR</t>
  </si>
  <si>
    <t>EFAI
1º ANO 
CADERNO 4 
LÍNGUA INGLESA + MATERIAL DE APOIO +
MANUAL DO PROFESSOR</t>
  </si>
  <si>
    <t>EFAI
1º ANO 
CADERNO 1 
LÍNGUA ESPANHOLA + MATERIAL DE APOIO +
MANUAL DO PROFESSOR</t>
  </si>
  <si>
    <t>EFAI
1º ANO 
CADERNO 2 
LÍNGUA ESPANHOLA + MATERIAL DE APOIO +
MANUAL DO PROFESSOR</t>
  </si>
  <si>
    <t>EFAI
1º ANO 
CADERNO 3 
LÍNGUA ESPANHOLA + MATERIAL DE APOIO +
MANUAL DO PROFESSOR</t>
  </si>
  <si>
    <t>EFAI
1º ANO 
CADERNO 4 
LÍNGUA ESPANHOLA + MATERIAL DE APOIO +
MANUAL DO PROFESSOR</t>
  </si>
  <si>
    <t>EFAI
2º ANO
CADERNO 1 MULTIDISCIPLINAR + 
MATERIAL DE APOIO +
MANUAL DO PROFESSOR</t>
  </si>
  <si>
    <t>EFAI
2º ANO
CADERNO 2 MULTIDISCIPLINAR + 
MATERIAL DE APOIO +
MANUAL DO PROFESSOR</t>
  </si>
  <si>
    <t>EFAI
2º ANO
CADERNO 3 MULTIDISCIPLINAR + 
MATERIAL DE APOIO +
MANUAL DO PROFESSOR</t>
  </si>
  <si>
    <t>EFAI
2º ANO
CADERNO 4 MULTIDISCIPLINAR + 
MATERIAL DE APOIO +
MANUAL DO PROFESSOR</t>
  </si>
  <si>
    <t>EFAI
2º ANO 
CADERNO 1 
LÍNGUA INGLESA + MATERIAL DE APOIO +
MANUAL DO PROFESSOR</t>
  </si>
  <si>
    <t>EFAI
2º ANO 
CADERNO 2 
LÍNGUA INGLESA + MATERIAL DE APOIO +
MANUAL DO PROFESSOR</t>
  </si>
  <si>
    <t>EFAI
2º ANO 
CADERNO 3 
LÍNGUA INGLESA + MATERIAL DE APOIO +
MANUAL DO PROFESSOR</t>
  </si>
  <si>
    <t>EFAI
2º ANO 
CADERNO 4 
LÍNGUA INGLESA + MATERIAL DE APOIO +
MANUAL DO PROFESSOR</t>
  </si>
  <si>
    <t>EFAI
2º ANO 
CADERNO 1 
LÍNGUA ESPANHOLA + MATERIAL DE APOIO +
MANUAL DO PROFESSOR</t>
  </si>
  <si>
    <t>EFAI
2º ANO 
CADERNO 2 
LÍNGUA ESPANHOLA + MATERIAL DE APOIO +
MANUAL DO PROFESSOR</t>
  </si>
  <si>
    <t>EFAI
2º ANO 
CADERNO 3 
LÍNGUA ESPANHOLA + MATERIAL DE APOIO +
MANUAL DO PROFESSOR</t>
  </si>
  <si>
    <t>EFAI
2º ANO 
CADERNO 4 
LÍNGUA ESPANHOLA + MATERIAL DE APOIO +
MANUAL DO PROFESSOR</t>
  </si>
  <si>
    <t>EFAI
3º ANO
CADERNO 1 MULTIDISCIPLINAR + 
MATERIAL DE APOIO +
MANUAL DO PROFESSOR</t>
  </si>
  <si>
    <t>EFAI
3º ANO
CADERNO 2 MULTIDISCIPLINAR + 
MATERIAL DE APOIO +
MANUAL DO PROFESSOR</t>
  </si>
  <si>
    <t>EFAI
3º ANO
CADERNO 3 MULTIDISCIPLINAR + 
MATERIAL DE APOIO +
MANUAL DO PROFESSOR</t>
  </si>
  <si>
    <t>EFAI
3º ANO
CADERNO 4 MULTIDISCIPLINAR + 
MATERIAL DE APOIO +
MANUAL DO PROFESSOR</t>
  </si>
  <si>
    <t>EFAI
3º ANO 
CADERNO 1 
LÍNGUA INGLESA + MATERIAL DE APOIO +
MANUAL DO PROFESSOR</t>
  </si>
  <si>
    <t>EFAI
3º ANO 
CADERNO 2 
LÍNGUA INGLESA + MATERIAL DE APOIO +
MANUAL DO PROFESSOR</t>
  </si>
  <si>
    <t>EFAI
3º ANO 
CADERNO 3 
LÍNGUA INGLESA + MATERIAL DE APOIO +
MANUAL DO PROFESSOR</t>
  </si>
  <si>
    <t>EFAI
3º ANO 
CADERNO 4 
LÍNGUA INGLESA + MATERIAL DE APOIO +
MANUAL DO PROFESSOR</t>
  </si>
  <si>
    <t>EFAI
3º ANO 
CADERNO 1 
LÍNGUA ESPANHOLA + MATERIAL DE APOIO +
MANUAL DO PROFESSOR</t>
  </si>
  <si>
    <t>EFAI
3º ANO 
CADERNO 2 
LÍNGUA ESPANHOLA + MATERIAL DE APOIO +
MANUAL DO PROFESSOR</t>
  </si>
  <si>
    <t>EFAI
3º ANO 
CADERNO 3 
LÍNGUA ESPANHOLA + MATERIAL DE APOIO +
MANUAL DO PROFESSOR</t>
  </si>
  <si>
    <t>EFAI
3º ANO 
CADERNO 4 
LÍNGUA ESPANHOLA + MATERIAL DE APOIO +
MANUAL DO PROFESSOR</t>
  </si>
  <si>
    <t>EFAI
4º ANO
CADERNO 1 MULTIDISCIPLINAR + 
MATERIAL DE APOIO +
MANUAL DO PROFESSOR</t>
  </si>
  <si>
    <t>EFAI
4º ANO
CADERNO 2 MULTIDISCIPLINAR + 
MATERIAL DE APOIO +
MANUAL DO PROFESSOR</t>
  </si>
  <si>
    <t>EFAI
4º ANO
CADERNO 3 MULTIDISCIPLINAR + 
MATERIAL DE APOIO +
MANUAL DO PROFESSOR</t>
  </si>
  <si>
    <t>EFAI
4º ANO
CADERNO 4 MULTIDISCIPLINAR + 
MATERIAL DE APOIO +
MANUAL DO PROFESSOR</t>
  </si>
  <si>
    <t>EFAI
4º ANO 
CADERNO 1 
LÍNGUA INGLESA + MATERIAL DE APOIO +
MANUAL DO PROFESSOR</t>
  </si>
  <si>
    <t>EFAI
4º ANO 
CADERNO 2 
LÍNGUA INGLESA + MATERIAL DE APOIO +
MANUAL DO PROFESSOR</t>
  </si>
  <si>
    <t>EFAI
4º ANO 
CADERNO 3 
LÍNGUA INGLESA + MATERIAL DE APOIO +
MANUAL DO PROFESSOR</t>
  </si>
  <si>
    <t>EFAI
4º ANO 
CADERNO 4 
LÍNGUA INGLESA + MATERIAL DE APOIO +
MANUAL DO PROFESSOR</t>
  </si>
  <si>
    <t>EFAI
4º ANO 
CADERNO 1 
LÍNGUA ESPANHOLA + MATERIAL DE APOIO +
MANUAL DO PROFESSOR</t>
  </si>
  <si>
    <t>EFAI
4º ANO 
CADERNO 2 
LÍNGUA ESPANHOLA + MATERIAL DE APOIO +
MANUAL DO PROFESSOR</t>
  </si>
  <si>
    <t>EFAI
4º ANO 
CADERNO 3 
LÍNGUA ESPANHOLA + MATERIAL DE APOIO +
MANUAL DO PROFESSOR</t>
  </si>
  <si>
    <t>EFAI
4º ANO 
CADERNO 4 
LÍNGUA ESPANHOLA + MATERIAL DE APOIO +
MANUAL DO PROFESSOR</t>
  </si>
  <si>
    <t>EFAI
5º ANO
CADERNO 1 MULTIDISCIPLINAR + 
MATERIAL DE APOIO +
MANUAL DO PROFESSOR</t>
  </si>
  <si>
    <t>EFAI
5º ANO
CADERNO 2 MULTIDISCIPLINAR + 
MATERIAL DE APOIO +
MANUAL DO PROFESSOR</t>
  </si>
  <si>
    <t>EFAI
5º ANO
CADERNO 3 MULTIDISCIPLINAR + 
MATERIAL DE APOIO +
MANUAL DO PROFESSOR</t>
  </si>
  <si>
    <t>EFAI
5º ANO
CADERNO 4 MULTIDISCIPLINAR + 
MATERIAL DE APOIO +
MANUAL DO PROFESSOR</t>
  </si>
  <si>
    <t>EFAI
5º ANO 
CADERNO 1 
LÍNGUA INGLESA + MATERIAL DE APOIO +
MANUAL DO PROFESSOR</t>
  </si>
  <si>
    <t>EFAI
5º ANO 
CADERNO 2 
LÍNGUA INGLESA + MATERIAL DE APOIO +
MANUAL DO PROFESSOR</t>
  </si>
  <si>
    <t>EFAI
5º ANO 
CADERNO 3 
LÍNGUA INGLESA + MATERIAL DE APOIO +
MANUAL DO PROFESSOR</t>
  </si>
  <si>
    <t>EFAI
5º ANO 
CADERNO 4 
LÍNGUA INGLESA + MATERIAL DE APOIO +
MANUAL DO PROFESSOR</t>
  </si>
  <si>
    <t>EFAI
5º ANO 
CADERNO 1 
LÍNGUA ESPANHOLA + MATERIAL DE APOIO +
MANUAL DO PROFESSOR</t>
  </si>
  <si>
    <t>EFAI
5º ANO 
CADERNO 2 
LÍNGUA ESPANHOLA + MATERIAL DE APOIO +
MANUAL DO PROFESSOR</t>
  </si>
  <si>
    <t>EFAI
5º ANO 
CADERNO 3 
LÍNGUA ESPANHOLA + MATERIAL DE APOIO +
MANUAL DO PROFESSOR</t>
  </si>
  <si>
    <t>EFAI
5º ANO 
CADERNO 4 
LÍNGUA ESPANHOLA + MATERIAL DE APOIO +
MANUAL DO PROFESSOR</t>
  </si>
  <si>
    <t>ENSINO FUNDAMENTAL ANOS FINAIS</t>
  </si>
  <si>
    <t>EFAF
6º ANO
CADERNO 1 
LÍNGUA PORTUGUESA +
MANUAL DO PROFESSOR</t>
  </si>
  <si>
    <t>1x1</t>
  </si>
  <si>
    <t>ao final do livro do professor</t>
  </si>
  <si>
    <t>EFAF
6º ANO
CADERNO 1 
ARTE +
MANUAL DO PROFESSOR</t>
  </si>
  <si>
    <t>EFAF
6º ANO
CADERNO 1 
EDUCAÇÃO FÍSICA +
MANUAL DO PROFESSOR</t>
  </si>
  <si>
    <t>EFAF
6º ANO
CADERNO 1 
LÍNGUA INGLESA +
MANUAL DO PROFESSOR</t>
  </si>
  <si>
    <t>EFAF
6º ANO
CADERNO 1 
MATEMÁTICA +
MANUAL DO PROFESSOR</t>
  </si>
  <si>
    <t>EFAF
6º ANO
CADERNO 1 
CIÊNCIAS +
MANUAL DO PROFESSOR</t>
  </si>
  <si>
    <t>EFAF
6º ANO
CADERNO 1 
GEOGRAFIA +
MANUAL DO PROFESSOR</t>
  </si>
  <si>
    <t>EFAF
6º ANO
CADERNO 1 
HISTÓRIA +
MANUAL DO PROFESSOR</t>
  </si>
  <si>
    <t>EFAF
6º ANO
CADERNO 1 
LÍNGUA ESPANHOLA +
MANUAL DO PROFESSOR</t>
  </si>
  <si>
    <t>EFAF
6º ANO
CADERNO 2 
LÍNGUA PORTUGUESA +
MANUAL DO PROFESSOR</t>
  </si>
  <si>
    <t>EFAF
6º ANO
CADERNO 2 
ARTE +
MANUAL DO PROFESSOR</t>
  </si>
  <si>
    <t>EFAF
6º ANO
CADERNO 2 
EDUCAÇÃO FÍSICA +
MANUAL DO PROFESSOR</t>
  </si>
  <si>
    <t>EFAF
6º ANO
CADERNO 2 
LÍNGUA INGLESA +
MANUAL DO PROFESSOR</t>
  </si>
  <si>
    <t>EFAF
6º ANO
CADERNO 2 
MATEMÁTICA +
MANUAL DO PROFESSOR</t>
  </si>
  <si>
    <t>EFAF
6º ANO
CADERNO 2 
CIÊNCIAS +
MANUAL DO PROFESSOR</t>
  </si>
  <si>
    <t>EFAF
6º ANO
CADERNO 2 
GEOGRAFIA +
MANUAL DO PROFESSOR</t>
  </si>
  <si>
    <t>EFAF
6º ANO
CADERNO 2 
HISTÓRIA +
MANUAL DO PROFESSOR</t>
  </si>
  <si>
    <t>EFAF
6º ANO
CADERNO 2 
LÍNGUA ESPANHOLA +
MANUAL DO PROFESSOR</t>
  </si>
  <si>
    <t>EFAF
6º ANO
CADERNO 3 
LÍNGUA PORTUGUESA +
MANUAL DO PROFESSOR</t>
  </si>
  <si>
    <t>EFAF
6º ANO
CADERNO 3 
ARTE +
MANUAL DO PROFESSOR</t>
  </si>
  <si>
    <t>EFAF
6º ANO
CADERNO 3 
EDUCAÇÃO FÍSICA +
MANUAL DO PROFESSOR</t>
  </si>
  <si>
    <t>EFAF
6º ANO
CADERNO 3 
LÍNGUA INGLESA +
MANUAL DO PROFESSOR</t>
  </si>
  <si>
    <t>EFAF
6º ANO
CADERNO 3 
MATEMÁTICA +
MANUAL DO PROFESSOR</t>
  </si>
  <si>
    <t>EFAF
6º ANO
CADERNO 3 
CIÊNCIAS +
MANUAL DO PROFESSOR</t>
  </si>
  <si>
    <t>EFAF
6º ANO
CADERNO 3 
GEOGRAFIA +
MANUAL DO PROFESSOR</t>
  </si>
  <si>
    <t>EFAF
6º ANO
CADERNO 3 
HISTÓRIA +
MANUAL DO PROFESSOR</t>
  </si>
  <si>
    <t>EFAF
6º ANO
CADERNO 3 
LÍNGUA ESPANHOLA +
MANUAL DO PROFESSOR</t>
  </si>
  <si>
    <t>EFAF
6º ANO
CADERNO 4 
LÍNGUA PORTUGUESA +
MANUAL DO PROFESSOR</t>
  </si>
  <si>
    <t>EFAF
6º ANO
CADERNO 4 
ARTE +
MANUAL DO PROFESSOR</t>
  </si>
  <si>
    <t>EFAF
6º ANO
CADERNO 4 
EDUCAÇÃO FÍSICA +
MANUAL DO PROFESSOR</t>
  </si>
  <si>
    <t>EFAF
6º ANO
CADERNO 4 
LÍNGUA INGLESA +
MANUAL DO PROFESSOR</t>
  </si>
  <si>
    <t>EFAF
6º ANO
CADERNO 4 
MATEMÁTICA +
MANUAL DO PROFESSOR</t>
  </si>
  <si>
    <t>EFAF
6º ANO
CADERNO 4 
CIÊNCIAS +
MANUAL DO PROFESSOR</t>
  </si>
  <si>
    <t>EFAF
6º ANO
CADERNO 4 
GEOGRAFIA +
MANUAL DO PROFESSOR</t>
  </si>
  <si>
    <t>EFAF
6º ANO
CADERNO 4 
HISTÓRIA +
MANUAL DO PROFESSOR</t>
  </si>
  <si>
    <t>EFAF
6º ANO
CADERNO 4 
LÍNGUA ESPANHOLA +
MANUAL DO PROFESSOR</t>
  </si>
  <si>
    <t>EFAF
7º ANO
CADERNO 1 
LÍNGUA PORTUGUESA +
MANUAL DO PROFESSOR</t>
  </si>
  <si>
    <t>EFAF
7º ANO
CADERNO 1 
ARTE +
MANUAL DO PROFESSOR</t>
  </si>
  <si>
    <t>EFAF
7º ANO
CADERNO 1 
EDUCAÇÃO FÍSICA +
MANUAL DO PROFESSOR</t>
  </si>
  <si>
    <t>EFAF
7º ANO
CADERNO 1 
LÍNGUA INGLESA +
MANUAL DO PROFESSOR</t>
  </si>
  <si>
    <t>EFAF
7º ANO
CADERNO 1 
MATEMÁTICA +
MANUAL DO PROFESSOR</t>
  </si>
  <si>
    <t>EFAF
7º ANO
CADERNO 1 
CIÊNCIAS +
MANUAL DO PROFESSOR</t>
  </si>
  <si>
    <t>EFAF
7º ANO
CADERNO 1 
GEOGRAFIA +
MANUAL DO PROFESSOR</t>
  </si>
  <si>
    <t>EFAF
7º ANO
CADERNO 1 
HISTÓRIA +
MANUAL DO PROFESSOR</t>
  </si>
  <si>
    <t>EFAF
7º ANO
CADERNO 1 
LÍNGUA ESPANHOLA +
MANUAL DO PROFESSOR</t>
  </si>
  <si>
    <t>EFAF
7º ANO
CADERNO 2 
LÍNGUA PORTUGUESA +
MANUAL DO PROFESSOR</t>
  </si>
  <si>
    <t>EFAF
7º ANO
CADERNO 2 
ARTE +
MANUAL DO PROFESSOR</t>
  </si>
  <si>
    <t>EFAF
7º ANO
CADERNO 2 
EDUCAÇÃO FÍSICA +
MANUAL DO PROFESSOR</t>
  </si>
  <si>
    <t>EFAF
7º ANO
CADERNO 2 
LÍNGUA INGLESA +
MANUAL DO PROFESSOR</t>
  </si>
  <si>
    <t>EFAF
7º ANO
CADERNO 2 
MATEMÁTICA +
MANUAL DO PROFESSOR</t>
  </si>
  <si>
    <t>EFAF
7º ANO
CADERNO 2 
CIÊNCIAS +
MANUAL DO PROFESSOR</t>
  </si>
  <si>
    <t>EFAF
7º ANO
CADERNO 2 
GEOGRAFIA +
MANUAL DO PROFESSOR</t>
  </si>
  <si>
    <t>EFAF
7º ANO
CADERNO 2 
HISTÓRIA +
MANUAL DO PROFESSOR</t>
  </si>
  <si>
    <t>EFAF
7º ANO
CADERNO 2 
LÍNGUA ESPANHOLA +
MANUAL DO PROFESSOR</t>
  </si>
  <si>
    <t>EFAF
7º ANO
CADERNO 3 
LÍNGUA PORTUGUESA +
MANUAL DO PROFESSOR</t>
  </si>
  <si>
    <t>EFAF
7º ANO
CADERNO 3 
ARTE +
MANUAL DO PROFESSOR</t>
  </si>
  <si>
    <t>EFAF
7º ANO
CADERNO 3 
EDUCAÇÃO FÍSICA +
MANUAL DO PROFESSOR</t>
  </si>
  <si>
    <t>EFAF
7º ANO
CADERNO 3 
LÍNGUA INGLESA +
MANUAL DO PROFESSOR</t>
  </si>
  <si>
    <t>EFAF
7º ANO
CADERNO 3 
MATEMÁTICA +
MANUAL DO PROFESSOR</t>
  </si>
  <si>
    <t>EFAF
7º ANO
CADERNO 3 
CIÊNCIAS +
MANUAL DO PROFESSOR</t>
  </si>
  <si>
    <t>EFAF
7º ANO
CADERNO 3 
GEOGRAFIA +
MANUAL DO PROFESSOR</t>
  </si>
  <si>
    <t>EFAF
7º ANO
CADERNO 3 
HISTÓRIA +
MANUAL DO PROFESSOR</t>
  </si>
  <si>
    <t>EFAF
7º ANO
CADERNO 3 
LÍNGUA ESPANHOLA +
MANUAL DO PROFESSOR</t>
  </si>
  <si>
    <t>EFAF
7º ANO
CADERNO 4 
LÍNGUA PORTUGUESA +
MANUAL DO PROFESSOR</t>
  </si>
  <si>
    <t>EFAF
7º ANO
CADERNO 4 
ARTE +
MANUAL DO PROFESSOR</t>
  </si>
  <si>
    <t>EFAF
7º ANO
CADERNO 4 
EDUCAÇÃO FÍSICA +
MANUAL DO PROFESSOR</t>
  </si>
  <si>
    <t>EFAF
7º ANO
CADERNO 4 
LÍNGUA INGLESA +
MANUAL DO PROFESSOR</t>
  </si>
  <si>
    <t>EFAF
7º ANO
CADERNO 4 
MATEMÁTICA +
MANUAL DO PROFESSOR</t>
  </si>
  <si>
    <t>EFAF
7º ANO
CADERNO 4 
CIÊNCIAS +
MANUAL DO PROFESSOR</t>
  </si>
  <si>
    <t>EFAF
7º ANO
CADERNO 4 
GEOGRAFIA +
MANUAL DO PROFESSOR</t>
  </si>
  <si>
    <t>EFAF
7º ANO
CADERNO 4 
HISTÓRIA +
MANUAL DO PROFESSOR</t>
  </si>
  <si>
    <t>EFAF
7º ANO
CADERNO 4 
LÍNGUA ESPANHOLA +
MANUAL DO PROFESSOR</t>
  </si>
  <si>
    <t>EFAF
8º ANO
CADERNO 1 
LÍNGUA PORTUGUESA +
MANUAL DO PROFESSOR</t>
  </si>
  <si>
    <t>EFAF
8º ANO
CADERNO 1 
ARTE +
MANUAL DO PROFESSOR</t>
  </si>
  <si>
    <t>EFAF
8º ANO
CADERNO 1 
EDUCAÇÃO FÍSICA +
MANUAL DO PROFESSOR</t>
  </si>
  <si>
    <t>EFAF
8º ANO
CADERNO 1 
LÍNGUA INGLESA +
MANUAL DO PROFESSOR</t>
  </si>
  <si>
    <t>EFAF
8º ANO
CADERNO 1 
MATEMÁTICA +
MANUAL DO PROFESSOR</t>
  </si>
  <si>
    <t>EFAF
8º ANO
CADERNO 1 
CIÊNCIAS +
MANUAL DO PROFESSOR</t>
  </si>
  <si>
    <t>EFAF
8º ANO
CADERNO 1 
GEOGRAFIA +
MANUAL DO PROFESSOR</t>
  </si>
  <si>
    <t>EFAF
8º ANO
CADERNO 1 
HISTÓRIA +
MANUAL DO PROFESSOR</t>
  </si>
  <si>
    <t>EFAF
8º ANO
CADERNO 1 
LÍNGUA ESPANHOLA +
MANUAL DO PROFESSOR</t>
  </si>
  <si>
    <t>EFAF
8º ANO
CADERNO 2 
LÍNGUA PORTUGUESA +
MANUAL DO PROFESSOR</t>
  </si>
  <si>
    <t>EFAF
8º ANO
CADERNO 2 
ARTE +
MANUAL DO PROFESSOR</t>
  </si>
  <si>
    <t>EFAF
8º ANO
CADERNO 2 
EDUCAÇÃO FÍSICA +
MANUAL DO PROFESSOR</t>
  </si>
  <si>
    <t>EFAF
8º ANO
CADERNO 2 
LÍNGUA INGLESA +
MANUAL DO PROFESSOR</t>
  </si>
  <si>
    <t>EFAF
8º ANO
CADERNO 2 
MATEMÁTICA +
MANUAL DO PROFESSOR</t>
  </si>
  <si>
    <t>EFAF
8º ANO
CADERNO 2 
CIÊNCIAS +
MANUAL DO PROFESSOR</t>
  </si>
  <si>
    <t>EFAF
8º ANO
CADERNO 2 
GEOGRAFIA +
MANUAL DO PROFESSOR</t>
  </si>
  <si>
    <t>EFAF
8º ANO
CADERNO 2 
HISTÓRIA +
MANUAL DO PROFESSOR</t>
  </si>
  <si>
    <t>EFAF
8º ANO
CADERNO 2 
LÍNGUA ESPANHOLA +
MANUAL DO PROFESSOR</t>
  </si>
  <si>
    <t>EFAF
8º ANO
CADERNO 3 
LÍNGUA PORTUGUESA +
MANUAL DO PROFESSOR</t>
  </si>
  <si>
    <t>EFAF
8º ANO
CADERNO 3 
ARTE +
MANUAL DO PROFESSOR</t>
  </si>
  <si>
    <t>EFAF
8º ANO
CADERNO 3 
EDUCAÇÃO FÍSICA +
MANUAL DO PROFESSOR</t>
  </si>
  <si>
    <t>EFAF
8º ANO
CADERNO 3 
LÍNGUA INGLESA +
MANUAL DO PROFESSOR</t>
  </si>
  <si>
    <t>EFAF
8º ANO
CADERNO 3 
MATEMÁTICA +
MANUAL DO PROFESSOR</t>
  </si>
  <si>
    <t>EFAF
8º ANO
CADERNO 3 
CIÊNCIAS +
MANUAL DO PROFESSOR</t>
  </si>
  <si>
    <t>EFAF
8º ANO
CADERNO 3 
GEOGRAFIA +
MANUAL DO PROFESSOR</t>
  </si>
  <si>
    <t>EFAF
8º ANO
CADERNO 3 
HISTÓRIA +
MANUAL DO PROFESSOR</t>
  </si>
  <si>
    <t>EFAF
8º ANO
CADERNO 3 
LÍNGUA ESPANHOLA +
MANUAL DO PROFESSOR</t>
  </si>
  <si>
    <t>EFAF
8º ANO
CADERNO 4 
LÍNGUA PORTUGUESA +
MANUAL DO PROFESSOR</t>
  </si>
  <si>
    <t>EFAF
8º ANO
CADERNO 4 
ARTE +
MANUAL DO PROFESSOR</t>
  </si>
  <si>
    <t>EFAF
8º ANO
CADERNO 4 
EDUCAÇÃO FÍSICA +
MANUAL DO PROFESSOR</t>
  </si>
  <si>
    <t>EFAF
8º ANO
CADERNO 4 
LÍNGUA INGLESA +
MANUAL DO PROFESSOR</t>
  </si>
  <si>
    <t>EFAF
8º ANO
CADERNO 4 
MATEMÁTICA +
MANUAL DO PROFESSOR</t>
  </si>
  <si>
    <t>EFAF
8º ANO
CADERNO 4 
CIÊNCIAS +
MANUAL DO PROFESSOR</t>
  </si>
  <si>
    <t>EFAF
8º ANO
CADERNO 4 
GEOGRAFIA +
MANUAL DO PROFESSOR</t>
  </si>
  <si>
    <t>EFAF
8º ANO
CADERNO 4 
HISTÓRIA +
MANUAL DO PROFESSOR</t>
  </si>
  <si>
    <t>EFAF
8º ANO
CADERNO 4 
LÍNGUA ESPANHOLA +
MANUAL DO PROFESSOR</t>
  </si>
  <si>
    <t>EFAF
9º ANO
CADERNO 1 
LÍNGUA PORTUGUESA +
MANUAL DO PROFESSOR</t>
  </si>
  <si>
    <t>EFAF
9º ANO
CADERNO 1 
ARTE +
MANUAL DO PROFESSOR</t>
  </si>
  <si>
    <t>EFAF
9º ANO
CADERNO 1 
EDUCAÇÃO FÍSICA +
MANUAL DO PROFESSOR</t>
  </si>
  <si>
    <t>EFAF
9º ANO
CADERNO 1 
LÍNGUA INGLESA +
MANUAL DO PROFESSOR</t>
  </si>
  <si>
    <t>EFAF
9º ANO
CADERNO 1 
MATEMÁTICA +
MANUAL DO PROFESSOR</t>
  </si>
  <si>
    <t>EFAF
9º ANO
CADERNO 1 
CIÊNCIAS +
MANUAL DO PROFESSOR</t>
  </si>
  <si>
    <t>EFAF
9º ANO
CADERNO 1 
GEOGRAFIA +
MANUAL DO PROFESSOR</t>
  </si>
  <si>
    <t>EFAF
9º ANO
CADERNO 1 
HISTÓRIA +
MANUAL DO PROFESSOR</t>
  </si>
  <si>
    <t>EFAF
9º ANO
CADERNO 1 
LÍNGUA ESPANHOLA +
MANUAL DO PROFESSOR</t>
  </si>
  <si>
    <t>EFAF
9º ANO
CADERNO 2 
LÍNGUA PORTUGUESA +
MANUAL DO PROFESSOR</t>
  </si>
  <si>
    <t>EFAF
9º ANO
CADERNO 2 
ARTE +
MANUAL DO PROFESSOR</t>
  </si>
  <si>
    <t>EFAF
9º ANO
CADERNO 2 
EDUCAÇÃO FÍSICA +
MANUAL DO PROFESSOR</t>
  </si>
  <si>
    <t>EFAF
9º ANO
CADERNO 2 
LÍNGUA INGLESA +
MANUAL DO PROFESSOR</t>
  </si>
  <si>
    <t>EFAF
9º ANO
CADERNO 2 
MATEMÁTICA +
MANUAL DO PROFESSOR</t>
  </si>
  <si>
    <t>EFAF
9º ANO
CADERNO 2 
CIÊNCIAS +
MANUAL DO PROFESSOR</t>
  </si>
  <si>
    <t>EFAF
9º ANO
CADERNO 2 
GEOGRAFIA +
MANUAL DO PROFESSOR</t>
  </si>
  <si>
    <t>EFAF
9º ANO
CADERNO 2 
HISTÓRIA +
MANUAL DO PROFESSOR</t>
  </si>
  <si>
    <t>EFAF
9º ANO
CADERNO 2 
LÍNGUA ESPANHOLA +
MANUAL DO PROFESSOR</t>
  </si>
  <si>
    <t>EFAF
9º ANO
CADERNO 3 
LÍNGUA PORTUGUESA +
MANUAL DO PROFESSOR</t>
  </si>
  <si>
    <t>EFAF
9º ANO
CADERNO 3 
ARTE +
MANUAL DO PROFESSOR</t>
  </si>
  <si>
    <t>EFAF
9º ANO
CADERNO 3 
EDUCAÇÃO FÍSICA +
MANUAL DO PROFESSOR</t>
  </si>
  <si>
    <t>EFAF
9º ANO
CADERNO 3 
LÍNGUA INGLESA +
MANUAL DO PROFESSOR</t>
  </si>
  <si>
    <t>EFAF
9º ANO
CADERNO 3 
MATEMÁTICA +
MANUAL DO PROFESSOR</t>
  </si>
  <si>
    <t>EFAF
9º ANO
CADERNO 3 
CIÊNCIAS +
MANUAL DO PROFESSOR</t>
  </si>
  <si>
    <t>EFAF
9º ANO
CADERNO 3 
GEOGRAFIA +
MANUAL DO PROFESSOR</t>
  </si>
  <si>
    <t>EFAF
9º ANO
CADERNO 3 
HISTÓRIA +
MANUAL DO PROFESSOR</t>
  </si>
  <si>
    <t>EFAF
9º ANO
CADERNO 3 
LÍNGUA ESPANHOLA +
MANUAL DO PROFESSOR</t>
  </si>
  <si>
    <t>EFAF
9º ANO
CADERNO 4 
LÍNGUA PORTUGUESA +
MANUAL DO PROFESSOR</t>
  </si>
  <si>
    <t>EFAF
9º ANO
CADERNO 4 
ARTE +
MANUAL DO PROFESSOR</t>
  </si>
  <si>
    <t>EFAF
9º ANO
CADERNO 4 
EDUCAÇÃO FÍSICA +
MANUAL DO PROFESSOR</t>
  </si>
  <si>
    <t>EFAF
9º ANO
CADERNO 4 
LÍNGUA INGLESA +
MANUAL DO PROFESSOR</t>
  </si>
  <si>
    <t>EFAF
9º ANO
CADERNO 4 
MATEMÁTICA +
MANUAL DO PROFESSOR</t>
  </si>
  <si>
    <t>EFAF
9º ANO
CADERNO 4 
CIÊNCIAS +
MANUAL DO PROFESSOR</t>
  </si>
  <si>
    <t>EFAF
9º ANO
CADERNO 4 
GEOGRAFIA +
MANUAL DO PROFESSOR</t>
  </si>
  <si>
    <t>EFAF
9º ANO
CADERNO 4 
HISTÓRIA +
MANUAL DO PROFESSOR</t>
  </si>
  <si>
    <t>EFAF
9º ANO
CADERNO 4 
LÍNGUA ESPANHOLA +
MANUAL DO PROFESSOR</t>
  </si>
  <si>
    <t>EM
1ª SÉRIE
CADERNO 1
LINGUAGENS
LIVRO + MANUAL DO PROFESSOR</t>
  </si>
  <si>
    <t>1 CADERNO</t>
  </si>
  <si>
    <t>EM
1ª SÉRIE
CADERNO 1
MATEMÁTICA
LIVRO + MANUAL DO PROFESSOR</t>
  </si>
  <si>
    <t>EM
1ª SÉRIE
CADERNO 1
CIÊNCIAS DA NATUREZA
LIVRO + MANUAL DO PROFESSOR</t>
  </si>
  <si>
    <t>EM
1ª SÉRIE
CADERNO 1
CIÊNCIAS HUMANAS
LIVRO + MANUAL DO PROFESSOR</t>
  </si>
  <si>
    <t>EM
1ª SÉRIE
CADERNO 2
LINGUAGENS
LIVRO + MANUAL DO PROFESSOR</t>
  </si>
  <si>
    <t>EM
1ª SÉRIE
CADERNO 2
MATEMÁTICA
LIVRO + MANUAL DO PROFESSOR</t>
  </si>
  <si>
    <t>EM
1ª SÉRIE
CADERNO 2
CIÊNCIAS DA NATUREZA
LIVRO + MANUAL DO PROFESSOR</t>
  </si>
  <si>
    <t>EM
1ª SÉRIE
CADERNO 2
CIÊNCIAS HUMANAS
LIVRO + MANUAL DO PROFESSOR</t>
  </si>
  <si>
    <t>EM
1ª SÉRIE
CADERNO 3
LINGUAGENS
LIVRO + MANUAL DO PROFESSOR</t>
  </si>
  <si>
    <t>EM
1ª SÉRIE
CADERNO 3
MATEMÁTICA
LIVRO + MANUAL DO PROFESSOR</t>
  </si>
  <si>
    <t>EM
1ª SÉRIE
CADERNO 3
CIÊNCIAS DA NATUREZA
LIVRO + MANUAL DO PROFESSOR</t>
  </si>
  <si>
    <t>EM
1ª SÉRIE
CADERNO 3
CIÊNCIAS HUMANAS
LIVRO + MANUAL DO PROFESSOR</t>
  </si>
  <si>
    <t>EM
1ª SÉRIE
CADERNO 4
LINGUAGENS
LIVRO + MANUAL DO PROFESSOR</t>
  </si>
  <si>
    <t>EM
1ª SÉRIE
CADERNO 4
MATEMÁTICA
LIVRO + MANUAL DO PROFESSOR</t>
  </si>
  <si>
    <t>EM
1ª SÉRIE
CADERNO 4
CIÊNCIAS DA NATUREZA
LIVRO + MANUAL DO PROFESSOR</t>
  </si>
  <si>
    <t>EM
1ª SÉRIE
CADERNO 4
CIÊNCIAS HUMANAS
LIVRO + MANUAL DO PROFESSOR</t>
  </si>
  <si>
    <t>EM
1ª SÉRIE
EIXO 1
PROJETO DE VIDA
LIVRO + MANUAL DO PROFESSOR</t>
  </si>
  <si>
    <t>EM
1ª SÉRIE
EIXO 2
PROJETO DE VIDA
LIVRO + MANUAL DO PROFESSOR</t>
  </si>
  <si>
    <t>EM
2ª SÉRIE
CADERNO 5
LINGUAGENS
LIVRO + MANUAL DO PROFESSOR</t>
  </si>
  <si>
    <t>EM
2ª SÉRIE
CADERNO 5
MATEMÁTICA
LIVRO + MANUAL DO PROFESSOR</t>
  </si>
  <si>
    <t>EM
2ª SÉRIE
CADERNO 5
CIÊNCIAS DA NATUREZA
LIVRO + MANUAL DO PROFESSOR</t>
  </si>
  <si>
    <t>EM
2ª SÉRIE
CADERNO 5
CIÊNCIAS HUMANAS
LIVRO + MANUAL DO PROFESSOR</t>
  </si>
  <si>
    <t>EM
2ª SÉRIE
CADERNO 6
LINGUAGENS
LIVRO + MANUAL DO PROFESSOR</t>
  </si>
  <si>
    <t>EM
2ª SÉRIE
CADERNO 6
MATEMÁTICA
LIVRO + MANUAL DO PROFESSOR</t>
  </si>
  <si>
    <t>EM
2ª SÉRIE
CADERNO 6
CIÊNCIAS DA NATUREZA
LIVRO + MANUAL DO PROFESSOR</t>
  </si>
  <si>
    <t>EM
2ª SÉRIE
CADERNO 6
CIÊNCIAS HUMANAS
LIVRO + MANUAL DO PROFESSOR</t>
  </si>
  <si>
    <t>EM
2ª SÉRIE
CADERNO 7
LINGUAGENS
LIVRO + MANUAL DO PROFESSOR</t>
  </si>
  <si>
    <t>EM
2ª SÉRIE
CADERNO 7
MATEMÁTICA
LIVRO + MANUAL DO PROFESSOR</t>
  </si>
  <si>
    <t>EM
2ª SÉRIE
CADERNO 7
CIÊNCIAS DA NATUREZA
LIVRO + MANUAL DO PROFESSOR</t>
  </si>
  <si>
    <t>EM
2ª SÉRIE
CADERNO 7
CIÊNCIAS HUMANAS
LIVRO + MANUAL DO PROFESSOR</t>
  </si>
  <si>
    <t>EM
2ª SÉRIE
CADERNO 8
LINGUAGENS
LIVRO + MANUAL DO PROFESSOR</t>
  </si>
  <si>
    <t>EM
2ª SÉRIE
CADERNO 8
MATEMÁTICA
LIVRO + MANUAL DO PROFESSOR</t>
  </si>
  <si>
    <t>EM
2ª SÉRIE
CADERNO 8
CIÊNCIAS DA NATUREZA
LIVRO + MANUAL DO PROFESSOR</t>
  </si>
  <si>
    <t>EM
2ª SÉRIE
CADERNO 8
CIÊNCIAS HUMANAS
LIVRO + MANUAL DO PROFESSOR</t>
  </si>
  <si>
    <t>EM
2ª SÉRIE
CADERNO 1
ITINERÁRIO
MATEMÁTICA E CN + MANUAL DO PROFESSOR</t>
  </si>
  <si>
    <t>EM
2ª SÉRIE
CADERNO 1
ITINERÁRIO
LINGUAGENS E CH + MANUAL DO PROFESSOR</t>
  </si>
  <si>
    <t>EM
2ª SÉRIE
CADERNO 1
ITINERÁRIO
LINGUAGENS E MATEMÁTICA + MANUAL DO PROFESSOR</t>
  </si>
  <si>
    <t>EM
2ª SÉRIE
CADERNO 2
ITINERÁRIO
MATEMÁTICA E CN + MANUAL DO PROFESSOR</t>
  </si>
  <si>
    <t>EM
2ª SÉRIE
CADERNO 2
ITINERÁRIO
LINGUAGENS E CH + MANUAL DO PROFESSOR</t>
  </si>
  <si>
    <t>EM
2ª SÉRIE
CADERNO 2
ITINERÁRIO
LINGUAGENS E MATEMÁTICA + MANUAL DO PROFESSOR</t>
  </si>
  <si>
    <t>EM
2ª SÉRIE
CADERNO 3
ITINERÁRIO
MATEMÁTICA E CN + MANUAL DO PROFESSOR</t>
  </si>
  <si>
    <t>EM
2ª SÉRIE
CADERNO 3
ITINERÁRIO
LINGUAGENS E CH + MANUAL DO PROFESSOR</t>
  </si>
  <si>
    <t>EM
2ª SÉRIE
CADERNO 3
ITINERÁRIO
LINGUAGENS E MATEMÁTICA + MANUAL DO PROFESSOR</t>
  </si>
  <si>
    <t>EM
2ª SÉRIE
CADERNO 4
ITINERÁRIO
MATEMÁTICA E CN + MANUAL DO PROFESSOR</t>
  </si>
  <si>
    <t>EM
2ª SÉRIE
CADERNO 4
ITINERÁRIO
LINGUAGENS E CH + MANUAL DO PROFESSOR</t>
  </si>
  <si>
    <t>EM
2ª SÉRIE
CADERNO 4
ITINERÁRIO
LINGUAGENS E MATEMÁTICA + MANUAL DO PROFESSOR</t>
  </si>
  <si>
    <t>EM
2ª SÉRIE
EIXO 3
PROJETO DE VIDA + MANUAL DO PROFESSOR</t>
  </si>
  <si>
    <t>EM
2ª SÉRIE
CADERNO 1
NÚCLEO COMUM + MANUAL DO PROFESSOR</t>
  </si>
  <si>
    <t>EM
2ª SÉRIE
CADERNO 2
NÚCLEO COMUM + MANUAL DO PROFESSOR</t>
  </si>
  <si>
    <t>EM
2ª SÉRIE
CADERNO 3
NÚCLEO COMUM + MANUAL DO PROFESSOR</t>
  </si>
  <si>
    <t>EM
2ª SÉRIE
CADERNO 4
NÚCLEO COMUM + MANUAL DO PROFESSOR</t>
  </si>
  <si>
    <t>EM
3ª SÉRIE
CADERNO 9
LINGUAGENS
LIVRO + MANUAL DO PROFESSOR</t>
  </si>
  <si>
    <t>EM
3ª SÉRIE
CADERNO 9
MATEMÁTICA
LIVRO + MANUAL DO PROFESSOR</t>
  </si>
  <si>
    <t>EM
3ª SÉRIE
CADERNO 9
CIÊNCIAS DA NATUREZA
LIVRO + MANUAL DO PROFESSOR</t>
  </si>
  <si>
    <t>EM
3ª SÉRIE
CADERNO 9
CIÊNCIAS HUMANAS
LIVRO + MANUAL DO PROFESSOR</t>
  </si>
  <si>
    <t>EM
3ª SÉRIE
CADERNO 10
LINGUAGENS
LIVRO + MANUAL DO PROFESSOR</t>
  </si>
  <si>
    <t>EM
3ª SÉRIE
CADERNO 10
MATEMÁTICA
LIVRO + MANUAL DO PROFESSOR</t>
  </si>
  <si>
    <t>EM
3ª SÉRIE
CADERNO 10
CIÊNCIAS DA NATUREZA
LIVRO + MANUAL DO PROFESSOR</t>
  </si>
  <si>
    <t>EM
3ª SÉRIE
CADERNO 10
CIÊNCIAS HUMANAS
LIVRO + MANUAL DO PROFESSOR</t>
  </si>
  <si>
    <t>EM
3ª SÉRIE
CADERNO 11
LINGUAGENS
LIVRO + MANUAL DO PROFESSOR</t>
  </si>
  <si>
    <t>EM
3ª SÉRIE
CADERNO 11
MATEMÁTICA
LIVRO + MANUAL DO PROFESSOR</t>
  </si>
  <si>
    <t>EM
3ª SÉRIE
CADERNO 11
CIÊNCIAS DA NATUREZA
LIVRO + MANUAL DO PROFESSOR</t>
  </si>
  <si>
    <t>EM
3ª SÉRIE
CADERNO 11
CIÊNCIAS HUMANAS
LIVRO + MANUAL DO PROFESSOR</t>
  </si>
  <si>
    <t>EM
3ª SÉRIE
CADERNO 12
LINGUAGENS
LIVRO + MANUAL DO PROFESSOR</t>
  </si>
  <si>
    <t>EM
3ª SÉRIE
CADERNO 12
MATEMÁTICA
LIVRO + MANUAL DO PROFESSOR</t>
  </si>
  <si>
    <t>EM
3ª SÉRIE
CADERNO 12
CIÊNCIAS DA NATUREZA
LIVRO + MANUAL DO PROFESSOR</t>
  </si>
  <si>
    <t>EM
3ª SÉRIE
CADERNO 12
CIÊNCIAS HUMANAS
LIVRO + MANUAL DO PROFESSOR</t>
  </si>
  <si>
    <t>EM
3ª SÉRIE
CADERNO 1
ITINERÁRIO
DESIGN E CULTURA MAKER + 
MANUAL DO PROFESSOR</t>
  </si>
  <si>
    <t>EM
3ª SÉRIE
CADERNO 1
ITINERÁRIO
COMPORTAMENTO SOCIAL E CULTURA GLOBAL  + MANUAL DO PROFESSOR</t>
  </si>
  <si>
    <t>EM
3ª SÉRIE
CADERNO 1
ITINERÁRIO
ENGENHARIAS + MANUAL DO PROFESSOR</t>
  </si>
  <si>
    <t>EM
3ª SÉRIE
CADERNO 1
ITINERÁRIO
BIOTECNOLOGIA E SAÚDE + 
MANUAL DO PROFESSOR</t>
  </si>
  <si>
    <t>EM
3ª SÉRIE
CADERNO 1
ITINERÁRIO
ANÁLISE DE DADOS E PROGRAMAÇÃO + MANUAL DO PROFESSOR</t>
  </si>
  <si>
    <t>EM
3ª SÉRIE
CADERNO 1
ITINERÁRIO
ECONOMIA E 
NEGÓCIOS + 
MANUAL DO PROFESSOR</t>
  </si>
  <si>
    <t>EM
3ª SÉRIE
CADERNO 2
ITINERÁRIO
DESIGN E CULTURA MAKER + 
MANUAL DO PROFESSOR</t>
  </si>
  <si>
    <t>EM
3ª SÉRIE
CADERNO 2
ITINERÁRIO
COMPORTAMENTO SOCIAL E CULTURA GLOBAL  + MANUAL DO PROFESSOR</t>
  </si>
  <si>
    <t>EM
3ª SÉRIE
CADERNO 2
ITINERÁRIO
ENGENHARIAS + MANUAL DO PROFESSOR</t>
  </si>
  <si>
    <t>EM
3ª SÉRIE
CADERNO 2
ITINERÁRIO
BIOTECNOLOGIA E SAÚDE + 
MANUAL DO PROFESSOR</t>
  </si>
  <si>
    <t>EM
3ª SÉRIE
CADERNO 2
ITINERÁRIO
ANÁLISE DE DADOS E PROGRAMAÇÃO + MANUAL DO PROFESSOR</t>
  </si>
  <si>
    <t>EM
3ª SÉRIE
CADERNO 2
ITINERÁRIO
ECONOMIA E 
NEGÓCIOS + 
MANUAL DO PROFESSOR</t>
  </si>
  <si>
    <t>EM
3ª SÉRIE
CADERNO 3
ITINERÁRIO
DESIGN E CULTURA MAKER + 
MANUAL DO PROFESSOR</t>
  </si>
  <si>
    <t>EM
3ª SÉRIE
CADERNO 3
ITINERÁRIO
COMPORTAMENTO SOCIAL E CULTURA GLOBAL  + MANUAL DO PROFESSOR</t>
  </si>
  <si>
    <t>EM
3ª SÉRIE
CADERNO 3
ITINERÁRIO
ENGENHARIAS + MANUAL DO PROFESSOR</t>
  </si>
  <si>
    <t>EM
3ª SÉRIE
CADERNO 3
ITINERÁRIO
BIOTECNOLOGIA E SAÚDE + 
MANUAL DO PROFESSOR</t>
  </si>
  <si>
    <t>EM
3ª SÉRIE
CADERNO 3
ITINERÁRIO
ANÁLISE DE DADOS E PROGRAMAÇÃO + MANUAL DO PROFESSOR</t>
  </si>
  <si>
    <t>EM
3ª SÉRIE
CADERNO 3
ITINERÁRIO
ECONOMIA E 
NEGÓCIOS + 
MANUAL DO PROFESSOR</t>
  </si>
  <si>
    <t>EM
3ª SÉRIE
CADERNO 4
ITINERÁRIO
DESIGN E CULTURA MAKER + 
MANUAL DO PROFESSOR</t>
  </si>
  <si>
    <t>EM
3ª SÉRIE
CADERNO 4
ITINERÁRIO
COMPORTAMENTO SOCIAL E CULTURA GLOBAL  + MANUAL DO PROFESSOR</t>
  </si>
  <si>
    <t>EM
3ª SÉRIE
CADERNO 4
ITINERÁRIO
ENGENHARIAS + MANUAL DO PROFESSOR</t>
  </si>
  <si>
    <t>EM
3ª SÉRIE
CADERNO 4
ITINERÁRIO
BIOTECNOLOGIA E SAÚDE + 
MANUAL DO PROFESSOR</t>
  </si>
  <si>
    <t>EM
3ª SÉRIE
CADERNO 4
ITINERÁRIO
ANÁLISE DE DADOS E PROGRAMAÇÃO + MANUAL DO PROFESSOR</t>
  </si>
  <si>
    <t>EM
3ª SÉRIE
CADERNO 4
ITINERÁRIO
ECONOMIA E 
NEGÓCIOS + 
MANUAL DO PROFESSOR</t>
  </si>
  <si>
    <t>EM
3ª SÉRIE
CADERNO 5
NÚCLEO COMUM + 
MANUAL DO PROFESSOR</t>
  </si>
  <si>
    <t>EM
3ª SÉRIE
CADERNO 6
NÚCLEO COMUM + 
MANUAL DO PROFESSOR</t>
  </si>
  <si>
    <t>EM
3ª SÉRIE
CADERNO 7
NÚCLEO COMUM + 
MANUAL DO PROFESSOR</t>
  </si>
  <si>
    <t>EM
3ª SÉRIE
CADERNO 8
NÚCLEO COMUM + 
MANUAL DO PROFESSOR</t>
  </si>
  <si>
    <t>TODOS OS NÍVEIS</t>
  </si>
  <si>
    <t>AGENDA ESCOLAR CRECHE</t>
  </si>
  <si>
    <t>AGENDA</t>
  </si>
  <si>
    <t>270 x 205mm</t>
  </si>
  <si>
    <t>135 x 205mm</t>
  </si>
  <si>
    <t>Estudante e Professor</t>
  </si>
  <si>
    <t>AGENDA ESCOLAR EDUCAÇÃO INFANTIL</t>
  </si>
  <si>
    <t>ENSINO FUNDAMENTAL</t>
  </si>
  <si>
    <t>TODOS OS ANOS</t>
  </si>
  <si>
    <t>AGENDA ESCOLAR ENSINO FUNDAMENTAL</t>
  </si>
  <si>
    <t>TODAS AS SÉRIES</t>
  </si>
  <si>
    <t>AGENDA ESCOLAR ENSINO MÉDIO</t>
  </si>
  <si>
    <t>ESTUDANTE</t>
  </si>
  <si>
    <t>PROFESSOR</t>
  </si>
  <si>
    <t>AGENDAS</t>
  </si>
  <si>
    <t>TOTAL</t>
  </si>
  <si>
    <t>Componentes do
Kit</t>
  </si>
  <si>
    <t>Tiragem</t>
  </si>
  <si>
    <t>350 g</t>
  </si>
  <si>
    <t>250g</t>
  </si>
  <si>
    <t>EFAF
6º ANO
CADERNO 1 MULTIDISCIPLINAR</t>
  </si>
  <si>
    <t>EFAF
6º ANO
CADERNO 2 MULTIDISCIPLINAR</t>
  </si>
  <si>
    <t>EFAF
6º ANO
CADERNO 3 MULTIDISCIPLINAR</t>
  </si>
  <si>
    <t>EFAF
6º ANO
CADERNO 4 MULTIDISCIPLINAR</t>
  </si>
  <si>
    <t>EFAF
7º ANO
CADERNO 1 MULTIDISCIPLINAR</t>
  </si>
  <si>
    <t>EFAF
7º ANO
CADERNO 2 MULTIDISCIPLINAR</t>
  </si>
  <si>
    <t>EFAF
7º ANO
CADERNO 3 MULTIDISCIPLINAR</t>
  </si>
  <si>
    <t>EFAF
7º ANO
CADERNO 4 MULTIDISCIPLINAR</t>
  </si>
  <si>
    <t>EFAF
8º ANO
CADERNO 1 MULTIDISCIPLINAR</t>
  </si>
  <si>
    <t>EFAF
8º ANO
CADERNO 2 MULTIDISCIPLINAR</t>
  </si>
  <si>
    <t>EFAF
8º ANO
CADERNO 3 MULTIDISCIPLINAR</t>
  </si>
  <si>
    <t>EFAF
8º ANO
CADERNO 4 MULTIDISCIPLINAR</t>
  </si>
  <si>
    <t>EFAF
9º ANO
CADERNO 1 MULTIDISCIPLINAR</t>
  </si>
  <si>
    <t>EFAF
9º ANO
CADERNO 2 MULTIDISCIPLINAR</t>
  </si>
  <si>
    <t>EFAF
9º ANO
CADERNO 3 MULTIDISCIPLINAR</t>
  </si>
  <si>
    <t>EFAF
9º ANO
CADERNO 4 MULTIDISCIPLINAR</t>
  </si>
  <si>
    <t>350g</t>
  </si>
  <si>
    <t>EM
1ª SÉRIE
EIXO 1
PROJETO DE VIDA</t>
  </si>
  <si>
    <t>EM
1ª SÉRIE
EIXO 2
PROJETO DE VIDA</t>
  </si>
  <si>
    <t>250 g</t>
  </si>
  <si>
    <t>EM
3ª SÉRIE
MULTIDISCIPLINAR 
CADERNO 9</t>
  </si>
  <si>
    <t>EM
3ª SÉRIE
MULTIDISCIPLINAR 
CADERNO 10</t>
  </si>
  <si>
    <t>EM
3ª SÉRIE
MULTIDISCIPLINAR 
CADERNO 11</t>
  </si>
  <si>
    <t>EM
3ª SÉRIE
MULTIDISCIPLINAR 
CADERNO 12</t>
  </si>
  <si>
    <t>EM
3ª SÉRIE
CADERNO 1
ITINERÁRIO
ENGENHARIAS</t>
  </si>
  <si>
    <t>EM
3ª SÉRIE
CADERNO 2
ITINERÁRIO
ENGENHARIAS</t>
  </si>
  <si>
    <t>EM
3ª SÉRIE
CADERNO 3
ITINERÁRIO
ENGENHARIAS</t>
  </si>
  <si>
    <t>EM
3ª SÉRIE
CADERNO 4
ITINERÁRIO
ENGENHARIAS</t>
  </si>
  <si>
    <t>EM
3ª SÉRIE
CADERNO 1
ITINERÁRIO
CIÊNCIAS DE DADOS E PROGRAMAÇÃO</t>
  </si>
  <si>
    <t>EM
3ª SÉRIE
CADERNO 2
ITINERÁRIO
CIÊNCIAS DE DADOS E PROGRAMAÇÃO</t>
  </si>
  <si>
    <t>EM
3ª SÉRIE
CADERNO 3
ITINERÁRIO
CIÊNCIAS DE DADOS E PROGRAMAÇÃO</t>
  </si>
  <si>
    <t>EM
3ª SÉRIE
CADERNO 4
ITINERÁRIO
CIÊNCIAS DE DADOS E PROGRAMAÇÃO</t>
  </si>
  <si>
    <t>EM
3ª SÉRIE
CADERNO 1
ITINERÁRIO
CIÊNCIAS DA NATUREZA</t>
  </si>
  <si>
    <t>EM
3ª SÉRIE
CADERNO 2
ITINERÁRIO
CIÊNCIAS DA NATUREZA</t>
  </si>
  <si>
    <t>EM
3ª SÉRIE
CADERNO 3
ITINERÁRIO
CIÊNCIAS DA NATUREZA</t>
  </si>
  <si>
    <t>EM
3ª SÉRIE
CADERNO 4
ITINERÁRIO
CIÊNCIAS DA NATUREZA</t>
  </si>
  <si>
    <t>EM
3ª SÉRIE
CADERNO 1
ITINERÁRIO
MATEMÁTICA</t>
  </si>
  <si>
    <t>EM
3ª SÉRIE
CADERNO 2
ITINERÁRIO
MATEMÁTICA</t>
  </si>
  <si>
    <t>EM
3ª SÉRIE
CADERNO 3
ITINERÁRIO
MATEMÁTICA</t>
  </si>
  <si>
    <t>EM
3ª SÉRIE
CADERNO 4
ITINERÁRIO
MATEMÁTICA</t>
  </si>
  <si>
    <t>CADERNOS DO PROFESSOR EDUCAÇÃO INFANTIL:</t>
  </si>
  <si>
    <t>SESI EDUCAÇÃO INFANTIL - NÍVEL 3 - PROFESSOR</t>
  </si>
  <si>
    <t>Componentes do
 Kit</t>
  </si>
  <si>
    <t>SESI EDUCAÇÃO INFANTIL - NÍVEL 4 - PROFESSOR</t>
  </si>
  <si>
    <t>SESI EDUCAÇÃO INFANTIL - NÍVEL 5 - PROFESSOR</t>
  </si>
  <si>
    <t>CADERNOS DO PROFESSOR EF ANOS INCIAIS:</t>
  </si>
  <si>
    <t>SESI ENSINO FUNDAMENTAL ANOS INICIAIS - 1º ANO - PROFESSOR</t>
  </si>
  <si>
    <t>Troca de chapa
(magenta especial)</t>
  </si>
  <si>
    <t>SESI ENSINO FUNDAMENTAL ANOS INICIAIS - 2º ANO - PROFESSOR</t>
  </si>
  <si>
    <t>SESI ENSINO FUNDAMENTAL ANOS INICIAIS - 3º ANO - PROFESSOR</t>
  </si>
  <si>
    <t>SESI ENSINO FUNDAMENTAL ANOS INICIAIS - 4º ANO - PROFESSOR</t>
  </si>
  <si>
    <t>SESI ENSINO FUNDAMENTAL ANOS INICIAIS - 5º ANO - PROFESSOR</t>
  </si>
  <si>
    <t>CADERNOS DO PROFESSOR EF ANOS FINAIS:</t>
  </si>
  <si>
    <t>SESI ENSINO FUNDAMENTAL ANOS FINAIS - 6º ANO - PROFESSOR</t>
  </si>
  <si>
    <t>SESI ENSINO FUNDAMENTAL ANOS FINAIS - 7º ANO - PROFESSOR</t>
  </si>
  <si>
    <t>SESI ENSINO FUNDAMENTAL ANOS FINAIS - 8º ANO - PROFESSOR</t>
  </si>
  <si>
    <t>SESI ENSINO FUNDAMENTAL ANOS FINAIS - 9º ANO - PROFESSOR</t>
  </si>
  <si>
    <t>CADERNOS DO PROFESSOR ENSINO MÉDIO:</t>
  </si>
  <si>
    <t>SESI ENSINO MÉDIO - 1ª SÉRIE - PROFESSOR</t>
  </si>
  <si>
    <t>Troca de chapa para gabaritos
(magenta)</t>
  </si>
  <si>
    <t>SESI ENSINO MÉDIO - 2ª SÉRIE - PROFESSOR</t>
  </si>
  <si>
    <t>SESI ENSINO MÉDIO - 3ª SÉRIE - PROFESSOR</t>
  </si>
  <si>
    <t>EM
3ª SÉRIE
CADERNO 1
ITINERÁRIO
CIÊNCIAS DE DADOS E PROGRAMAÇÃO + MANUAL DO PROFESSOR</t>
  </si>
  <si>
    <t>EM
3ª SÉRIE
CADERNO 2
ITINERÁRIO
CIÊNCIAS DE DADOS E PROGRAMAÇÃO + MANUAL DO PROFESSOR</t>
  </si>
  <si>
    <t>EM
3ª SÉRIE
CADERNO 3
ITINERÁRIO
CIÊNCIAS DE DADOS E PROGRAMAÇÃO + MANUAL DO PROFESSOR</t>
  </si>
  <si>
    <t>EM
3ª SÉRIE
CADERNO 4
ITINERÁRIO
CIÊNCIAS DE DADOS E PROGRAMAÇÃO + MANUAL DO PROFESSOR</t>
  </si>
  <si>
    <r>
      <t>AGENDAS</t>
    </r>
    <r>
      <rPr>
        <b/>
        <sz val="14"/>
        <color theme="1"/>
        <rFont val="Arial Narrow"/>
        <family val="2"/>
      </rPr>
      <t>:</t>
    </r>
  </si>
  <si>
    <t>AGENDAS (TODAS AS ETAPAS)</t>
  </si>
  <si>
    <t>TIRAGEM
2026</t>
  </si>
  <si>
    <t>TIRAGEM
2027</t>
  </si>
  <si>
    <t>TIRAGEM
2028</t>
  </si>
  <si>
    <t>EM
2ª SÉRIE
EIXO 3 
PROJETO DE VIDA</t>
  </si>
  <si>
    <t>EM
2ª SÉRIE
CADERNO 1
ITINERÁRIO
CIÊNCIAS HUMANAS E SOCIAIS APLICADAS+LINGUAGENS E SUAS TECNOLOGIAS</t>
  </si>
  <si>
    <t>EM
2ª SÉRIE
CADERNO 2
ITINERÁRIO
CIÊNCIAS HUMANAS E SOCIAIS APLICADAS+LINGUAGENS E SUAS TECNOLOGIAS</t>
  </si>
  <si>
    <t>EM
2ª SÉRIE
CADERNO 3
ITINERÁRIO
CIÊNCIAS HUMANAS E SOCIAIS APLICADAS+LINGUAGENS E SUAS TECNOLOGIAS</t>
  </si>
  <si>
    <t>EM
2ª SÉRIE
CADERNO 4
ITINERÁRIO
CIÊNCIAS HUMANAS E SOCIAIS APLICADAS+LINGUAGENS E SUAS TECNOLOGIAS</t>
  </si>
  <si>
    <t>EM
2ª SÉRIE
CADERNO 1
ITINERÁRIO
MATEMÁTICA E SUAS TECNOLOGIAS+CIÊNCIAS HUMANAS E SOCIAIS APLICADAS+LINGUAGENS E SUAS TECNOLOGIAS</t>
  </si>
  <si>
    <t>EM
2ª SÉRIE
CADERNO 2
ITINERÁRIO
MATEMÁTICA E SUAS TECNOLOGIAS+CIÊNCIAS HUMANAS E SOCIAIS APLICADAS+LINGUAGENS E SUAS TECNOLOGIAS</t>
  </si>
  <si>
    <t>EM
2ª SÉRIE
CADERNO 3
ITINERÁRIO
MATEMÁTICA E SUAS TECNOLOGIAS+CIÊNCIAS HUMANAS E SOCIAIS APLICADAS+LINGUAGENS E SUAS TECNOLOGIAS</t>
  </si>
  <si>
    <t>EM
2ª SÉRIE
CADERNO 4
ITINERÁRIO
MATEMÁTICA E SUAS TECNOLOGIAS+CIÊNCIAS HUMANAS E SOCIAIS APLICADAS+LINGUAGENS E SUAS TECNOLOGIAS</t>
  </si>
  <si>
    <t>EM
2ª SÉRIE
CADERNO 2
ITINERÁRIO
MATEMÁTICA E SUAS TECNOLOGIAS+CIÊNCIAS DA NATUREZA E SUAS TECNOLOGIAS</t>
  </si>
  <si>
    <t>EM
2ª SÉRIE
CADERNO 3
ITINERÁRIO
MATEMÁTICA E SUAS TECNOLOGIAS+CIÊNCIAS DA NATUREZA E SUAS TECNOLOGIAS</t>
  </si>
  <si>
    <t>EM
2ª SÉRIE
CADERNO 4
ITINERÁRIO
MATEMÁTICA E SUAS TECNOLOGIAS+CIÊNCIAS DA NATUREZA E SUAS TECNOLOGIAS</t>
  </si>
  <si>
    <t>EM
2ª SÉRIE
CADERNO 1
ITINERÁRIO
MATEMÁTICA E SUAS TECNOLOGIAS+CIÊNCIAS DA NATUREZA E SUAS TECNOLOGIAS</t>
  </si>
  <si>
    <t>EM
3ª SÉRIE
CADERNO 1
ITINERÁRIO
COMPORTAMENTO SOCIAL E RELAÇÕES INTERNACIONAIS</t>
  </si>
  <si>
    <t>EM
3ª SÉRIE
CADERNO 2
ITINERÁRIO
COMPORTAMENTO SOCIAL E RELAÇÕES INTERNACIONAIS</t>
  </si>
  <si>
    <t>EM
3ª SÉRIE
CADERNO 3
ITINERÁRIO
COMPORTAMENTO SOCIAL E RELAÇÕES INTERNACIONAIS</t>
  </si>
  <si>
    <t>EM
3ª SÉRIE
CADERNO 4
ITINERÁRIO
COMPORTAMENTO SOCIAL E RELAÇÕES INTERNACIONAIS</t>
  </si>
  <si>
    <t>EM
3ª SÉRIE
CADERNO ÚNICO 
ITINERÁRIO
PROJETO INTEGRADOR - DESIGN E CULTURA MAKER</t>
  </si>
  <si>
    <t>EM
3ª SÉRIE
CADERNO ÚNICO
ITINERÁRIO
PROJETO INTEGRADOR - COMPORTAMENTO SOCIAL E RELAÇÕES INTERNACIONAIS</t>
  </si>
  <si>
    <t>EM
3ª SÉRIE
CADERNO ÚNICO
ITINERÁRIO
PROJETO INTEGRADOR - ENGENHARIAS E STEM</t>
  </si>
  <si>
    <t>EM
3ª SÉRIE
CADERNO ÚNICO
ITINERÁRIO
PROJETO INTEGRADOR - BIOTECNOLOGIA E SAÚDE</t>
  </si>
  <si>
    <t>EM
3ª SÉRIE
CADERNO ÚNICO
ITINERÁRIO
PROJETO INTEGRADOR - ANÁLISE DE DADOS E PROGRAMAÇÃO</t>
  </si>
  <si>
    <t>EM
3ª SÉRIE
CADERNO 9
LINGUAGENS E SUAS TECNOLOGIAS</t>
  </si>
  <si>
    <t>EM
3ª SÉRIE
CADERNO 10
LINGUAGENS E SUAS TECNOLOGIAS</t>
  </si>
  <si>
    <t>EM
3ª SÉRIE
CADERNO 11
LINGUAGENS E SUAS TECNOLOGIAS</t>
  </si>
  <si>
    <t>EM
3ª SÉRIE
CADERNO 12
LINGUAGENS E SUAS TECNOLOGIAS</t>
  </si>
  <si>
    <t>EM
3ª SÉRIE
CADERNO 9
MATEMÁTICA E SUAS TECNOLOGIAS</t>
  </si>
  <si>
    <t>EM
3ª SÉRIE
CADERNO 10
MATEMÁTICA E SUAS TECNOLOGIAS</t>
  </si>
  <si>
    <t>EM
3ª SÉRIE
CADERNO 11
MATEMÁTICA E SUAS TECNOLOGIAS</t>
  </si>
  <si>
    <t>EM
3ª SÉRIE
CADERNO 12
MATEMÁTICA E SUAS TECNOLOGIAS</t>
  </si>
  <si>
    <t>EM
3ª SÉRIE
CADERNO 9
CIÊNCIAS DA NATUREZA E SUAS TECNOLOGIAS</t>
  </si>
  <si>
    <t>EM
3ª SÉRIE
CADERNO 10
CIÊNCIAS DA NATUREZA E SUAS TECNOLOGIAS</t>
  </si>
  <si>
    <t>EM
3ª SÉRIE
CADERNO 11
CIÊNCIAS DA NATUREZA E SUAS TECNOLOGIAS</t>
  </si>
  <si>
    <t>EM
3ª SÉRIE
CADERNO 12
CIÊNCIAS DA NATUREZA E SUAS TECNOLOGIAS</t>
  </si>
  <si>
    <t>EM
3ª SÉRIE
CADERNO 9
CIÊNCIAS HUMANAS E SUAS TECNOLOGIAS</t>
  </si>
  <si>
    <t>EM
3ª SÉRIE
CADERNO 10
CIÊNCIAS HUMANAS E SUAS TECNOLOGIAS</t>
  </si>
  <si>
    <t>EM
3ª SÉRIE
CADERNO 11
CIÊNCIAS HUMANAS E SUAS TECNOLOGIAS</t>
  </si>
  <si>
    <t>EM
3ª SÉRIE
CADERNO 12
CIÊNCIAS HUMANAS E SUAS TECNOLOGIAS</t>
  </si>
  <si>
    <t>EM
3ª SÉRIE
CADERNO ÚNICO
ITINERÁRIO
PROJETO INTEGRADOR - ECONOMIA E NEGÓCIOS</t>
  </si>
  <si>
    <t>USUÁRIO</t>
  </si>
  <si>
    <t>TÍTULOS</t>
  </si>
  <si>
    <t>MHL</t>
  </si>
  <si>
    <t>HL</t>
  </si>
  <si>
    <t>MN</t>
  </si>
  <si>
    <t>ENGENHARIA</t>
  </si>
  <si>
    <t>BIOTEC</t>
  </si>
  <si>
    <t>DESIGN</t>
  </si>
  <si>
    <t>COMPORTAMENTO</t>
  </si>
  <si>
    <t>ECONOMIA</t>
  </si>
  <si>
    <t>DADOS</t>
  </si>
  <si>
    <t>1º Ano</t>
  </si>
  <si>
    <t>2º Ano</t>
  </si>
  <si>
    <t>3º Ano</t>
  </si>
  <si>
    <t>4º Ano</t>
  </si>
  <si>
    <t>5º Ano</t>
  </si>
  <si>
    <t>6º Ano</t>
  </si>
  <si>
    <t>7º Ano</t>
  </si>
  <si>
    <t>8º Ano</t>
  </si>
  <si>
    <t>9º Ano</t>
  </si>
  <si>
    <t>1ª Série</t>
  </si>
  <si>
    <t>2ª Série</t>
  </si>
  <si>
    <t>3ª Série</t>
  </si>
  <si>
    <t>Ano</t>
  </si>
  <si>
    <t>EM
2ª SÉRIE
CADERNO 1
ITINERÁRIO
CIÊNCIAS HUMANAS E SOCIAIS APLICADAS+LINGUAGENS E SUAS TECNOLOGIAS + MANUAL DO PROFESSOR</t>
  </si>
  <si>
    <t>EM
2ª SÉRIE
CADERNO 1
ITINERÁRIO
MATEMÁTICA E SUAS TECNOLOGIAS+CIÊNCIAS HUMANAS E SOCIAIS APLICADAS+LINGUAGENS E SUAS TECNOLOGIAS + MANUAL DO PROFESSOR</t>
  </si>
  <si>
    <t>EM
2ª SÉRIE
CADERNO 1
ITINERÁRIO
MATEMÁTICA E SUAS TECNOLOGIAS+CIÊNCIAS DA NATUREZA E SUAS TECNOLOGIAS + MANUAL DO PROFESSOR</t>
  </si>
  <si>
    <t>EM
2ª SÉRIE
CADERNO 2
ITINERÁRIO
MATEMÁTICA E SUAS TECNOLOGIAS+CIÊNCIAS DA NATUREZA E SUAS TECNOLOGIAS + MANUAL DO PROFESSOR</t>
  </si>
  <si>
    <t>EM
2ª SÉRIE
CADERNO 2
ITINERÁRIO
CIÊNCIAS HUMANAS E SOCIAIS APLICADAS+LINGUAGENS E SUAS TECNOLOGIAS + MANUAL DO PROFESSOR</t>
  </si>
  <si>
    <t>EM
2ª SÉRIE
CADERNO 2
ITINERÁRIO
MATEMÁTICA E SUAS TECNOLOGIAS+CIÊNCIAS HUMANAS E SOCIAIS APLICADAS+LINGUAGENS E SUAS TECNOLOGIAS + MANUAL DO PROFESSOR</t>
  </si>
  <si>
    <t>EM
2ª SÉRIE
CADERNO 3
ITINERÁRIO
MATEMÁTICA E SUAS TECNOLOGIAS+CIÊNCIAS HUMANAS E SOCIAIS APLICADAS+LINGUAGENS E SUAS TECNOLOGIAS + MANUAL DO PROFESSOR</t>
  </si>
  <si>
    <t>EM
2ª SÉRIE
CADERNO 4
ITINERÁRIO
MATEMÁTICA E SUAS TECNOLOGIAS+CIÊNCIAS HUMANAS E SOCIAIS APLICADAS+LINGUAGENS E SUAS TECNOLOGIAS + MANUAL DO PROFESSOR</t>
  </si>
  <si>
    <t>EM
2ª SÉRIE
CADERNO 3
ITINERÁRIO
CIÊNCIAS HUMANAS E SOCIAIS APLICADAS+LINGUAGENS E SUAS TECNOLOGIAS + MANUAL DO PROFESSOR</t>
  </si>
  <si>
    <t>EM
2ª SÉRIE
CADERNO 4
ITINERÁRIO
CIÊNCIAS HUMANAS E SOCIAIS APLICADAS+LINGUAGENS E SUAS TECNOLOGIAS + MANUAL DO PROFESSOR</t>
  </si>
  <si>
    <t>EM
2ª SÉRIE
CADERNO 3
ITINERÁRIO
MATEMÁTICA E SUAS TECNOLOGIAS+CIÊNCIAS DA NATUREZA E SUAS TECNOLOGIAS + MANUAL DO PROFESSOR</t>
  </si>
  <si>
    <t>EM
2ª SÉRIE
CADERNO 4
ITINERÁRIO
MATEMÁTICA E SUAS TECNOLOGIAS+CIÊNCIAS DA NATUREZA E SUAS TECNOLOGIAS + MANUAL DO PROFESSOR</t>
  </si>
  <si>
    <t>EM
3ª SÉRIE
CADERNO 1
ITINERÁRIO
COMPORTAMENTO SOCIAL E RELAÇÕES INTERNACIONAIS  + 
MANUAL DO PROFESSOR</t>
  </si>
  <si>
    <t>EM
3ª SÉRIE
CADERNO 1
ITINERÁRIO
COMPORTAMENTO SOCIAL E RELAÇÕES INTERNACIONAIS  +
MANUAL DO PROFESSOR</t>
  </si>
  <si>
    <t>EM
3ª SÉRIE
CADERNO 1
ITINERÁRIO
ENGENHARIAS E STEM + 
MANUAL DO PROFESSOR</t>
  </si>
  <si>
    <t>EM
3ª SÉRIE
CADERNO 1
ITINERÁRIO
ECONOMIA E NEGÓCIOS + 
MANUAL DO PROFESSOR</t>
  </si>
  <si>
    <t>EM
3ª SÉRIE
CADERNO 3
ITINERÁRIO
ENGENHARIAS E STEM + 
MANUAL DO PROFESSOR</t>
  </si>
  <si>
    <t>EM
3ª SÉRIE
CADERNO 3
ITINERÁRIO
COMPORTAMENTO SOCIAL E RELAÇÕES INTERNACIONAIS  + 
MANUAL DO PROFESSOR</t>
  </si>
  <si>
    <t>EM
3ª SÉRIE
CADERNO 3
ITINERÁRIO
ANÁLISE DE DADOS E PROGRAMAÇÃO + 
MANUAL DO PROFESSOR</t>
  </si>
  <si>
    <t>EM
3ª SÉRIE
CADERNO 3
ITINERÁRIO
ECONOMIA E NEGÓCIOS + 
MANUAL DO PROFESSOR</t>
  </si>
  <si>
    <t>EM
3ª SÉRIE
CADERNO 4
ITINERÁRIO
COMPORTAMENTO SOCIAL E RELAÇÕES INTERNACIONAIS  + 
MANUAL DO PROFESSOR</t>
  </si>
  <si>
    <t>EM
3ª SÉRIE
CADERNO 4
ITINERÁRIO
ENGENHARIAS E STEM + 
MANUAL DO PROFESSOR</t>
  </si>
  <si>
    <t>EM
3ª SÉRIE
CADERNO 4
ITINERÁRIO
ECONOMIA E NEGÓCIOS + 
MANUAL DO PROFESSOR</t>
  </si>
  <si>
    <t>EM
3ª SÉRIE
CADERNO 4
ITINERÁRIO
ANÁLISE DE DADOS E PROGRAMAÇÃO + 
MANUAL DO PROFESSOR</t>
  </si>
  <si>
    <t>EM
3ª SÉRIE
CADERNO 2
ITINERÁRIO
ECONOMIA E NEGÓCIOS + 
MANUAL DO PROFESSOR</t>
  </si>
  <si>
    <t>EM
3ª SÉRIE
CADERNO 2
ITINERÁRIO
ANÁLISE DE DADOS E PROGRAMAÇÃO + 
MANUAL DO PROFESSOR</t>
  </si>
  <si>
    <t>EM
3ª SÉRIE
CADERNO 2
ITINERÁRIO
ENGENHARIAS E STEM + 
MANUAL DO PROFESSOR</t>
  </si>
  <si>
    <t>EM
3ª SÉRIE
CADERNO 2
ITINERÁRIO
COMPORTAMENTO SOCIAL E RELAÇÕES INTERNACIONAIS  + 
MANUAL DO PROFESSOR</t>
  </si>
  <si>
    <t>EM
3ª SÉRIE
CADERNO 1
ITINERÁRIO
ANÁLISE DE DADOS E PROGRAMAÇÃO + 
MANUAL DO PROFESSOR</t>
  </si>
  <si>
    <t>EM
3ª SÉRIE
CADERNO ÚNICO
ITINERÁRIO
PROJETO INTEGRADOR - DESIGN E CULTURA MAKER +
MANUAL DO PROFESSOR</t>
  </si>
  <si>
    <t>EM
3ª SÉRIE
CADERNO ÚNICO
ITINERÁRIO
PROJETO INTEGRADOR - COMPORTAMENTO SOCIAL E RELAÇÕES INTERNACIONAIS  +
MANUAL DO PROFESSOR</t>
  </si>
  <si>
    <t>EM
3ª SÉRIE
CADERNO ÚNICO
ITINERÁRIO
PROJETO INTEGRADOR - ENGENHARIAS E STEM  +
MANUAL DO PROFESSOR</t>
  </si>
  <si>
    <t>EM
3ª SÉRIE
CADERNO ÚNICO
ITINERÁRIO
PROJETO INTEGRADOR -  BIOTECNOLOGIA E SAÚDE +
MANUAL DO PROFESSOR</t>
  </si>
  <si>
    <t>EM
3ª SÉRIE
CADERNO ÚNICO
ITINERÁRIO
PROJETO INTEGRADOR - ANÁLISE DE DADOS E PROGRAMAÇÃO  +
MANUAL DO PROFESSOR</t>
  </si>
  <si>
    <t>EM
3ª SÉRIE
CADERNO ÚNICO
ITINERÁRIO
PROJETO INTEGRADOR -  ECONOMIA E NEGÓCIOS +
MANUAL DO PROFESSOR</t>
  </si>
  <si>
    <t>ETAPA</t>
  </si>
  <si>
    <t>1º SEMESTRE</t>
  </si>
  <si>
    <t>2º SEMESTRE</t>
  </si>
  <si>
    <t>EFAI
5º ANO
CADERNO 4 
MULTIDISCIPLINAR + 
MATERIAL DE APOIO +
MANUAL DO PROFESSOR</t>
  </si>
  <si>
    <t>EFAI
5º ANO
CADERNO 3 
MULTIDISCIPLINAR + 
MATERIAL DE APOIO +
MANUAL DO PROFESSOR</t>
  </si>
  <si>
    <t>EFAI
5º ANO
CADERNO 2 
MULTIDISCIPLINAR + 
MATERIAL DE APOIO +
MANUAL DO PROFESSOR</t>
  </si>
  <si>
    <t>EFAI
5º ANO
CADERNO 1 
MULTIDISCIPLINAR + 
MATERIAL DE APOIO +
MANUAL DO PROFESSOR</t>
  </si>
  <si>
    <t>EFAI
4º ANO 
CADERNO 4 
LÍNGUA ESPANHOLA + 
MATERIAL DE APOIO +
MANUAL DO PROFESSOR</t>
  </si>
  <si>
    <t>EFAI
4º ANO 
CADERNO 3 
LÍNGUA ESPANHOLA + 
MATERIAL DE APOIO +
MANUAL DO PROFESSOR</t>
  </si>
  <si>
    <t>EFAI
4º ANO 
CADERNO 2 
LÍNGUA ESPANHOLA + 
MATERIAL DE APOIO +
MANUAL DO PROFESSOR</t>
  </si>
  <si>
    <t>EFAI
4º ANO 
CADERNO 1 
LÍNGUA ESPANHOLA + 
MATERIAL DE APOIO +
MANUAL DO PROFESSOR</t>
  </si>
  <si>
    <t>EFAI
4º ANO 
CADERNO 4 
LÍNGUA INGLESA + 
MATERIAL DE APOIO +
MANUAL DO PROFESSOR</t>
  </si>
  <si>
    <t>EFAI
4º ANO 
CADERNO 3 
LÍNGUA INGLESA + 
MATERIAL DE APOIO +
MANUAL DO PROFESSOR</t>
  </si>
  <si>
    <t>EFAI
4º ANO 
CADERNO 2 
LÍNGUA INGLESA + 
MATERIAL DE APOIO +
MANUAL DO PROFESSOR</t>
  </si>
  <si>
    <t>EFAI
4º ANO 
CADERNO 1 
LÍNGUA INGLESA + 
MATERIAL DE APOIO +
MANUAL DO PROFESSOR</t>
  </si>
  <si>
    <t>EFAI
4º ANO
CADERNO 4 
MULTIDISCIPLINAR + 
MATERIAL DE APOIO +
MANUAL DO PROFESSOR</t>
  </si>
  <si>
    <t>EFAI
4º ANO
CADERNO 3 
MULTIDISCIPLINAR + 
MATERIAL DE APOIO +
MANUAL DO PROFESSOR</t>
  </si>
  <si>
    <t>EFAI
4º ANO
CADERNO 2 
MULTIDISCIPLINAR + 
MATERIAL DE APOIO +
MANUAL DO PROFESSOR</t>
  </si>
  <si>
    <t>EFAI
4º ANO
CADERNO 1 
MULTIDISCIPLINAR + 
MATERIAL DE APOIO +
MANUAL DO PROFESSOR</t>
  </si>
  <si>
    <t>EFAI
3º ANO 
CADERNO 4 
LÍNGUA ESPANHOLA + 
MATERIAL DE APOIO +
MANUAL DO PROFESSOR</t>
  </si>
  <si>
    <t>EFAI
3º ANO 
CADERNO 3 
LÍNGUA ESPANHOLA + 
MATERIAL DE APOIO +
MANUAL DO PROFESSOR</t>
  </si>
  <si>
    <t>EFAI
3º ANO 
CADERNO 2 
LÍNGUA ESPANHOLA + 
MATERIAL DE APOIO +
MANUAL DO PROFESSOR</t>
  </si>
  <si>
    <t>EFAI
3º ANO 
CADERNO 1 
LÍNGUA ESPANHOLA + 
MATERIAL DE APOIO +
MANUAL DO PROFESSOR</t>
  </si>
  <si>
    <t>EFAI
3º ANO 
CADERNO 4 
LÍNGUA INGLESA + 
MATERIAL DE APOIO +
MANUAL DO PROFESSOR</t>
  </si>
  <si>
    <t>ANUAL</t>
  </si>
  <si>
    <t>EFAI
3º ANO 
CADERNO 3 
LÍNGUA INGLESA + 
MATERIAL DE APOIO +
MANUAL DO PROFESSOR</t>
  </si>
  <si>
    <t>EFAI
3º ANO 
CADERNO 2 
LÍNGUA INGLESA + 
MATERIAL DE APOIO +
MANUAL DO PROFESSOR</t>
  </si>
  <si>
    <t>EFAI
3º ANO 
CADERNO 2 
LÍNGUA INGLESA +
 MATERIAL DE APOIO +
MANUAL DO PROFESSOR</t>
  </si>
  <si>
    <t>EFAI
3º ANO 
CADERNO 1 
LÍNGUA INGLESA + 
MATERIAL DE APOIO +
MANUAL DO PROFESSOR</t>
  </si>
  <si>
    <t>EFAI
3º ANO
CADERNO 4 
MULTIDISCIPLINAR + 
MATERIAL DE APOIO +
MANUAL DO PROFESSOR</t>
  </si>
  <si>
    <t>EFAI
3º ANO
CADERNO 3 
MULTIDISCIPLINAR + 
MATERIAL DE APOIO +
MANUAL DO PROFESSOR</t>
  </si>
  <si>
    <t>BIMESTRE</t>
  </si>
  <si>
    <t>EFAI
3º ANO
CADERNO 1 
MULTIDISCIPLINAR + 
MATERIAL DE APOIO +
MANUAL DO PROFESSOR</t>
  </si>
  <si>
    <t>EFAI
2º ANO 
CADERNO 4 
LÍNGUA ESPANHOLA + 
MATERIAL DE APOIO +
MANUAL DO PROFESSOR</t>
  </si>
  <si>
    <t>EFAI
2º ANO 
CADERNO 3 
LÍNGUA ESPANHOLA + 
MATERIAL DE APOIO +
MANUAL DO PROFESSOR</t>
  </si>
  <si>
    <t>EFAI
2º ANO 
CADERNO 2 
LÍNGUA ESPANHOLA + 
MATERIAL DE APOIO +
MANUAL DO PROFESSOR</t>
  </si>
  <si>
    <t>EFAI
2º ANO 
CADERNO 1 
LÍNGUA ESPANHOLA + 
MATERIAL DE APOIO +
MANUAL DO PROFESSOR</t>
  </si>
  <si>
    <t>EFAI
2º ANO 
CADERNO 4 
LÍNGUA INGLESA + 
MATERIAL DE APOIO +
MANUAL DO PROFESSOR</t>
  </si>
  <si>
    <t>EFAI
2º ANO 
CADERNO 3 
LÍNGUA INGLESA + 
MATERIAL DE APOIO +
MANUAL DO PROFESSOR</t>
  </si>
  <si>
    <t>EFAI
2º ANO 
CADERNO 2 
LÍNGUA INGLESA + 
MATERIAL DE APOIO +
MANUAL DO PROFESSOR</t>
  </si>
  <si>
    <t>EFAI
2º ANO 
CADERNO 1 
LÍNGUA INGLESA + 
MATERIAL DE APOIO +
MANUAL DO PROFESSOR</t>
  </si>
  <si>
    <t>EFAI
2º ANO
CADERNO 4 
MULTIDISCIPLINAR + 
MATERIAL DE APOIO +
MANUAL DO PROFESSOR</t>
  </si>
  <si>
    <t>EFAI
2º ANO
CADERNO 3 
MULTIDISCIPLINAR + 
MATERIAL DE APOIO +
MANUAL DO PROFESSOR</t>
  </si>
  <si>
    <t>EFAI
2º ANO
CADERNO 2 
MULTIDISCIPLINAR + 
MATERIAL DE APOIO +
MANUAL DO PROFESSOR</t>
  </si>
  <si>
    <t>EFAI
2º ANO
CADERNO 1 
MULTIDISCIPLINAR + 
MATERIAL DE APOIO +
MANUAL DO PROFESSOR</t>
  </si>
  <si>
    <t>EFAI
1º ANO 
CADERNO 4 
LÍNGUA ESPANHOLA + 
MATERIAL DE APOIO +
MANUAL DO PROFESSOR</t>
  </si>
  <si>
    <t>EFAI
1º ANO 
CADERNO 3 
LÍNGUA ESPANHOLA + 
MATERIAL DE APOIO +
MANUAL DO PROFESSOR</t>
  </si>
  <si>
    <t>EFAI
1º ANO 
CADERNO 3 
LÍNGUA ESPANHOLA +
 MATERIAL DE APOIO +
MANUAL DO PROFESSOR</t>
  </si>
  <si>
    <t>EFAI
1º ANO 
CADERNO 2 
LÍNGUA ESPANHOLA + 
MATERIAL DE APOIO +
MANUAL DO PROFESSOR</t>
  </si>
  <si>
    <t>EFAI
1º ANO 
CADERNO 1 
LÍNGUA ESPANHOLA + 
MATERIAL DE APOIO +
MANUAL DO PROFESSOR</t>
  </si>
  <si>
    <t>EFAI
1º ANO 
CADERNO 4 
LÍNGUA INGLESA + 
MATERIAL DE APOIO +
MANUAL DO PROFESSOR</t>
  </si>
  <si>
    <t>EFAI
1º ANO 
CADERNO 3 
LÍNGUA INGLESA + 
MATERIAL DE APOIO +
MANUAL DO PROFESSOR</t>
  </si>
  <si>
    <t>EFAI
1º ANO 
CADERNO 2 
LÍNGUA INGLESA + 
MATERIAL DE APOIO +
MANUAL DO PROFESSOR</t>
  </si>
  <si>
    <t>EFAI
1º ANO 
CADERNO 1 
LÍNGUA INGLESA + 
MATERIAL DE APOIO +
MANUAL DO PROFESSOR</t>
  </si>
  <si>
    <t>EFAI
1º ANO
CADERNO 4 
MULTIDISCIPLINAR + 
MATERIAL DE APOIO +
MANUAL DO PROFESSOR</t>
  </si>
  <si>
    <t>EFAI
1º ANO
CADERNO 3 
MULTIDISCIPLINAR + 
MATERIAL DE APOIO +
MANUAL DO PROFESSOR</t>
  </si>
  <si>
    <t>EFAI
1º ANO
CADERNO 2 
MULTIDISCIPLINAR + 
MATERIAL DE APOIO +
MANUAL DO PROFESSOR</t>
  </si>
  <si>
    <t>EFAI
1º ANO
CADERNO 1 
MULTIDISCIPLINAR + 
MATERIAL DE APOIO +
MANUAL DO PROFESSOR</t>
  </si>
  <si>
    <t>EFAI
1º ANO
CADERNO 1
 MULTIDISCIPLINAR + 
MATERIAL DE APOIO +
MANUAL DO PROFESSOR</t>
  </si>
  <si>
    <t>ANOS INICIAIS</t>
  </si>
  <si>
    <t>ED. INFANTIL</t>
  </si>
  <si>
    <t>ANOS FINAIS</t>
  </si>
  <si>
    <t>ANOS FINAIS E ANOS INICIAIS</t>
  </si>
  <si>
    <t>AMBOS</t>
  </si>
  <si>
    <t>EI</t>
  </si>
  <si>
    <t>EF</t>
  </si>
  <si>
    <t>EM</t>
  </si>
  <si>
    <t>ANOS FiNAIS</t>
  </si>
  <si>
    <t>SESINHO CONTRA OS VILÕES DO CUSTO BRASIL</t>
  </si>
  <si>
    <t>SESINHO DESCOBRE OS VILÕES DO CUSTO BRASIL</t>
  </si>
  <si>
    <t>90g</t>
  </si>
  <si>
    <t>canoa, com grampeamento central</t>
  </si>
  <si>
    <t>couché</t>
  </si>
  <si>
    <t>115g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</si>
</sst>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u/>
      <sz val="14"/>
      <color theme="1"/>
      <name val="Arial Narrow"/>
      <family val="2"/>
    </font>
    <font>
      <sz val="14"/>
      <color theme="1" tint="0.1499984740745262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</font>
    <font>
      <b/>
      <sz val="14"/>
      <color theme="1" tint="0.1499984740745262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 tint="0.14999847407452621"/>
      <name val="Calibri"/>
      <family val="2"/>
    </font>
    <font>
      <b/>
      <sz val="14"/>
      <color theme="1"/>
      <name val="Arial Narrow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2" tint="-0.749992370372631"/>
      <name val="Calibri"/>
      <family val="2"/>
      <scheme val="minor"/>
    </font>
    <font>
      <b/>
      <strike/>
      <sz val="14"/>
      <color rgb="FFC00000"/>
      <name val="Calibri"/>
      <family val="2"/>
      <scheme val="minor"/>
    </font>
    <font>
      <b/>
      <strike/>
      <sz val="14"/>
      <color rgb="FFC00000"/>
      <name val="Calibri"/>
      <family val="2"/>
    </font>
    <font>
      <strike/>
      <sz val="14"/>
      <color rgb="FFC00000"/>
      <name val="Calibri"/>
      <family val="2"/>
    </font>
    <font>
      <sz val="11"/>
      <color rgb="FF00B0F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F0"/>
      <name val="Calibri"/>
      <family val="2"/>
    </font>
    <font>
      <sz val="14"/>
      <color rgb="FF00B0F0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20"/>
      <color theme="2" tint="-0.749992370372631"/>
      <name val="Calibri"/>
      <family val="2"/>
      <scheme val="minor"/>
    </font>
    <font>
      <b/>
      <sz val="20"/>
      <color theme="1" tint="0.14999847407452621"/>
      <name val="Calibri"/>
      <family val="2"/>
      <scheme val="minor"/>
    </font>
    <font>
      <b/>
      <sz val="18"/>
      <color rgb="FF7030A0"/>
      <name val="Calibri"/>
      <family val="2"/>
    </font>
    <font>
      <b/>
      <sz val="18"/>
      <color theme="1" tint="0.14999847407452621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Calibri"/>
      <family val="2"/>
    </font>
    <font>
      <b/>
      <sz val="18"/>
      <color theme="8" tint="-0.249977111117893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9" fontId="38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0" fillId="0" borderId="0" xfId="0" applyFont="1"/>
    <xf numFmtId="0" fontId="21" fillId="7" borderId="2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24" fillId="9" borderId="2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center" vertical="center" wrapText="1"/>
    </xf>
    <xf numFmtId="0" fontId="25" fillId="10" borderId="2" xfId="0" applyFont="1" applyFill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 vertical="center" wrapText="1"/>
    </xf>
    <xf numFmtId="0" fontId="29" fillId="11" borderId="2" xfId="0" applyFont="1" applyFill="1" applyBorder="1" applyAlignment="1">
      <alignment horizontal="center" vertical="center" wrapText="1"/>
    </xf>
    <xf numFmtId="0" fontId="29" fillId="12" borderId="2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3" fontId="29" fillId="11" borderId="2" xfId="0" applyNumberFormat="1" applyFont="1" applyFill="1" applyBorder="1" applyAlignment="1">
      <alignment horizontal="center" vertical="center" wrapText="1"/>
    </xf>
    <xf numFmtId="3" fontId="33" fillId="10" borderId="2" xfId="0" applyNumberFormat="1" applyFont="1" applyFill="1" applyBorder="1" applyAlignment="1">
      <alignment horizontal="center" vertical="center" wrapText="1"/>
    </xf>
    <xf numFmtId="3" fontId="33" fillId="9" borderId="2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3" fontId="36" fillId="13" borderId="0" xfId="0" applyNumberFormat="1" applyFont="1" applyFill="1" applyAlignment="1">
      <alignment horizontal="center" vertical="center"/>
    </xf>
    <xf numFmtId="3" fontId="35" fillId="10" borderId="0" xfId="0" applyNumberFormat="1" applyFont="1" applyFill="1" applyAlignment="1">
      <alignment horizontal="center" vertical="center"/>
    </xf>
    <xf numFmtId="3" fontId="35" fillId="10" borderId="5" xfId="0" applyNumberFormat="1" applyFont="1" applyFill="1" applyBorder="1" applyAlignment="1">
      <alignment horizontal="center" vertical="center"/>
    </xf>
    <xf numFmtId="3" fontId="33" fillId="9" borderId="1" xfId="0" applyNumberFormat="1" applyFont="1" applyFill="1" applyBorder="1" applyAlignment="1">
      <alignment horizontal="center" vertical="center" wrapText="1"/>
    </xf>
    <xf numFmtId="3" fontId="33" fillId="10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4" fillId="10" borderId="0" xfId="0" applyFont="1" applyFill="1" applyAlignment="1">
      <alignment horizontal="center" vertical="center" wrapText="1"/>
    </xf>
    <xf numFmtId="0" fontId="34" fillId="10" borderId="5" xfId="0" applyFont="1" applyFill="1" applyBorder="1" applyAlignment="1">
      <alignment horizontal="center" vertical="center" wrapText="1"/>
    </xf>
    <xf numFmtId="0" fontId="34" fillId="13" borderId="0" xfId="0" applyFont="1" applyFill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3" fontId="33" fillId="10" borderId="1" xfId="0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1" fillId="0" borderId="0" xfId="0" applyFont="1"/>
    <xf numFmtId="0" fontId="8" fillId="6" borderId="2" xfId="0" applyFont="1" applyFill="1" applyBorder="1" applyAlignment="1">
      <alignment horizontal="center" vertical="center" wrapText="1"/>
    </xf>
    <xf numFmtId="3" fontId="33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0" fillId="14" borderId="0" xfId="0" applyFill="1"/>
    <xf numFmtId="0" fontId="9" fillId="0" borderId="1" xfId="0" applyFont="1" applyBorder="1" applyAlignment="1">
      <alignment horizontal="center" vertical="center" wrapText="1"/>
    </xf>
    <xf numFmtId="3" fontId="33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10" fontId="37" fillId="0" borderId="2" xfId="0" applyNumberFormat="1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0" fillId="0" borderId="2" xfId="0" applyBorder="1"/>
    <xf numFmtId="1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7" fillId="0" borderId="2" xfId="0" applyFont="1" applyBorder="1"/>
    <xf numFmtId="1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37" fillId="0" borderId="0" xfId="0" applyFont="1" applyAlignment="1">
      <alignment horizontal="center" vertical="center"/>
    </xf>
    <xf numFmtId="9" fontId="0" fillId="0" borderId="0" xfId="1" applyFont="1"/>
    <xf numFmtId="0" fontId="31" fillId="0" borderId="0" xfId="0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8" fillId="11" borderId="2" xfId="0" applyNumberFormat="1" applyFont="1" applyFill="1" applyBorder="1" applyAlignment="1">
      <alignment horizontal="center" vertical="center" wrapText="1"/>
    </xf>
    <xf numFmtId="1" fontId="8" fillId="10" borderId="2" xfId="0" applyNumberFormat="1" applyFont="1" applyFill="1" applyBorder="1" applyAlignment="1">
      <alignment horizontal="center" vertical="center" wrapText="1"/>
    </xf>
    <xf numFmtId="3" fontId="39" fillId="10" borderId="2" xfId="0" applyNumberFormat="1" applyFont="1" applyFill="1" applyBorder="1" applyAlignment="1">
      <alignment horizontal="center" vertical="center" wrapText="1"/>
    </xf>
    <xf numFmtId="3" fontId="29" fillId="15" borderId="2" xfId="0" applyNumberFormat="1" applyFont="1" applyFill="1" applyBorder="1" applyAlignment="1">
      <alignment horizontal="center" vertical="center" wrapText="1"/>
    </xf>
    <xf numFmtId="1" fontId="8" fillId="6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3" fontId="40" fillId="1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CCCC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603E-5E48-44BF-98C1-BE14074257BE}">
  <sheetPr>
    <pageSetUpPr fitToPage="1"/>
  </sheetPr>
  <dimension ref="A1:AD1222"/>
  <sheetViews>
    <sheetView showGridLines="0" zoomScale="70" zoomScaleNormal="70" workbookViewId="0">
      <pane ySplit="3" topLeftCell="A4" activePane="bottomLeft" state="frozen"/>
      <selection pane="bottomLeft" activeCell="B1" sqref="B1:D1048576"/>
    </sheetView>
  </sheetViews>
  <sheetFormatPr defaultColWidth="8.85546875" defaultRowHeight="26.25" x14ac:dyDescent="0.25"/>
  <cols>
    <col min="1" max="1" width="3" customWidth="1"/>
    <col min="2" max="2" width="19" style="88" customWidth="1"/>
    <col min="3" max="3" width="15.28515625" style="88" customWidth="1"/>
    <col min="4" max="4" width="16" style="88" customWidth="1"/>
    <col min="5" max="5" width="87.28515625" style="28" bestFit="1" customWidth="1"/>
    <col min="6" max="6" width="17.140625" style="68" customWidth="1"/>
    <col min="7" max="7" width="16" style="68" customWidth="1"/>
    <col min="8" max="8" width="15.5703125" style="68" customWidth="1"/>
    <col min="9" max="10" width="18.5703125" style="68" customWidth="1"/>
    <col min="11" max="11" width="12.42578125" style="28" customWidth="1"/>
    <col min="12" max="13" width="18.140625" style="21" customWidth="1"/>
    <col min="14" max="14" width="20.7109375" style="21" customWidth="1"/>
    <col min="15" max="15" width="15.85546875" customWidth="1"/>
    <col min="16" max="16" width="12.140625" customWidth="1"/>
    <col min="17" max="17" width="12.7109375" customWidth="1"/>
    <col min="18" max="18" width="12.140625" customWidth="1"/>
    <col min="19" max="19" width="15.42578125" customWidth="1"/>
    <col min="20" max="20" width="12.42578125" customWidth="1"/>
    <col min="21" max="21" width="18.140625" customWidth="1"/>
    <col min="22" max="22" width="19.42578125" customWidth="1"/>
    <col min="23" max="23" width="18.140625" hidden="1" customWidth="1"/>
    <col min="24" max="25" width="18.140625" customWidth="1"/>
    <col min="26" max="26" width="11.7109375" customWidth="1"/>
    <col min="27" max="27" width="14.85546875" customWidth="1"/>
    <col min="28" max="28" width="18.140625" customWidth="1"/>
    <col min="29" max="29" width="26.140625" customWidth="1"/>
    <col min="30" max="30" width="20.42578125" customWidth="1"/>
  </cols>
  <sheetData>
    <row r="1" spans="1:30" s="22" customFormat="1" x14ac:dyDescent="0.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</row>
    <row r="2" spans="1:30" s="3" customFormat="1" x14ac:dyDescent="0.3">
      <c r="B2" s="85"/>
      <c r="C2" s="85"/>
      <c r="D2" s="85"/>
      <c r="E2" s="86"/>
      <c r="F2" s="67" t="s">
        <v>1</v>
      </c>
      <c r="G2" s="67" t="s">
        <v>1</v>
      </c>
      <c r="H2" s="67" t="s">
        <v>1</v>
      </c>
      <c r="I2" s="67" t="s">
        <v>1</v>
      </c>
      <c r="J2" s="67"/>
      <c r="K2" s="87"/>
      <c r="L2" s="97"/>
    </row>
    <row r="3" spans="1:30" s="28" customFormat="1" ht="84" x14ac:dyDescent="0.25">
      <c r="B3" s="60" t="s">
        <v>2</v>
      </c>
      <c r="C3" s="60" t="s">
        <v>3</v>
      </c>
      <c r="D3" s="60" t="s">
        <v>4</v>
      </c>
      <c r="E3" s="60" t="s">
        <v>6</v>
      </c>
      <c r="F3" s="64" t="s">
        <v>7</v>
      </c>
      <c r="G3" s="64" t="s">
        <v>8</v>
      </c>
      <c r="H3" s="64" t="s">
        <v>9</v>
      </c>
      <c r="I3" s="64" t="s">
        <v>10</v>
      </c>
      <c r="J3" s="64" t="s">
        <v>805</v>
      </c>
      <c r="K3" s="61" t="s">
        <v>11</v>
      </c>
      <c r="L3" s="61" t="s">
        <v>12</v>
      </c>
      <c r="M3" s="61" t="s">
        <v>13</v>
      </c>
      <c r="N3" s="61" t="s">
        <v>14</v>
      </c>
      <c r="O3" s="61" t="s">
        <v>15</v>
      </c>
      <c r="P3" s="61" t="s">
        <v>16</v>
      </c>
      <c r="Q3" s="61" t="s">
        <v>17</v>
      </c>
      <c r="R3" s="61" t="s">
        <v>18</v>
      </c>
      <c r="S3" s="61" t="s">
        <v>19</v>
      </c>
      <c r="T3" s="61" t="s">
        <v>20</v>
      </c>
      <c r="U3" s="61" t="s">
        <v>21</v>
      </c>
      <c r="V3" s="61" t="s">
        <v>22</v>
      </c>
      <c r="W3" s="62" t="s">
        <v>23</v>
      </c>
      <c r="X3" s="61" t="s">
        <v>24</v>
      </c>
      <c r="Y3" s="61" t="s">
        <v>25</v>
      </c>
      <c r="Z3" s="61" t="s">
        <v>26</v>
      </c>
      <c r="AA3" s="61" t="s">
        <v>27</v>
      </c>
      <c r="AB3" s="61" t="s">
        <v>28</v>
      </c>
      <c r="AC3" s="61" t="s">
        <v>29</v>
      </c>
      <c r="AD3" s="61" t="s">
        <v>30</v>
      </c>
    </row>
    <row r="4" spans="1:30" ht="56.25" x14ac:dyDescent="0.25">
      <c r="B4" s="49" t="s">
        <v>31</v>
      </c>
      <c r="C4" s="49" t="s">
        <v>32</v>
      </c>
      <c r="D4" s="49" t="s">
        <v>33</v>
      </c>
      <c r="E4" s="49" t="s">
        <v>34</v>
      </c>
      <c r="F4" s="65">
        <v>675</v>
      </c>
      <c r="G4" s="65">
        <v>0</v>
      </c>
      <c r="H4" s="65">
        <v>22</v>
      </c>
      <c r="I4" s="65">
        <v>0</v>
      </c>
      <c r="J4" s="65">
        <f>SUM(F4:I4)</f>
        <v>697</v>
      </c>
      <c r="K4" s="46">
        <v>110</v>
      </c>
      <c r="L4" s="45" t="s">
        <v>35</v>
      </c>
      <c r="M4" s="46" t="s">
        <v>36</v>
      </c>
      <c r="N4" s="46" t="s">
        <v>37</v>
      </c>
      <c r="O4" s="46" t="s">
        <v>38</v>
      </c>
      <c r="P4" s="46">
        <v>80</v>
      </c>
      <c r="Q4" s="46" t="s">
        <v>39</v>
      </c>
      <c r="R4" s="46" t="s">
        <v>40</v>
      </c>
      <c r="S4" s="46" t="s">
        <v>41</v>
      </c>
      <c r="T4" s="46" t="s">
        <v>42</v>
      </c>
      <c r="U4" s="45" t="s">
        <v>43</v>
      </c>
      <c r="V4" s="46" t="s">
        <v>44</v>
      </c>
      <c r="W4" s="46" t="s">
        <v>45</v>
      </c>
      <c r="X4" s="47" t="s">
        <v>37</v>
      </c>
      <c r="Y4" s="47">
        <v>4</v>
      </c>
      <c r="Z4" s="47" t="s">
        <v>39</v>
      </c>
      <c r="AA4" s="47" t="s">
        <v>46</v>
      </c>
      <c r="AB4" s="47" t="s">
        <v>47</v>
      </c>
      <c r="AC4" s="47" t="s">
        <v>48</v>
      </c>
      <c r="AD4" s="47" t="s">
        <v>49</v>
      </c>
    </row>
    <row r="5" spans="1:30" ht="56.25" x14ac:dyDescent="0.25">
      <c r="B5" s="49" t="s">
        <v>31</v>
      </c>
      <c r="C5" s="49" t="s">
        <v>32</v>
      </c>
      <c r="D5" s="49" t="s">
        <v>33</v>
      </c>
      <c r="E5" s="49" t="s">
        <v>34</v>
      </c>
      <c r="F5" s="65">
        <v>675</v>
      </c>
      <c r="G5" s="65">
        <v>0</v>
      </c>
      <c r="H5" s="65">
        <v>22</v>
      </c>
      <c r="I5" s="65">
        <v>0</v>
      </c>
      <c r="J5" s="65">
        <f t="shared" ref="J5:J68" si="0">SUM(F5:I5)</f>
        <v>697</v>
      </c>
      <c r="K5" s="46">
        <v>110</v>
      </c>
      <c r="L5" s="45" t="s">
        <v>50</v>
      </c>
      <c r="M5" s="46" t="s">
        <v>36</v>
      </c>
      <c r="N5" s="46" t="s">
        <v>37</v>
      </c>
      <c r="O5" s="46" t="s">
        <v>38</v>
      </c>
      <c r="P5" s="46">
        <v>14</v>
      </c>
      <c r="Q5" s="46" t="s">
        <v>51</v>
      </c>
      <c r="R5" s="46" t="s">
        <v>52</v>
      </c>
      <c r="S5" s="46" t="s">
        <v>44</v>
      </c>
      <c r="T5" s="46" t="s">
        <v>43</v>
      </c>
      <c r="U5" s="45" t="s">
        <v>53</v>
      </c>
      <c r="V5" s="46" t="s">
        <v>54</v>
      </c>
      <c r="W5" s="46" t="s">
        <v>44</v>
      </c>
      <c r="X5" s="47" t="s">
        <v>37</v>
      </c>
      <c r="Y5" s="47">
        <v>4</v>
      </c>
      <c r="Z5" s="47" t="s">
        <v>39</v>
      </c>
      <c r="AA5" s="47" t="s">
        <v>46</v>
      </c>
      <c r="AB5" s="47" t="s">
        <v>47</v>
      </c>
      <c r="AC5" s="47" t="s">
        <v>48</v>
      </c>
      <c r="AD5" s="47" t="s">
        <v>49</v>
      </c>
    </row>
    <row r="6" spans="1:30" ht="75" x14ac:dyDescent="0.25">
      <c r="B6" s="49" t="s">
        <v>31</v>
      </c>
      <c r="C6" s="49" t="s">
        <v>32</v>
      </c>
      <c r="D6" s="49" t="s">
        <v>33</v>
      </c>
      <c r="E6" s="49" t="s">
        <v>34</v>
      </c>
      <c r="F6" s="65">
        <v>675</v>
      </c>
      <c r="G6" s="65">
        <v>0</v>
      </c>
      <c r="H6" s="65">
        <v>22</v>
      </c>
      <c r="I6" s="65">
        <v>0</v>
      </c>
      <c r="J6" s="65">
        <f t="shared" si="0"/>
        <v>697</v>
      </c>
      <c r="K6" s="46">
        <v>110</v>
      </c>
      <c r="L6" s="45" t="s">
        <v>55</v>
      </c>
      <c r="M6" s="46" t="s">
        <v>36</v>
      </c>
      <c r="N6" s="46" t="s">
        <v>37</v>
      </c>
      <c r="O6" s="46" t="s">
        <v>38</v>
      </c>
      <c r="P6" s="46">
        <v>4</v>
      </c>
      <c r="Q6" s="46" t="s">
        <v>39</v>
      </c>
      <c r="R6" s="46" t="s">
        <v>40</v>
      </c>
      <c r="S6" s="46" t="s">
        <v>56</v>
      </c>
      <c r="T6" s="46" t="s">
        <v>43</v>
      </c>
      <c r="U6" s="45" t="s">
        <v>57</v>
      </c>
      <c r="V6" s="46" t="s">
        <v>58</v>
      </c>
      <c r="W6" s="46" t="s">
        <v>59</v>
      </c>
      <c r="X6" s="47" t="s">
        <v>37</v>
      </c>
      <c r="Y6" s="47">
        <v>4</v>
      </c>
      <c r="Z6" s="47" t="s">
        <v>39</v>
      </c>
      <c r="AA6" s="47" t="s">
        <v>46</v>
      </c>
      <c r="AB6" s="47" t="s">
        <v>47</v>
      </c>
      <c r="AC6" s="47" t="s">
        <v>48</v>
      </c>
      <c r="AD6" s="47" t="s">
        <v>49</v>
      </c>
    </row>
    <row r="7" spans="1:30" ht="56.25" x14ac:dyDescent="0.25">
      <c r="B7" s="49" t="s">
        <v>31</v>
      </c>
      <c r="C7" s="49" t="s">
        <v>32</v>
      </c>
      <c r="D7" s="49" t="s">
        <v>33</v>
      </c>
      <c r="E7" s="49" t="s">
        <v>34</v>
      </c>
      <c r="F7" s="65">
        <v>675</v>
      </c>
      <c r="G7" s="65">
        <v>0</v>
      </c>
      <c r="H7" s="65">
        <v>22</v>
      </c>
      <c r="I7" s="65">
        <v>0</v>
      </c>
      <c r="J7" s="65">
        <f t="shared" si="0"/>
        <v>697</v>
      </c>
      <c r="K7" s="46">
        <v>110</v>
      </c>
      <c r="L7" s="45" t="s">
        <v>60</v>
      </c>
      <c r="M7" s="46" t="s">
        <v>61</v>
      </c>
      <c r="N7" s="46" t="s">
        <v>62</v>
      </c>
      <c r="O7" s="46" t="s">
        <v>63</v>
      </c>
      <c r="P7" s="46">
        <v>12</v>
      </c>
      <c r="Q7" s="46" t="s">
        <v>39</v>
      </c>
      <c r="R7" s="46" t="s">
        <v>40</v>
      </c>
      <c r="S7" s="46" t="s">
        <v>56</v>
      </c>
      <c r="T7" s="46" t="s">
        <v>43</v>
      </c>
      <c r="U7" s="45" t="s">
        <v>64</v>
      </c>
      <c r="V7" s="46" t="s">
        <v>65</v>
      </c>
      <c r="W7" s="46" t="s">
        <v>66</v>
      </c>
      <c r="X7" s="47" t="s">
        <v>44</v>
      </c>
      <c r="Y7" s="47" t="s">
        <v>44</v>
      </c>
      <c r="Z7" s="47" t="s">
        <v>44</v>
      </c>
      <c r="AA7" s="47" t="s">
        <v>44</v>
      </c>
      <c r="AB7" s="47" t="s">
        <v>47</v>
      </c>
      <c r="AC7" s="47" t="s">
        <v>44</v>
      </c>
      <c r="AD7" s="47" t="s">
        <v>44</v>
      </c>
    </row>
    <row r="8" spans="1:30" ht="56.25" x14ac:dyDescent="0.25">
      <c r="B8" s="49" t="s">
        <v>31</v>
      </c>
      <c r="C8" s="49" t="s">
        <v>32</v>
      </c>
      <c r="D8" s="49" t="s">
        <v>33</v>
      </c>
      <c r="E8" s="49" t="s">
        <v>67</v>
      </c>
      <c r="F8" s="65">
        <v>675</v>
      </c>
      <c r="G8" s="65">
        <v>0</v>
      </c>
      <c r="H8" s="65">
        <v>22</v>
      </c>
      <c r="I8" s="65">
        <v>0</v>
      </c>
      <c r="J8" s="65">
        <f t="shared" si="0"/>
        <v>697</v>
      </c>
      <c r="K8" s="46">
        <v>98</v>
      </c>
      <c r="L8" s="45" t="s">
        <v>35</v>
      </c>
      <c r="M8" s="46" t="s">
        <v>36</v>
      </c>
      <c r="N8" s="46" t="s">
        <v>37</v>
      </c>
      <c r="O8" s="46" t="s">
        <v>38</v>
      </c>
      <c r="P8" s="46">
        <v>72</v>
      </c>
      <c r="Q8" s="46" t="s">
        <v>39</v>
      </c>
      <c r="R8" s="46" t="s">
        <v>40</v>
      </c>
      <c r="S8" s="46" t="s">
        <v>41</v>
      </c>
      <c r="T8" s="46" t="s">
        <v>42</v>
      </c>
      <c r="U8" s="45" t="s">
        <v>43</v>
      </c>
      <c r="V8" s="46" t="s">
        <v>44</v>
      </c>
      <c r="W8" s="46" t="s">
        <v>68</v>
      </c>
      <c r="X8" s="47" t="s">
        <v>37</v>
      </c>
      <c r="Y8" s="47">
        <v>4</v>
      </c>
      <c r="Z8" s="47" t="s">
        <v>39</v>
      </c>
      <c r="AA8" s="47" t="s">
        <v>46</v>
      </c>
      <c r="AB8" s="47" t="s">
        <v>47</v>
      </c>
      <c r="AC8" s="47" t="s">
        <v>48</v>
      </c>
      <c r="AD8" s="47" t="s">
        <v>49</v>
      </c>
    </row>
    <row r="9" spans="1:30" ht="56.25" x14ac:dyDescent="0.25">
      <c r="B9" s="49" t="s">
        <v>31</v>
      </c>
      <c r="C9" s="49" t="s">
        <v>32</v>
      </c>
      <c r="D9" s="49" t="s">
        <v>33</v>
      </c>
      <c r="E9" s="49" t="s">
        <v>67</v>
      </c>
      <c r="F9" s="65">
        <v>675</v>
      </c>
      <c r="G9" s="65">
        <v>0</v>
      </c>
      <c r="H9" s="65">
        <v>22</v>
      </c>
      <c r="I9" s="65">
        <v>0</v>
      </c>
      <c r="J9" s="65">
        <f t="shared" si="0"/>
        <v>697</v>
      </c>
      <c r="K9" s="46">
        <v>98</v>
      </c>
      <c r="L9" s="45" t="s">
        <v>50</v>
      </c>
      <c r="M9" s="46" t="s">
        <v>36</v>
      </c>
      <c r="N9" s="46" t="s">
        <v>37</v>
      </c>
      <c r="O9" s="46" t="s">
        <v>38</v>
      </c>
      <c r="P9" s="46">
        <v>6</v>
      </c>
      <c r="Q9" s="46" t="s">
        <v>51</v>
      </c>
      <c r="R9" s="46" t="s">
        <v>52</v>
      </c>
      <c r="S9" s="46" t="s">
        <v>44</v>
      </c>
      <c r="T9" s="46" t="s">
        <v>43</v>
      </c>
      <c r="U9" s="45" t="s">
        <v>53</v>
      </c>
      <c r="V9" s="46" t="s">
        <v>54</v>
      </c>
      <c r="W9" s="46" t="s">
        <v>44</v>
      </c>
      <c r="X9" s="47" t="s">
        <v>37</v>
      </c>
      <c r="Y9" s="47">
        <v>4</v>
      </c>
      <c r="Z9" s="47" t="s">
        <v>39</v>
      </c>
      <c r="AA9" s="47" t="s">
        <v>46</v>
      </c>
      <c r="AB9" s="47" t="s">
        <v>47</v>
      </c>
      <c r="AC9" s="47" t="s">
        <v>48</v>
      </c>
      <c r="AD9" s="47" t="s">
        <v>49</v>
      </c>
    </row>
    <row r="10" spans="1:30" ht="75" x14ac:dyDescent="0.25">
      <c r="B10" s="49" t="s">
        <v>31</v>
      </c>
      <c r="C10" s="49" t="s">
        <v>32</v>
      </c>
      <c r="D10" s="49" t="s">
        <v>33</v>
      </c>
      <c r="E10" s="49" t="s">
        <v>67</v>
      </c>
      <c r="F10" s="65">
        <v>675</v>
      </c>
      <c r="G10" s="65">
        <v>0</v>
      </c>
      <c r="H10" s="65">
        <v>22</v>
      </c>
      <c r="I10" s="65">
        <v>0</v>
      </c>
      <c r="J10" s="65">
        <f t="shared" si="0"/>
        <v>697</v>
      </c>
      <c r="K10" s="46">
        <v>98</v>
      </c>
      <c r="L10" s="45" t="s">
        <v>55</v>
      </c>
      <c r="M10" s="46" t="s">
        <v>36</v>
      </c>
      <c r="N10" s="46" t="s">
        <v>37</v>
      </c>
      <c r="O10" s="46" t="s">
        <v>38</v>
      </c>
      <c r="P10" s="46">
        <v>4</v>
      </c>
      <c r="Q10" s="46" t="s">
        <v>39</v>
      </c>
      <c r="R10" s="46" t="s">
        <v>40</v>
      </c>
      <c r="S10" s="46" t="s">
        <v>56</v>
      </c>
      <c r="T10" s="46" t="s">
        <v>43</v>
      </c>
      <c r="U10" s="45" t="s">
        <v>57</v>
      </c>
      <c r="V10" s="46" t="s">
        <v>58</v>
      </c>
      <c r="W10" s="46" t="s">
        <v>69</v>
      </c>
      <c r="X10" s="47" t="s">
        <v>37</v>
      </c>
      <c r="Y10" s="47">
        <v>4</v>
      </c>
      <c r="Z10" s="47" t="s">
        <v>39</v>
      </c>
      <c r="AA10" s="47" t="s">
        <v>46</v>
      </c>
      <c r="AB10" s="47" t="s">
        <v>47</v>
      </c>
      <c r="AC10" s="47" t="s">
        <v>48</v>
      </c>
      <c r="AD10" s="47" t="s">
        <v>49</v>
      </c>
    </row>
    <row r="11" spans="1:30" ht="56.25" x14ac:dyDescent="0.25">
      <c r="B11" s="49" t="s">
        <v>31</v>
      </c>
      <c r="C11" s="49" t="s">
        <v>32</v>
      </c>
      <c r="D11" s="49" t="s">
        <v>33</v>
      </c>
      <c r="E11" s="49" t="s">
        <v>67</v>
      </c>
      <c r="F11" s="65">
        <v>675</v>
      </c>
      <c r="G11" s="65">
        <v>0</v>
      </c>
      <c r="H11" s="65">
        <v>22</v>
      </c>
      <c r="I11" s="65">
        <v>0</v>
      </c>
      <c r="J11" s="65">
        <f t="shared" si="0"/>
        <v>697</v>
      </c>
      <c r="K11" s="46">
        <v>98</v>
      </c>
      <c r="L11" s="45" t="s">
        <v>60</v>
      </c>
      <c r="M11" s="46" t="s">
        <v>61</v>
      </c>
      <c r="N11" s="46" t="s">
        <v>62</v>
      </c>
      <c r="O11" s="46" t="s">
        <v>63</v>
      </c>
      <c r="P11" s="46">
        <v>16</v>
      </c>
      <c r="Q11" s="46" t="s">
        <v>39</v>
      </c>
      <c r="R11" s="46" t="s">
        <v>40</v>
      </c>
      <c r="S11" s="46" t="s">
        <v>56</v>
      </c>
      <c r="T11" s="46" t="s">
        <v>43</v>
      </c>
      <c r="U11" s="45" t="s">
        <v>64</v>
      </c>
      <c r="V11" s="46" t="s">
        <v>65</v>
      </c>
      <c r="W11" s="46" t="s">
        <v>66</v>
      </c>
      <c r="X11" s="47" t="s">
        <v>44</v>
      </c>
      <c r="Y11" s="47" t="s">
        <v>44</v>
      </c>
      <c r="Z11" s="47" t="s">
        <v>44</v>
      </c>
      <c r="AA11" s="47" t="s">
        <v>44</v>
      </c>
      <c r="AB11" s="47" t="s">
        <v>47</v>
      </c>
      <c r="AC11" s="47" t="s">
        <v>44</v>
      </c>
      <c r="AD11" s="47" t="s">
        <v>44</v>
      </c>
    </row>
    <row r="12" spans="1:30" ht="56.25" x14ac:dyDescent="0.25">
      <c r="B12" s="49" t="s">
        <v>31</v>
      </c>
      <c r="C12" s="49" t="s">
        <v>32</v>
      </c>
      <c r="D12" s="49" t="s">
        <v>33</v>
      </c>
      <c r="E12" s="49" t="s">
        <v>70</v>
      </c>
      <c r="F12" s="65">
        <v>0</v>
      </c>
      <c r="G12" s="65">
        <v>0</v>
      </c>
      <c r="H12" s="65">
        <v>0</v>
      </c>
      <c r="I12" s="65">
        <v>697</v>
      </c>
      <c r="J12" s="65">
        <f t="shared" si="0"/>
        <v>697</v>
      </c>
      <c r="K12" s="46">
        <v>98</v>
      </c>
      <c r="L12" s="45" t="s">
        <v>35</v>
      </c>
      <c r="M12" s="46" t="s">
        <v>36</v>
      </c>
      <c r="N12" s="46" t="s">
        <v>37</v>
      </c>
      <c r="O12" s="46" t="s">
        <v>38</v>
      </c>
      <c r="P12" s="46">
        <v>72</v>
      </c>
      <c r="Q12" s="46" t="s">
        <v>39</v>
      </c>
      <c r="R12" s="46" t="s">
        <v>40</v>
      </c>
      <c r="S12" s="46" t="s">
        <v>41</v>
      </c>
      <c r="T12" s="46" t="s">
        <v>42</v>
      </c>
      <c r="U12" s="45" t="s">
        <v>43</v>
      </c>
      <c r="V12" s="46" t="s">
        <v>44</v>
      </c>
      <c r="W12" s="46" t="s">
        <v>68</v>
      </c>
      <c r="X12" s="47" t="s">
        <v>37</v>
      </c>
      <c r="Y12" s="47">
        <v>4</v>
      </c>
      <c r="Z12" s="47" t="s">
        <v>39</v>
      </c>
      <c r="AA12" s="47" t="s">
        <v>46</v>
      </c>
      <c r="AB12" s="47" t="s">
        <v>47</v>
      </c>
      <c r="AC12" s="47" t="s">
        <v>48</v>
      </c>
      <c r="AD12" s="47" t="s">
        <v>49</v>
      </c>
    </row>
    <row r="13" spans="1:30" ht="56.25" x14ac:dyDescent="0.25">
      <c r="B13" s="49" t="s">
        <v>31</v>
      </c>
      <c r="C13" s="49" t="s">
        <v>32</v>
      </c>
      <c r="D13" s="49" t="s">
        <v>33</v>
      </c>
      <c r="E13" s="49" t="s">
        <v>70</v>
      </c>
      <c r="F13" s="65">
        <v>0</v>
      </c>
      <c r="G13" s="65">
        <v>0</v>
      </c>
      <c r="H13" s="65">
        <v>0</v>
      </c>
      <c r="I13" s="65">
        <v>697</v>
      </c>
      <c r="J13" s="65">
        <f t="shared" si="0"/>
        <v>697</v>
      </c>
      <c r="K13" s="46">
        <v>98</v>
      </c>
      <c r="L13" s="45" t="s">
        <v>50</v>
      </c>
      <c r="M13" s="46" t="s">
        <v>36</v>
      </c>
      <c r="N13" s="46" t="s">
        <v>37</v>
      </c>
      <c r="O13" s="46" t="s">
        <v>38</v>
      </c>
      <c r="P13" s="46">
        <v>2</v>
      </c>
      <c r="Q13" s="46" t="s">
        <v>51</v>
      </c>
      <c r="R13" s="46" t="s">
        <v>52</v>
      </c>
      <c r="S13" s="46" t="s">
        <v>44</v>
      </c>
      <c r="T13" s="46" t="s">
        <v>43</v>
      </c>
      <c r="U13" s="45" t="s">
        <v>53</v>
      </c>
      <c r="V13" s="46" t="s">
        <v>54</v>
      </c>
      <c r="W13" s="46" t="s">
        <v>44</v>
      </c>
      <c r="X13" s="47" t="s">
        <v>37</v>
      </c>
      <c r="Y13" s="47">
        <v>4</v>
      </c>
      <c r="Z13" s="47" t="s">
        <v>39</v>
      </c>
      <c r="AA13" s="47" t="s">
        <v>46</v>
      </c>
      <c r="AB13" s="47" t="s">
        <v>47</v>
      </c>
      <c r="AC13" s="47" t="s">
        <v>48</v>
      </c>
      <c r="AD13" s="47" t="s">
        <v>49</v>
      </c>
    </row>
    <row r="14" spans="1:30" ht="75" x14ac:dyDescent="0.25">
      <c r="B14" s="49" t="s">
        <v>31</v>
      </c>
      <c r="C14" s="49" t="s">
        <v>32</v>
      </c>
      <c r="D14" s="49" t="s">
        <v>33</v>
      </c>
      <c r="E14" s="49" t="s">
        <v>70</v>
      </c>
      <c r="F14" s="65">
        <v>0</v>
      </c>
      <c r="G14" s="65">
        <v>0</v>
      </c>
      <c r="H14" s="65">
        <v>0</v>
      </c>
      <c r="I14" s="65">
        <v>697</v>
      </c>
      <c r="J14" s="65">
        <f t="shared" si="0"/>
        <v>697</v>
      </c>
      <c r="K14" s="46">
        <v>98</v>
      </c>
      <c r="L14" s="45" t="s">
        <v>55</v>
      </c>
      <c r="M14" s="46" t="s">
        <v>36</v>
      </c>
      <c r="N14" s="46" t="s">
        <v>37</v>
      </c>
      <c r="O14" s="46" t="s">
        <v>38</v>
      </c>
      <c r="P14" s="46">
        <v>8</v>
      </c>
      <c r="Q14" s="46" t="s">
        <v>39</v>
      </c>
      <c r="R14" s="46" t="s">
        <v>40</v>
      </c>
      <c r="S14" s="46" t="s">
        <v>56</v>
      </c>
      <c r="T14" s="46" t="s">
        <v>43</v>
      </c>
      <c r="U14" s="45" t="s">
        <v>43</v>
      </c>
      <c r="V14" s="46" t="s">
        <v>58</v>
      </c>
      <c r="W14" s="46" t="s">
        <v>69</v>
      </c>
      <c r="X14" s="47" t="s">
        <v>37</v>
      </c>
      <c r="Y14" s="47">
        <v>4</v>
      </c>
      <c r="Z14" s="47" t="s">
        <v>39</v>
      </c>
      <c r="AA14" s="47" t="s">
        <v>46</v>
      </c>
      <c r="AB14" s="47" t="s">
        <v>47</v>
      </c>
      <c r="AC14" s="47" t="s">
        <v>48</v>
      </c>
      <c r="AD14" s="47" t="s">
        <v>49</v>
      </c>
    </row>
    <row r="15" spans="1:30" ht="56.25" x14ac:dyDescent="0.25">
      <c r="B15" s="49" t="s">
        <v>31</v>
      </c>
      <c r="C15" s="49" t="s">
        <v>32</v>
      </c>
      <c r="D15" s="49" t="s">
        <v>33</v>
      </c>
      <c r="E15" s="49" t="s">
        <v>70</v>
      </c>
      <c r="F15" s="65">
        <v>0</v>
      </c>
      <c r="G15" s="65">
        <v>0</v>
      </c>
      <c r="H15" s="65">
        <v>0</v>
      </c>
      <c r="I15" s="65">
        <v>697</v>
      </c>
      <c r="J15" s="65">
        <f t="shared" si="0"/>
        <v>697</v>
      </c>
      <c r="K15" s="46">
        <v>98</v>
      </c>
      <c r="L15" s="45" t="s">
        <v>60</v>
      </c>
      <c r="M15" s="46" t="s">
        <v>61</v>
      </c>
      <c r="N15" s="46" t="s">
        <v>62</v>
      </c>
      <c r="O15" s="46" t="s">
        <v>63</v>
      </c>
      <c r="P15" s="46">
        <v>16</v>
      </c>
      <c r="Q15" s="46" t="s">
        <v>39</v>
      </c>
      <c r="R15" s="46" t="s">
        <v>40</v>
      </c>
      <c r="S15" s="46" t="s">
        <v>56</v>
      </c>
      <c r="T15" s="46" t="s">
        <v>43</v>
      </c>
      <c r="U15" s="45" t="s">
        <v>43</v>
      </c>
      <c r="V15" s="46" t="s">
        <v>65</v>
      </c>
      <c r="W15" s="46" t="s">
        <v>66</v>
      </c>
      <c r="X15" s="47" t="s">
        <v>44</v>
      </c>
      <c r="Y15" s="47" t="s">
        <v>44</v>
      </c>
      <c r="Z15" s="47" t="s">
        <v>44</v>
      </c>
      <c r="AA15" s="47" t="s">
        <v>44</v>
      </c>
      <c r="AB15" s="47" t="s">
        <v>47</v>
      </c>
      <c r="AC15" s="47" t="s">
        <v>44</v>
      </c>
      <c r="AD15" s="47" t="s">
        <v>44</v>
      </c>
    </row>
    <row r="16" spans="1:30" ht="56.25" x14ac:dyDescent="0.25">
      <c r="B16" s="49" t="s">
        <v>31</v>
      </c>
      <c r="C16" s="49" t="s">
        <v>32</v>
      </c>
      <c r="D16" s="49" t="s">
        <v>33</v>
      </c>
      <c r="E16" s="49" t="s">
        <v>71</v>
      </c>
      <c r="F16" s="65">
        <v>0</v>
      </c>
      <c r="G16" s="65">
        <v>0</v>
      </c>
      <c r="H16" s="65">
        <v>0</v>
      </c>
      <c r="I16" s="65">
        <v>697</v>
      </c>
      <c r="J16" s="65">
        <f t="shared" si="0"/>
        <v>697</v>
      </c>
      <c r="K16" s="46">
        <v>112</v>
      </c>
      <c r="L16" s="45" t="s">
        <v>35</v>
      </c>
      <c r="M16" s="46" t="s">
        <v>36</v>
      </c>
      <c r="N16" s="46" t="s">
        <v>37</v>
      </c>
      <c r="O16" s="46" t="s">
        <v>38</v>
      </c>
      <c r="P16" s="46">
        <v>72</v>
      </c>
      <c r="Q16" s="46" t="s">
        <v>39</v>
      </c>
      <c r="R16" s="46" t="s">
        <v>40</v>
      </c>
      <c r="S16" s="46" t="s">
        <v>41</v>
      </c>
      <c r="T16" s="46" t="s">
        <v>42</v>
      </c>
      <c r="U16" s="45" t="s">
        <v>43</v>
      </c>
      <c r="V16" s="46" t="s">
        <v>44</v>
      </c>
      <c r="W16" s="46" t="s">
        <v>68</v>
      </c>
      <c r="X16" s="47" t="s">
        <v>37</v>
      </c>
      <c r="Y16" s="47">
        <v>4</v>
      </c>
      <c r="Z16" s="47" t="s">
        <v>39</v>
      </c>
      <c r="AA16" s="47" t="s">
        <v>46</v>
      </c>
      <c r="AB16" s="47" t="s">
        <v>47</v>
      </c>
      <c r="AC16" s="47" t="s">
        <v>48</v>
      </c>
      <c r="AD16" s="47" t="s">
        <v>49</v>
      </c>
    </row>
    <row r="17" spans="2:30" ht="56.25" x14ac:dyDescent="0.25">
      <c r="B17" s="49" t="s">
        <v>31</v>
      </c>
      <c r="C17" s="49" t="s">
        <v>32</v>
      </c>
      <c r="D17" s="49" t="s">
        <v>33</v>
      </c>
      <c r="E17" s="49" t="s">
        <v>71</v>
      </c>
      <c r="F17" s="65">
        <v>0</v>
      </c>
      <c r="G17" s="65">
        <v>0</v>
      </c>
      <c r="H17" s="65">
        <v>0</v>
      </c>
      <c r="I17" s="65">
        <v>697</v>
      </c>
      <c r="J17" s="65">
        <f t="shared" si="0"/>
        <v>697</v>
      </c>
      <c r="K17" s="46">
        <v>112</v>
      </c>
      <c r="L17" s="45" t="s">
        <v>50</v>
      </c>
      <c r="M17" s="46" t="s">
        <v>36</v>
      </c>
      <c r="N17" s="46" t="s">
        <v>37</v>
      </c>
      <c r="O17" s="46" t="s">
        <v>38</v>
      </c>
      <c r="P17" s="46">
        <v>4</v>
      </c>
      <c r="Q17" s="46" t="s">
        <v>51</v>
      </c>
      <c r="R17" s="46" t="s">
        <v>52</v>
      </c>
      <c r="S17" s="46" t="s">
        <v>44</v>
      </c>
      <c r="T17" s="46" t="s">
        <v>43</v>
      </c>
      <c r="U17" s="45" t="s">
        <v>53</v>
      </c>
      <c r="V17" s="46" t="s">
        <v>54</v>
      </c>
      <c r="W17" s="46" t="s">
        <v>44</v>
      </c>
      <c r="X17" s="47" t="s">
        <v>37</v>
      </c>
      <c r="Y17" s="47">
        <v>4</v>
      </c>
      <c r="Z17" s="47" t="s">
        <v>39</v>
      </c>
      <c r="AA17" s="47" t="s">
        <v>46</v>
      </c>
      <c r="AB17" s="47" t="s">
        <v>47</v>
      </c>
      <c r="AC17" s="47" t="s">
        <v>48</v>
      </c>
      <c r="AD17" s="47" t="s">
        <v>49</v>
      </c>
    </row>
    <row r="18" spans="2:30" ht="75" x14ac:dyDescent="0.25">
      <c r="B18" s="49" t="s">
        <v>31</v>
      </c>
      <c r="C18" s="49" t="s">
        <v>32</v>
      </c>
      <c r="D18" s="49" t="s">
        <v>33</v>
      </c>
      <c r="E18" s="49" t="s">
        <v>71</v>
      </c>
      <c r="F18" s="65">
        <v>0</v>
      </c>
      <c r="G18" s="65">
        <v>0</v>
      </c>
      <c r="H18" s="65">
        <v>0</v>
      </c>
      <c r="I18" s="65">
        <v>697</v>
      </c>
      <c r="J18" s="65">
        <f t="shared" si="0"/>
        <v>697</v>
      </c>
      <c r="K18" s="46">
        <v>112</v>
      </c>
      <c r="L18" s="45" t="s">
        <v>55</v>
      </c>
      <c r="M18" s="46" t="s">
        <v>36</v>
      </c>
      <c r="N18" s="46" t="s">
        <v>37</v>
      </c>
      <c r="O18" s="46" t="s">
        <v>38</v>
      </c>
      <c r="P18" s="46">
        <v>20</v>
      </c>
      <c r="Q18" s="46" t="s">
        <v>39</v>
      </c>
      <c r="R18" s="46" t="s">
        <v>40</v>
      </c>
      <c r="S18" s="46" t="s">
        <v>56</v>
      </c>
      <c r="T18" s="46" t="s">
        <v>43</v>
      </c>
      <c r="U18" s="45" t="s">
        <v>43</v>
      </c>
      <c r="V18" s="46" t="s">
        <v>58</v>
      </c>
      <c r="W18" s="46" t="s">
        <v>59</v>
      </c>
      <c r="X18" s="47" t="s">
        <v>37</v>
      </c>
      <c r="Y18" s="47">
        <v>4</v>
      </c>
      <c r="Z18" s="47" t="s">
        <v>39</v>
      </c>
      <c r="AA18" s="47" t="s">
        <v>46</v>
      </c>
      <c r="AB18" s="47" t="s">
        <v>47</v>
      </c>
      <c r="AC18" s="47" t="s">
        <v>48</v>
      </c>
      <c r="AD18" s="47" t="s">
        <v>49</v>
      </c>
    </row>
    <row r="19" spans="2:30" ht="56.25" x14ac:dyDescent="0.25">
      <c r="B19" s="49" t="s">
        <v>31</v>
      </c>
      <c r="C19" s="49" t="s">
        <v>32</v>
      </c>
      <c r="D19" s="49" t="s">
        <v>33</v>
      </c>
      <c r="E19" s="49" t="s">
        <v>71</v>
      </c>
      <c r="F19" s="65">
        <v>0</v>
      </c>
      <c r="G19" s="65">
        <v>0</v>
      </c>
      <c r="H19" s="65">
        <v>0</v>
      </c>
      <c r="I19" s="65">
        <v>697</v>
      </c>
      <c r="J19" s="65">
        <f t="shared" si="0"/>
        <v>697</v>
      </c>
      <c r="K19" s="46">
        <v>112</v>
      </c>
      <c r="L19" s="45" t="s">
        <v>60</v>
      </c>
      <c r="M19" s="46" t="s">
        <v>61</v>
      </c>
      <c r="N19" s="46" t="s">
        <v>62</v>
      </c>
      <c r="O19" s="46" t="s">
        <v>63</v>
      </c>
      <c r="P19" s="46">
        <v>16</v>
      </c>
      <c r="Q19" s="46" t="s">
        <v>39</v>
      </c>
      <c r="R19" s="46" t="s">
        <v>40</v>
      </c>
      <c r="S19" s="46" t="s">
        <v>56</v>
      </c>
      <c r="T19" s="46" t="s">
        <v>43</v>
      </c>
      <c r="U19" s="45" t="s">
        <v>43</v>
      </c>
      <c r="V19" s="46" t="s">
        <v>65</v>
      </c>
      <c r="W19" s="46" t="s">
        <v>44</v>
      </c>
      <c r="X19" s="47" t="s">
        <v>44</v>
      </c>
      <c r="Y19" s="47" t="s">
        <v>44</v>
      </c>
      <c r="Z19" s="47" t="s">
        <v>44</v>
      </c>
      <c r="AA19" s="47" t="s">
        <v>44</v>
      </c>
      <c r="AB19" s="47" t="s">
        <v>47</v>
      </c>
      <c r="AC19" s="47" t="s">
        <v>44</v>
      </c>
      <c r="AD19" s="47" t="s">
        <v>44</v>
      </c>
    </row>
    <row r="20" spans="2:30" ht="75" x14ac:dyDescent="0.25">
      <c r="B20" s="44" t="s">
        <v>31</v>
      </c>
      <c r="C20" s="44" t="s">
        <v>32</v>
      </c>
      <c r="D20" s="49" t="s">
        <v>33</v>
      </c>
      <c r="E20" s="49" t="s">
        <v>72</v>
      </c>
      <c r="F20" s="76">
        <v>254</v>
      </c>
      <c r="G20" s="76">
        <v>0</v>
      </c>
      <c r="H20" s="76">
        <v>22</v>
      </c>
      <c r="I20" s="76">
        <v>0</v>
      </c>
      <c r="J20" s="65">
        <f t="shared" si="0"/>
        <v>276</v>
      </c>
      <c r="K20" s="46">
        <v>52</v>
      </c>
      <c r="L20" s="45" t="s">
        <v>35</v>
      </c>
      <c r="M20" s="46" t="s">
        <v>36</v>
      </c>
      <c r="N20" s="46" t="s">
        <v>37</v>
      </c>
      <c r="O20" s="46" t="s">
        <v>38</v>
      </c>
      <c r="P20" s="46">
        <v>48</v>
      </c>
      <c r="Q20" s="46" t="s">
        <v>39</v>
      </c>
      <c r="R20" s="46" t="s">
        <v>40</v>
      </c>
      <c r="S20" s="46" t="s">
        <v>41</v>
      </c>
      <c r="T20" s="46" t="s">
        <v>42</v>
      </c>
      <c r="U20" s="45" t="s">
        <v>43</v>
      </c>
      <c r="V20" s="46" t="s">
        <v>44</v>
      </c>
      <c r="W20" s="46" t="s">
        <v>73</v>
      </c>
      <c r="X20" s="47" t="s">
        <v>37</v>
      </c>
      <c r="Y20" s="47">
        <v>4</v>
      </c>
      <c r="Z20" s="47" t="s">
        <v>39</v>
      </c>
      <c r="AA20" s="47" t="s">
        <v>46</v>
      </c>
      <c r="AB20" s="47" t="s">
        <v>47</v>
      </c>
      <c r="AC20" s="47" t="s">
        <v>48</v>
      </c>
      <c r="AD20" s="47" t="s">
        <v>49</v>
      </c>
    </row>
    <row r="21" spans="2:30" ht="75" x14ac:dyDescent="0.25">
      <c r="B21" s="44" t="s">
        <v>31</v>
      </c>
      <c r="C21" s="44" t="s">
        <v>32</v>
      </c>
      <c r="D21" s="49" t="s">
        <v>33</v>
      </c>
      <c r="E21" s="49" t="s">
        <v>72</v>
      </c>
      <c r="F21" s="76">
        <v>254</v>
      </c>
      <c r="G21" s="76">
        <v>0</v>
      </c>
      <c r="H21" s="76">
        <v>22</v>
      </c>
      <c r="I21" s="76">
        <v>0</v>
      </c>
      <c r="J21" s="65">
        <f t="shared" si="0"/>
        <v>276</v>
      </c>
      <c r="K21" s="46">
        <v>52</v>
      </c>
      <c r="L21" s="45" t="s">
        <v>50</v>
      </c>
      <c r="M21" s="46" t="s">
        <v>36</v>
      </c>
      <c r="N21" s="46" t="s">
        <v>37</v>
      </c>
      <c r="O21" s="46" t="s">
        <v>38</v>
      </c>
      <c r="P21" s="46">
        <v>4</v>
      </c>
      <c r="Q21" s="46" t="s">
        <v>51</v>
      </c>
      <c r="R21" s="46" t="s">
        <v>52</v>
      </c>
      <c r="S21" s="46" t="s">
        <v>44</v>
      </c>
      <c r="T21" s="46" t="s">
        <v>44</v>
      </c>
      <c r="U21" s="45" t="s">
        <v>53</v>
      </c>
      <c r="V21" s="46" t="s">
        <v>54</v>
      </c>
      <c r="W21" s="46" t="s">
        <v>44</v>
      </c>
      <c r="X21" s="47" t="s">
        <v>37</v>
      </c>
      <c r="Y21" s="47">
        <v>4</v>
      </c>
      <c r="Z21" s="47" t="s">
        <v>39</v>
      </c>
      <c r="AA21" s="47" t="s">
        <v>46</v>
      </c>
      <c r="AB21" s="47" t="s">
        <v>47</v>
      </c>
      <c r="AC21" s="47" t="s">
        <v>48</v>
      </c>
      <c r="AD21" s="47" t="s">
        <v>49</v>
      </c>
    </row>
    <row r="22" spans="2:30" ht="75" x14ac:dyDescent="0.25">
      <c r="B22" s="44" t="s">
        <v>31</v>
      </c>
      <c r="C22" s="44" t="s">
        <v>32</v>
      </c>
      <c r="D22" s="49" t="s">
        <v>33</v>
      </c>
      <c r="E22" s="49" t="s">
        <v>74</v>
      </c>
      <c r="F22" s="76">
        <v>254</v>
      </c>
      <c r="G22" s="76">
        <v>0</v>
      </c>
      <c r="H22" s="76">
        <v>22</v>
      </c>
      <c r="I22" s="76">
        <v>0</v>
      </c>
      <c r="J22" s="65">
        <f t="shared" si="0"/>
        <v>276</v>
      </c>
      <c r="K22" s="46">
        <v>44</v>
      </c>
      <c r="L22" s="45" t="s">
        <v>35</v>
      </c>
      <c r="M22" s="46" t="s">
        <v>36</v>
      </c>
      <c r="N22" s="46" t="s">
        <v>37</v>
      </c>
      <c r="O22" s="46" t="s">
        <v>38</v>
      </c>
      <c r="P22" s="46">
        <v>40</v>
      </c>
      <c r="Q22" s="46" t="s">
        <v>39</v>
      </c>
      <c r="R22" s="46" t="s">
        <v>40</v>
      </c>
      <c r="S22" s="46" t="s">
        <v>41</v>
      </c>
      <c r="T22" s="46" t="s">
        <v>42</v>
      </c>
      <c r="U22" s="45" t="s">
        <v>43</v>
      </c>
      <c r="V22" s="46" t="s">
        <v>44</v>
      </c>
      <c r="W22" s="46" t="s">
        <v>75</v>
      </c>
      <c r="X22" s="47" t="s">
        <v>37</v>
      </c>
      <c r="Y22" s="47">
        <v>4</v>
      </c>
      <c r="Z22" s="47" t="s">
        <v>39</v>
      </c>
      <c r="AA22" s="47" t="s">
        <v>46</v>
      </c>
      <c r="AB22" s="47" t="s">
        <v>47</v>
      </c>
      <c r="AC22" s="47" t="s">
        <v>48</v>
      </c>
      <c r="AD22" s="47" t="s">
        <v>49</v>
      </c>
    </row>
    <row r="23" spans="2:30" ht="75" x14ac:dyDescent="0.25">
      <c r="B23" s="44" t="s">
        <v>31</v>
      </c>
      <c r="C23" s="44" t="s">
        <v>32</v>
      </c>
      <c r="D23" s="49" t="s">
        <v>33</v>
      </c>
      <c r="E23" s="49" t="s">
        <v>74</v>
      </c>
      <c r="F23" s="76">
        <v>254</v>
      </c>
      <c r="G23" s="76">
        <v>0</v>
      </c>
      <c r="H23" s="76">
        <v>22</v>
      </c>
      <c r="I23" s="76">
        <v>0</v>
      </c>
      <c r="J23" s="65">
        <f t="shared" si="0"/>
        <v>276</v>
      </c>
      <c r="K23" s="46">
        <v>44</v>
      </c>
      <c r="L23" s="45" t="s">
        <v>50</v>
      </c>
      <c r="M23" s="46" t="s">
        <v>36</v>
      </c>
      <c r="N23" s="46" t="s">
        <v>37</v>
      </c>
      <c r="O23" s="46" t="s">
        <v>38</v>
      </c>
      <c r="P23" s="46">
        <v>4</v>
      </c>
      <c r="Q23" s="46" t="s">
        <v>51</v>
      </c>
      <c r="R23" s="46" t="s">
        <v>52</v>
      </c>
      <c r="S23" s="46" t="s">
        <v>44</v>
      </c>
      <c r="T23" s="46" t="s">
        <v>44</v>
      </c>
      <c r="U23" s="45" t="s">
        <v>53</v>
      </c>
      <c r="V23" s="46" t="s">
        <v>54</v>
      </c>
      <c r="W23" s="46" t="s">
        <v>44</v>
      </c>
      <c r="X23" s="47" t="s">
        <v>37</v>
      </c>
      <c r="Y23" s="47">
        <v>4</v>
      </c>
      <c r="Z23" s="47" t="s">
        <v>39</v>
      </c>
      <c r="AA23" s="47" t="s">
        <v>46</v>
      </c>
      <c r="AB23" s="47" t="s">
        <v>47</v>
      </c>
      <c r="AC23" s="47" t="s">
        <v>48</v>
      </c>
      <c r="AD23" s="47" t="s">
        <v>49</v>
      </c>
    </row>
    <row r="24" spans="2:30" ht="75" x14ac:dyDescent="0.25">
      <c r="B24" s="44" t="s">
        <v>31</v>
      </c>
      <c r="C24" s="44" t="s">
        <v>32</v>
      </c>
      <c r="D24" s="49" t="s">
        <v>33</v>
      </c>
      <c r="E24" s="49" t="s">
        <v>76</v>
      </c>
      <c r="F24" s="76">
        <v>0</v>
      </c>
      <c r="G24" s="76">
        <v>0</v>
      </c>
      <c r="H24" s="76">
        <v>0</v>
      </c>
      <c r="I24" s="76">
        <v>276</v>
      </c>
      <c r="J24" s="65">
        <f t="shared" si="0"/>
        <v>276</v>
      </c>
      <c r="K24" s="46">
        <v>42</v>
      </c>
      <c r="L24" s="45" t="s">
        <v>35</v>
      </c>
      <c r="M24" s="46" t="s">
        <v>36</v>
      </c>
      <c r="N24" s="46" t="s">
        <v>37</v>
      </c>
      <c r="O24" s="46" t="s">
        <v>38</v>
      </c>
      <c r="P24" s="46">
        <v>40</v>
      </c>
      <c r="Q24" s="46" t="s">
        <v>39</v>
      </c>
      <c r="R24" s="46" t="s">
        <v>40</v>
      </c>
      <c r="S24" s="46" t="s">
        <v>41</v>
      </c>
      <c r="T24" s="46" t="s">
        <v>42</v>
      </c>
      <c r="U24" s="45" t="s">
        <v>43</v>
      </c>
      <c r="V24" s="46" t="s">
        <v>44</v>
      </c>
      <c r="W24" s="46" t="s">
        <v>75</v>
      </c>
      <c r="X24" s="47" t="s">
        <v>37</v>
      </c>
      <c r="Y24" s="47">
        <v>4</v>
      </c>
      <c r="Z24" s="47" t="s">
        <v>39</v>
      </c>
      <c r="AA24" s="47" t="s">
        <v>46</v>
      </c>
      <c r="AB24" s="47" t="s">
        <v>47</v>
      </c>
      <c r="AC24" s="47" t="s">
        <v>48</v>
      </c>
      <c r="AD24" s="47" t="s">
        <v>49</v>
      </c>
    </row>
    <row r="25" spans="2:30" ht="75" x14ac:dyDescent="0.25">
      <c r="B25" s="44" t="s">
        <v>31</v>
      </c>
      <c r="C25" s="44" t="s">
        <v>32</v>
      </c>
      <c r="D25" s="49" t="s">
        <v>33</v>
      </c>
      <c r="E25" s="49" t="s">
        <v>76</v>
      </c>
      <c r="F25" s="76">
        <v>0</v>
      </c>
      <c r="G25" s="76">
        <v>0</v>
      </c>
      <c r="H25" s="76">
        <v>0</v>
      </c>
      <c r="I25" s="76">
        <v>276</v>
      </c>
      <c r="J25" s="65">
        <f t="shared" si="0"/>
        <v>276</v>
      </c>
      <c r="K25" s="46">
        <v>42</v>
      </c>
      <c r="L25" s="45" t="s">
        <v>50</v>
      </c>
      <c r="M25" s="46" t="s">
        <v>36</v>
      </c>
      <c r="N25" s="46" t="s">
        <v>37</v>
      </c>
      <c r="O25" s="46" t="s">
        <v>38</v>
      </c>
      <c r="P25" s="46">
        <v>2</v>
      </c>
      <c r="Q25" s="46" t="s">
        <v>51</v>
      </c>
      <c r="R25" s="46" t="s">
        <v>52</v>
      </c>
      <c r="S25" s="46" t="s">
        <v>44</v>
      </c>
      <c r="T25" s="46" t="s">
        <v>44</v>
      </c>
      <c r="U25" s="45" t="s">
        <v>53</v>
      </c>
      <c r="V25" s="46" t="s">
        <v>54</v>
      </c>
      <c r="W25" s="46" t="s">
        <v>44</v>
      </c>
      <c r="X25" s="47" t="s">
        <v>37</v>
      </c>
      <c r="Y25" s="47">
        <v>4</v>
      </c>
      <c r="Z25" s="47" t="s">
        <v>39</v>
      </c>
      <c r="AA25" s="47" t="s">
        <v>46</v>
      </c>
      <c r="AB25" s="47" t="s">
        <v>47</v>
      </c>
      <c r="AC25" s="47" t="s">
        <v>48</v>
      </c>
      <c r="AD25" s="47" t="s">
        <v>49</v>
      </c>
    </row>
    <row r="26" spans="2:30" ht="75" x14ac:dyDescent="0.25">
      <c r="B26" s="44" t="s">
        <v>31</v>
      </c>
      <c r="C26" s="44" t="s">
        <v>32</v>
      </c>
      <c r="D26" s="49" t="s">
        <v>33</v>
      </c>
      <c r="E26" s="49" t="s">
        <v>77</v>
      </c>
      <c r="F26" s="76">
        <v>0</v>
      </c>
      <c r="G26" s="76">
        <v>0</v>
      </c>
      <c r="H26" s="76">
        <v>0</v>
      </c>
      <c r="I26" s="76">
        <v>276</v>
      </c>
      <c r="J26" s="65">
        <f t="shared" si="0"/>
        <v>276</v>
      </c>
      <c r="K26" s="46">
        <v>44</v>
      </c>
      <c r="L26" s="45" t="s">
        <v>35</v>
      </c>
      <c r="M26" s="46" t="s">
        <v>36</v>
      </c>
      <c r="N26" s="46" t="s">
        <v>37</v>
      </c>
      <c r="O26" s="46" t="s">
        <v>38</v>
      </c>
      <c r="P26" s="46">
        <v>40</v>
      </c>
      <c r="Q26" s="46" t="s">
        <v>39</v>
      </c>
      <c r="R26" s="46" t="s">
        <v>40</v>
      </c>
      <c r="S26" s="46" t="s">
        <v>41</v>
      </c>
      <c r="T26" s="46" t="s">
        <v>42</v>
      </c>
      <c r="U26" s="45" t="s">
        <v>43</v>
      </c>
      <c r="V26" s="46" t="s">
        <v>44</v>
      </c>
      <c r="W26" s="46" t="s">
        <v>75</v>
      </c>
      <c r="X26" s="47" t="s">
        <v>37</v>
      </c>
      <c r="Y26" s="47">
        <v>4</v>
      </c>
      <c r="Z26" s="47" t="s">
        <v>39</v>
      </c>
      <c r="AA26" s="47" t="s">
        <v>46</v>
      </c>
      <c r="AB26" s="47" t="s">
        <v>47</v>
      </c>
      <c r="AC26" s="47" t="s">
        <v>48</v>
      </c>
      <c r="AD26" s="47" t="s">
        <v>49</v>
      </c>
    </row>
    <row r="27" spans="2:30" ht="75" x14ac:dyDescent="0.25">
      <c r="B27" s="44" t="s">
        <v>31</v>
      </c>
      <c r="C27" s="44" t="s">
        <v>32</v>
      </c>
      <c r="D27" s="49" t="s">
        <v>33</v>
      </c>
      <c r="E27" s="49" t="s">
        <v>77</v>
      </c>
      <c r="F27" s="76">
        <v>0</v>
      </c>
      <c r="G27" s="76">
        <v>0</v>
      </c>
      <c r="H27" s="76">
        <v>0</v>
      </c>
      <c r="I27" s="76">
        <v>276</v>
      </c>
      <c r="J27" s="65">
        <f t="shared" si="0"/>
        <v>276</v>
      </c>
      <c r="K27" s="46">
        <v>44</v>
      </c>
      <c r="L27" s="45" t="s">
        <v>50</v>
      </c>
      <c r="M27" s="46" t="s">
        <v>36</v>
      </c>
      <c r="N27" s="46" t="s">
        <v>37</v>
      </c>
      <c r="O27" s="46" t="s">
        <v>38</v>
      </c>
      <c r="P27" s="46">
        <v>4</v>
      </c>
      <c r="Q27" s="46" t="s">
        <v>51</v>
      </c>
      <c r="R27" s="46" t="s">
        <v>52</v>
      </c>
      <c r="S27" s="46" t="s">
        <v>44</v>
      </c>
      <c r="T27" s="46" t="s">
        <v>44</v>
      </c>
      <c r="U27" s="45" t="s">
        <v>53</v>
      </c>
      <c r="V27" s="46" t="s">
        <v>54</v>
      </c>
      <c r="W27" s="46" t="s">
        <v>44</v>
      </c>
      <c r="X27" s="47" t="s">
        <v>37</v>
      </c>
      <c r="Y27" s="47">
        <v>4</v>
      </c>
      <c r="Z27" s="47" t="s">
        <v>39</v>
      </c>
      <c r="AA27" s="47" t="s">
        <v>46</v>
      </c>
      <c r="AB27" s="47" t="s">
        <v>47</v>
      </c>
      <c r="AC27" s="47" t="s">
        <v>48</v>
      </c>
      <c r="AD27" s="47" t="s">
        <v>49</v>
      </c>
    </row>
    <row r="28" spans="2:30" ht="56.25" x14ac:dyDescent="0.25">
      <c r="B28" s="83" t="s">
        <v>31</v>
      </c>
      <c r="C28" s="83" t="s">
        <v>78</v>
      </c>
      <c r="D28" s="48" t="s">
        <v>33</v>
      </c>
      <c r="E28" s="48" t="s">
        <v>79</v>
      </c>
      <c r="F28" s="66">
        <v>1717</v>
      </c>
      <c r="G28" s="66">
        <v>290</v>
      </c>
      <c r="H28" s="66">
        <v>31</v>
      </c>
      <c r="I28" s="66">
        <v>0</v>
      </c>
      <c r="J28" s="65">
        <f t="shared" si="0"/>
        <v>2038</v>
      </c>
      <c r="K28" s="43">
        <v>202</v>
      </c>
      <c r="L28" s="48" t="s">
        <v>35</v>
      </c>
      <c r="M28" s="42" t="s">
        <v>36</v>
      </c>
      <c r="N28" s="43" t="s">
        <v>37</v>
      </c>
      <c r="O28" s="43" t="s">
        <v>38</v>
      </c>
      <c r="P28" s="43">
        <v>176</v>
      </c>
      <c r="Q28" s="43" t="s">
        <v>39</v>
      </c>
      <c r="R28" s="43" t="s">
        <v>40</v>
      </c>
      <c r="S28" s="43" t="s">
        <v>41</v>
      </c>
      <c r="T28" s="43" t="s">
        <v>42</v>
      </c>
      <c r="U28" s="48" t="s">
        <v>43</v>
      </c>
      <c r="V28" s="43" t="s">
        <v>44</v>
      </c>
      <c r="W28" s="43" t="s">
        <v>80</v>
      </c>
      <c r="X28" s="43" t="s">
        <v>37</v>
      </c>
      <c r="Y28" s="43">
        <v>4</v>
      </c>
      <c r="Z28" s="43" t="s">
        <v>39</v>
      </c>
      <c r="AA28" s="43" t="s">
        <v>46</v>
      </c>
      <c r="AB28" s="43" t="s">
        <v>47</v>
      </c>
      <c r="AC28" s="43" t="s">
        <v>48</v>
      </c>
      <c r="AD28" s="43" t="s">
        <v>49</v>
      </c>
    </row>
    <row r="29" spans="2:30" ht="56.25" x14ac:dyDescent="0.25">
      <c r="B29" s="83" t="s">
        <v>31</v>
      </c>
      <c r="C29" s="83" t="s">
        <v>78</v>
      </c>
      <c r="D29" s="48" t="s">
        <v>33</v>
      </c>
      <c r="E29" s="48" t="s">
        <v>79</v>
      </c>
      <c r="F29" s="66">
        <v>1717</v>
      </c>
      <c r="G29" s="66">
        <v>290</v>
      </c>
      <c r="H29" s="66">
        <v>31</v>
      </c>
      <c r="I29" s="66">
        <v>0</v>
      </c>
      <c r="J29" s="65">
        <f t="shared" si="0"/>
        <v>2038</v>
      </c>
      <c r="K29" s="43">
        <v>202</v>
      </c>
      <c r="L29" s="48" t="s">
        <v>50</v>
      </c>
      <c r="M29" s="42" t="s">
        <v>36</v>
      </c>
      <c r="N29" s="43" t="s">
        <v>37</v>
      </c>
      <c r="O29" s="43" t="s">
        <v>38</v>
      </c>
      <c r="P29" s="43">
        <v>2</v>
      </c>
      <c r="Q29" s="43" t="s">
        <v>51</v>
      </c>
      <c r="R29" s="43" t="s">
        <v>52</v>
      </c>
      <c r="S29" s="43" t="s">
        <v>44</v>
      </c>
      <c r="T29" s="43" t="s">
        <v>43</v>
      </c>
      <c r="U29" s="48" t="s">
        <v>53</v>
      </c>
      <c r="V29" s="43" t="s">
        <v>54</v>
      </c>
      <c r="W29" s="43" t="s">
        <v>44</v>
      </c>
      <c r="X29" s="43" t="s">
        <v>37</v>
      </c>
      <c r="Y29" s="43">
        <v>4</v>
      </c>
      <c r="Z29" s="43" t="s">
        <v>39</v>
      </c>
      <c r="AA29" s="43" t="s">
        <v>46</v>
      </c>
      <c r="AB29" s="43" t="s">
        <v>47</v>
      </c>
      <c r="AC29" s="43" t="s">
        <v>48</v>
      </c>
      <c r="AD29" s="43" t="s">
        <v>49</v>
      </c>
    </row>
    <row r="30" spans="2:30" ht="75" x14ac:dyDescent="0.25">
      <c r="B30" s="83" t="s">
        <v>31</v>
      </c>
      <c r="C30" s="83" t="s">
        <v>78</v>
      </c>
      <c r="D30" s="48" t="s">
        <v>33</v>
      </c>
      <c r="E30" s="48" t="s">
        <v>79</v>
      </c>
      <c r="F30" s="66">
        <v>1717</v>
      </c>
      <c r="G30" s="66">
        <v>290</v>
      </c>
      <c r="H30" s="66">
        <v>31</v>
      </c>
      <c r="I30" s="66">
        <v>0</v>
      </c>
      <c r="J30" s="65">
        <f t="shared" si="0"/>
        <v>2038</v>
      </c>
      <c r="K30" s="43">
        <v>202</v>
      </c>
      <c r="L30" s="48" t="s">
        <v>55</v>
      </c>
      <c r="M30" s="42" t="s">
        <v>36</v>
      </c>
      <c r="N30" s="43" t="s">
        <v>37</v>
      </c>
      <c r="O30" s="43" t="s">
        <v>38</v>
      </c>
      <c r="P30" s="43">
        <v>24</v>
      </c>
      <c r="Q30" s="43" t="s">
        <v>39</v>
      </c>
      <c r="R30" s="43" t="s">
        <v>40</v>
      </c>
      <c r="S30" s="43" t="s">
        <v>56</v>
      </c>
      <c r="T30" s="43" t="s">
        <v>43</v>
      </c>
      <c r="U30" s="48" t="s">
        <v>57</v>
      </c>
      <c r="V30" s="43" t="s">
        <v>58</v>
      </c>
      <c r="W30" s="43" t="s">
        <v>81</v>
      </c>
      <c r="X30" s="43" t="s">
        <v>37</v>
      </c>
      <c r="Y30" s="43">
        <v>4</v>
      </c>
      <c r="Z30" s="43" t="s">
        <v>39</v>
      </c>
      <c r="AA30" s="43" t="s">
        <v>46</v>
      </c>
      <c r="AB30" s="43" t="s">
        <v>47</v>
      </c>
      <c r="AC30" s="43" t="s">
        <v>48</v>
      </c>
      <c r="AD30" s="43" t="s">
        <v>49</v>
      </c>
    </row>
    <row r="31" spans="2:30" ht="56.25" x14ac:dyDescent="0.25">
      <c r="B31" s="83" t="s">
        <v>31</v>
      </c>
      <c r="C31" s="83" t="s">
        <v>78</v>
      </c>
      <c r="D31" s="48" t="s">
        <v>33</v>
      </c>
      <c r="E31" s="77" t="s">
        <v>82</v>
      </c>
      <c r="F31" s="66">
        <v>1717</v>
      </c>
      <c r="G31" s="66">
        <v>290</v>
      </c>
      <c r="H31" s="66">
        <v>31</v>
      </c>
      <c r="I31" s="66">
        <v>0</v>
      </c>
      <c r="J31" s="65">
        <f t="shared" si="0"/>
        <v>2038</v>
      </c>
      <c r="K31" s="43">
        <v>210</v>
      </c>
      <c r="L31" s="48" t="s">
        <v>35</v>
      </c>
      <c r="M31" s="42" t="s">
        <v>36</v>
      </c>
      <c r="N31" s="43" t="s">
        <v>37</v>
      </c>
      <c r="O31" s="43" t="s">
        <v>38</v>
      </c>
      <c r="P31" s="43">
        <v>168</v>
      </c>
      <c r="Q31" s="43" t="s">
        <v>39</v>
      </c>
      <c r="R31" s="43" t="s">
        <v>40</v>
      </c>
      <c r="S31" s="43" t="s">
        <v>41</v>
      </c>
      <c r="T31" s="43" t="s">
        <v>42</v>
      </c>
      <c r="U31" s="48" t="s">
        <v>43</v>
      </c>
      <c r="V31" s="43" t="s">
        <v>44</v>
      </c>
      <c r="W31" s="43" t="s">
        <v>83</v>
      </c>
      <c r="X31" s="43" t="s">
        <v>37</v>
      </c>
      <c r="Y31" s="43">
        <v>4</v>
      </c>
      <c r="Z31" s="43" t="s">
        <v>39</v>
      </c>
      <c r="AA31" s="43" t="s">
        <v>46</v>
      </c>
      <c r="AB31" s="43" t="s">
        <v>47</v>
      </c>
      <c r="AC31" s="43" t="s">
        <v>48</v>
      </c>
      <c r="AD31" s="43" t="s">
        <v>49</v>
      </c>
    </row>
    <row r="32" spans="2:30" ht="56.25" x14ac:dyDescent="0.25">
      <c r="B32" s="83" t="s">
        <v>31</v>
      </c>
      <c r="C32" s="83" t="s">
        <v>78</v>
      </c>
      <c r="D32" s="48" t="s">
        <v>33</v>
      </c>
      <c r="E32" s="77" t="s">
        <v>82</v>
      </c>
      <c r="F32" s="66">
        <v>1717</v>
      </c>
      <c r="G32" s="66">
        <v>290</v>
      </c>
      <c r="H32" s="66">
        <v>31</v>
      </c>
      <c r="I32" s="66">
        <v>0</v>
      </c>
      <c r="J32" s="65">
        <f t="shared" si="0"/>
        <v>2038</v>
      </c>
      <c r="K32" s="43">
        <v>210</v>
      </c>
      <c r="L32" s="48" t="s">
        <v>50</v>
      </c>
      <c r="M32" s="42" t="s">
        <v>36</v>
      </c>
      <c r="N32" s="43" t="s">
        <v>84</v>
      </c>
      <c r="O32" s="43" t="s">
        <v>38</v>
      </c>
      <c r="P32" s="43">
        <v>6</v>
      </c>
      <c r="Q32" s="43" t="s">
        <v>51</v>
      </c>
      <c r="R32" s="43" t="s">
        <v>52</v>
      </c>
      <c r="S32" s="43" t="s">
        <v>44</v>
      </c>
      <c r="T32" s="43" t="s">
        <v>43</v>
      </c>
      <c r="U32" s="48" t="s">
        <v>53</v>
      </c>
      <c r="V32" s="43" t="s">
        <v>54</v>
      </c>
      <c r="W32" s="43" t="s">
        <v>44</v>
      </c>
      <c r="X32" s="43" t="s">
        <v>37</v>
      </c>
      <c r="Y32" s="43">
        <v>4</v>
      </c>
      <c r="Z32" s="43" t="s">
        <v>39</v>
      </c>
      <c r="AA32" s="43" t="s">
        <v>46</v>
      </c>
      <c r="AB32" s="43" t="s">
        <v>47</v>
      </c>
      <c r="AC32" s="43" t="s">
        <v>48</v>
      </c>
      <c r="AD32" s="43" t="s">
        <v>49</v>
      </c>
    </row>
    <row r="33" spans="2:30" ht="75" x14ac:dyDescent="0.25">
      <c r="B33" s="83" t="s">
        <v>31</v>
      </c>
      <c r="C33" s="83" t="s">
        <v>78</v>
      </c>
      <c r="D33" s="48" t="s">
        <v>33</v>
      </c>
      <c r="E33" s="77" t="s">
        <v>82</v>
      </c>
      <c r="F33" s="66">
        <v>1717</v>
      </c>
      <c r="G33" s="66">
        <v>290</v>
      </c>
      <c r="H33" s="66">
        <v>31</v>
      </c>
      <c r="I33" s="66">
        <v>0</v>
      </c>
      <c r="J33" s="65">
        <f t="shared" si="0"/>
        <v>2038</v>
      </c>
      <c r="K33" s="43">
        <v>210</v>
      </c>
      <c r="L33" s="48" t="s">
        <v>55</v>
      </c>
      <c r="M33" s="42" t="s">
        <v>36</v>
      </c>
      <c r="N33" s="43" t="s">
        <v>37</v>
      </c>
      <c r="O33" s="43" t="s">
        <v>38</v>
      </c>
      <c r="P33" s="43">
        <v>36</v>
      </c>
      <c r="Q33" s="43" t="s">
        <v>39</v>
      </c>
      <c r="R33" s="43" t="s">
        <v>40</v>
      </c>
      <c r="S33" s="43" t="s">
        <v>56</v>
      </c>
      <c r="T33" s="43" t="s">
        <v>43</v>
      </c>
      <c r="U33" s="48" t="s">
        <v>57</v>
      </c>
      <c r="V33" s="43" t="s">
        <v>58</v>
      </c>
      <c r="W33" s="43" t="s">
        <v>85</v>
      </c>
      <c r="X33" s="43" t="s">
        <v>37</v>
      </c>
      <c r="Y33" s="43">
        <v>4</v>
      </c>
      <c r="Z33" s="43" t="s">
        <v>39</v>
      </c>
      <c r="AA33" s="43" t="s">
        <v>46</v>
      </c>
      <c r="AB33" s="43" t="s">
        <v>47</v>
      </c>
      <c r="AC33" s="43" t="s">
        <v>48</v>
      </c>
      <c r="AD33" s="43" t="s">
        <v>49</v>
      </c>
    </row>
    <row r="34" spans="2:30" ht="56.25" x14ac:dyDescent="0.25">
      <c r="B34" s="83" t="s">
        <v>31</v>
      </c>
      <c r="C34" s="83" t="s">
        <v>86</v>
      </c>
      <c r="D34" s="48" t="s">
        <v>33</v>
      </c>
      <c r="E34" s="77" t="s">
        <v>87</v>
      </c>
      <c r="F34" s="66">
        <v>0</v>
      </c>
      <c r="G34" s="66">
        <v>0</v>
      </c>
      <c r="H34" s="66">
        <v>0</v>
      </c>
      <c r="I34" s="66">
        <v>2123</v>
      </c>
      <c r="J34" s="65">
        <f t="shared" si="0"/>
        <v>2123</v>
      </c>
      <c r="K34" s="43">
        <v>172</v>
      </c>
      <c r="L34" s="48" t="s">
        <v>35</v>
      </c>
      <c r="M34" s="42" t="s">
        <v>36</v>
      </c>
      <c r="N34" s="43" t="s">
        <v>37</v>
      </c>
      <c r="O34" s="43" t="s">
        <v>38</v>
      </c>
      <c r="P34" s="43">
        <v>168</v>
      </c>
      <c r="Q34" s="43" t="s">
        <v>39</v>
      </c>
      <c r="R34" s="43" t="s">
        <v>40</v>
      </c>
      <c r="S34" s="43" t="s">
        <v>41</v>
      </c>
      <c r="T34" s="43" t="s">
        <v>42</v>
      </c>
      <c r="U34" s="48" t="s">
        <v>43</v>
      </c>
      <c r="V34" s="43" t="s">
        <v>44</v>
      </c>
      <c r="W34" s="43" t="s">
        <v>88</v>
      </c>
      <c r="X34" s="43" t="s">
        <v>37</v>
      </c>
      <c r="Y34" s="43">
        <v>4</v>
      </c>
      <c r="Z34" s="43" t="s">
        <v>39</v>
      </c>
      <c r="AA34" s="43" t="s">
        <v>46</v>
      </c>
      <c r="AB34" s="43" t="s">
        <v>47</v>
      </c>
      <c r="AC34" s="43" t="s">
        <v>48</v>
      </c>
      <c r="AD34" s="43" t="s">
        <v>49</v>
      </c>
    </row>
    <row r="35" spans="2:30" ht="75" x14ac:dyDescent="0.25">
      <c r="B35" s="83" t="s">
        <v>31</v>
      </c>
      <c r="C35" s="83" t="s">
        <v>86</v>
      </c>
      <c r="D35" s="48" t="s">
        <v>33</v>
      </c>
      <c r="E35" s="77" t="s">
        <v>87</v>
      </c>
      <c r="F35" s="66">
        <v>0</v>
      </c>
      <c r="G35" s="66">
        <v>0</v>
      </c>
      <c r="H35" s="66">
        <v>0</v>
      </c>
      <c r="I35" s="66">
        <v>2123</v>
      </c>
      <c r="J35" s="65">
        <f t="shared" si="0"/>
        <v>2123</v>
      </c>
      <c r="K35" s="43">
        <v>172</v>
      </c>
      <c r="L35" s="48" t="s">
        <v>55</v>
      </c>
      <c r="M35" s="42" t="s">
        <v>36</v>
      </c>
      <c r="N35" s="43" t="s">
        <v>37</v>
      </c>
      <c r="O35" s="43" t="s">
        <v>38</v>
      </c>
      <c r="P35" s="43">
        <v>4</v>
      </c>
      <c r="Q35" s="43" t="s">
        <v>39</v>
      </c>
      <c r="R35" s="43" t="s">
        <v>40</v>
      </c>
      <c r="S35" s="43" t="s">
        <v>56</v>
      </c>
      <c r="T35" s="43" t="s">
        <v>43</v>
      </c>
      <c r="U35" s="48" t="s">
        <v>43</v>
      </c>
      <c r="V35" s="43" t="s">
        <v>54</v>
      </c>
      <c r="W35" s="43" t="s">
        <v>59</v>
      </c>
      <c r="X35" s="43" t="s">
        <v>37</v>
      </c>
      <c r="Y35" s="43">
        <v>4</v>
      </c>
      <c r="Z35" s="43" t="s">
        <v>39</v>
      </c>
      <c r="AA35" s="43" t="s">
        <v>46</v>
      </c>
      <c r="AB35" s="43" t="s">
        <v>47</v>
      </c>
      <c r="AC35" s="43" t="s">
        <v>48</v>
      </c>
      <c r="AD35" s="43" t="s">
        <v>49</v>
      </c>
    </row>
    <row r="36" spans="2:30" ht="56.25" x14ac:dyDescent="0.25">
      <c r="B36" s="83" t="s">
        <v>31</v>
      </c>
      <c r="C36" s="83" t="s">
        <v>78</v>
      </c>
      <c r="D36" s="48" t="s">
        <v>33</v>
      </c>
      <c r="E36" s="77" t="s">
        <v>89</v>
      </c>
      <c r="F36" s="66">
        <v>0</v>
      </c>
      <c r="G36" s="66">
        <v>0</v>
      </c>
      <c r="H36" s="66">
        <v>0</v>
      </c>
      <c r="I36" s="66">
        <v>2123</v>
      </c>
      <c r="J36" s="65">
        <f t="shared" si="0"/>
        <v>2123</v>
      </c>
      <c r="K36" s="43">
        <v>206</v>
      </c>
      <c r="L36" s="48" t="s">
        <v>35</v>
      </c>
      <c r="M36" s="42" t="s">
        <v>36</v>
      </c>
      <c r="N36" s="43" t="s">
        <v>37</v>
      </c>
      <c r="O36" s="43" t="s">
        <v>38</v>
      </c>
      <c r="P36" s="43">
        <v>168</v>
      </c>
      <c r="Q36" s="43" t="s">
        <v>39</v>
      </c>
      <c r="R36" s="43" t="s">
        <v>40</v>
      </c>
      <c r="S36" s="43" t="s">
        <v>41</v>
      </c>
      <c r="T36" s="43" t="s">
        <v>42</v>
      </c>
      <c r="U36" s="48" t="s">
        <v>43</v>
      </c>
      <c r="V36" s="43" t="s">
        <v>44</v>
      </c>
      <c r="W36" s="43" t="s">
        <v>83</v>
      </c>
      <c r="X36" s="43" t="s">
        <v>37</v>
      </c>
      <c r="Y36" s="43">
        <v>4</v>
      </c>
      <c r="Z36" s="43" t="s">
        <v>39</v>
      </c>
      <c r="AA36" s="43" t="s">
        <v>46</v>
      </c>
      <c r="AB36" s="43" t="s">
        <v>47</v>
      </c>
      <c r="AC36" s="43" t="s">
        <v>48</v>
      </c>
      <c r="AD36" s="43" t="s">
        <v>49</v>
      </c>
    </row>
    <row r="37" spans="2:30" ht="56.25" x14ac:dyDescent="0.25">
      <c r="B37" s="83" t="s">
        <v>31</v>
      </c>
      <c r="C37" s="83" t="s">
        <v>78</v>
      </c>
      <c r="D37" s="48" t="s">
        <v>33</v>
      </c>
      <c r="E37" s="77" t="s">
        <v>89</v>
      </c>
      <c r="F37" s="66">
        <v>0</v>
      </c>
      <c r="G37" s="66">
        <v>0</v>
      </c>
      <c r="H37" s="66">
        <v>0</v>
      </c>
      <c r="I37" s="66">
        <v>2123</v>
      </c>
      <c r="J37" s="65">
        <f t="shared" si="0"/>
        <v>2123</v>
      </c>
      <c r="K37" s="43">
        <v>206</v>
      </c>
      <c r="L37" s="48" t="s">
        <v>50</v>
      </c>
      <c r="M37" s="42" t="s">
        <v>36</v>
      </c>
      <c r="N37" s="43" t="s">
        <v>37</v>
      </c>
      <c r="O37" s="43" t="s">
        <v>38</v>
      </c>
      <c r="P37" s="43">
        <v>6</v>
      </c>
      <c r="Q37" s="43" t="s">
        <v>51</v>
      </c>
      <c r="R37" s="43" t="s">
        <v>52</v>
      </c>
      <c r="S37" s="43" t="s">
        <v>44</v>
      </c>
      <c r="T37" s="43" t="s">
        <v>43</v>
      </c>
      <c r="U37" s="48" t="s">
        <v>53</v>
      </c>
      <c r="V37" s="43" t="s">
        <v>54</v>
      </c>
      <c r="W37" s="43" t="s">
        <v>44</v>
      </c>
      <c r="X37" s="43" t="s">
        <v>37</v>
      </c>
      <c r="Y37" s="43">
        <v>4</v>
      </c>
      <c r="Z37" s="43" t="s">
        <v>39</v>
      </c>
      <c r="AA37" s="43" t="s">
        <v>46</v>
      </c>
      <c r="AB37" s="43" t="s">
        <v>47</v>
      </c>
      <c r="AC37" s="43" t="s">
        <v>48</v>
      </c>
      <c r="AD37" s="43" t="s">
        <v>49</v>
      </c>
    </row>
    <row r="38" spans="2:30" ht="75" x14ac:dyDescent="0.25">
      <c r="B38" s="83" t="s">
        <v>31</v>
      </c>
      <c r="C38" s="83" t="s">
        <v>78</v>
      </c>
      <c r="D38" s="48" t="s">
        <v>33</v>
      </c>
      <c r="E38" s="77" t="s">
        <v>89</v>
      </c>
      <c r="F38" s="66">
        <v>0</v>
      </c>
      <c r="G38" s="66">
        <v>0</v>
      </c>
      <c r="H38" s="66">
        <v>0</v>
      </c>
      <c r="I38" s="66">
        <v>2123</v>
      </c>
      <c r="J38" s="65">
        <f t="shared" si="0"/>
        <v>2123</v>
      </c>
      <c r="K38" s="43">
        <v>206</v>
      </c>
      <c r="L38" s="48" t="s">
        <v>55</v>
      </c>
      <c r="M38" s="42" t="s">
        <v>36</v>
      </c>
      <c r="N38" s="43" t="s">
        <v>37</v>
      </c>
      <c r="O38" s="43" t="s">
        <v>38</v>
      </c>
      <c r="P38" s="43">
        <v>32</v>
      </c>
      <c r="Q38" s="43" t="s">
        <v>39</v>
      </c>
      <c r="R38" s="43" t="s">
        <v>40</v>
      </c>
      <c r="S38" s="43" t="s">
        <v>56</v>
      </c>
      <c r="T38" s="43" t="s">
        <v>43</v>
      </c>
      <c r="U38" s="48" t="s">
        <v>43</v>
      </c>
      <c r="V38" s="43" t="s">
        <v>58</v>
      </c>
      <c r="W38" s="43" t="s">
        <v>90</v>
      </c>
      <c r="X38" s="43" t="s">
        <v>37</v>
      </c>
      <c r="Y38" s="43">
        <v>4</v>
      </c>
      <c r="Z38" s="43" t="s">
        <v>39</v>
      </c>
      <c r="AA38" s="43" t="s">
        <v>46</v>
      </c>
      <c r="AB38" s="43" t="s">
        <v>47</v>
      </c>
      <c r="AC38" s="43" t="s">
        <v>48</v>
      </c>
      <c r="AD38" s="43" t="s">
        <v>49</v>
      </c>
    </row>
    <row r="39" spans="2:30" ht="75" x14ac:dyDescent="0.25">
      <c r="B39" s="83" t="s">
        <v>31</v>
      </c>
      <c r="C39" s="83" t="s">
        <v>78</v>
      </c>
      <c r="D39" s="48" t="s">
        <v>33</v>
      </c>
      <c r="E39" s="77" t="s">
        <v>91</v>
      </c>
      <c r="F39" s="75">
        <v>1164</v>
      </c>
      <c r="G39" s="75">
        <v>265</v>
      </c>
      <c r="H39" s="75">
        <v>19</v>
      </c>
      <c r="I39" s="75">
        <v>0</v>
      </c>
      <c r="J39" s="65">
        <f t="shared" si="0"/>
        <v>1448</v>
      </c>
      <c r="K39" s="43">
        <v>68</v>
      </c>
      <c r="L39" s="48" t="s">
        <v>35</v>
      </c>
      <c r="M39" s="42" t="s">
        <v>36</v>
      </c>
      <c r="N39" s="43" t="s">
        <v>37</v>
      </c>
      <c r="O39" s="43" t="s">
        <v>38</v>
      </c>
      <c r="P39" s="43">
        <v>48</v>
      </c>
      <c r="Q39" s="43" t="s">
        <v>39</v>
      </c>
      <c r="R39" s="43" t="s">
        <v>40</v>
      </c>
      <c r="S39" s="43" t="s">
        <v>41</v>
      </c>
      <c r="T39" s="43" t="s">
        <v>42</v>
      </c>
      <c r="U39" s="48" t="s">
        <v>43</v>
      </c>
      <c r="V39" s="43" t="s">
        <v>44</v>
      </c>
      <c r="W39" s="43" t="s">
        <v>73</v>
      </c>
      <c r="X39" s="43" t="s">
        <v>37</v>
      </c>
      <c r="Y39" s="43">
        <v>4</v>
      </c>
      <c r="Z39" s="43" t="s">
        <v>39</v>
      </c>
      <c r="AA39" s="43" t="s">
        <v>46</v>
      </c>
      <c r="AB39" s="43" t="s">
        <v>47</v>
      </c>
      <c r="AC39" s="43" t="s">
        <v>48</v>
      </c>
      <c r="AD39" s="43" t="s">
        <v>49</v>
      </c>
    </row>
    <row r="40" spans="2:30" ht="75" x14ac:dyDescent="0.25">
      <c r="B40" s="83" t="s">
        <v>31</v>
      </c>
      <c r="C40" s="83" t="s">
        <v>78</v>
      </c>
      <c r="D40" s="48" t="s">
        <v>33</v>
      </c>
      <c r="E40" s="77" t="s">
        <v>91</v>
      </c>
      <c r="F40" s="75">
        <v>1164</v>
      </c>
      <c r="G40" s="75">
        <v>265</v>
      </c>
      <c r="H40" s="75">
        <v>19</v>
      </c>
      <c r="I40" s="75">
        <v>0</v>
      </c>
      <c r="J40" s="65">
        <f t="shared" si="0"/>
        <v>1448</v>
      </c>
      <c r="K40" s="43">
        <v>68</v>
      </c>
      <c r="L40" s="48" t="s">
        <v>50</v>
      </c>
      <c r="M40" s="42" t="s">
        <v>36</v>
      </c>
      <c r="N40" s="43" t="s">
        <v>37</v>
      </c>
      <c r="O40" s="43" t="s">
        <v>38</v>
      </c>
      <c r="P40" s="43">
        <v>8</v>
      </c>
      <c r="Q40" s="43" t="s">
        <v>51</v>
      </c>
      <c r="R40" s="43" t="s">
        <v>52</v>
      </c>
      <c r="S40" s="43" t="s">
        <v>44</v>
      </c>
      <c r="T40" s="43" t="s">
        <v>44</v>
      </c>
      <c r="U40" s="48" t="s">
        <v>53</v>
      </c>
      <c r="V40" s="43" t="s">
        <v>54</v>
      </c>
      <c r="W40" s="43" t="s">
        <v>44</v>
      </c>
      <c r="X40" s="43" t="s">
        <v>37</v>
      </c>
      <c r="Y40" s="43">
        <v>4</v>
      </c>
      <c r="Z40" s="43" t="s">
        <v>39</v>
      </c>
      <c r="AA40" s="43" t="s">
        <v>46</v>
      </c>
      <c r="AB40" s="43" t="s">
        <v>47</v>
      </c>
      <c r="AC40" s="43" t="s">
        <v>48</v>
      </c>
      <c r="AD40" s="43" t="s">
        <v>49</v>
      </c>
    </row>
    <row r="41" spans="2:30" ht="75" x14ac:dyDescent="0.25">
      <c r="B41" s="83" t="s">
        <v>31</v>
      </c>
      <c r="C41" s="83" t="s">
        <v>78</v>
      </c>
      <c r="D41" s="48" t="s">
        <v>33</v>
      </c>
      <c r="E41" s="77" t="s">
        <v>91</v>
      </c>
      <c r="F41" s="75">
        <v>1164</v>
      </c>
      <c r="G41" s="75">
        <v>265</v>
      </c>
      <c r="H41" s="75">
        <v>19</v>
      </c>
      <c r="I41" s="75">
        <v>0</v>
      </c>
      <c r="J41" s="65">
        <f t="shared" si="0"/>
        <v>1448</v>
      </c>
      <c r="K41" s="43">
        <v>68</v>
      </c>
      <c r="L41" s="48" t="s">
        <v>55</v>
      </c>
      <c r="M41" s="42" t="s">
        <v>36</v>
      </c>
      <c r="N41" s="43" t="s">
        <v>37</v>
      </c>
      <c r="O41" s="43" t="s">
        <v>38</v>
      </c>
      <c r="P41" s="43">
        <v>12</v>
      </c>
      <c r="Q41" s="43" t="s">
        <v>39</v>
      </c>
      <c r="R41" s="43" t="s">
        <v>40</v>
      </c>
      <c r="S41" s="43" t="s">
        <v>56</v>
      </c>
      <c r="T41" s="43" t="s">
        <v>43</v>
      </c>
      <c r="U41" s="48" t="s">
        <v>43</v>
      </c>
      <c r="V41" s="43" t="s">
        <v>58</v>
      </c>
      <c r="W41" s="43" t="s">
        <v>92</v>
      </c>
      <c r="X41" s="43" t="s">
        <v>37</v>
      </c>
      <c r="Y41" s="43">
        <v>4</v>
      </c>
      <c r="Z41" s="43" t="s">
        <v>39</v>
      </c>
      <c r="AA41" s="43" t="s">
        <v>46</v>
      </c>
      <c r="AB41" s="43" t="s">
        <v>47</v>
      </c>
      <c r="AC41" s="43" t="s">
        <v>48</v>
      </c>
      <c r="AD41" s="43" t="s">
        <v>49</v>
      </c>
    </row>
    <row r="42" spans="2:30" ht="75" x14ac:dyDescent="0.25">
      <c r="B42" s="83" t="s">
        <v>31</v>
      </c>
      <c r="C42" s="83" t="s">
        <v>78</v>
      </c>
      <c r="D42" s="48" t="s">
        <v>33</v>
      </c>
      <c r="E42" s="77" t="s">
        <v>93</v>
      </c>
      <c r="F42" s="66">
        <v>1164</v>
      </c>
      <c r="G42" s="66">
        <v>265</v>
      </c>
      <c r="H42" s="66">
        <v>19</v>
      </c>
      <c r="I42" s="66">
        <v>0</v>
      </c>
      <c r="J42" s="65">
        <f t="shared" si="0"/>
        <v>1448</v>
      </c>
      <c r="K42" s="43">
        <v>58</v>
      </c>
      <c r="L42" s="48" t="s">
        <v>35</v>
      </c>
      <c r="M42" s="42" t="s">
        <v>36</v>
      </c>
      <c r="N42" s="43" t="s">
        <v>84</v>
      </c>
      <c r="O42" s="43" t="s">
        <v>38</v>
      </c>
      <c r="P42" s="43">
        <v>40</v>
      </c>
      <c r="Q42" s="43" t="s">
        <v>39</v>
      </c>
      <c r="R42" s="43" t="s">
        <v>40</v>
      </c>
      <c r="S42" s="43" t="s">
        <v>41</v>
      </c>
      <c r="T42" s="43" t="s">
        <v>42</v>
      </c>
      <c r="U42" s="48" t="s">
        <v>43</v>
      </c>
      <c r="V42" s="43" t="s">
        <v>44</v>
      </c>
      <c r="W42" s="43" t="s">
        <v>75</v>
      </c>
      <c r="X42" s="43" t="s">
        <v>37</v>
      </c>
      <c r="Y42" s="43">
        <v>4</v>
      </c>
      <c r="Z42" s="43" t="s">
        <v>39</v>
      </c>
      <c r="AA42" s="43" t="s">
        <v>46</v>
      </c>
      <c r="AB42" s="43" t="s">
        <v>47</v>
      </c>
      <c r="AC42" s="43" t="s">
        <v>48</v>
      </c>
      <c r="AD42" s="43" t="s">
        <v>49</v>
      </c>
    </row>
    <row r="43" spans="2:30" ht="75" x14ac:dyDescent="0.25">
      <c r="B43" s="83" t="s">
        <v>31</v>
      </c>
      <c r="C43" s="83" t="s">
        <v>78</v>
      </c>
      <c r="D43" s="48" t="s">
        <v>33</v>
      </c>
      <c r="E43" s="77" t="s">
        <v>93</v>
      </c>
      <c r="F43" s="66">
        <v>1164</v>
      </c>
      <c r="G43" s="66">
        <v>265</v>
      </c>
      <c r="H43" s="66">
        <v>19</v>
      </c>
      <c r="I43" s="66">
        <v>0</v>
      </c>
      <c r="J43" s="65">
        <f t="shared" si="0"/>
        <v>1448</v>
      </c>
      <c r="K43" s="43">
        <v>58</v>
      </c>
      <c r="L43" s="48" t="s">
        <v>50</v>
      </c>
      <c r="M43" s="42" t="s">
        <v>36</v>
      </c>
      <c r="N43" s="43" t="s">
        <v>37</v>
      </c>
      <c r="O43" s="43" t="s">
        <v>38</v>
      </c>
      <c r="P43" s="43">
        <v>10</v>
      </c>
      <c r="Q43" s="43" t="s">
        <v>51</v>
      </c>
      <c r="R43" s="43" t="s">
        <v>52</v>
      </c>
      <c r="S43" s="43" t="s">
        <v>44</v>
      </c>
      <c r="T43" s="43" t="s">
        <v>44</v>
      </c>
      <c r="U43" s="48" t="s">
        <v>53</v>
      </c>
      <c r="V43" s="43" t="s">
        <v>54</v>
      </c>
      <c r="W43" s="43" t="s">
        <v>44</v>
      </c>
      <c r="X43" s="43" t="s">
        <v>37</v>
      </c>
      <c r="Y43" s="43">
        <v>4</v>
      </c>
      <c r="Z43" s="43" t="s">
        <v>39</v>
      </c>
      <c r="AA43" s="43" t="s">
        <v>46</v>
      </c>
      <c r="AB43" s="43" t="s">
        <v>47</v>
      </c>
      <c r="AC43" s="43" t="s">
        <v>48</v>
      </c>
      <c r="AD43" s="43" t="s">
        <v>49</v>
      </c>
    </row>
    <row r="44" spans="2:30" ht="75" x14ac:dyDescent="0.25">
      <c r="B44" s="83" t="s">
        <v>31</v>
      </c>
      <c r="C44" s="83" t="s">
        <v>78</v>
      </c>
      <c r="D44" s="48" t="s">
        <v>33</v>
      </c>
      <c r="E44" s="77" t="s">
        <v>93</v>
      </c>
      <c r="F44" s="66">
        <v>1164</v>
      </c>
      <c r="G44" s="66">
        <v>265</v>
      </c>
      <c r="H44" s="66">
        <v>19</v>
      </c>
      <c r="I44" s="66">
        <v>0</v>
      </c>
      <c r="J44" s="65">
        <f t="shared" si="0"/>
        <v>1448</v>
      </c>
      <c r="K44" s="43">
        <v>58</v>
      </c>
      <c r="L44" s="48" t="s">
        <v>55</v>
      </c>
      <c r="M44" s="42" t="s">
        <v>36</v>
      </c>
      <c r="N44" s="43" t="s">
        <v>84</v>
      </c>
      <c r="O44" s="43" t="s">
        <v>38</v>
      </c>
      <c r="P44" s="43">
        <v>8</v>
      </c>
      <c r="Q44" s="43" t="s">
        <v>39</v>
      </c>
      <c r="R44" s="43" t="s">
        <v>40</v>
      </c>
      <c r="S44" s="43" t="s">
        <v>56</v>
      </c>
      <c r="T44" s="43" t="s">
        <v>43</v>
      </c>
      <c r="U44" s="48" t="s">
        <v>43</v>
      </c>
      <c r="V44" s="43" t="s">
        <v>58</v>
      </c>
      <c r="W44" s="43" t="s">
        <v>69</v>
      </c>
      <c r="X44" s="43" t="s">
        <v>37</v>
      </c>
      <c r="Y44" s="43">
        <v>4</v>
      </c>
      <c r="Z44" s="43" t="s">
        <v>39</v>
      </c>
      <c r="AA44" s="43" t="s">
        <v>46</v>
      </c>
      <c r="AB44" s="43" t="s">
        <v>47</v>
      </c>
      <c r="AC44" s="43" t="s">
        <v>48</v>
      </c>
      <c r="AD44" s="43" t="s">
        <v>49</v>
      </c>
    </row>
    <row r="45" spans="2:30" ht="75" x14ac:dyDescent="0.25">
      <c r="B45" s="83" t="s">
        <v>31</v>
      </c>
      <c r="C45" s="83" t="s">
        <v>78</v>
      </c>
      <c r="D45" s="48" t="s">
        <v>33</v>
      </c>
      <c r="E45" s="48" t="s">
        <v>94</v>
      </c>
      <c r="F45" s="66">
        <v>0</v>
      </c>
      <c r="G45" s="66">
        <v>0</v>
      </c>
      <c r="H45" s="66">
        <v>0</v>
      </c>
      <c r="I45" s="66">
        <v>1529</v>
      </c>
      <c r="J45" s="65">
        <f t="shared" si="0"/>
        <v>1529</v>
      </c>
      <c r="K45" s="43">
        <v>50</v>
      </c>
      <c r="L45" s="48" t="s">
        <v>35</v>
      </c>
      <c r="M45" s="42" t="s">
        <v>36</v>
      </c>
      <c r="N45" s="43" t="s">
        <v>37</v>
      </c>
      <c r="O45" s="43" t="s">
        <v>38</v>
      </c>
      <c r="P45" s="43">
        <v>40</v>
      </c>
      <c r="Q45" s="43" t="s">
        <v>39</v>
      </c>
      <c r="R45" s="43" t="s">
        <v>40</v>
      </c>
      <c r="S45" s="43" t="s">
        <v>41</v>
      </c>
      <c r="T45" s="43" t="s">
        <v>42</v>
      </c>
      <c r="U45" s="48" t="s">
        <v>43</v>
      </c>
      <c r="V45" s="43" t="s">
        <v>44</v>
      </c>
      <c r="W45" s="43" t="s">
        <v>75</v>
      </c>
      <c r="X45" s="43" t="s">
        <v>84</v>
      </c>
      <c r="Y45" s="43">
        <v>4</v>
      </c>
      <c r="Z45" s="43" t="s">
        <v>39</v>
      </c>
      <c r="AA45" s="43" t="s">
        <v>46</v>
      </c>
      <c r="AB45" s="43" t="s">
        <v>47</v>
      </c>
      <c r="AC45" s="43" t="s">
        <v>48</v>
      </c>
      <c r="AD45" s="43" t="s">
        <v>49</v>
      </c>
    </row>
    <row r="46" spans="2:30" ht="75" x14ac:dyDescent="0.25">
      <c r="B46" s="83" t="s">
        <v>31</v>
      </c>
      <c r="C46" s="83" t="s">
        <v>78</v>
      </c>
      <c r="D46" s="48" t="s">
        <v>33</v>
      </c>
      <c r="E46" s="48" t="s">
        <v>94</v>
      </c>
      <c r="F46" s="66">
        <v>0</v>
      </c>
      <c r="G46" s="66">
        <v>0</v>
      </c>
      <c r="H46" s="66">
        <v>0</v>
      </c>
      <c r="I46" s="66">
        <v>1529</v>
      </c>
      <c r="J46" s="65">
        <f t="shared" si="0"/>
        <v>1529</v>
      </c>
      <c r="K46" s="43">
        <v>50</v>
      </c>
      <c r="L46" s="48" t="s">
        <v>50</v>
      </c>
      <c r="M46" s="42" t="s">
        <v>36</v>
      </c>
      <c r="N46" s="43" t="s">
        <v>37</v>
      </c>
      <c r="O46" s="43" t="s">
        <v>38</v>
      </c>
      <c r="P46" s="43">
        <v>6</v>
      </c>
      <c r="Q46" s="43" t="s">
        <v>51</v>
      </c>
      <c r="R46" s="43" t="s">
        <v>52</v>
      </c>
      <c r="S46" s="43" t="s">
        <v>44</v>
      </c>
      <c r="T46" s="43" t="s">
        <v>44</v>
      </c>
      <c r="U46" s="48" t="s">
        <v>53</v>
      </c>
      <c r="V46" s="43" t="s">
        <v>54</v>
      </c>
      <c r="W46" s="43" t="s">
        <v>44</v>
      </c>
      <c r="X46" s="43" t="s">
        <v>84</v>
      </c>
      <c r="Y46" s="43">
        <v>4</v>
      </c>
      <c r="Z46" s="43" t="s">
        <v>39</v>
      </c>
      <c r="AA46" s="43" t="s">
        <v>46</v>
      </c>
      <c r="AB46" s="43" t="s">
        <v>47</v>
      </c>
      <c r="AC46" s="43" t="s">
        <v>48</v>
      </c>
      <c r="AD46" s="43" t="s">
        <v>49</v>
      </c>
    </row>
    <row r="47" spans="2:30" ht="75" x14ac:dyDescent="0.25">
      <c r="B47" s="83" t="s">
        <v>31</v>
      </c>
      <c r="C47" s="83" t="s">
        <v>78</v>
      </c>
      <c r="D47" s="48" t="s">
        <v>33</v>
      </c>
      <c r="E47" s="48" t="s">
        <v>94</v>
      </c>
      <c r="F47" s="66">
        <v>0</v>
      </c>
      <c r="G47" s="66">
        <v>0</v>
      </c>
      <c r="H47" s="66">
        <v>0</v>
      </c>
      <c r="I47" s="66">
        <v>1529</v>
      </c>
      <c r="J47" s="65">
        <f t="shared" si="0"/>
        <v>1529</v>
      </c>
      <c r="K47" s="43">
        <v>50</v>
      </c>
      <c r="L47" s="48" t="s">
        <v>55</v>
      </c>
      <c r="M47" s="42" t="s">
        <v>36</v>
      </c>
      <c r="N47" s="43" t="s">
        <v>37</v>
      </c>
      <c r="O47" s="43" t="s">
        <v>38</v>
      </c>
      <c r="P47" s="43">
        <v>4</v>
      </c>
      <c r="Q47" s="43" t="s">
        <v>39</v>
      </c>
      <c r="R47" s="43" t="s">
        <v>40</v>
      </c>
      <c r="S47" s="43" t="s">
        <v>56</v>
      </c>
      <c r="T47" s="43" t="s">
        <v>43</v>
      </c>
      <c r="U47" s="48" t="s">
        <v>43</v>
      </c>
      <c r="V47" s="43" t="s">
        <v>58</v>
      </c>
      <c r="W47" s="43" t="s">
        <v>59</v>
      </c>
      <c r="X47" s="43" t="s">
        <v>37</v>
      </c>
      <c r="Y47" s="43">
        <v>4</v>
      </c>
      <c r="Z47" s="43" t="s">
        <v>39</v>
      </c>
      <c r="AA47" s="43" t="s">
        <v>46</v>
      </c>
      <c r="AB47" s="43" t="s">
        <v>47</v>
      </c>
      <c r="AC47" s="43" t="s">
        <v>48</v>
      </c>
      <c r="AD47" s="43" t="s">
        <v>49</v>
      </c>
    </row>
    <row r="48" spans="2:30" ht="75" x14ac:dyDescent="0.25">
      <c r="B48" s="83" t="s">
        <v>31</v>
      </c>
      <c r="C48" s="83" t="s">
        <v>78</v>
      </c>
      <c r="D48" s="48" t="s">
        <v>33</v>
      </c>
      <c r="E48" s="48" t="s">
        <v>95</v>
      </c>
      <c r="F48" s="66">
        <v>0</v>
      </c>
      <c r="G48" s="66">
        <v>0</v>
      </c>
      <c r="H48" s="66">
        <v>0</v>
      </c>
      <c r="I48" s="66">
        <v>1529</v>
      </c>
      <c r="J48" s="65">
        <f t="shared" si="0"/>
        <v>1529</v>
      </c>
      <c r="K48" s="43">
        <v>50</v>
      </c>
      <c r="L48" s="48" t="s">
        <v>35</v>
      </c>
      <c r="M48" s="42" t="s">
        <v>36</v>
      </c>
      <c r="N48" s="43" t="s">
        <v>37</v>
      </c>
      <c r="O48" s="43" t="s">
        <v>38</v>
      </c>
      <c r="P48" s="43">
        <v>40</v>
      </c>
      <c r="Q48" s="43" t="s">
        <v>39</v>
      </c>
      <c r="R48" s="43" t="s">
        <v>40</v>
      </c>
      <c r="S48" s="43" t="s">
        <v>41</v>
      </c>
      <c r="T48" s="43" t="s">
        <v>42</v>
      </c>
      <c r="U48" s="48" t="s">
        <v>43</v>
      </c>
      <c r="V48" s="43" t="s">
        <v>44</v>
      </c>
      <c r="W48" s="43" t="s">
        <v>75</v>
      </c>
      <c r="X48" s="43" t="s">
        <v>37</v>
      </c>
      <c r="Y48" s="43">
        <v>4</v>
      </c>
      <c r="Z48" s="43" t="s">
        <v>39</v>
      </c>
      <c r="AA48" s="43" t="s">
        <v>46</v>
      </c>
      <c r="AB48" s="43" t="s">
        <v>47</v>
      </c>
      <c r="AC48" s="43" t="s">
        <v>48</v>
      </c>
      <c r="AD48" s="43" t="s">
        <v>49</v>
      </c>
    </row>
    <row r="49" spans="2:30" ht="75" x14ac:dyDescent="0.25">
      <c r="B49" s="83" t="s">
        <v>31</v>
      </c>
      <c r="C49" s="83" t="s">
        <v>78</v>
      </c>
      <c r="D49" s="48" t="s">
        <v>33</v>
      </c>
      <c r="E49" s="48" t="s">
        <v>95</v>
      </c>
      <c r="F49" s="66">
        <v>0</v>
      </c>
      <c r="G49" s="66">
        <v>0</v>
      </c>
      <c r="H49" s="66">
        <v>0</v>
      </c>
      <c r="I49" s="66">
        <v>1529</v>
      </c>
      <c r="J49" s="65">
        <f t="shared" si="0"/>
        <v>1529</v>
      </c>
      <c r="K49" s="43">
        <v>50</v>
      </c>
      <c r="L49" s="48" t="s">
        <v>50</v>
      </c>
      <c r="M49" s="42" t="s">
        <v>36</v>
      </c>
      <c r="N49" s="43" t="s">
        <v>37</v>
      </c>
      <c r="O49" s="43" t="s">
        <v>38</v>
      </c>
      <c r="P49" s="43">
        <v>6</v>
      </c>
      <c r="Q49" s="43" t="s">
        <v>51</v>
      </c>
      <c r="R49" s="43" t="s">
        <v>52</v>
      </c>
      <c r="S49" s="43" t="s">
        <v>44</v>
      </c>
      <c r="T49" s="43" t="s">
        <v>44</v>
      </c>
      <c r="U49" s="48" t="s">
        <v>53</v>
      </c>
      <c r="V49" s="43" t="s">
        <v>54</v>
      </c>
      <c r="W49" s="43" t="s">
        <v>44</v>
      </c>
      <c r="X49" s="43" t="s">
        <v>37</v>
      </c>
      <c r="Y49" s="43">
        <v>4</v>
      </c>
      <c r="Z49" s="43" t="s">
        <v>39</v>
      </c>
      <c r="AA49" s="43" t="s">
        <v>46</v>
      </c>
      <c r="AB49" s="43" t="s">
        <v>47</v>
      </c>
      <c r="AC49" s="43" t="s">
        <v>48</v>
      </c>
      <c r="AD49" s="43" t="s">
        <v>49</v>
      </c>
    </row>
    <row r="50" spans="2:30" ht="75" x14ac:dyDescent="0.25">
      <c r="B50" s="83" t="s">
        <v>31</v>
      </c>
      <c r="C50" s="83" t="s">
        <v>78</v>
      </c>
      <c r="D50" s="48" t="s">
        <v>33</v>
      </c>
      <c r="E50" s="48" t="s">
        <v>95</v>
      </c>
      <c r="F50" s="66">
        <v>0</v>
      </c>
      <c r="G50" s="66">
        <v>0</v>
      </c>
      <c r="H50" s="66">
        <v>0</v>
      </c>
      <c r="I50" s="66">
        <v>1529</v>
      </c>
      <c r="J50" s="65">
        <f t="shared" si="0"/>
        <v>1529</v>
      </c>
      <c r="K50" s="43">
        <v>50</v>
      </c>
      <c r="L50" s="48" t="s">
        <v>55</v>
      </c>
      <c r="M50" s="42" t="s">
        <v>36</v>
      </c>
      <c r="N50" s="43" t="s">
        <v>37</v>
      </c>
      <c r="O50" s="43" t="s">
        <v>38</v>
      </c>
      <c r="P50" s="43">
        <v>4</v>
      </c>
      <c r="Q50" s="43" t="s">
        <v>39</v>
      </c>
      <c r="R50" s="43" t="s">
        <v>40</v>
      </c>
      <c r="S50" s="43" t="s">
        <v>56</v>
      </c>
      <c r="T50" s="43" t="s">
        <v>43</v>
      </c>
      <c r="U50" s="48" t="s">
        <v>43</v>
      </c>
      <c r="V50" s="43" t="s">
        <v>58</v>
      </c>
      <c r="W50" s="43" t="s">
        <v>59</v>
      </c>
      <c r="X50" s="43" t="s">
        <v>37</v>
      </c>
      <c r="Y50" s="43">
        <v>4</v>
      </c>
      <c r="Z50" s="43" t="s">
        <v>39</v>
      </c>
      <c r="AA50" s="43" t="s">
        <v>46</v>
      </c>
      <c r="AB50" s="43" t="s">
        <v>47</v>
      </c>
      <c r="AC50" s="43" t="s">
        <v>48</v>
      </c>
      <c r="AD50" s="43" t="s">
        <v>49</v>
      </c>
    </row>
    <row r="51" spans="2:30" ht="56.25" x14ac:dyDescent="0.25">
      <c r="B51" s="44" t="s">
        <v>31</v>
      </c>
      <c r="C51" s="44" t="s">
        <v>96</v>
      </c>
      <c r="D51" s="49" t="s">
        <v>33</v>
      </c>
      <c r="E51" s="80" t="s">
        <v>97</v>
      </c>
      <c r="F51" s="65">
        <v>2349</v>
      </c>
      <c r="G51" s="65">
        <v>405</v>
      </c>
      <c r="H51" s="65">
        <v>57</v>
      </c>
      <c r="I51" s="65">
        <v>0</v>
      </c>
      <c r="J51" s="65">
        <f t="shared" si="0"/>
        <v>2811</v>
      </c>
      <c r="K51" s="47">
        <v>222</v>
      </c>
      <c r="L51" s="49" t="s">
        <v>35</v>
      </c>
      <c r="M51" s="47" t="s">
        <v>98</v>
      </c>
      <c r="N51" s="47" t="s">
        <v>99</v>
      </c>
      <c r="O51" s="47" t="s">
        <v>63</v>
      </c>
      <c r="P51" s="47">
        <v>192</v>
      </c>
      <c r="Q51" s="47" t="s">
        <v>39</v>
      </c>
      <c r="R51" s="47" t="s">
        <v>40</v>
      </c>
      <c r="S51" s="47" t="s">
        <v>41</v>
      </c>
      <c r="T51" s="47" t="s">
        <v>42</v>
      </c>
      <c r="U51" s="49" t="s">
        <v>43</v>
      </c>
      <c r="V51" s="47" t="s">
        <v>44</v>
      </c>
      <c r="W51" s="47" t="s">
        <v>100</v>
      </c>
      <c r="X51" s="47" t="s">
        <v>99</v>
      </c>
      <c r="Y51" s="47">
        <v>4</v>
      </c>
      <c r="Z51" s="47" t="s">
        <v>39</v>
      </c>
      <c r="AA51" s="47" t="s">
        <v>46</v>
      </c>
      <c r="AB51" s="47" t="s">
        <v>47</v>
      </c>
      <c r="AC51" s="47" t="s">
        <v>48</v>
      </c>
      <c r="AD51" s="47" t="s">
        <v>101</v>
      </c>
    </row>
    <row r="52" spans="2:30" ht="56.25" x14ac:dyDescent="0.25">
      <c r="B52" s="44" t="s">
        <v>31</v>
      </c>
      <c r="C52" s="44" t="s">
        <v>96</v>
      </c>
      <c r="D52" s="49" t="s">
        <v>33</v>
      </c>
      <c r="E52" s="80" t="s">
        <v>97</v>
      </c>
      <c r="F52" s="65">
        <v>2349</v>
      </c>
      <c r="G52" s="65">
        <v>405</v>
      </c>
      <c r="H52" s="65">
        <v>57</v>
      </c>
      <c r="I52" s="65">
        <v>0</v>
      </c>
      <c r="J52" s="65">
        <f t="shared" si="0"/>
        <v>2811</v>
      </c>
      <c r="K52" s="47">
        <v>222</v>
      </c>
      <c r="L52" s="49" t="s">
        <v>50</v>
      </c>
      <c r="M52" s="47" t="s">
        <v>98</v>
      </c>
      <c r="N52" s="47" t="s">
        <v>99</v>
      </c>
      <c r="O52" s="47" t="s">
        <v>63</v>
      </c>
      <c r="P52" s="47">
        <v>6</v>
      </c>
      <c r="Q52" s="47" t="s">
        <v>51</v>
      </c>
      <c r="R52" s="47" t="s">
        <v>52</v>
      </c>
      <c r="S52" s="47" t="s">
        <v>44</v>
      </c>
      <c r="T52" s="47" t="s">
        <v>43</v>
      </c>
      <c r="U52" s="49" t="s">
        <v>53</v>
      </c>
      <c r="V52" s="47" t="s">
        <v>54</v>
      </c>
      <c r="W52" s="47" t="s">
        <v>44</v>
      </c>
      <c r="X52" s="47" t="s">
        <v>99</v>
      </c>
      <c r="Y52" s="47">
        <v>4</v>
      </c>
      <c r="Z52" s="47" t="s">
        <v>39</v>
      </c>
      <c r="AA52" s="47" t="s">
        <v>46</v>
      </c>
      <c r="AB52" s="47" t="s">
        <v>47</v>
      </c>
      <c r="AC52" s="47" t="s">
        <v>48</v>
      </c>
      <c r="AD52" s="47" t="s">
        <v>101</v>
      </c>
    </row>
    <row r="53" spans="2:30" ht="75" x14ac:dyDescent="0.25">
      <c r="B53" s="44" t="s">
        <v>31</v>
      </c>
      <c r="C53" s="44" t="s">
        <v>96</v>
      </c>
      <c r="D53" s="49" t="s">
        <v>33</v>
      </c>
      <c r="E53" s="80" t="s">
        <v>97</v>
      </c>
      <c r="F53" s="65">
        <v>2349</v>
      </c>
      <c r="G53" s="65">
        <v>405</v>
      </c>
      <c r="H53" s="65">
        <v>57</v>
      </c>
      <c r="I53" s="65">
        <v>0</v>
      </c>
      <c r="J53" s="65">
        <f t="shared" si="0"/>
        <v>2811</v>
      </c>
      <c r="K53" s="47">
        <v>222</v>
      </c>
      <c r="L53" s="49" t="s">
        <v>55</v>
      </c>
      <c r="M53" s="47" t="s">
        <v>98</v>
      </c>
      <c r="N53" s="47" t="s">
        <v>99</v>
      </c>
      <c r="O53" s="47" t="s">
        <v>63</v>
      </c>
      <c r="P53" s="47">
        <v>24</v>
      </c>
      <c r="Q53" s="47" t="s">
        <v>39</v>
      </c>
      <c r="R53" s="47" t="s">
        <v>40</v>
      </c>
      <c r="S53" s="47" t="s">
        <v>56</v>
      </c>
      <c r="T53" s="47" t="s">
        <v>43</v>
      </c>
      <c r="U53" s="49" t="s">
        <v>57</v>
      </c>
      <c r="V53" s="47" t="s">
        <v>58</v>
      </c>
      <c r="W53" s="47" t="s">
        <v>81</v>
      </c>
      <c r="X53" s="47" t="s">
        <v>99</v>
      </c>
      <c r="Y53" s="47">
        <v>4</v>
      </c>
      <c r="Z53" s="47" t="s">
        <v>39</v>
      </c>
      <c r="AA53" s="47" t="s">
        <v>46</v>
      </c>
      <c r="AB53" s="47" t="s">
        <v>47</v>
      </c>
      <c r="AC53" s="47" t="s">
        <v>48</v>
      </c>
      <c r="AD53" s="47" t="s">
        <v>101</v>
      </c>
    </row>
    <row r="54" spans="2:30" ht="56.25" x14ac:dyDescent="0.25">
      <c r="B54" s="44" t="s">
        <v>31</v>
      </c>
      <c r="C54" s="44" t="s">
        <v>96</v>
      </c>
      <c r="D54" s="49" t="s">
        <v>33</v>
      </c>
      <c r="E54" s="80" t="s">
        <v>102</v>
      </c>
      <c r="F54" s="65">
        <v>2349</v>
      </c>
      <c r="G54" s="65">
        <v>405</v>
      </c>
      <c r="H54" s="65">
        <v>57</v>
      </c>
      <c r="I54" s="65">
        <v>0</v>
      </c>
      <c r="J54" s="65">
        <f t="shared" si="0"/>
        <v>2811</v>
      </c>
      <c r="K54" s="47">
        <v>228</v>
      </c>
      <c r="L54" s="49" t="s">
        <v>35</v>
      </c>
      <c r="M54" s="47" t="s">
        <v>98</v>
      </c>
      <c r="N54" s="47" t="s">
        <v>99</v>
      </c>
      <c r="O54" s="47" t="s">
        <v>63</v>
      </c>
      <c r="P54" s="47">
        <v>208</v>
      </c>
      <c r="Q54" s="47" t="s">
        <v>39</v>
      </c>
      <c r="R54" s="47" t="s">
        <v>40</v>
      </c>
      <c r="S54" s="47" t="s">
        <v>41</v>
      </c>
      <c r="T54" s="47" t="s">
        <v>42</v>
      </c>
      <c r="U54" s="49" t="s">
        <v>43</v>
      </c>
      <c r="V54" s="47" t="s">
        <v>44</v>
      </c>
      <c r="W54" s="47" t="s">
        <v>103</v>
      </c>
      <c r="X54" s="47" t="s">
        <v>99</v>
      </c>
      <c r="Y54" s="47">
        <v>4</v>
      </c>
      <c r="Z54" s="47" t="s">
        <v>39</v>
      </c>
      <c r="AA54" s="47" t="s">
        <v>46</v>
      </c>
      <c r="AB54" s="47" t="s">
        <v>47</v>
      </c>
      <c r="AC54" s="47" t="s">
        <v>48</v>
      </c>
      <c r="AD54" s="47" t="s">
        <v>101</v>
      </c>
    </row>
    <row r="55" spans="2:30" ht="56.25" x14ac:dyDescent="0.25">
      <c r="B55" s="44" t="s">
        <v>31</v>
      </c>
      <c r="C55" s="44" t="s">
        <v>96</v>
      </c>
      <c r="D55" s="49" t="s">
        <v>33</v>
      </c>
      <c r="E55" s="80" t="s">
        <v>102</v>
      </c>
      <c r="F55" s="65">
        <v>2349</v>
      </c>
      <c r="G55" s="65">
        <v>405</v>
      </c>
      <c r="H55" s="65">
        <v>57</v>
      </c>
      <c r="I55" s="65">
        <v>0</v>
      </c>
      <c r="J55" s="65">
        <f t="shared" si="0"/>
        <v>2811</v>
      </c>
      <c r="K55" s="47">
        <v>228</v>
      </c>
      <c r="L55" s="49" t="s">
        <v>104</v>
      </c>
      <c r="M55" s="47" t="s">
        <v>98</v>
      </c>
      <c r="N55" s="47" t="s">
        <v>99</v>
      </c>
      <c r="O55" s="47" t="s">
        <v>63</v>
      </c>
      <c r="P55" s="47">
        <v>20</v>
      </c>
      <c r="Q55" s="47" t="s">
        <v>39</v>
      </c>
      <c r="R55" s="47" t="s">
        <v>40</v>
      </c>
      <c r="S55" s="47" t="s">
        <v>56</v>
      </c>
      <c r="T55" s="47" t="s">
        <v>43</v>
      </c>
      <c r="U55" s="49" t="s">
        <v>57</v>
      </c>
      <c r="V55" s="47" t="s">
        <v>54</v>
      </c>
      <c r="W55" s="47" t="s">
        <v>105</v>
      </c>
      <c r="X55" s="47" t="s">
        <v>99</v>
      </c>
      <c r="Y55" s="47">
        <v>4</v>
      </c>
      <c r="Z55" s="47" t="s">
        <v>39</v>
      </c>
      <c r="AA55" s="47" t="s">
        <v>46</v>
      </c>
      <c r="AB55" s="47" t="s">
        <v>47</v>
      </c>
      <c r="AC55" s="47" t="s">
        <v>48</v>
      </c>
      <c r="AD55" s="47" t="s">
        <v>101</v>
      </c>
    </row>
    <row r="56" spans="2:30" ht="56.25" x14ac:dyDescent="0.25">
      <c r="B56" s="44" t="s">
        <v>31</v>
      </c>
      <c r="C56" s="44" t="s">
        <v>96</v>
      </c>
      <c r="D56" s="49" t="s">
        <v>33</v>
      </c>
      <c r="E56" s="80" t="s">
        <v>106</v>
      </c>
      <c r="F56" s="65">
        <v>0</v>
      </c>
      <c r="G56" s="65">
        <v>0</v>
      </c>
      <c r="H56" s="65">
        <v>0</v>
      </c>
      <c r="I56" s="65">
        <v>2935</v>
      </c>
      <c r="J56" s="65">
        <f t="shared" si="0"/>
        <v>2935</v>
      </c>
      <c r="K56" s="47">
        <v>212</v>
      </c>
      <c r="L56" s="49" t="s">
        <v>35</v>
      </c>
      <c r="M56" s="47" t="s">
        <v>98</v>
      </c>
      <c r="N56" s="47" t="s">
        <v>99</v>
      </c>
      <c r="O56" s="47" t="s">
        <v>63</v>
      </c>
      <c r="P56" s="47">
        <v>208</v>
      </c>
      <c r="Q56" s="47" t="s">
        <v>39</v>
      </c>
      <c r="R56" s="47" t="s">
        <v>40</v>
      </c>
      <c r="S56" s="47" t="s">
        <v>41</v>
      </c>
      <c r="T56" s="47" t="s">
        <v>42</v>
      </c>
      <c r="U56" s="49" t="s">
        <v>43</v>
      </c>
      <c r="V56" s="47" t="s">
        <v>44</v>
      </c>
      <c r="W56" s="47" t="s">
        <v>103</v>
      </c>
      <c r="X56" s="47" t="s">
        <v>99</v>
      </c>
      <c r="Y56" s="47">
        <v>4</v>
      </c>
      <c r="Z56" s="47" t="s">
        <v>39</v>
      </c>
      <c r="AA56" s="47" t="s">
        <v>46</v>
      </c>
      <c r="AB56" s="47" t="s">
        <v>47</v>
      </c>
      <c r="AC56" s="47" t="s">
        <v>48</v>
      </c>
      <c r="AD56" s="47" t="s">
        <v>101</v>
      </c>
    </row>
    <row r="57" spans="2:30" ht="56.25" x14ac:dyDescent="0.25">
      <c r="B57" s="44" t="s">
        <v>31</v>
      </c>
      <c r="C57" s="44" t="s">
        <v>96</v>
      </c>
      <c r="D57" s="49" t="s">
        <v>33</v>
      </c>
      <c r="E57" s="80" t="s">
        <v>106</v>
      </c>
      <c r="F57" s="65">
        <v>0</v>
      </c>
      <c r="G57" s="65">
        <v>0</v>
      </c>
      <c r="H57" s="65">
        <v>0</v>
      </c>
      <c r="I57" s="65">
        <v>2935</v>
      </c>
      <c r="J57" s="65">
        <f t="shared" si="0"/>
        <v>2935</v>
      </c>
      <c r="K57" s="47">
        <v>212</v>
      </c>
      <c r="L57" s="49" t="s">
        <v>104</v>
      </c>
      <c r="M57" s="47" t="s">
        <v>98</v>
      </c>
      <c r="N57" s="47" t="s">
        <v>99</v>
      </c>
      <c r="O57" s="47" t="s">
        <v>63</v>
      </c>
      <c r="P57" s="47">
        <v>4</v>
      </c>
      <c r="Q57" s="47" t="s">
        <v>39</v>
      </c>
      <c r="R57" s="47" t="s">
        <v>40</v>
      </c>
      <c r="S57" s="47" t="s">
        <v>56</v>
      </c>
      <c r="T57" s="47" t="s">
        <v>43</v>
      </c>
      <c r="U57" s="49" t="s">
        <v>57</v>
      </c>
      <c r="V57" s="47" t="s">
        <v>107</v>
      </c>
      <c r="W57" s="47" t="s">
        <v>59</v>
      </c>
      <c r="X57" s="47" t="s">
        <v>99</v>
      </c>
      <c r="Y57" s="47">
        <v>4</v>
      </c>
      <c r="Z57" s="47" t="s">
        <v>39</v>
      </c>
      <c r="AA57" s="47" t="s">
        <v>46</v>
      </c>
      <c r="AB57" s="47" t="s">
        <v>47</v>
      </c>
      <c r="AC57" s="47" t="s">
        <v>48</v>
      </c>
      <c r="AD57" s="47" t="s">
        <v>101</v>
      </c>
    </row>
    <row r="58" spans="2:30" ht="56.25" x14ac:dyDescent="0.25">
      <c r="B58" s="44" t="s">
        <v>31</v>
      </c>
      <c r="C58" s="44" t="s">
        <v>96</v>
      </c>
      <c r="D58" s="49" t="s">
        <v>33</v>
      </c>
      <c r="E58" s="80" t="s">
        <v>108</v>
      </c>
      <c r="F58" s="76">
        <v>0</v>
      </c>
      <c r="G58" s="76">
        <v>0</v>
      </c>
      <c r="H58" s="76">
        <v>0</v>
      </c>
      <c r="I58" s="76">
        <v>2935</v>
      </c>
      <c r="J58" s="65">
        <f t="shared" si="0"/>
        <v>2935</v>
      </c>
      <c r="K58" s="47">
        <v>250</v>
      </c>
      <c r="L58" s="49" t="s">
        <v>35</v>
      </c>
      <c r="M58" s="47" t="s">
        <v>98</v>
      </c>
      <c r="N58" s="47" t="s">
        <v>99</v>
      </c>
      <c r="O58" s="47" t="s">
        <v>63</v>
      </c>
      <c r="P58" s="47">
        <v>208</v>
      </c>
      <c r="Q58" s="47" t="s">
        <v>39</v>
      </c>
      <c r="R58" s="47" t="s">
        <v>40</v>
      </c>
      <c r="S58" s="47" t="s">
        <v>41</v>
      </c>
      <c r="T58" s="47" t="s">
        <v>42</v>
      </c>
      <c r="U58" s="49" t="s">
        <v>43</v>
      </c>
      <c r="V58" s="47" t="s">
        <v>44</v>
      </c>
      <c r="W58" s="47" t="s">
        <v>103</v>
      </c>
      <c r="X58" s="47" t="s">
        <v>99</v>
      </c>
      <c r="Y58" s="47">
        <v>4</v>
      </c>
      <c r="Z58" s="47" t="s">
        <v>39</v>
      </c>
      <c r="AA58" s="47" t="s">
        <v>46</v>
      </c>
      <c r="AB58" s="47" t="s">
        <v>47</v>
      </c>
      <c r="AC58" s="47" t="s">
        <v>48</v>
      </c>
      <c r="AD58" s="47" t="s">
        <v>101</v>
      </c>
    </row>
    <row r="59" spans="2:30" ht="56.25" x14ac:dyDescent="0.25">
      <c r="B59" s="44" t="s">
        <v>31</v>
      </c>
      <c r="C59" s="44" t="s">
        <v>96</v>
      </c>
      <c r="D59" s="49" t="s">
        <v>33</v>
      </c>
      <c r="E59" s="80" t="s">
        <v>108</v>
      </c>
      <c r="F59" s="76">
        <v>0</v>
      </c>
      <c r="G59" s="76">
        <v>0</v>
      </c>
      <c r="H59" s="76">
        <v>0</v>
      </c>
      <c r="I59" s="76">
        <v>2935</v>
      </c>
      <c r="J59" s="65">
        <f t="shared" si="0"/>
        <v>2935</v>
      </c>
      <c r="K59" s="47">
        <v>250</v>
      </c>
      <c r="L59" s="49" t="s">
        <v>50</v>
      </c>
      <c r="M59" s="47" t="s">
        <v>98</v>
      </c>
      <c r="N59" s="47" t="s">
        <v>99</v>
      </c>
      <c r="O59" s="47" t="s">
        <v>63</v>
      </c>
      <c r="P59" s="47">
        <v>10</v>
      </c>
      <c r="Q59" s="47" t="s">
        <v>51</v>
      </c>
      <c r="R59" s="47" t="s">
        <v>52</v>
      </c>
      <c r="S59" s="47" t="s">
        <v>44</v>
      </c>
      <c r="T59" s="47" t="s">
        <v>43</v>
      </c>
      <c r="U59" s="49" t="s">
        <v>53</v>
      </c>
      <c r="V59" s="47" t="s">
        <v>54</v>
      </c>
      <c r="W59" s="47" t="s">
        <v>44</v>
      </c>
      <c r="X59" s="47" t="s">
        <v>109</v>
      </c>
      <c r="Y59" s="47">
        <v>5</v>
      </c>
      <c r="Z59" s="47" t="s">
        <v>110</v>
      </c>
      <c r="AA59" s="47" t="s">
        <v>46</v>
      </c>
      <c r="AB59" s="47" t="s">
        <v>47</v>
      </c>
      <c r="AC59" s="47" t="s">
        <v>48</v>
      </c>
      <c r="AD59" s="47" t="s">
        <v>101</v>
      </c>
    </row>
    <row r="60" spans="2:30" ht="75" x14ac:dyDescent="0.25">
      <c r="B60" s="44" t="s">
        <v>31</v>
      </c>
      <c r="C60" s="44" t="s">
        <v>96</v>
      </c>
      <c r="D60" s="49" t="s">
        <v>33</v>
      </c>
      <c r="E60" s="80" t="s">
        <v>108</v>
      </c>
      <c r="F60" s="76">
        <v>0</v>
      </c>
      <c r="G60" s="76">
        <v>0</v>
      </c>
      <c r="H60" s="76">
        <v>0</v>
      </c>
      <c r="I60" s="76">
        <v>2935</v>
      </c>
      <c r="J60" s="65">
        <f t="shared" si="0"/>
        <v>2935</v>
      </c>
      <c r="K60" s="47">
        <v>250</v>
      </c>
      <c r="L60" s="49" t="s">
        <v>55</v>
      </c>
      <c r="M60" s="47" t="s">
        <v>98</v>
      </c>
      <c r="N60" s="47" t="s">
        <v>99</v>
      </c>
      <c r="O60" s="47" t="s">
        <v>63</v>
      </c>
      <c r="P60" s="47">
        <v>32</v>
      </c>
      <c r="Q60" s="47" t="s">
        <v>39</v>
      </c>
      <c r="R60" s="47" t="s">
        <v>40</v>
      </c>
      <c r="S60" s="47" t="s">
        <v>56</v>
      </c>
      <c r="T60" s="47" t="s">
        <v>43</v>
      </c>
      <c r="U60" s="49" t="s">
        <v>57</v>
      </c>
      <c r="V60" s="47" t="s">
        <v>58</v>
      </c>
      <c r="W60" s="47" t="s">
        <v>90</v>
      </c>
      <c r="X60" s="47" t="s">
        <v>111</v>
      </c>
      <c r="Y60" s="47">
        <v>6</v>
      </c>
      <c r="Z60" s="47" t="s">
        <v>112</v>
      </c>
      <c r="AA60" s="47" t="s">
        <v>46</v>
      </c>
      <c r="AB60" s="47" t="s">
        <v>47</v>
      </c>
      <c r="AC60" s="47" t="s">
        <v>48</v>
      </c>
      <c r="AD60" s="47" t="s">
        <v>101</v>
      </c>
    </row>
    <row r="61" spans="2:30" ht="75" x14ac:dyDescent="0.25">
      <c r="B61" s="44" t="s">
        <v>31</v>
      </c>
      <c r="C61" s="44" t="s">
        <v>96</v>
      </c>
      <c r="D61" s="49" t="s">
        <v>33</v>
      </c>
      <c r="E61" s="80" t="s">
        <v>113</v>
      </c>
      <c r="F61" s="76">
        <v>1512</v>
      </c>
      <c r="G61" s="76">
        <v>375</v>
      </c>
      <c r="H61" s="76">
        <v>50</v>
      </c>
      <c r="I61" s="76">
        <v>0</v>
      </c>
      <c r="J61" s="65">
        <f t="shared" si="0"/>
        <v>1937</v>
      </c>
      <c r="K61" s="47">
        <v>64</v>
      </c>
      <c r="L61" s="49" t="s">
        <v>35</v>
      </c>
      <c r="M61" s="47" t="s">
        <v>98</v>
      </c>
      <c r="N61" s="47" t="s">
        <v>99</v>
      </c>
      <c r="O61" s="47" t="s">
        <v>63</v>
      </c>
      <c r="P61" s="47">
        <v>48</v>
      </c>
      <c r="Q61" s="47" t="s">
        <v>39</v>
      </c>
      <c r="R61" s="47" t="s">
        <v>40</v>
      </c>
      <c r="S61" s="47" t="s">
        <v>41</v>
      </c>
      <c r="T61" s="47" t="s">
        <v>42</v>
      </c>
      <c r="U61" s="49" t="s">
        <v>43</v>
      </c>
      <c r="V61" s="47" t="s">
        <v>44</v>
      </c>
      <c r="W61" s="47" t="s">
        <v>73</v>
      </c>
      <c r="X61" s="47" t="s">
        <v>99</v>
      </c>
      <c r="Y61" s="47">
        <v>4</v>
      </c>
      <c r="Z61" s="47" t="s">
        <v>39</v>
      </c>
      <c r="AA61" s="47" t="s">
        <v>46</v>
      </c>
      <c r="AB61" s="47" t="s">
        <v>47</v>
      </c>
      <c r="AC61" s="47" t="s">
        <v>48</v>
      </c>
      <c r="AD61" s="47" t="s">
        <v>101</v>
      </c>
    </row>
    <row r="62" spans="2:30" ht="75" x14ac:dyDescent="0.25">
      <c r="B62" s="44" t="s">
        <v>31</v>
      </c>
      <c r="C62" s="44" t="s">
        <v>96</v>
      </c>
      <c r="D62" s="49" t="s">
        <v>33</v>
      </c>
      <c r="E62" s="80" t="s">
        <v>113</v>
      </c>
      <c r="F62" s="76">
        <v>1512</v>
      </c>
      <c r="G62" s="76">
        <v>375</v>
      </c>
      <c r="H62" s="76">
        <v>50</v>
      </c>
      <c r="I62" s="76">
        <v>0</v>
      </c>
      <c r="J62" s="65">
        <f t="shared" si="0"/>
        <v>1937</v>
      </c>
      <c r="K62" s="47">
        <v>64</v>
      </c>
      <c r="L62" s="49" t="s">
        <v>50</v>
      </c>
      <c r="M62" s="47" t="s">
        <v>98</v>
      </c>
      <c r="N62" s="47" t="s">
        <v>99</v>
      </c>
      <c r="O62" s="47" t="s">
        <v>63</v>
      </c>
      <c r="P62" s="47">
        <v>4</v>
      </c>
      <c r="Q62" s="47" t="s">
        <v>51</v>
      </c>
      <c r="R62" s="47" t="s">
        <v>52</v>
      </c>
      <c r="S62" s="47" t="s">
        <v>44</v>
      </c>
      <c r="T62" s="47" t="s">
        <v>44</v>
      </c>
      <c r="U62" s="49" t="s">
        <v>53</v>
      </c>
      <c r="V62" s="47" t="s">
        <v>54</v>
      </c>
      <c r="W62" s="47" t="s">
        <v>44</v>
      </c>
      <c r="X62" s="47" t="s">
        <v>99</v>
      </c>
      <c r="Y62" s="47">
        <v>4</v>
      </c>
      <c r="Z62" s="47" t="s">
        <v>39</v>
      </c>
      <c r="AA62" s="47" t="s">
        <v>46</v>
      </c>
      <c r="AB62" s="47" t="s">
        <v>47</v>
      </c>
      <c r="AC62" s="47" t="s">
        <v>48</v>
      </c>
      <c r="AD62" s="47" t="s">
        <v>101</v>
      </c>
    </row>
    <row r="63" spans="2:30" ht="75" x14ac:dyDescent="0.25">
      <c r="B63" s="44" t="s">
        <v>31</v>
      </c>
      <c r="C63" s="44" t="s">
        <v>96</v>
      </c>
      <c r="D63" s="49" t="s">
        <v>33</v>
      </c>
      <c r="E63" s="80" t="s">
        <v>113</v>
      </c>
      <c r="F63" s="76">
        <v>1512</v>
      </c>
      <c r="G63" s="76">
        <v>375</v>
      </c>
      <c r="H63" s="76">
        <v>50</v>
      </c>
      <c r="I63" s="76">
        <v>0</v>
      </c>
      <c r="J63" s="65">
        <f t="shared" si="0"/>
        <v>1937</v>
      </c>
      <c r="K63" s="47">
        <v>64</v>
      </c>
      <c r="L63" s="49" t="s">
        <v>55</v>
      </c>
      <c r="M63" s="47" t="s">
        <v>98</v>
      </c>
      <c r="N63" s="47" t="s">
        <v>99</v>
      </c>
      <c r="O63" s="47" t="s">
        <v>63</v>
      </c>
      <c r="P63" s="47">
        <v>12</v>
      </c>
      <c r="Q63" s="47" t="s">
        <v>39</v>
      </c>
      <c r="R63" s="47" t="s">
        <v>40</v>
      </c>
      <c r="S63" s="47" t="s">
        <v>56</v>
      </c>
      <c r="T63" s="47" t="s">
        <v>43</v>
      </c>
      <c r="U63" s="49" t="s">
        <v>43</v>
      </c>
      <c r="V63" s="47" t="s">
        <v>58</v>
      </c>
      <c r="W63" s="47" t="s">
        <v>92</v>
      </c>
      <c r="X63" s="47" t="s">
        <v>99</v>
      </c>
      <c r="Y63" s="47">
        <v>4</v>
      </c>
      <c r="Z63" s="47" t="s">
        <v>39</v>
      </c>
      <c r="AA63" s="47" t="s">
        <v>46</v>
      </c>
      <c r="AB63" s="47" t="s">
        <v>47</v>
      </c>
      <c r="AC63" s="47" t="s">
        <v>48</v>
      </c>
      <c r="AD63" s="47" t="s">
        <v>101</v>
      </c>
    </row>
    <row r="64" spans="2:30" ht="75" x14ac:dyDescent="0.25">
      <c r="B64" s="44" t="s">
        <v>31</v>
      </c>
      <c r="C64" s="44" t="s">
        <v>96</v>
      </c>
      <c r="D64" s="49" t="s">
        <v>33</v>
      </c>
      <c r="E64" s="80" t="s">
        <v>114</v>
      </c>
      <c r="F64" s="76">
        <v>1512</v>
      </c>
      <c r="G64" s="76">
        <v>375</v>
      </c>
      <c r="H64" s="76">
        <v>50</v>
      </c>
      <c r="I64" s="76">
        <v>0</v>
      </c>
      <c r="J64" s="65">
        <f t="shared" si="0"/>
        <v>1937</v>
      </c>
      <c r="K64" s="47">
        <v>56</v>
      </c>
      <c r="L64" s="49" t="s">
        <v>35</v>
      </c>
      <c r="M64" s="47" t="s">
        <v>98</v>
      </c>
      <c r="N64" s="47" t="s">
        <v>99</v>
      </c>
      <c r="O64" s="47" t="s">
        <v>63</v>
      </c>
      <c r="P64" s="47">
        <v>40</v>
      </c>
      <c r="Q64" s="47" t="s">
        <v>39</v>
      </c>
      <c r="R64" s="47" t="s">
        <v>40</v>
      </c>
      <c r="S64" s="47" t="s">
        <v>41</v>
      </c>
      <c r="T64" s="47" t="s">
        <v>42</v>
      </c>
      <c r="U64" s="49" t="s">
        <v>43</v>
      </c>
      <c r="V64" s="47" t="s">
        <v>44</v>
      </c>
      <c r="W64" s="47" t="s">
        <v>75</v>
      </c>
      <c r="X64" s="47" t="s">
        <v>99</v>
      </c>
      <c r="Y64" s="47">
        <v>4</v>
      </c>
      <c r="Z64" s="47" t="s">
        <v>39</v>
      </c>
      <c r="AA64" s="47" t="s">
        <v>46</v>
      </c>
      <c r="AB64" s="47" t="s">
        <v>47</v>
      </c>
      <c r="AC64" s="47" t="s">
        <v>48</v>
      </c>
      <c r="AD64" s="47" t="s">
        <v>101</v>
      </c>
    </row>
    <row r="65" spans="2:30" ht="75" x14ac:dyDescent="0.25">
      <c r="B65" s="44" t="s">
        <v>31</v>
      </c>
      <c r="C65" s="44" t="s">
        <v>96</v>
      </c>
      <c r="D65" s="49" t="s">
        <v>33</v>
      </c>
      <c r="E65" s="80" t="s">
        <v>114</v>
      </c>
      <c r="F65" s="76">
        <v>1512</v>
      </c>
      <c r="G65" s="76">
        <v>375</v>
      </c>
      <c r="H65" s="76">
        <v>50</v>
      </c>
      <c r="I65" s="76">
        <v>0</v>
      </c>
      <c r="J65" s="65">
        <f t="shared" si="0"/>
        <v>1937</v>
      </c>
      <c r="K65" s="47">
        <v>56</v>
      </c>
      <c r="L65" s="49" t="s">
        <v>50</v>
      </c>
      <c r="M65" s="47" t="s">
        <v>98</v>
      </c>
      <c r="N65" s="47" t="s">
        <v>99</v>
      </c>
      <c r="O65" s="47" t="s">
        <v>63</v>
      </c>
      <c r="P65" s="47">
        <v>8</v>
      </c>
      <c r="Q65" s="47" t="s">
        <v>51</v>
      </c>
      <c r="R65" s="47" t="s">
        <v>52</v>
      </c>
      <c r="S65" s="47" t="s">
        <v>44</v>
      </c>
      <c r="T65" s="47" t="s">
        <v>44</v>
      </c>
      <c r="U65" s="49" t="s">
        <v>53</v>
      </c>
      <c r="V65" s="47" t="s">
        <v>54</v>
      </c>
      <c r="W65" s="47" t="s">
        <v>44</v>
      </c>
      <c r="X65" s="47" t="s">
        <v>99</v>
      </c>
      <c r="Y65" s="47">
        <v>4</v>
      </c>
      <c r="Z65" s="47" t="s">
        <v>39</v>
      </c>
      <c r="AA65" s="47" t="s">
        <v>46</v>
      </c>
      <c r="AB65" s="47" t="s">
        <v>47</v>
      </c>
      <c r="AC65" s="47" t="s">
        <v>48</v>
      </c>
      <c r="AD65" s="47" t="s">
        <v>101</v>
      </c>
    </row>
    <row r="66" spans="2:30" ht="75" x14ac:dyDescent="0.25">
      <c r="B66" s="44" t="s">
        <v>31</v>
      </c>
      <c r="C66" s="44" t="s">
        <v>96</v>
      </c>
      <c r="D66" s="49" t="s">
        <v>33</v>
      </c>
      <c r="E66" s="80" t="s">
        <v>114</v>
      </c>
      <c r="F66" s="76">
        <v>1512</v>
      </c>
      <c r="G66" s="76">
        <v>375</v>
      </c>
      <c r="H66" s="76">
        <v>50</v>
      </c>
      <c r="I66" s="76">
        <v>0</v>
      </c>
      <c r="J66" s="65">
        <f t="shared" si="0"/>
        <v>1937</v>
      </c>
      <c r="K66" s="47">
        <v>56</v>
      </c>
      <c r="L66" s="49" t="s">
        <v>55</v>
      </c>
      <c r="M66" s="47" t="s">
        <v>98</v>
      </c>
      <c r="N66" s="47" t="s">
        <v>99</v>
      </c>
      <c r="O66" s="47" t="s">
        <v>63</v>
      </c>
      <c r="P66" s="47">
        <v>8</v>
      </c>
      <c r="Q66" s="47" t="s">
        <v>39</v>
      </c>
      <c r="R66" s="47" t="s">
        <v>40</v>
      </c>
      <c r="S66" s="47" t="s">
        <v>56</v>
      </c>
      <c r="T66" s="47" t="s">
        <v>43</v>
      </c>
      <c r="U66" s="49" t="s">
        <v>43</v>
      </c>
      <c r="V66" s="47" t="s">
        <v>58</v>
      </c>
      <c r="W66" s="47" t="s">
        <v>69</v>
      </c>
      <c r="X66" s="47" t="s">
        <v>99</v>
      </c>
      <c r="Y66" s="47">
        <v>4</v>
      </c>
      <c r="Z66" s="47" t="s">
        <v>39</v>
      </c>
      <c r="AA66" s="47" t="s">
        <v>46</v>
      </c>
      <c r="AB66" s="47" t="s">
        <v>47</v>
      </c>
      <c r="AC66" s="47" t="s">
        <v>48</v>
      </c>
      <c r="AD66" s="47" t="s">
        <v>101</v>
      </c>
    </row>
    <row r="67" spans="2:30" ht="75" x14ac:dyDescent="0.25">
      <c r="B67" s="44" t="s">
        <v>31</v>
      </c>
      <c r="C67" s="44" t="s">
        <v>96</v>
      </c>
      <c r="D67" s="49" t="s">
        <v>33</v>
      </c>
      <c r="E67" s="80" t="s">
        <v>115</v>
      </c>
      <c r="F67" s="76">
        <v>0</v>
      </c>
      <c r="G67" s="76">
        <v>0</v>
      </c>
      <c r="H67" s="76">
        <v>0</v>
      </c>
      <c r="I67" s="76">
        <v>2089</v>
      </c>
      <c r="J67" s="65">
        <f t="shared" si="0"/>
        <v>2089</v>
      </c>
      <c r="K67" s="47">
        <v>50</v>
      </c>
      <c r="L67" s="49" t="s">
        <v>35</v>
      </c>
      <c r="M67" s="47" t="s">
        <v>98</v>
      </c>
      <c r="N67" s="47" t="s">
        <v>99</v>
      </c>
      <c r="O67" s="47" t="s">
        <v>63</v>
      </c>
      <c r="P67" s="47">
        <v>40</v>
      </c>
      <c r="Q67" s="47" t="s">
        <v>39</v>
      </c>
      <c r="R67" s="47" t="s">
        <v>40</v>
      </c>
      <c r="S67" s="47" t="s">
        <v>41</v>
      </c>
      <c r="T67" s="47" t="s">
        <v>42</v>
      </c>
      <c r="U67" s="49" t="s">
        <v>43</v>
      </c>
      <c r="V67" s="47" t="s">
        <v>44</v>
      </c>
      <c r="W67" s="47" t="s">
        <v>75</v>
      </c>
      <c r="X67" s="47" t="s">
        <v>99</v>
      </c>
      <c r="Y67" s="47">
        <v>4</v>
      </c>
      <c r="Z67" s="47" t="s">
        <v>39</v>
      </c>
      <c r="AA67" s="47" t="s">
        <v>46</v>
      </c>
      <c r="AB67" s="47" t="s">
        <v>47</v>
      </c>
      <c r="AC67" s="47" t="s">
        <v>48</v>
      </c>
      <c r="AD67" s="47" t="s">
        <v>101</v>
      </c>
    </row>
    <row r="68" spans="2:30" ht="75" x14ac:dyDescent="0.25">
      <c r="B68" s="44" t="s">
        <v>31</v>
      </c>
      <c r="C68" s="44" t="s">
        <v>96</v>
      </c>
      <c r="D68" s="49" t="s">
        <v>33</v>
      </c>
      <c r="E68" s="80" t="s">
        <v>115</v>
      </c>
      <c r="F68" s="76">
        <v>0</v>
      </c>
      <c r="G68" s="76">
        <v>0</v>
      </c>
      <c r="H68" s="76">
        <v>0</v>
      </c>
      <c r="I68" s="76">
        <v>2089</v>
      </c>
      <c r="J68" s="65">
        <f t="shared" si="0"/>
        <v>2089</v>
      </c>
      <c r="K68" s="47">
        <v>50</v>
      </c>
      <c r="L68" s="49" t="s">
        <v>50</v>
      </c>
      <c r="M68" s="47" t="s">
        <v>98</v>
      </c>
      <c r="N68" s="47" t="s">
        <v>99</v>
      </c>
      <c r="O68" s="47" t="s">
        <v>63</v>
      </c>
      <c r="P68" s="47">
        <v>6</v>
      </c>
      <c r="Q68" s="47" t="s">
        <v>51</v>
      </c>
      <c r="R68" s="47" t="s">
        <v>52</v>
      </c>
      <c r="S68" s="47" t="s">
        <v>44</v>
      </c>
      <c r="T68" s="47" t="s">
        <v>44</v>
      </c>
      <c r="U68" s="49" t="s">
        <v>53</v>
      </c>
      <c r="V68" s="47" t="s">
        <v>54</v>
      </c>
      <c r="W68" s="47" t="s">
        <v>44</v>
      </c>
      <c r="X68" s="47" t="s">
        <v>99</v>
      </c>
      <c r="Y68" s="47">
        <v>4</v>
      </c>
      <c r="Z68" s="47" t="s">
        <v>39</v>
      </c>
      <c r="AA68" s="47" t="s">
        <v>46</v>
      </c>
      <c r="AB68" s="47" t="s">
        <v>47</v>
      </c>
      <c r="AC68" s="47" t="s">
        <v>48</v>
      </c>
      <c r="AD68" s="47" t="s">
        <v>101</v>
      </c>
    </row>
    <row r="69" spans="2:30" ht="75" x14ac:dyDescent="0.25">
      <c r="B69" s="44" t="s">
        <v>31</v>
      </c>
      <c r="C69" s="44" t="s">
        <v>96</v>
      </c>
      <c r="D69" s="49" t="s">
        <v>33</v>
      </c>
      <c r="E69" s="80" t="s">
        <v>115</v>
      </c>
      <c r="F69" s="76">
        <v>0</v>
      </c>
      <c r="G69" s="76">
        <v>0</v>
      </c>
      <c r="H69" s="76">
        <v>0</v>
      </c>
      <c r="I69" s="76">
        <v>2089</v>
      </c>
      <c r="J69" s="65">
        <f t="shared" ref="J69:J132" si="1">SUM(F69:I69)</f>
        <v>2089</v>
      </c>
      <c r="K69" s="47">
        <v>50</v>
      </c>
      <c r="L69" s="49" t="s">
        <v>55</v>
      </c>
      <c r="M69" s="47" t="s">
        <v>98</v>
      </c>
      <c r="N69" s="47" t="s">
        <v>99</v>
      </c>
      <c r="O69" s="47" t="s">
        <v>63</v>
      </c>
      <c r="P69" s="47">
        <v>4</v>
      </c>
      <c r="Q69" s="47" t="s">
        <v>39</v>
      </c>
      <c r="R69" s="47" t="s">
        <v>40</v>
      </c>
      <c r="S69" s="47" t="s">
        <v>56</v>
      </c>
      <c r="T69" s="47" t="s">
        <v>43</v>
      </c>
      <c r="U69" s="49" t="s">
        <v>43</v>
      </c>
      <c r="V69" s="47" t="s">
        <v>58</v>
      </c>
      <c r="W69" s="47" t="s">
        <v>59</v>
      </c>
      <c r="X69" s="47" t="s">
        <v>99</v>
      </c>
      <c r="Y69" s="47">
        <v>4</v>
      </c>
      <c r="Z69" s="47" t="s">
        <v>39</v>
      </c>
      <c r="AA69" s="47" t="s">
        <v>46</v>
      </c>
      <c r="AB69" s="47" t="s">
        <v>47</v>
      </c>
      <c r="AC69" s="47" t="s">
        <v>48</v>
      </c>
      <c r="AD69" s="47" t="s">
        <v>101</v>
      </c>
    </row>
    <row r="70" spans="2:30" ht="75" x14ac:dyDescent="0.25">
      <c r="B70" s="44" t="s">
        <v>31</v>
      </c>
      <c r="C70" s="44" t="s">
        <v>96</v>
      </c>
      <c r="D70" s="49" t="s">
        <v>33</v>
      </c>
      <c r="E70" s="49" t="s">
        <v>116</v>
      </c>
      <c r="F70" s="76">
        <v>0</v>
      </c>
      <c r="G70" s="76">
        <v>0</v>
      </c>
      <c r="H70" s="76">
        <v>0</v>
      </c>
      <c r="I70" s="76">
        <v>2089</v>
      </c>
      <c r="J70" s="65">
        <f t="shared" si="1"/>
        <v>2089</v>
      </c>
      <c r="K70" s="47">
        <v>58</v>
      </c>
      <c r="L70" s="49" t="s">
        <v>35</v>
      </c>
      <c r="M70" s="47" t="s">
        <v>98</v>
      </c>
      <c r="N70" s="47" t="s">
        <v>99</v>
      </c>
      <c r="O70" s="47" t="s">
        <v>63</v>
      </c>
      <c r="P70" s="47">
        <v>40</v>
      </c>
      <c r="Q70" s="47" t="s">
        <v>39</v>
      </c>
      <c r="R70" s="47" t="s">
        <v>40</v>
      </c>
      <c r="S70" s="47" t="s">
        <v>41</v>
      </c>
      <c r="T70" s="47" t="s">
        <v>42</v>
      </c>
      <c r="U70" s="49" t="s">
        <v>43</v>
      </c>
      <c r="V70" s="47" t="s">
        <v>44</v>
      </c>
      <c r="W70" s="47" t="s">
        <v>75</v>
      </c>
      <c r="X70" s="47" t="s">
        <v>117</v>
      </c>
      <c r="Y70" s="47">
        <v>7</v>
      </c>
      <c r="Z70" s="47" t="s">
        <v>118</v>
      </c>
      <c r="AA70" s="47" t="s">
        <v>46</v>
      </c>
      <c r="AB70" s="47" t="s">
        <v>47</v>
      </c>
      <c r="AC70" s="47" t="s">
        <v>48</v>
      </c>
      <c r="AD70" s="47" t="s">
        <v>101</v>
      </c>
    </row>
    <row r="71" spans="2:30" ht="75" x14ac:dyDescent="0.25">
      <c r="B71" s="44" t="s">
        <v>31</v>
      </c>
      <c r="C71" s="44" t="s">
        <v>96</v>
      </c>
      <c r="D71" s="49" t="s">
        <v>33</v>
      </c>
      <c r="E71" s="49" t="s">
        <v>116</v>
      </c>
      <c r="F71" s="76">
        <v>0</v>
      </c>
      <c r="G71" s="76">
        <v>0</v>
      </c>
      <c r="H71" s="76">
        <v>0</v>
      </c>
      <c r="I71" s="76">
        <v>2089</v>
      </c>
      <c r="J71" s="65">
        <f t="shared" si="1"/>
        <v>2089</v>
      </c>
      <c r="K71" s="47">
        <v>58</v>
      </c>
      <c r="L71" s="49" t="s">
        <v>50</v>
      </c>
      <c r="M71" s="47" t="s">
        <v>98</v>
      </c>
      <c r="N71" s="47" t="s">
        <v>99</v>
      </c>
      <c r="O71" s="47" t="s">
        <v>63</v>
      </c>
      <c r="P71" s="47">
        <v>6</v>
      </c>
      <c r="Q71" s="47" t="s">
        <v>51</v>
      </c>
      <c r="R71" s="47" t="s">
        <v>52</v>
      </c>
      <c r="S71" s="47" t="s">
        <v>44</v>
      </c>
      <c r="T71" s="47" t="s">
        <v>44</v>
      </c>
      <c r="U71" s="49" t="s">
        <v>53</v>
      </c>
      <c r="V71" s="47" t="s">
        <v>54</v>
      </c>
      <c r="W71" s="47" t="s">
        <v>44</v>
      </c>
      <c r="X71" s="47" t="s">
        <v>119</v>
      </c>
      <c r="Y71" s="47">
        <v>8</v>
      </c>
      <c r="Z71" s="47" t="s">
        <v>120</v>
      </c>
      <c r="AA71" s="47" t="s">
        <v>46</v>
      </c>
      <c r="AB71" s="47" t="s">
        <v>47</v>
      </c>
      <c r="AC71" s="47" t="s">
        <v>48</v>
      </c>
      <c r="AD71" s="47" t="s">
        <v>101</v>
      </c>
    </row>
    <row r="72" spans="2:30" ht="75" x14ac:dyDescent="0.25">
      <c r="B72" s="44" t="s">
        <v>31</v>
      </c>
      <c r="C72" s="44" t="s">
        <v>96</v>
      </c>
      <c r="D72" s="49" t="s">
        <v>33</v>
      </c>
      <c r="E72" s="49" t="s">
        <v>116</v>
      </c>
      <c r="F72" s="76">
        <v>0</v>
      </c>
      <c r="G72" s="76">
        <v>0</v>
      </c>
      <c r="H72" s="76">
        <v>0</v>
      </c>
      <c r="I72" s="76">
        <v>2089</v>
      </c>
      <c r="J72" s="65">
        <f t="shared" si="1"/>
        <v>2089</v>
      </c>
      <c r="K72" s="47">
        <v>58</v>
      </c>
      <c r="L72" s="49" t="s">
        <v>55</v>
      </c>
      <c r="M72" s="47" t="s">
        <v>98</v>
      </c>
      <c r="N72" s="47" t="s">
        <v>99</v>
      </c>
      <c r="O72" s="47" t="s">
        <v>63</v>
      </c>
      <c r="P72" s="47">
        <v>12</v>
      </c>
      <c r="Q72" s="47" t="s">
        <v>39</v>
      </c>
      <c r="R72" s="47" t="s">
        <v>40</v>
      </c>
      <c r="S72" s="47" t="s">
        <v>56</v>
      </c>
      <c r="T72" s="47" t="s">
        <v>43</v>
      </c>
      <c r="U72" s="49" t="s">
        <v>43</v>
      </c>
      <c r="V72" s="47" t="s">
        <v>58</v>
      </c>
      <c r="W72" s="47" t="s">
        <v>121</v>
      </c>
      <c r="X72" s="47" t="s">
        <v>62</v>
      </c>
      <c r="Y72" s="47">
        <v>9</v>
      </c>
      <c r="Z72" s="47" t="s">
        <v>122</v>
      </c>
      <c r="AA72" s="47" t="s">
        <v>46</v>
      </c>
      <c r="AB72" s="47" t="s">
        <v>47</v>
      </c>
      <c r="AC72" s="47" t="s">
        <v>48</v>
      </c>
      <c r="AD72" s="47" t="s">
        <v>101</v>
      </c>
    </row>
    <row r="73" spans="2:30" ht="75" x14ac:dyDescent="0.25">
      <c r="B73" s="83" t="s">
        <v>123</v>
      </c>
      <c r="C73" s="83" t="s">
        <v>124</v>
      </c>
      <c r="D73" s="48" t="s">
        <v>33</v>
      </c>
      <c r="E73" s="48" t="s">
        <v>125</v>
      </c>
      <c r="F73" s="66">
        <v>4821</v>
      </c>
      <c r="G73" s="66">
        <v>536</v>
      </c>
      <c r="H73" s="66">
        <v>101</v>
      </c>
      <c r="I73" s="66">
        <v>0</v>
      </c>
      <c r="J73" s="65">
        <f t="shared" si="1"/>
        <v>5458</v>
      </c>
      <c r="K73" s="42">
        <v>404</v>
      </c>
      <c r="L73" s="41" t="s">
        <v>35</v>
      </c>
      <c r="M73" s="42" t="s">
        <v>127</v>
      </c>
      <c r="N73" s="42" t="s">
        <v>128</v>
      </c>
      <c r="O73" s="42" t="s">
        <v>63</v>
      </c>
      <c r="P73" s="42">
        <v>370</v>
      </c>
      <c r="Q73" s="42" t="s">
        <v>39</v>
      </c>
      <c r="R73" s="42" t="s">
        <v>129</v>
      </c>
      <c r="S73" s="42" t="s">
        <v>130</v>
      </c>
      <c r="T73" s="42" t="s">
        <v>42</v>
      </c>
      <c r="U73" s="41" t="s">
        <v>43</v>
      </c>
      <c r="V73" s="42" t="s">
        <v>131</v>
      </c>
      <c r="W73" s="42" t="s">
        <v>44</v>
      </c>
      <c r="X73" s="43" t="s">
        <v>128</v>
      </c>
      <c r="Y73" s="43">
        <v>4</v>
      </c>
      <c r="Z73" s="43" t="s">
        <v>39</v>
      </c>
      <c r="AA73" s="43" t="s">
        <v>132</v>
      </c>
      <c r="AB73" s="43" t="s">
        <v>47</v>
      </c>
      <c r="AC73" s="43" t="s">
        <v>133</v>
      </c>
      <c r="AD73" s="43" t="s">
        <v>134</v>
      </c>
    </row>
    <row r="74" spans="2:30" ht="75" x14ac:dyDescent="0.25">
      <c r="B74" s="83" t="s">
        <v>123</v>
      </c>
      <c r="C74" s="83" t="s">
        <v>124</v>
      </c>
      <c r="D74" s="48" t="s">
        <v>33</v>
      </c>
      <c r="E74" s="48" t="s">
        <v>125</v>
      </c>
      <c r="F74" s="66">
        <v>4821</v>
      </c>
      <c r="G74" s="66">
        <v>536</v>
      </c>
      <c r="H74" s="66">
        <v>101</v>
      </c>
      <c r="I74" s="66">
        <v>0</v>
      </c>
      <c r="J74" s="65">
        <f t="shared" si="1"/>
        <v>5458</v>
      </c>
      <c r="K74" s="42">
        <v>404</v>
      </c>
      <c r="L74" s="41" t="s">
        <v>135</v>
      </c>
      <c r="M74" s="42" t="s">
        <v>127</v>
      </c>
      <c r="N74" s="42" t="s">
        <v>128</v>
      </c>
      <c r="O74" s="42" t="s">
        <v>63</v>
      </c>
      <c r="P74" s="42" t="s">
        <v>136</v>
      </c>
      <c r="Q74" s="42" t="s">
        <v>51</v>
      </c>
      <c r="R74" s="42" t="s">
        <v>52</v>
      </c>
      <c r="S74" s="42" t="s">
        <v>66</v>
      </c>
      <c r="T74" s="42" t="s">
        <v>43</v>
      </c>
      <c r="U74" s="41" t="s">
        <v>137</v>
      </c>
      <c r="V74" s="42" t="s">
        <v>138</v>
      </c>
      <c r="W74" s="42" t="s">
        <v>44</v>
      </c>
      <c r="X74" s="43" t="s">
        <v>128</v>
      </c>
      <c r="Y74" s="43">
        <v>4</v>
      </c>
      <c r="Z74" s="43" t="s">
        <v>39</v>
      </c>
      <c r="AA74" s="43" t="s">
        <v>132</v>
      </c>
      <c r="AB74" s="43" t="s">
        <v>47</v>
      </c>
      <c r="AC74" s="43" t="s">
        <v>133</v>
      </c>
      <c r="AD74" s="43" t="s">
        <v>134</v>
      </c>
    </row>
    <row r="75" spans="2:30" ht="75" x14ac:dyDescent="0.25">
      <c r="B75" s="83" t="s">
        <v>123</v>
      </c>
      <c r="C75" s="83" t="s">
        <v>124</v>
      </c>
      <c r="D75" s="48" t="s">
        <v>33</v>
      </c>
      <c r="E75" s="48" t="s">
        <v>125</v>
      </c>
      <c r="F75" s="66">
        <v>4821</v>
      </c>
      <c r="G75" s="66">
        <v>536</v>
      </c>
      <c r="H75" s="66">
        <v>101</v>
      </c>
      <c r="I75" s="66">
        <v>0</v>
      </c>
      <c r="J75" s="65">
        <f t="shared" si="1"/>
        <v>5458</v>
      </c>
      <c r="K75" s="42">
        <v>404</v>
      </c>
      <c r="L75" s="41" t="s">
        <v>139</v>
      </c>
      <c r="M75" s="42" t="s">
        <v>127</v>
      </c>
      <c r="N75" s="42" t="s">
        <v>128</v>
      </c>
      <c r="O75" s="42" t="s">
        <v>63</v>
      </c>
      <c r="P75" s="42">
        <v>34</v>
      </c>
      <c r="Q75" s="42" t="s">
        <v>39</v>
      </c>
      <c r="R75" s="42" t="s">
        <v>129</v>
      </c>
      <c r="S75" s="42" t="s">
        <v>130</v>
      </c>
      <c r="T75" s="42" t="s">
        <v>43</v>
      </c>
      <c r="U75" s="41" t="s">
        <v>42</v>
      </c>
      <c r="V75" s="42" t="s">
        <v>140</v>
      </c>
      <c r="W75" s="42" t="s">
        <v>44</v>
      </c>
      <c r="X75" s="43" t="s">
        <v>128</v>
      </c>
      <c r="Y75" s="43">
        <v>4</v>
      </c>
      <c r="Z75" s="43" t="s">
        <v>39</v>
      </c>
      <c r="AA75" s="43" t="s">
        <v>132</v>
      </c>
      <c r="AB75" s="43" t="s">
        <v>47</v>
      </c>
      <c r="AC75" s="43" t="s">
        <v>133</v>
      </c>
      <c r="AD75" s="43" t="s">
        <v>134</v>
      </c>
    </row>
    <row r="76" spans="2:30" ht="75" x14ac:dyDescent="0.25">
      <c r="B76" s="83" t="s">
        <v>123</v>
      </c>
      <c r="C76" s="83" t="s">
        <v>124</v>
      </c>
      <c r="D76" s="48" t="s">
        <v>33</v>
      </c>
      <c r="E76" s="48" t="s">
        <v>141</v>
      </c>
      <c r="F76" s="66">
        <v>4821</v>
      </c>
      <c r="G76" s="66">
        <v>536</v>
      </c>
      <c r="H76" s="66">
        <v>101</v>
      </c>
      <c r="I76" s="66">
        <v>0</v>
      </c>
      <c r="J76" s="65">
        <f t="shared" si="1"/>
        <v>5458</v>
      </c>
      <c r="K76" s="42">
        <v>479</v>
      </c>
      <c r="L76" s="41" t="s">
        <v>35</v>
      </c>
      <c r="M76" s="42" t="s">
        <v>127</v>
      </c>
      <c r="N76" s="42" t="s">
        <v>128</v>
      </c>
      <c r="O76" s="42" t="s">
        <v>63</v>
      </c>
      <c r="P76" s="42">
        <v>431</v>
      </c>
      <c r="Q76" s="42" t="s">
        <v>39</v>
      </c>
      <c r="R76" s="42" t="s">
        <v>129</v>
      </c>
      <c r="S76" s="42" t="s">
        <v>130</v>
      </c>
      <c r="T76" s="42" t="s">
        <v>42</v>
      </c>
      <c r="U76" s="41" t="s">
        <v>43</v>
      </c>
      <c r="V76" s="42" t="s">
        <v>131</v>
      </c>
      <c r="W76" s="42" t="s">
        <v>44</v>
      </c>
      <c r="X76" s="43" t="s">
        <v>128</v>
      </c>
      <c r="Y76" s="43">
        <v>4</v>
      </c>
      <c r="Z76" s="43" t="s">
        <v>39</v>
      </c>
      <c r="AA76" s="43" t="s">
        <v>132</v>
      </c>
      <c r="AB76" s="43" t="s">
        <v>47</v>
      </c>
      <c r="AC76" s="43" t="s">
        <v>133</v>
      </c>
      <c r="AD76" s="43" t="s">
        <v>134</v>
      </c>
    </row>
    <row r="77" spans="2:30" ht="75" x14ac:dyDescent="0.25">
      <c r="B77" s="83" t="s">
        <v>123</v>
      </c>
      <c r="C77" s="83" t="s">
        <v>124</v>
      </c>
      <c r="D77" s="48" t="s">
        <v>33</v>
      </c>
      <c r="E77" s="48" t="s">
        <v>141</v>
      </c>
      <c r="F77" s="66">
        <v>4821</v>
      </c>
      <c r="G77" s="66">
        <v>536</v>
      </c>
      <c r="H77" s="66">
        <v>101</v>
      </c>
      <c r="I77" s="66">
        <v>0</v>
      </c>
      <c r="J77" s="65">
        <f t="shared" si="1"/>
        <v>5458</v>
      </c>
      <c r="K77" s="42">
        <v>479</v>
      </c>
      <c r="L77" s="41" t="s">
        <v>135</v>
      </c>
      <c r="M77" s="42" t="s">
        <v>127</v>
      </c>
      <c r="N77" s="42" t="s">
        <v>128</v>
      </c>
      <c r="O77" s="42" t="s">
        <v>63</v>
      </c>
      <c r="P77" s="42" t="s">
        <v>136</v>
      </c>
      <c r="Q77" s="42" t="s">
        <v>51</v>
      </c>
      <c r="R77" s="42" t="s">
        <v>52</v>
      </c>
      <c r="S77" s="42" t="s">
        <v>66</v>
      </c>
      <c r="T77" s="42" t="s">
        <v>43</v>
      </c>
      <c r="U77" s="41" t="s">
        <v>137</v>
      </c>
      <c r="V77" s="42" t="s">
        <v>138</v>
      </c>
      <c r="W77" s="42" t="s">
        <v>44</v>
      </c>
      <c r="X77" s="43" t="s">
        <v>128</v>
      </c>
      <c r="Y77" s="43">
        <v>4</v>
      </c>
      <c r="Z77" s="43" t="s">
        <v>39</v>
      </c>
      <c r="AA77" s="43" t="s">
        <v>132</v>
      </c>
      <c r="AB77" s="43" t="s">
        <v>47</v>
      </c>
      <c r="AC77" s="43" t="s">
        <v>133</v>
      </c>
      <c r="AD77" s="43" t="s">
        <v>134</v>
      </c>
    </row>
    <row r="78" spans="2:30" ht="75" x14ac:dyDescent="0.25">
      <c r="B78" s="83" t="s">
        <v>123</v>
      </c>
      <c r="C78" s="83" t="s">
        <v>124</v>
      </c>
      <c r="D78" s="48" t="s">
        <v>33</v>
      </c>
      <c r="E78" s="48" t="s">
        <v>141</v>
      </c>
      <c r="F78" s="66">
        <v>4821</v>
      </c>
      <c r="G78" s="66">
        <v>536</v>
      </c>
      <c r="H78" s="66">
        <v>101</v>
      </c>
      <c r="I78" s="66">
        <v>0</v>
      </c>
      <c r="J78" s="65">
        <f t="shared" si="1"/>
        <v>5458</v>
      </c>
      <c r="K78" s="42">
        <v>479</v>
      </c>
      <c r="L78" s="41" t="s">
        <v>139</v>
      </c>
      <c r="M78" s="42" t="s">
        <v>127</v>
      </c>
      <c r="N78" s="42" t="s">
        <v>128</v>
      </c>
      <c r="O78" s="42" t="s">
        <v>63</v>
      </c>
      <c r="P78" s="42">
        <v>48</v>
      </c>
      <c r="Q78" s="42" t="s">
        <v>39</v>
      </c>
      <c r="R78" s="42" t="s">
        <v>129</v>
      </c>
      <c r="S78" s="42" t="s">
        <v>130</v>
      </c>
      <c r="T78" s="42" t="s">
        <v>43</v>
      </c>
      <c r="U78" s="41" t="s">
        <v>42</v>
      </c>
      <c r="V78" s="42" t="s">
        <v>140</v>
      </c>
      <c r="W78" s="42" t="s">
        <v>44</v>
      </c>
      <c r="X78" s="43" t="s">
        <v>128</v>
      </c>
      <c r="Y78" s="43">
        <v>4</v>
      </c>
      <c r="Z78" s="43" t="s">
        <v>39</v>
      </c>
      <c r="AA78" s="43" t="s">
        <v>132</v>
      </c>
      <c r="AB78" s="43" t="s">
        <v>47</v>
      </c>
      <c r="AC78" s="43" t="s">
        <v>133</v>
      </c>
      <c r="AD78" s="43" t="s">
        <v>134</v>
      </c>
    </row>
    <row r="79" spans="2:30" ht="75" x14ac:dyDescent="0.25">
      <c r="B79" s="83" t="s">
        <v>123</v>
      </c>
      <c r="C79" s="83" t="s">
        <v>124</v>
      </c>
      <c r="D79" s="48" t="s">
        <v>33</v>
      </c>
      <c r="E79" s="48" t="s">
        <v>142</v>
      </c>
      <c r="F79" s="66">
        <v>0</v>
      </c>
      <c r="G79" s="66">
        <v>0</v>
      </c>
      <c r="H79" s="66">
        <v>0</v>
      </c>
      <c r="I79" s="66">
        <v>5667</v>
      </c>
      <c r="J79" s="65">
        <f t="shared" si="1"/>
        <v>5667</v>
      </c>
      <c r="K79" s="42">
        <v>411</v>
      </c>
      <c r="L79" s="41" t="s">
        <v>35</v>
      </c>
      <c r="M79" s="42" t="s">
        <v>127</v>
      </c>
      <c r="N79" s="42" t="s">
        <v>128</v>
      </c>
      <c r="O79" s="42" t="s">
        <v>63</v>
      </c>
      <c r="P79" s="42">
        <v>387</v>
      </c>
      <c r="Q79" s="42" t="s">
        <v>39</v>
      </c>
      <c r="R79" s="42" t="s">
        <v>129</v>
      </c>
      <c r="S79" s="42" t="s">
        <v>130</v>
      </c>
      <c r="T79" s="42" t="s">
        <v>42</v>
      </c>
      <c r="U79" s="41" t="s">
        <v>43</v>
      </c>
      <c r="V79" s="42" t="s">
        <v>131</v>
      </c>
      <c r="W79" s="42" t="s">
        <v>44</v>
      </c>
      <c r="X79" s="43" t="s">
        <v>128</v>
      </c>
      <c r="Y79" s="43">
        <v>4</v>
      </c>
      <c r="Z79" s="43" t="s">
        <v>39</v>
      </c>
      <c r="AA79" s="43" t="s">
        <v>132</v>
      </c>
      <c r="AB79" s="43" t="s">
        <v>47</v>
      </c>
      <c r="AC79" s="43" t="s">
        <v>133</v>
      </c>
      <c r="AD79" s="43" t="s">
        <v>134</v>
      </c>
    </row>
    <row r="80" spans="2:30" ht="75" x14ac:dyDescent="0.25">
      <c r="B80" s="83" t="s">
        <v>123</v>
      </c>
      <c r="C80" s="83" t="s">
        <v>124</v>
      </c>
      <c r="D80" s="48" t="s">
        <v>33</v>
      </c>
      <c r="E80" s="48" t="s">
        <v>142</v>
      </c>
      <c r="F80" s="66">
        <v>0</v>
      </c>
      <c r="G80" s="66">
        <v>0</v>
      </c>
      <c r="H80" s="66">
        <v>0</v>
      </c>
      <c r="I80" s="66">
        <v>5667</v>
      </c>
      <c r="J80" s="65">
        <f t="shared" si="1"/>
        <v>5667</v>
      </c>
      <c r="K80" s="42">
        <v>411</v>
      </c>
      <c r="L80" s="41" t="s">
        <v>135</v>
      </c>
      <c r="M80" s="42" t="s">
        <v>127</v>
      </c>
      <c r="N80" s="42" t="s">
        <v>128</v>
      </c>
      <c r="O80" s="42" t="s">
        <v>63</v>
      </c>
      <c r="P80" s="42" t="s">
        <v>136</v>
      </c>
      <c r="Q80" s="42" t="s">
        <v>51</v>
      </c>
      <c r="R80" s="42" t="s">
        <v>52</v>
      </c>
      <c r="S80" s="42" t="s">
        <v>66</v>
      </c>
      <c r="T80" s="42" t="s">
        <v>43</v>
      </c>
      <c r="U80" s="41" t="s">
        <v>137</v>
      </c>
      <c r="V80" s="42" t="s">
        <v>138</v>
      </c>
      <c r="W80" s="42" t="s">
        <v>44</v>
      </c>
      <c r="X80" s="43" t="s">
        <v>128</v>
      </c>
      <c r="Y80" s="43">
        <v>4</v>
      </c>
      <c r="Z80" s="43" t="s">
        <v>39</v>
      </c>
      <c r="AA80" s="43" t="s">
        <v>132</v>
      </c>
      <c r="AB80" s="43" t="s">
        <v>47</v>
      </c>
      <c r="AC80" s="43" t="s">
        <v>133</v>
      </c>
      <c r="AD80" s="43" t="s">
        <v>134</v>
      </c>
    </row>
    <row r="81" spans="2:30" ht="75" x14ac:dyDescent="0.25">
      <c r="B81" s="83" t="s">
        <v>123</v>
      </c>
      <c r="C81" s="83" t="s">
        <v>124</v>
      </c>
      <c r="D81" s="48" t="s">
        <v>33</v>
      </c>
      <c r="E81" s="48" t="s">
        <v>142</v>
      </c>
      <c r="F81" s="66">
        <v>0</v>
      </c>
      <c r="G81" s="66">
        <v>0</v>
      </c>
      <c r="H81" s="66">
        <v>0</v>
      </c>
      <c r="I81" s="66">
        <v>5667</v>
      </c>
      <c r="J81" s="65">
        <f t="shared" si="1"/>
        <v>5667</v>
      </c>
      <c r="K81" s="42">
        <v>411</v>
      </c>
      <c r="L81" s="41" t="s">
        <v>139</v>
      </c>
      <c r="M81" s="42" t="s">
        <v>127</v>
      </c>
      <c r="N81" s="42" t="s">
        <v>128</v>
      </c>
      <c r="O81" s="42" t="s">
        <v>63</v>
      </c>
      <c r="P81" s="42">
        <v>24</v>
      </c>
      <c r="Q81" s="42" t="s">
        <v>39</v>
      </c>
      <c r="R81" s="42" t="s">
        <v>129</v>
      </c>
      <c r="S81" s="42" t="s">
        <v>130</v>
      </c>
      <c r="T81" s="42" t="s">
        <v>43</v>
      </c>
      <c r="U81" s="41" t="s">
        <v>42</v>
      </c>
      <c r="V81" s="42" t="s">
        <v>140</v>
      </c>
      <c r="W81" s="42" t="s">
        <v>44</v>
      </c>
      <c r="X81" s="43" t="s">
        <v>128</v>
      </c>
      <c r="Y81" s="43">
        <v>4</v>
      </c>
      <c r="Z81" s="43" t="s">
        <v>39</v>
      </c>
      <c r="AA81" s="43" t="s">
        <v>132</v>
      </c>
      <c r="AB81" s="43" t="s">
        <v>47</v>
      </c>
      <c r="AC81" s="43" t="s">
        <v>133</v>
      </c>
      <c r="AD81" s="43" t="s">
        <v>134</v>
      </c>
    </row>
    <row r="82" spans="2:30" ht="75" x14ac:dyDescent="0.25">
      <c r="B82" s="83" t="s">
        <v>123</v>
      </c>
      <c r="C82" s="83" t="s">
        <v>124</v>
      </c>
      <c r="D82" s="48" t="s">
        <v>33</v>
      </c>
      <c r="E82" s="48" t="s">
        <v>143</v>
      </c>
      <c r="F82" s="66">
        <v>0</v>
      </c>
      <c r="G82" s="66">
        <v>0</v>
      </c>
      <c r="H82" s="66">
        <v>0</v>
      </c>
      <c r="I82" s="66">
        <v>5667</v>
      </c>
      <c r="J82" s="65">
        <f t="shared" si="1"/>
        <v>5667</v>
      </c>
      <c r="K82" s="42">
        <v>393</v>
      </c>
      <c r="L82" s="41" t="s">
        <v>35</v>
      </c>
      <c r="M82" s="42" t="s">
        <v>127</v>
      </c>
      <c r="N82" s="42" t="s">
        <v>128</v>
      </c>
      <c r="O82" s="42" t="s">
        <v>63</v>
      </c>
      <c r="P82" s="42">
        <v>361</v>
      </c>
      <c r="Q82" s="42" t="s">
        <v>39</v>
      </c>
      <c r="R82" s="42" t="s">
        <v>129</v>
      </c>
      <c r="S82" s="42" t="s">
        <v>130</v>
      </c>
      <c r="T82" s="42" t="s">
        <v>42</v>
      </c>
      <c r="U82" s="41" t="s">
        <v>43</v>
      </c>
      <c r="V82" s="42" t="s">
        <v>131</v>
      </c>
      <c r="W82" s="42" t="s">
        <v>44</v>
      </c>
      <c r="X82" s="43" t="s">
        <v>128</v>
      </c>
      <c r="Y82" s="43">
        <v>4</v>
      </c>
      <c r="Z82" s="43" t="s">
        <v>39</v>
      </c>
      <c r="AA82" s="43" t="s">
        <v>132</v>
      </c>
      <c r="AB82" s="43" t="s">
        <v>47</v>
      </c>
      <c r="AC82" s="43" t="s">
        <v>133</v>
      </c>
      <c r="AD82" s="43" t="s">
        <v>134</v>
      </c>
    </row>
    <row r="83" spans="2:30" ht="75" x14ac:dyDescent="0.25">
      <c r="B83" s="83" t="s">
        <v>123</v>
      </c>
      <c r="C83" s="83" t="s">
        <v>124</v>
      </c>
      <c r="D83" s="48" t="s">
        <v>33</v>
      </c>
      <c r="E83" s="48" t="s">
        <v>143</v>
      </c>
      <c r="F83" s="66">
        <v>0</v>
      </c>
      <c r="G83" s="66">
        <v>0</v>
      </c>
      <c r="H83" s="66">
        <v>0</v>
      </c>
      <c r="I83" s="66">
        <v>5667</v>
      </c>
      <c r="J83" s="65">
        <f t="shared" si="1"/>
        <v>5667</v>
      </c>
      <c r="K83" s="42">
        <v>393</v>
      </c>
      <c r="L83" s="41" t="s">
        <v>135</v>
      </c>
      <c r="M83" s="42" t="s">
        <v>127</v>
      </c>
      <c r="N83" s="42" t="s">
        <v>128</v>
      </c>
      <c r="O83" s="42" t="s">
        <v>63</v>
      </c>
      <c r="P83" s="42" t="s">
        <v>136</v>
      </c>
      <c r="Q83" s="42" t="s">
        <v>51</v>
      </c>
      <c r="R83" s="42" t="s">
        <v>52</v>
      </c>
      <c r="S83" s="42" t="s">
        <v>66</v>
      </c>
      <c r="T83" s="42" t="s">
        <v>43</v>
      </c>
      <c r="U83" s="41" t="s">
        <v>137</v>
      </c>
      <c r="V83" s="42" t="s">
        <v>138</v>
      </c>
      <c r="W83" s="42" t="s">
        <v>44</v>
      </c>
      <c r="X83" s="43" t="s">
        <v>128</v>
      </c>
      <c r="Y83" s="43">
        <v>4</v>
      </c>
      <c r="Z83" s="43" t="s">
        <v>39</v>
      </c>
      <c r="AA83" s="43" t="s">
        <v>132</v>
      </c>
      <c r="AB83" s="43" t="s">
        <v>47</v>
      </c>
      <c r="AC83" s="43" t="s">
        <v>133</v>
      </c>
      <c r="AD83" s="43" t="s">
        <v>134</v>
      </c>
    </row>
    <row r="84" spans="2:30" ht="75" x14ac:dyDescent="0.25">
      <c r="B84" s="83" t="s">
        <v>123</v>
      </c>
      <c r="C84" s="83" t="s">
        <v>124</v>
      </c>
      <c r="D84" s="48" t="s">
        <v>33</v>
      </c>
      <c r="E84" s="48" t="s">
        <v>143</v>
      </c>
      <c r="F84" s="66">
        <v>0</v>
      </c>
      <c r="G84" s="66">
        <v>0</v>
      </c>
      <c r="H84" s="66">
        <v>0</v>
      </c>
      <c r="I84" s="66">
        <v>5667</v>
      </c>
      <c r="J84" s="65">
        <f t="shared" si="1"/>
        <v>5667</v>
      </c>
      <c r="K84" s="42">
        <v>393</v>
      </c>
      <c r="L84" s="41" t="s">
        <v>139</v>
      </c>
      <c r="M84" s="42" t="s">
        <v>127</v>
      </c>
      <c r="N84" s="42" t="s">
        <v>128</v>
      </c>
      <c r="O84" s="42" t="s">
        <v>63</v>
      </c>
      <c r="P84" s="42">
        <v>32</v>
      </c>
      <c r="Q84" s="42" t="s">
        <v>39</v>
      </c>
      <c r="R84" s="42" t="s">
        <v>129</v>
      </c>
      <c r="S84" s="42" t="s">
        <v>130</v>
      </c>
      <c r="T84" s="42" t="s">
        <v>43</v>
      </c>
      <c r="U84" s="41" t="s">
        <v>42</v>
      </c>
      <c r="V84" s="42" t="s">
        <v>140</v>
      </c>
      <c r="W84" s="42" t="s">
        <v>44</v>
      </c>
      <c r="X84" s="43" t="s">
        <v>128</v>
      </c>
      <c r="Y84" s="43">
        <v>4</v>
      </c>
      <c r="Z84" s="43" t="s">
        <v>39</v>
      </c>
      <c r="AA84" s="43" t="s">
        <v>132</v>
      </c>
      <c r="AB84" s="43" t="s">
        <v>47</v>
      </c>
      <c r="AC84" s="43" t="s">
        <v>133</v>
      </c>
      <c r="AD84" s="43" t="s">
        <v>134</v>
      </c>
    </row>
    <row r="85" spans="2:30" ht="75" x14ac:dyDescent="0.25">
      <c r="B85" s="83" t="s">
        <v>123</v>
      </c>
      <c r="C85" s="83" t="s">
        <v>124</v>
      </c>
      <c r="D85" s="48" t="s">
        <v>33</v>
      </c>
      <c r="E85" s="77" t="s">
        <v>144</v>
      </c>
      <c r="F85" s="66">
        <v>3548</v>
      </c>
      <c r="G85" s="66">
        <v>485</v>
      </c>
      <c r="H85" s="66">
        <v>96</v>
      </c>
      <c r="I85" s="66">
        <v>0</v>
      </c>
      <c r="J85" s="65">
        <f t="shared" si="1"/>
        <v>4129</v>
      </c>
      <c r="K85" s="79">
        <v>35</v>
      </c>
      <c r="L85" s="41" t="s">
        <v>35</v>
      </c>
      <c r="M85" s="42" t="s">
        <v>127</v>
      </c>
      <c r="N85" s="42" t="s">
        <v>128</v>
      </c>
      <c r="O85" s="42" t="s">
        <v>63</v>
      </c>
      <c r="P85" s="42">
        <v>35</v>
      </c>
      <c r="Q85" s="42" t="s">
        <v>39</v>
      </c>
      <c r="R85" s="42" t="s">
        <v>129</v>
      </c>
      <c r="S85" s="42" t="s">
        <v>130</v>
      </c>
      <c r="T85" s="42" t="s">
        <v>42</v>
      </c>
      <c r="U85" s="41" t="s">
        <v>43</v>
      </c>
      <c r="V85" s="42" t="s">
        <v>131</v>
      </c>
      <c r="W85" s="42" t="s">
        <v>44</v>
      </c>
      <c r="X85" s="43" t="s">
        <v>128</v>
      </c>
      <c r="Y85" s="43">
        <v>4</v>
      </c>
      <c r="Z85" s="43" t="s">
        <v>39</v>
      </c>
      <c r="AA85" s="43" t="s">
        <v>132</v>
      </c>
      <c r="AB85" s="43" t="s">
        <v>47</v>
      </c>
      <c r="AC85" s="43" t="s">
        <v>133</v>
      </c>
      <c r="AD85" s="43" t="s">
        <v>134</v>
      </c>
    </row>
    <row r="86" spans="2:30" ht="75" x14ac:dyDescent="0.25">
      <c r="B86" s="83" t="s">
        <v>123</v>
      </c>
      <c r="C86" s="83" t="s">
        <v>124</v>
      </c>
      <c r="D86" s="48" t="s">
        <v>33</v>
      </c>
      <c r="E86" s="77" t="s">
        <v>144</v>
      </c>
      <c r="F86" s="66">
        <v>3548</v>
      </c>
      <c r="G86" s="66">
        <v>485</v>
      </c>
      <c r="H86" s="66">
        <v>96</v>
      </c>
      <c r="I86" s="66">
        <v>0</v>
      </c>
      <c r="J86" s="65">
        <f t="shared" si="1"/>
        <v>4129</v>
      </c>
      <c r="K86" s="79">
        <v>35</v>
      </c>
      <c r="L86" s="41" t="s">
        <v>135</v>
      </c>
      <c r="M86" s="42" t="s">
        <v>127</v>
      </c>
      <c r="N86" s="42" t="s">
        <v>128</v>
      </c>
      <c r="O86" s="42" t="s">
        <v>63</v>
      </c>
      <c r="P86" s="42" t="s">
        <v>136</v>
      </c>
      <c r="Q86" s="42" t="s">
        <v>51</v>
      </c>
      <c r="R86" s="42" t="s">
        <v>52</v>
      </c>
      <c r="S86" s="42" t="s">
        <v>66</v>
      </c>
      <c r="T86" s="42" t="s">
        <v>43</v>
      </c>
      <c r="U86" s="41" t="s">
        <v>137</v>
      </c>
      <c r="V86" s="42" t="s">
        <v>138</v>
      </c>
      <c r="W86" s="42" t="s">
        <v>44</v>
      </c>
      <c r="X86" s="43" t="s">
        <v>128</v>
      </c>
      <c r="Y86" s="43">
        <v>4</v>
      </c>
      <c r="Z86" s="43" t="s">
        <v>39</v>
      </c>
      <c r="AA86" s="43" t="s">
        <v>132</v>
      </c>
      <c r="AB86" s="43" t="s">
        <v>47</v>
      </c>
      <c r="AC86" s="43" t="s">
        <v>133</v>
      </c>
      <c r="AD86" s="43" t="s">
        <v>134</v>
      </c>
    </row>
    <row r="87" spans="2:30" ht="75" x14ac:dyDescent="0.25">
      <c r="B87" s="83" t="s">
        <v>123</v>
      </c>
      <c r="C87" s="83" t="s">
        <v>124</v>
      </c>
      <c r="D87" s="48" t="s">
        <v>33</v>
      </c>
      <c r="E87" s="77" t="s">
        <v>144</v>
      </c>
      <c r="F87" s="66">
        <v>3548</v>
      </c>
      <c r="G87" s="66">
        <v>485</v>
      </c>
      <c r="H87" s="66">
        <v>96</v>
      </c>
      <c r="I87" s="66">
        <v>0</v>
      </c>
      <c r="J87" s="65">
        <f t="shared" si="1"/>
        <v>4129</v>
      </c>
      <c r="K87" s="79">
        <v>35</v>
      </c>
      <c r="L87" s="41" t="s">
        <v>139</v>
      </c>
      <c r="M87" s="42" t="s">
        <v>127</v>
      </c>
      <c r="N87" s="42" t="s">
        <v>128</v>
      </c>
      <c r="O87" s="42" t="s">
        <v>63</v>
      </c>
      <c r="P87" s="42" t="s">
        <v>136</v>
      </c>
      <c r="Q87" s="42" t="s">
        <v>39</v>
      </c>
      <c r="R87" s="42" t="s">
        <v>129</v>
      </c>
      <c r="S87" s="42" t="s">
        <v>130</v>
      </c>
      <c r="T87" s="42" t="s">
        <v>43</v>
      </c>
      <c r="U87" s="41" t="s">
        <v>42</v>
      </c>
      <c r="V87" s="42" t="s">
        <v>140</v>
      </c>
      <c r="W87" s="42" t="s">
        <v>44</v>
      </c>
      <c r="X87" s="43" t="s">
        <v>128</v>
      </c>
      <c r="Y87" s="43">
        <v>4</v>
      </c>
      <c r="Z87" s="43" t="s">
        <v>39</v>
      </c>
      <c r="AA87" s="43" t="s">
        <v>132</v>
      </c>
      <c r="AB87" s="43" t="s">
        <v>47</v>
      </c>
      <c r="AC87" s="43" t="s">
        <v>133</v>
      </c>
      <c r="AD87" s="43" t="s">
        <v>134</v>
      </c>
    </row>
    <row r="88" spans="2:30" ht="75" x14ac:dyDescent="0.25">
      <c r="B88" s="83" t="s">
        <v>123</v>
      </c>
      <c r="C88" s="83" t="s">
        <v>124</v>
      </c>
      <c r="D88" s="48" t="s">
        <v>33</v>
      </c>
      <c r="E88" s="77" t="s">
        <v>145</v>
      </c>
      <c r="F88" s="66">
        <v>3548</v>
      </c>
      <c r="G88" s="66">
        <v>485</v>
      </c>
      <c r="H88" s="66">
        <v>96</v>
      </c>
      <c r="I88" s="66">
        <v>0</v>
      </c>
      <c r="J88" s="65">
        <f t="shared" si="1"/>
        <v>4129</v>
      </c>
      <c r="K88" s="42">
        <v>35</v>
      </c>
      <c r="L88" s="41" t="s">
        <v>35</v>
      </c>
      <c r="M88" s="42" t="s">
        <v>127</v>
      </c>
      <c r="N88" s="42" t="s">
        <v>128</v>
      </c>
      <c r="O88" s="42" t="s">
        <v>63</v>
      </c>
      <c r="P88" s="42">
        <v>35</v>
      </c>
      <c r="Q88" s="42" t="s">
        <v>39</v>
      </c>
      <c r="R88" s="42" t="s">
        <v>129</v>
      </c>
      <c r="S88" s="42" t="s">
        <v>130</v>
      </c>
      <c r="T88" s="42" t="s">
        <v>42</v>
      </c>
      <c r="U88" s="41" t="s">
        <v>43</v>
      </c>
      <c r="V88" s="42" t="s">
        <v>131</v>
      </c>
      <c r="W88" s="42" t="s">
        <v>44</v>
      </c>
      <c r="X88" s="43" t="s">
        <v>128</v>
      </c>
      <c r="Y88" s="43">
        <v>4</v>
      </c>
      <c r="Z88" s="43" t="s">
        <v>39</v>
      </c>
      <c r="AA88" s="43" t="s">
        <v>132</v>
      </c>
      <c r="AB88" s="43" t="s">
        <v>47</v>
      </c>
      <c r="AC88" s="43" t="s">
        <v>133</v>
      </c>
      <c r="AD88" s="43" t="s">
        <v>134</v>
      </c>
    </row>
    <row r="89" spans="2:30" ht="75" x14ac:dyDescent="0.25">
      <c r="B89" s="83" t="s">
        <v>123</v>
      </c>
      <c r="C89" s="83" t="s">
        <v>124</v>
      </c>
      <c r="D89" s="48" t="s">
        <v>33</v>
      </c>
      <c r="E89" s="77" t="s">
        <v>145</v>
      </c>
      <c r="F89" s="66">
        <v>3548</v>
      </c>
      <c r="G89" s="66">
        <v>485</v>
      </c>
      <c r="H89" s="66">
        <v>96</v>
      </c>
      <c r="I89" s="66">
        <v>0</v>
      </c>
      <c r="J89" s="65">
        <f t="shared" si="1"/>
        <v>4129</v>
      </c>
      <c r="K89" s="42">
        <v>35</v>
      </c>
      <c r="L89" s="41" t="s">
        <v>135</v>
      </c>
      <c r="M89" s="42" t="s">
        <v>127</v>
      </c>
      <c r="N89" s="42" t="s">
        <v>128</v>
      </c>
      <c r="O89" s="42" t="s">
        <v>63</v>
      </c>
      <c r="P89" s="42" t="s">
        <v>136</v>
      </c>
      <c r="Q89" s="42" t="s">
        <v>51</v>
      </c>
      <c r="R89" s="42" t="s">
        <v>52</v>
      </c>
      <c r="S89" s="42" t="s">
        <v>66</v>
      </c>
      <c r="T89" s="42" t="s">
        <v>43</v>
      </c>
      <c r="U89" s="41" t="s">
        <v>137</v>
      </c>
      <c r="V89" s="42" t="s">
        <v>138</v>
      </c>
      <c r="W89" s="42" t="s">
        <v>44</v>
      </c>
      <c r="X89" s="43" t="s">
        <v>128</v>
      </c>
      <c r="Y89" s="43">
        <v>4</v>
      </c>
      <c r="Z89" s="43" t="s">
        <v>39</v>
      </c>
      <c r="AA89" s="43" t="s">
        <v>132</v>
      </c>
      <c r="AB89" s="43" t="s">
        <v>47</v>
      </c>
      <c r="AC89" s="43" t="s">
        <v>133</v>
      </c>
      <c r="AD89" s="43" t="s">
        <v>134</v>
      </c>
    </row>
    <row r="90" spans="2:30" ht="75" x14ac:dyDescent="0.25">
      <c r="B90" s="83" t="s">
        <v>123</v>
      </c>
      <c r="C90" s="83" t="s">
        <v>124</v>
      </c>
      <c r="D90" s="48" t="s">
        <v>33</v>
      </c>
      <c r="E90" s="77" t="s">
        <v>145</v>
      </c>
      <c r="F90" s="66">
        <v>3548</v>
      </c>
      <c r="G90" s="66">
        <v>485</v>
      </c>
      <c r="H90" s="66">
        <v>96</v>
      </c>
      <c r="I90" s="66">
        <v>0</v>
      </c>
      <c r="J90" s="65">
        <f t="shared" si="1"/>
        <v>4129</v>
      </c>
      <c r="K90" s="42">
        <v>35</v>
      </c>
      <c r="L90" s="41" t="s">
        <v>139</v>
      </c>
      <c r="M90" s="42" t="s">
        <v>127</v>
      </c>
      <c r="N90" s="42" t="s">
        <v>128</v>
      </c>
      <c r="O90" s="42" t="s">
        <v>63</v>
      </c>
      <c r="P90" s="42" t="s">
        <v>136</v>
      </c>
      <c r="Q90" s="42" t="s">
        <v>39</v>
      </c>
      <c r="R90" s="42" t="s">
        <v>129</v>
      </c>
      <c r="S90" s="42" t="s">
        <v>130</v>
      </c>
      <c r="T90" s="42" t="s">
        <v>43</v>
      </c>
      <c r="U90" s="41" t="s">
        <v>42</v>
      </c>
      <c r="V90" s="42" t="s">
        <v>140</v>
      </c>
      <c r="W90" s="42" t="s">
        <v>44</v>
      </c>
      <c r="X90" s="43" t="s">
        <v>128</v>
      </c>
      <c r="Y90" s="43">
        <v>4</v>
      </c>
      <c r="Z90" s="43" t="s">
        <v>39</v>
      </c>
      <c r="AA90" s="43" t="s">
        <v>132</v>
      </c>
      <c r="AB90" s="43" t="s">
        <v>47</v>
      </c>
      <c r="AC90" s="43" t="s">
        <v>133</v>
      </c>
      <c r="AD90" s="43" t="s">
        <v>134</v>
      </c>
    </row>
    <row r="91" spans="2:30" ht="75" x14ac:dyDescent="0.25">
      <c r="B91" s="83" t="s">
        <v>123</v>
      </c>
      <c r="C91" s="83" t="s">
        <v>124</v>
      </c>
      <c r="D91" s="48" t="s">
        <v>33</v>
      </c>
      <c r="E91" s="77" t="s">
        <v>146</v>
      </c>
      <c r="F91" s="66">
        <v>0</v>
      </c>
      <c r="G91" s="66">
        <v>0</v>
      </c>
      <c r="H91" s="66">
        <v>0</v>
      </c>
      <c r="I91" s="66">
        <v>4331</v>
      </c>
      <c r="J91" s="65">
        <f t="shared" si="1"/>
        <v>4331</v>
      </c>
      <c r="K91" s="42">
        <v>44</v>
      </c>
      <c r="L91" s="41" t="s">
        <v>35</v>
      </c>
      <c r="M91" s="42" t="s">
        <v>127</v>
      </c>
      <c r="N91" s="42" t="s">
        <v>128</v>
      </c>
      <c r="O91" s="42" t="s">
        <v>63</v>
      </c>
      <c r="P91" s="42">
        <v>44</v>
      </c>
      <c r="Q91" s="42" t="s">
        <v>39</v>
      </c>
      <c r="R91" s="42" t="s">
        <v>129</v>
      </c>
      <c r="S91" s="42" t="s">
        <v>130</v>
      </c>
      <c r="T91" s="42" t="s">
        <v>42</v>
      </c>
      <c r="U91" s="41" t="s">
        <v>43</v>
      </c>
      <c r="V91" s="42" t="s">
        <v>131</v>
      </c>
      <c r="W91" s="42" t="s">
        <v>44</v>
      </c>
      <c r="X91" s="43" t="s">
        <v>128</v>
      </c>
      <c r="Y91" s="43">
        <v>4</v>
      </c>
      <c r="Z91" s="43" t="s">
        <v>39</v>
      </c>
      <c r="AA91" s="43" t="s">
        <v>132</v>
      </c>
      <c r="AB91" s="43" t="s">
        <v>47</v>
      </c>
      <c r="AC91" s="43" t="s">
        <v>133</v>
      </c>
      <c r="AD91" s="43" t="s">
        <v>134</v>
      </c>
    </row>
    <row r="92" spans="2:30" ht="75" x14ac:dyDescent="0.25">
      <c r="B92" s="83" t="s">
        <v>123</v>
      </c>
      <c r="C92" s="83" t="s">
        <v>124</v>
      </c>
      <c r="D92" s="48" t="s">
        <v>33</v>
      </c>
      <c r="E92" s="77" t="s">
        <v>146</v>
      </c>
      <c r="F92" s="66">
        <v>0</v>
      </c>
      <c r="G92" s="66">
        <v>0</v>
      </c>
      <c r="H92" s="66">
        <v>0</v>
      </c>
      <c r="I92" s="66">
        <v>4331</v>
      </c>
      <c r="J92" s="65">
        <f t="shared" si="1"/>
        <v>4331</v>
      </c>
      <c r="K92" s="42">
        <v>44</v>
      </c>
      <c r="L92" s="41" t="s">
        <v>135</v>
      </c>
      <c r="M92" s="42" t="s">
        <v>127</v>
      </c>
      <c r="N92" s="42" t="s">
        <v>128</v>
      </c>
      <c r="O92" s="42" t="s">
        <v>63</v>
      </c>
      <c r="P92" s="42" t="s">
        <v>136</v>
      </c>
      <c r="Q92" s="42" t="s">
        <v>51</v>
      </c>
      <c r="R92" s="42" t="s">
        <v>52</v>
      </c>
      <c r="S92" s="42" t="s">
        <v>66</v>
      </c>
      <c r="T92" s="42" t="s">
        <v>43</v>
      </c>
      <c r="U92" s="41" t="s">
        <v>137</v>
      </c>
      <c r="V92" s="42" t="s">
        <v>138</v>
      </c>
      <c r="W92" s="42" t="s">
        <v>44</v>
      </c>
      <c r="X92" s="43" t="s">
        <v>128</v>
      </c>
      <c r="Y92" s="43">
        <v>4</v>
      </c>
      <c r="Z92" s="43" t="s">
        <v>39</v>
      </c>
      <c r="AA92" s="43" t="s">
        <v>132</v>
      </c>
      <c r="AB92" s="43" t="s">
        <v>47</v>
      </c>
      <c r="AC92" s="43" t="s">
        <v>133</v>
      </c>
      <c r="AD92" s="43" t="s">
        <v>134</v>
      </c>
    </row>
    <row r="93" spans="2:30" ht="75" x14ac:dyDescent="0.25">
      <c r="B93" s="83" t="s">
        <v>123</v>
      </c>
      <c r="C93" s="83" t="s">
        <v>124</v>
      </c>
      <c r="D93" s="48" t="s">
        <v>33</v>
      </c>
      <c r="E93" s="77" t="s">
        <v>146</v>
      </c>
      <c r="F93" s="66">
        <v>0</v>
      </c>
      <c r="G93" s="66">
        <v>0</v>
      </c>
      <c r="H93" s="66">
        <v>0</v>
      </c>
      <c r="I93" s="66">
        <v>4331</v>
      </c>
      <c r="J93" s="65">
        <f t="shared" si="1"/>
        <v>4331</v>
      </c>
      <c r="K93" s="42">
        <v>44</v>
      </c>
      <c r="L93" s="41" t="s">
        <v>139</v>
      </c>
      <c r="M93" s="42" t="s">
        <v>127</v>
      </c>
      <c r="N93" s="42" t="s">
        <v>128</v>
      </c>
      <c r="O93" s="42" t="s">
        <v>63</v>
      </c>
      <c r="P93" s="42" t="s">
        <v>136</v>
      </c>
      <c r="Q93" s="42" t="s">
        <v>39</v>
      </c>
      <c r="R93" s="42" t="s">
        <v>129</v>
      </c>
      <c r="S93" s="42" t="s">
        <v>130</v>
      </c>
      <c r="T93" s="42" t="s">
        <v>43</v>
      </c>
      <c r="U93" s="41" t="s">
        <v>42</v>
      </c>
      <c r="V93" s="42" t="s">
        <v>140</v>
      </c>
      <c r="W93" s="42" t="s">
        <v>44</v>
      </c>
      <c r="X93" s="43" t="s">
        <v>128</v>
      </c>
      <c r="Y93" s="43">
        <v>4</v>
      </c>
      <c r="Z93" s="43" t="s">
        <v>39</v>
      </c>
      <c r="AA93" s="43" t="s">
        <v>132</v>
      </c>
      <c r="AB93" s="43" t="s">
        <v>47</v>
      </c>
      <c r="AC93" s="43" t="s">
        <v>133</v>
      </c>
      <c r="AD93" s="43" t="s">
        <v>134</v>
      </c>
    </row>
    <row r="94" spans="2:30" ht="75" x14ac:dyDescent="0.25">
      <c r="B94" s="83" t="s">
        <v>123</v>
      </c>
      <c r="C94" s="83" t="s">
        <v>124</v>
      </c>
      <c r="D94" s="48" t="s">
        <v>33</v>
      </c>
      <c r="E94" s="77" t="s">
        <v>147</v>
      </c>
      <c r="F94" s="66">
        <v>0</v>
      </c>
      <c r="G94" s="66">
        <v>0</v>
      </c>
      <c r="H94" s="66">
        <v>0</v>
      </c>
      <c r="I94" s="66">
        <v>4331</v>
      </c>
      <c r="J94" s="65">
        <f t="shared" si="1"/>
        <v>4331</v>
      </c>
      <c r="K94" s="42">
        <v>26</v>
      </c>
      <c r="L94" s="41" t="s">
        <v>35</v>
      </c>
      <c r="M94" s="42" t="s">
        <v>127</v>
      </c>
      <c r="N94" s="42" t="s">
        <v>128</v>
      </c>
      <c r="O94" s="42" t="s">
        <v>63</v>
      </c>
      <c r="P94" s="42">
        <v>26</v>
      </c>
      <c r="Q94" s="42" t="s">
        <v>39</v>
      </c>
      <c r="R94" s="42" t="s">
        <v>129</v>
      </c>
      <c r="S94" s="42" t="s">
        <v>130</v>
      </c>
      <c r="T94" s="42" t="s">
        <v>42</v>
      </c>
      <c r="U94" s="41" t="s">
        <v>43</v>
      </c>
      <c r="V94" s="42" t="s">
        <v>131</v>
      </c>
      <c r="W94" s="42" t="s">
        <v>44</v>
      </c>
      <c r="X94" s="43" t="s">
        <v>128</v>
      </c>
      <c r="Y94" s="43">
        <v>4</v>
      </c>
      <c r="Z94" s="43" t="s">
        <v>39</v>
      </c>
      <c r="AA94" s="43" t="s">
        <v>132</v>
      </c>
      <c r="AB94" s="43" t="s">
        <v>47</v>
      </c>
      <c r="AC94" s="43" t="s">
        <v>133</v>
      </c>
      <c r="AD94" s="43" t="s">
        <v>134</v>
      </c>
    </row>
    <row r="95" spans="2:30" ht="75" x14ac:dyDescent="0.25">
      <c r="B95" s="83" t="s">
        <v>123</v>
      </c>
      <c r="C95" s="83" t="s">
        <v>124</v>
      </c>
      <c r="D95" s="48" t="s">
        <v>33</v>
      </c>
      <c r="E95" s="77" t="s">
        <v>147</v>
      </c>
      <c r="F95" s="66">
        <v>0</v>
      </c>
      <c r="G95" s="66">
        <v>0</v>
      </c>
      <c r="H95" s="66">
        <v>0</v>
      </c>
      <c r="I95" s="66">
        <v>4331</v>
      </c>
      <c r="J95" s="65">
        <f t="shared" si="1"/>
        <v>4331</v>
      </c>
      <c r="K95" s="42">
        <v>26</v>
      </c>
      <c r="L95" s="41" t="s">
        <v>135</v>
      </c>
      <c r="M95" s="42" t="s">
        <v>127</v>
      </c>
      <c r="N95" s="42" t="s">
        <v>128</v>
      </c>
      <c r="O95" s="42" t="s">
        <v>63</v>
      </c>
      <c r="P95" s="42" t="s">
        <v>136</v>
      </c>
      <c r="Q95" s="42" t="s">
        <v>51</v>
      </c>
      <c r="R95" s="42" t="s">
        <v>52</v>
      </c>
      <c r="S95" s="42" t="s">
        <v>66</v>
      </c>
      <c r="T95" s="42" t="s">
        <v>43</v>
      </c>
      <c r="U95" s="41" t="s">
        <v>137</v>
      </c>
      <c r="V95" s="42" t="s">
        <v>138</v>
      </c>
      <c r="W95" s="42" t="s">
        <v>44</v>
      </c>
      <c r="X95" s="43" t="s">
        <v>128</v>
      </c>
      <c r="Y95" s="43">
        <v>4</v>
      </c>
      <c r="Z95" s="43" t="s">
        <v>39</v>
      </c>
      <c r="AA95" s="43" t="s">
        <v>132</v>
      </c>
      <c r="AB95" s="43" t="s">
        <v>47</v>
      </c>
      <c r="AC95" s="43" t="s">
        <v>133</v>
      </c>
      <c r="AD95" s="43" t="s">
        <v>134</v>
      </c>
    </row>
    <row r="96" spans="2:30" ht="75" x14ac:dyDescent="0.25">
      <c r="B96" s="83" t="s">
        <v>123</v>
      </c>
      <c r="C96" s="83" t="s">
        <v>124</v>
      </c>
      <c r="D96" s="48" t="s">
        <v>33</v>
      </c>
      <c r="E96" s="77" t="s">
        <v>147</v>
      </c>
      <c r="F96" s="66">
        <v>0</v>
      </c>
      <c r="G96" s="66">
        <v>0</v>
      </c>
      <c r="H96" s="66">
        <v>0</v>
      </c>
      <c r="I96" s="66">
        <v>4331</v>
      </c>
      <c r="J96" s="65">
        <f t="shared" si="1"/>
        <v>4331</v>
      </c>
      <c r="K96" s="42">
        <v>26</v>
      </c>
      <c r="L96" s="41" t="s">
        <v>139</v>
      </c>
      <c r="M96" s="42" t="s">
        <v>127</v>
      </c>
      <c r="N96" s="42" t="s">
        <v>128</v>
      </c>
      <c r="O96" s="42" t="s">
        <v>63</v>
      </c>
      <c r="P96" s="42" t="s">
        <v>136</v>
      </c>
      <c r="Q96" s="42" t="s">
        <v>39</v>
      </c>
      <c r="R96" s="42" t="s">
        <v>129</v>
      </c>
      <c r="S96" s="42" t="s">
        <v>130</v>
      </c>
      <c r="T96" s="42" t="s">
        <v>43</v>
      </c>
      <c r="U96" s="41" t="s">
        <v>42</v>
      </c>
      <c r="V96" s="42" t="s">
        <v>140</v>
      </c>
      <c r="W96" s="42" t="s">
        <v>44</v>
      </c>
      <c r="X96" s="43" t="s">
        <v>128</v>
      </c>
      <c r="Y96" s="43">
        <v>4</v>
      </c>
      <c r="Z96" s="43" t="s">
        <v>39</v>
      </c>
      <c r="AA96" s="43" t="s">
        <v>132</v>
      </c>
      <c r="AB96" s="43" t="s">
        <v>47</v>
      </c>
      <c r="AC96" s="43" t="s">
        <v>133</v>
      </c>
      <c r="AD96" s="43" t="s">
        <v>134</v>
      </c>
    </row>
    <row r="97" spans="2:30" ht="75" x14ac:dyDescent="0.25">
      <c r="B97" s="83" t="s">
        <v>123</v>
      </c>
      <c r="C97" s="83" t="s">
        <v>124</v>
      </c>
      <c r="D97" s="48" t="s">
        <v>33</v>
      </c>
      <c r="E97" s="77" t="s">
        <v>148</v>
      </c>
      <c r="F97" s="66">
        <v>80</v>
      </c>
      <c r="G97" s="66">
        <v>0</v>
      </c>
      <c r="H97" s="66">
        <v>0</v>
      </c>
      <c r="I97" s="66">
        <v>0</v>
      </c>
      <c r="J97" s="65">
        <f t="shared" si="1"/>
        <v>80</v>
      </c>
      <c r="K97" s="79">
        <v>35</v>
      </c>
      <c r="L97" s="41" t="s">
        <v>35</v>
      </c>
      <c r="M97" s="42" t="s">
        <v>127</v>
      </c>
      <c r="N97" s="42" t="s">
        <v>128</v>
      </c>
      <c r="O97" s="42" t="s">
        <v>63</v>
      </c>
      <c r="P97" s="42">
        <v>35</v>
      </c>
      <c r="Q97" s="42" t="s">
        <v>39</v>
      </c>
      <c r="R97" s="42" t="s">
        <v>129</v>
      </c>
      <c r="S97" s="42" t="s">
        <v>130</v>
      </c>
      <c r="T97" s="42" t="s">
        <v>42</v>
      </c>
      <c r="U97" s="41" t="s">
        <v>43</v>
      </c>
      <c r="V97" s="42" t="s">
        <v>131</v>
      </c>
      <c r="W97" s="42" t="s">
        <v>44</v>
      </c>
      <c r="X97" s="43" t="s">
        <v>128</v>
      </c>
      <c r="Y97" s="43">
        <v>4</v>
      </c>
      <c r="Z97" s="43" t="s">
        <v>39</v>
      </c>
      <c r="AA97" s="43" t="s">
        <v>132</v>
      </c>
      <c r="AB97" s="43" t="s">
        <v>47</v>
      </c>
      <c r="AC97" s="43" t="s">
        <v>133</v>
      </c>
      <c r="AD97" s="43" t="s">
        <v>134</v>
      </c>
    </row>
    <row r="98" spans="2:30" ht="75" x14ac:dyDescent="0.25">
      <c r="B98" s="83" t="s">
        <v>123</v>
      </c>
      <c r="C98" s="83" t="s">
        <v>124</v>
      </c>
      <c r="D98" s="48" t="s">
        <v>33</v>
      </c>
      <c r="E98" s="77" t="s">
        <v>148</v>
      </c>
      <c r="F98" s="66">
        <v>80</v>
      </c>
      <c r="G98" s="66">
        <v>0</v>
      </c>
      <c r="H98" s="66">
        <v>0</v>
      </c>
      <c r="I98" s="66">
        <v>0</v>
      </c>
      <c r="J98" s="65">
        <f t="shared" si="1"/>
        <v>80</v>
      </c>
      <c r="K98" s="79">
        <v>35</v>
      </c>
      <c r="L98" s="41" t="s">
        <v>135</v>
      </c>
      <c r="M98" s="42" t="s">
        <v>127</v>
      </c>
      <c r="N98" s="42" t="s">
        <v>128</v>
      </c>
      <c r="O98" s="42" t="s">
        <v>63</v>
      </c>
      <c r="P98" s="42" t="s">
        <v>136</v>
      </c>
      <c r="Q98" s="42" t="s">
        <v>51</v>
      </c>
      <c r="R98" s="42" t="s">
        <v>52</v>
      </c>
      <c r="S98" s="42" t="s">
        <v>66</v>
      </c>
      <c r="T98" s="42" t="s">
        <v>43</v>
      </c>
      <c r="U98" s="41" t="s">
        <v>137</v>
      </c>
      <c r="V98" s="42" t="s">
        <v>138</v>
      </c>
      <c r="W98" s="42" t="s">
        <v>44</v>
      </c>
      <c r="X98" s="43" t="s">
        <v>128</v>
      </c>
      <c r="Y98" s="43">
        <v>4</v>
      </c>
      <c r="Z98" s="43" t="s">
        <v>39</v>
      </c>
      <c r="AA98" s="43" t="s">
        <v>132</v>
      </c>
      <c r="AB98" s="43" t="s">
        <v>47</v>
      </c>
      <c r="AC98" s="43" t="s">
        <v>133</v>
      </c>
      <c r="AD98" s="43" t="s">
        <v>134</v>
      </c>
    </row>
    <row r="99" spans="2:30" ht="75" x14ac:dyDescent="0.25">
      <c r="B99" s="83" t="s">
        <v>123</v>
      </c>
      <c r="C99" s="83" t="s">
        <v>124</v>
      </c>
      <c r="D99" s="48" t="s">
        <v>33</v>
      </c>
      <c r="E99" s="77" t="s">
        <v>148</v>
      </c>
      <c r="F99" s="66">
        <v>80</v>
      </c>
      <c r="G99" s="66">
        <v>0</v>
      </c>
      <c r="H99" s="66">
        <v>0</v>
      </c>
      <c r="I99" s="66">
        <v>0</v>
      </c>
      <c r="J99" s="65">
        <f t="shared" si="1"/>
        <v>80</v>
      </c>
      <c r="K99" s="79">
        <v>35</v>
      </c>
      <c r="L99" s="41" t="s">
        <v>139</v>
      </c>
      <c r="M99" s="42" t="s">
        <v>127</v>
      </c>
      <c r="N99" s="42" t="s">
        <v>128</v>
      </c>
      <c r="O99" s="42" t="s">
        <v>63</v>
      </c>
      <c r="P99" s="42" t="s">
        <v>136</v>
      </c>
      <c r="Q99" s="42" t="s">
        <v>39</v>
      </c>
      <c r="R99" s="42" t="s">
        <v>129</v>
      </c>
      <c r="S99" s="42" t="s">
        <v>130</v>
      </c>
      <c r="T99" s="42" t="s">
        <v>43</v>
      </c>
      <c r="U99" s="41" t="s">
        <v>42</v>
      </c>
      <c r="V99" s="42" t="s">
        <v>140</v>
      </c>
      <c r="W99" s="42" t="s">
        <v>44</v>
      </c>
      <c r="X99" s="43" t="s">
        <v>128</v>
      </c>
      <c r="Y99" s="43">
        <v>4</v>
      </c>
      <c r="Z99" s="43" t="s">
        <v>39</v>
      </c>
      <c r="AA99" s="43" t="s">
        <v>132</v>
      </c>
      <c r="AB99" s="43" t="s">
        <v>47</v>
      </c>
      <c r="AC99" s="43" t="s">
        <v>133</v>
      </c>
      <c r="AD99" s="43" t="s">
        <v>134</v>
      </c>
    </row>
    <row r="100" spans="2:30" ht="75" x14ac:dyDescent="0.25">
      <c r="B100" s="83" t="s">
        <v>123</v>
      </c>
      <c r="C100" s="83" t="s">
        <v>124</v>
      </c>
      <c r="D100" s="48" t="s">
        <v>33</v>
      </c>
      <c r="E100" s="77" t="s">
        <v>149</v>
      </c>
      <c r="F100" s="66">
        <v>80</v>
      </c>
      <c r="G100" s="66">
        <v>0</v>
      </c>
      <c r="H100" s="66">
        <v>0</v>
      </c>
      <c r="I100" s="66">
        <v>0</v>
      </c>
      <c r="J100" s="65">
        <f t="shared" si="1"/>
        <v>80</v>
      </c>
      <c r="K100" s="42">
        <v>35</v>
      </c>
      <c r="L100" s="41" t="s">
        <v>35</v>
      </c>
      <c r="M100" s="42" t="s">
        <v>127</v>
      </c>
      <c r="N100" s="42" t="s">
        <v>128</v>
      </c>
      <c r="O100" s="42" t="s">
        <v>63</v>
      </c>
      <c r="P100" s="42">
        <v>35</v>
      </c>
      <c r="Q100" s="42" t="s">
        <v>39</v>
      </c>
      <c r="R100" s="42" t="s">
        <v>129</v>
      </c>
      <c r="S100" s="42" t="s">
        <v>130</v>
      </c>
      <c r="T100" s="42" t="s">
        <v>42</v>
      </c>
      <c r="U100" s="41" t="s">
        <v>43</v>
      </c>
      <c r="V100" s="42" t="s">
        <v>131</v>
      </c>
      <c r="W100" s="42" t="s">
        <v>44</v>
      </c>
      <c r="X100" s="43" t="s">
        <v>128</v>
      </c>
      <c r="Y100" s="43">
        <v>4</v>
      </c>
      <c r="Z100" s="43" t="s">
        <v>39</v>
      </c>
      <c r="AA100" s="43" t="s">
        <v>132</v>
      </c>
      <c r="AB100" s="43" t="s">
        <v>47</v>
      </c>
      <c r="AC100" s="43" t="s">
        <v>133</v>
      </c>
      <c r="AD100" s="43" t="s">
        <v>134</v>
      </c>
    </row>
    <row r="101" spans="2:30" ht="75" x14ac:dyDescent="0.25">
      <c r="B101" s="83" t="s">
        <v>123</v>
      </c>
      <c r="C101" s="83" t="s">
        <v>124</v>
      </c>
      <c r="D101" s="48" t="s">
        <v>33</v>
      </c>
      <c r="E101" s="77" t="s">
        <v>149</v>
      </c>
      <c r="F101" s="66">
        <v>80</v>
      </c>
      <c r="G101" s="66">
        <v>0</v>
      </c>
      <c r="H101" s="66">
        <v>0</v>
      </c>
      <c r="I101" s="66">
        <v>0</v>
      </c>
      <c r="J101" s="65">
        <f t="shared" si="1"/>
        <v>80</v>
      </c>
      <c r="K101" s="42">
        <v>35</v>
      </c>
      <c r="L101" s="41" t="s">
        <v>135</v>
      </c>
      <c r="M101" s="42" t="s">
        <v>127</v>
      </c>
      <c r="N101" s="42" t="s">
        <v>128</v>
      </c>
      <c r="O101" s="42" t="s">
        <v>63</v>
      </c>
      <c r="P101" s="42" t="s">
        <v>136</v>
      </c>
      <c r="Q101" s="42" t="s">
        <v>51</v>
      </c>
      <c r="R101" s="42" t="s">
        <v>52</v>
      </c>
      <c r="S101" s="42" t="s">
        <v>66</v>
      </c>
      <c r="T101" s="42" t="s">
        <v>43</v>
      </c>
      <c r="U101" s="41" t="s">
        <v>137</v>
      </c>
      <c r="V101" s="42" t="s">
        <v>138</v>
      </c>
      <c r="W101" s="42" t="s">
        <v>44</v>
      </c>
      <c r="X101" s="43" t="s">
        <v>128</v>
      </c>
      <c r="Y101" s="43">
        <v>4</v>
      </c>
      <c r="Z101" s="43" t="s">
        <v>39</v>
      </c>
      <c r="AA101" s="43" t="s">
        <v>132</v>
      </c>
      <c r="AB101" s="43" t="s">
        <v>47</v>
      </c>
      <c r="AC101" s="43" t="s">
        <v>133</v>
      </c>
      <c r="AD101" s="43" t="s">
        <v>134</v>
      </c>
    </row>
    <row r="102" spans="2:30" ht="75" x14ac:dyDescent="0.25">
      <c r="B102" s="83" t="s">
        <v>123</v>
      </c>
      <c r="C102" s="83" t="s">
        <v>124</v>
      </c>
      <c r="D102" s="48" t="s">
        <v>33</v>
      </c>
      <c r="E102" s="77" t="s">
        <v>149</v>
      </c>
      <c r="F102" s="66">
        <v>80</v>
      </c>
      <c r="G102" s="66">
        <v>0</v>
      </c>
      <c r="H102" s="66">
        <v>0</v>
      </c>
      <c r="I102" s="66">
        <v>0</v>
      </c>
      <c r="J102" s="65">
        <f t="shared" si="1"/>
        <v>80</v>
      </c>
      <c r="K102" s="42">
        <v>35</v>
      </c>
      <c r="L102" s="41" t="s">
        <v>139</v>
      </c>
      <c r="M102" s="42" t="s">
        <v>127</v>
      </c>
      <c r="N102" s="42" t="s">
        <v>128</v>
      </c>
      <c r="O102" s="42" t="s">
        <v>63</v>
      </c>
      <c r="P102" s="42" t="s">
        <v>136</v>
      </c>
      <c r="Q102" s="42" t="s">
        <v>39</v>
      </c>
      <c r="R102" s="42" t="s">
        <v>129</v>
      </c>
      <c r="S102" s="42" t="s">
        <v>130</v>
      </c>
      <c r="T102" s="42" t="s">
        <v>43</v>
      </c>
      <c r="U102" s="41" t="s">
        <v>42</v>
      </c>
      <c r="V102" s="42" t="s">
        <v>140</v>
      </c>
      <c r="W102" s="42" t="s">
        <v>44</v>
      </c>
      <c r="X102" s="43" t="s">
        <v>128</v>
      </c>
      <c r="Y102" s="43">
        <v>4</v>
      </c>
      <c r="Z102" s="43" t="s">
        <v>39</v>
      </c>
      <c r="AA102" s="43" t="s">
        <v>132</v>
      </c>
      <c r="AB102" s="43" t="s">
        <v>47</v>
      </c>
      <c r="AC102" s="43" t="s">
        <v>133</v>
      </c>
      <c r="AD102" s="43" t="s">
        <v>134</v>
      </c>
    </row>
    <row r="103" spans="2:30" ht="75" x14ac:dyDescent="0.25">
      <c r="B103" s="83" t="s">
        <v>123</v>
      </c>
      <c r="C103" s="83" t="s">
        <v>124</v>
      </c>
      <c r="D103" s="48" t="s">
        <v>33</v>
      </c>
      <c r="E103" s="77" t="s">
        <v>150</v>
      </c>
      <c r="F103" s="66">
        <v>0</v>
      </c>
      <c r="G103" s="66">
        <v>0</v>
      </c>
      <c r="H103" s="66">
        <v>0</v>
      </c>
      <c r="I103" s="66">
        <v>86</v>
      </c>
      <c r="J103" s="65">
        <f t="shared" si="1"/>
        <v>86</v>
      </c>
      <c r="K103" s="42">
        <v>35</v>
      </c>
      <c r="L103" s="41" t="s">
        <v>35</v>
      </c>
      <c r="M103" s="42" t="s">
        <v>127</v>
      </c>
      <c r="N103" s="42" t="s">
        <v>128</v>
      </c>
      <c r="O103" s="42" t="s">
        <v>63</v>
      </c>
      <c r="P103" s="42">
        <v>35</v>
      </c>
      <c r="Q103" s="42" t="s">
        <v>39</v>
      </c>
      <c r="R103" s="42" t="s">
        <v>129</v>
      </c>
      <c r="S103" s="42" t="s">
        <v>130</v>
      </c>
      <c r="T103" s="42" t="s">
        <v>42</v>
      </c>
      <c r="U103" s="41" t="s">
        <v>43</v>
      </c>
      <c r="V103" s="42" t="s">
        <v>131</v>
      </c>
      <c r="W103" s="42" t="s">
        <v>44</v>
      </c>
      <c r="X103" s="43" t="s">
        <v>128</v>
      </c>
      <c r="Y103" s="43">
        <v>4</v>
      </c>
      <c r="Z103" s="43" t="s">
        <v>39</v>
      </c>
      <c r="AA103" s="43" t="s">
        <v>132</v>
      </c>
      <c r="AB103" s="43" t="s">
        <v>47</v>
      </c>
      <c r="AC103" s="43" t="s">
        <v>133</v>
      </c>
      <c r="AD103" s="43" t="s">
        <v>134</v>
      </c>
    </row>
    <row r="104" spans="2:30" ht="75" x14ac:dyDescent="0.25">
      <c r="B104" s="83" t="s">
        <v>123</v>
      </c>
      <c r="C104" s="83" t="s">
        <v>124</v>
      </c>
      <c r="D104" s="48" t="s">
        <v>33</v>
      </c>
      <c r="E104" s="77" t="s">
        <v>150</v>
      </c>
      <c r="F104" s="66">
        <v>0</v>
      </c>
      <c r="G104" s="66">
        <v>0</v>
      </c>
      <c r="H104" s="66">
        <v>0</v>
      </c>
      <c r="I104" s="66">
        <v>86</v>
      </c>
      <c r="J104" s="65">
        <f t="shared" si="1"/>
        <v>86</v>
      </c>
      <c r="K104" s="42">
        <v>35</v>
      </c>
      <c r="L104" s="41" t="s">
        <v>135</v>
      </c>
      <c r="M104" s="42" t="s">
        <v>127</v>
      </c>
      <c r="N104" s="42" t="s">
        <v>128</v>
      </c>
      <c r="O104" s="42" t="s">
        <v>63</v>
      </c>
      <c r="P104" s="42" t="s">
        <v>136</v>
      </c>
      <c r="Q104" s="42" t="s">
        <v>51</v>
      </c>
      <c r="R104" s="42" t="s">
        <v>52</v>
      </c>
      <c r="S104" s="42" t="s">
        <v>66</v>
      </c>
      <c r="T104" s="42" t="s">
        <v>43</v>
      </c>
      <c r="U104" s="41" t="s">
        <v>137</v>
      </c>
      <c r="V104" s="42" t="s">
        <v>138</v>
      </c>
      <c r="W104" s="42" t="s">
        <v>44</v>
      </c>
      <c r="X104" s="43" t="s">
        <v>128</v>
      </c>
      <c r="Y104" s="43">
        <v>4</v>
      </c>
      <c r="Z104" s="43" t="s">
        <v>39</v>
      </c>
      <c r="AA104" s="43" t="s">
        <v>132</v>
      </c>
      <c r="AB104" s="43" t="s">
        <v>47</v>
      </c>
      <c r="AC104" s="43" t="s">
        <v>133</v>
      </c>
      <c r="AD104" s="43" t="s">
        <v>134</v>
      </c>
    </row>
    <row r="105" spans="2:30" ht="75" x14ac:dyDescent="0.25">
      <c r="B105" s="83" t="s">
        <v>123</v>
      </c>
      <c r="C105" s="83" t="s">
        <v>124</v>
      </c>
      <c r="D105" s="48" t="s">
        <v>33</v>
      </c>
      <c r="E105" s="77" t="s">
        <v>150</v>
      </c>
      <c r="F105" s="66">
        <v>0</v>
      </c>
      <c r="G105" s="66">
        <v>0</v>
      </c>
      <c r="H105" s="66">
        <v>0</v>
      </c>
      <c r="I105" s="66">
        <v>86</v>
      </c>
      <c r="J105" s="65">
        <f t="shared" si="1"/>
        <v>86</v>
      </c>
      <c r="K105" s="42">
        <v>35</v>
      </c>
      <c r="L105" s="41" t="s">
        <v>139</v>
      </c>
      <c r="M105" s="42" t="s">
        <v>127</v>
      </c>
      <c r="N105" s="42" t="s">
        <v>128</v>
      </c>
      <c r="O105" s="42" t="s">
        <v>63</v>
      </c>
      <c r="P105" s="42" t="s">
        <v>136</v>
      </c>
      <c r="Q105" s="42" t="s">
        <v>39</v>
      </c>
      <c r="R105" s="42" t="s">
        <v>129</v>
      </c>
      <c r="S105" s="42" t="s">
        <v>130</v>
      </c>
      <c r="T105" s="42" t="s">
        <v>43</v>
      </c>
      <c r="U105" s="41" t="s">
        <v>42</v>
      </c>
      <c r="V105" s="42" t="s">
        <v>140</v>
      </c>
      <c r="W105" s="42" t="s">
        <v>44</v>
      </c>
      <c r="X105" s="43" t="s">
        <v>128</v>
      </c>
      <c r="Y105" s="43">
        <v>4</v>
      </c>
      <c r="Z105" s="43" t="s">
        <v>39</v>
      </c>
      <c r="AA105" s="43" t="s">
        <v>132</v>
      </c>
      <c r="AB105" s="43" t="s">
        <v>47</v>
      </c>
      <c r="AC105" s="43" t="s">
        <v>133</v>
      </c>
      <c r="AD105" s="43" t="s">
        <v>134</v>
      </c>
    </row>
    <row r="106" spans="2:30" ht="75" x14ac:dyDescent="0.25">
      <c r="B106" s="83" t="s">
        <v>123</v>
      </c>
      <c r="C106" s="83" t="s">
        <v>124</v>
      </c>
      <c r="D106" s="48" t="s">
        <v>33</v>
      </c>
      <c r="E106" s="77" t="s">
        <v>151</v>
      </c>
      <c r="F106" s="66">
        <v>0</v>
      </c>
      <c r="G106" s="66">
        <v>0</v>
      </c>
      <c r="H106" s="66">
        <v>0</v>
      </c>
      <c r="I106" s="66">
        <v>86</v>
      </c>
      <c r="J106" s="65">
        <f t="shared" si="1"/>
        <v>86</v>
      </c>
      <c r="K106" s="42">
        <v>35</v>
      </c>
      <c r="L106" s="41" t="s">
        <v>35</v>
      </c>
      <c r="M106" s="42" t="s">
        <v>127</v>
      </c>
      <c r="N106" s="42" t="s">
        <v>128</v>
      </c>
      <c r="O106" s="42" t="s">
        <v>63</v>
      </c>
      <c r="P106" s="42">
        <v>35</v>
      </c>
      <c r="Q106" s="42" t="s">
        <v>39</v>
      </c>
      <c r="R106" s="42" t="s">
        <v>129</v>
      </c>
      <c r="S106" s="42" t="s">
        <v>130</v>
      </c>
      <c r="T106" s="42" t="s">
        <v>42</v>
      </c>
      <c r="U106" s="41" t="s">
        <v>43</v>
      </c>
      <c r="V106" s="42" t="s">
        <v>131</v>
      </c>
      <c r="W106" s="42" t="s">
        <v>44</v>
      </c>
      <c r="X106" s="43" t="s">
        <v>128</v>
      </c>
      <c r="Y106" s="43">
        <v>4</v>
      </c>
      <c r="Z106" s="43" t="s">
        <v>39</v>
      </c>
      <c r="AA106" s="43" t="s">
        <v>132</v>
      </c>
      <c r="AB106" s="43" t="s">
        <v>47</v>
      </c>
      <c r="AC106" s="43" t="s">
        <v>133</v>
      </c>
      <c r="AD106" s="43" t="s">
        <v>134</v>
      </c>
    </row>
    <row r="107" spans="2:30" ht="75" x14ac:dyDescent="0.25">
      <c r="B107" s="83" t="s">
        <v>123</v>
      </c>
      <c r="C107" s="83" t="s">
        <v>124</v>
      </c>
      <c r="D107" s="48" t="s">
        <v>33</v>
      </c>
      <c r="E107" s="77" t="s">
        <v>151</v>
      </c>
      <c r="F107" s="66">
        <v>0</v>
      </c>
      <c r="G107" s="66">
        <v>0</v>
      </c>
      <c r="H107" s="66">
        <v>0</v>
      </c>
      <c r="I107" s="66">
        <v>86</v>
      </c>
      <c r="J107" s="65">
        <f t="shared" si="1"/>
        <v>86</v>
      </c>
      <c r="K107" s="42">
        <v>35</v>
      </c>
      <c r="L107" s="41" t="s">
        <v>135</v>
      </c>
      <c r="M107" s="42" t="s">
        <v>127</v>
      </c>
      <c r="N107" s="42" t="s">
        <v>128</v>
      </c>
      <c r="O107" s="42" t="s">
        <v>63</v>
      </c>
      <c r="P107" s="42" t="s">
        <v>136</v>
      </c>
      <c r="Q107" s="42" t="s">
        <v>51</v>
      </c>
      <c r="R107" s="42" t="s">
        <v>52</v>
      </c>
      <c r="S107" s="42" t="s">
        <v>66</v>
      </c>
      <c r="T107" s="42" t="s">
        <v>43</v>
      </c>
      <c r="U107" s="41" t="s">
        <v>137</v>
      </c>
      <c r="V107" s="42" t="s">
        <v>138</v>
      </c>
      <c r="W107" s="42" t="s">
        <v>44</v>
      </c>
      <c r="X107" s="43" t="s">
        <v>128</v>
      </c>
      <c r="Y107" s="43">
        <v>4</v>
      </c>
      <c r="Z107" s="43" t="s">
        <v>39</v>
      </c>
      <c r="AA107" s="43" t="s">
        <v>132</v>
      </c>
      <c r="AB107" s="43" t="s">
        <v>47</v>
      </c>
      <c r="AC107" s="43" t="s">
        <v>133</v>
      </c>
      <c r="AD107" s="43" t="s">
        <v>134</v>
      </c>
    </row>
    <row r="108" spans="2:30" ht="75" x14ac:dyDescent="0.25">
      <c r="B108" s="83" t="s">
        <v>123</v>
      </c>
      <c r="C108" s="83" t="s">
        <v>124</v>
      </c>
      <c r="D108" s="48" t="s">
        <v>33</v>
      </c>
      <c r="E108" s="77" t="s">
        <v>151</v>
      </c>
      <c r="F108" s="66">
        <v>0</v>
      </c>
      <c r="G108" s="66">
        <v>0</v>
      </c>
      <c r="H108" s="66">
        <v>0</v>
      </c>
      <c r="I108" s="66">
        <v>86</v>
      </c>
      <c r="J108" s="65">
        <f t="shared" si="1"/>
        <v>86</v>
      </c>
      <c r="K108" s="42">
        <v>35</v>
      </c>
      <c r="L108" s="41" t="s">
        <v>139</v>
      </c>
      <c r="M108" s="42" t="s">
        <v>127</v>
      </c>
      <c r="N108" s="42" t="s">
        <v>128</v>
      </c>
      <c r="O108" s="42" t="s">
        <v>63</v>
      </c>
      <c r="P108" s="42" t="s">
        <v>136</v>
      </c>
      <c r="Q108" s="42" t="s">
        <v>39</v>
      </c>
      <c r="R108" s="42" t="s">
        <v>129</v>
      </c>
      <c r="S108" s="42" t="s">
        <v>130</v>
      </c>
      <c r="T108" s="42" t="s">
        <v>43</v>
      </c>
      <c r="U108" s="41" t="s">
        <v>42</v>
      </c>
      <c r="V108" s="42" t="s">
        <v>140</v>
      </c>
      <c r="W108" s="42" t="s">
        <v>44</v>
      </c>
      <c r="X108" s="43" t="s">
        <v>128</v>
      </c>
      <c r="Y108" s="43">
        <v>4</v>
      </c>
      <c r="Z108" s="43" t="s">
        <v>39</v>
      </c>
      <c r="AA108" s="43" t="s">
        <v>132</v>
      </c>
      <c r="AB108" s="43" t="s">
        <v>47</v>
      </c>
      <c r="AC108" s="43" t="s">
        <v>133</v>
      </c>
      <c r="AD108" s="43" t="s">
        <v>134</v>
      </c>
    </row>
    <row r="109" spans="2:30" ht="75" x14ac:dyDescent="0.25">
      <c r="B109" s="44" t="s">
        <v>123</v>
      </c>
      <c r="C109" s="44" t="s">
        <v>152</v>
      </c>
      <c r="D109" s="49" t="s">
        <v>33</v>
      </c>
      <c r="E109" s="49" t="s">
        <v>153</v>
      </c>
      <c r="F109" s="65">
        <v>5209</v>
      </c>
      <c r="G109" s="65">
        <v>582</v>
      </c>
      <c r="H109" s="65">
        <v>144</v>
      </c>
      <c r="I109" s="65">
        <v>0</v>
      </c>
      <c r="J109" s="65">
        <f t="shared" si="1"/>
        <v>5935</v>
      </c>
      <c r="K109" s="46">
        <v>426</v>
      </c>
      <c r="L109" s="45" t="s">
        <v>35</v>
      </c>
      <c r="M109" s="46" t="s">
        <v>127</v>
      </c>
      <c r="N109" s="46" t="s">
        <v>128</v>
      </c>
      <c r="O109" s="46" t="s">
        <v>63</v>
      </c>
      <c r="P109" s="46">
        <v>378</v>
      </c>
      <c r="Q109" s="46" t="s">
        <v>39</v>
      </c>
      <c r="R109" s="46" t="s">
        <v>129</v>
      </c>
      <c r="S109" s="46" t="s">
        <v>130</v>
      </c>
      <c r="T109" s="46" t="s">
        <v>42</v>
      </c>
      <c r="U109" s="45" t="s">
        <v>43</v>
      </c>
      <c r="V109" s="46" t="s">
        <v>131</v>
      </c>
      <c r="W109" s="46" t="s">
        <v>44</v>
      </c>
      <c r="X109" s="47" t="s">
        <v>128</v>
      </c>
      <c r="Y109" s="47">
        <v>4</v>
      </c>
      <c r="Z109" s="47" t="s">
        <v>39</v>
      </c>
      <c r="AA109" s="47" t="s">
        <v>132</v>
      </c>
      <c r="AB109" s="47" t="s">
        <v>47</v>
      </c>
      <c r="AC109" s="47" t="s">
        <v>133</v>
      </c>
      <c r="AD109" s="47" t="s">
        <v>134</v>
      </c>
    </row>
    <row r="110" spans="2:30" ht="75" x14ac:dyDescent="0.25">
      <c r="B110" s="44" t="s">
        <v>123</v>
      </c>
      <c r="C110" s="44" t="s">
        <v>152</v>
      </c>
      <c r="D110" s="49" t="s">
        <v>33</v>
      </c>
      <c r="E110" s="49" t="s">
        <v>153</v>
      </c>
      <c r="F110" s="65">
        <v>5209</v>
      </c>
      <c r="G110" s="65">
        <v>582</v>
      </c>
      <c r="H110" s="65">
        <v>144</v>
      </c>
      <c r="I110" s="65">
        <v>0</v>
      </c>
      <c r="J110" s="65">
        <f t="shared" si="1"/>
        <v>5935</v>
      </c>
      <c r="K110" s="46">
        <v>426</v>
      </c>
      <c r="L110" s="45" t="s">
        <v>135</v>
      </c>
      <c r="M110" s="46" t="s">
        <v>127</v>
      </c>
      <c r="N110" s="46" t="s">
        <v>128</v>
      </c>
      <c r="O110" s="46" t="s">
        <v>63</v>
      </c>
      <c r="P110" s="46" t="s">
        <v>136</v>
      </c>
      <c r="Q110" s="46" t="s">
        <v>51</v>
      </c>
      <c r="R110" s="46" t="s">
        <v>52</v>
      </c>
      <c r="S110" s="46" t="s">
        <v>66</v>
      </c>
      <c r="T110" s="46" t="s">
        <v>43</v>
      </c>
      <c r="U110" s="45" t="s">
        <v>137</v>
      </c>
      <c r="V110" s="46" t="s">
        <v>138</v>
      </c>
      <c r="W110" s="46" t="s">
        <v>44</v>
      </c>
      <c r="X110" s="47" t="s">
        <v>128</v>
      </c>
      <c r="Y110" s="47">
        <v>4</v>
      </c>
      <c r="Z110" s="47" t="s">
        <v>39</v>
      </c>
      <c r="AA110" s="47" t="s">
        <v>132</v>
      </c>
      <c r="AB110" s="47" t="s">
        <v>47</v>
      </c>
      <c r="AC110" s="47" t="s">
        <v>133</v>
      </c>
      <c r="AD110" s="47" t="s">
        <v>134</v>
      </c>
    </row>
    <row r="111" spans="2:30" ht="75" x14ac:dyDescent="0.25">
      <c r="B111" s="44" t="s">
        <v>123</v>
      </c>
      <c r="C111" s="44" t="s">
        <v>152</v>
      </c>
      <c r="D111" s="49" t="s">
        <v>33</v>
      </c>
      <c r="E111" s="49" t="s">
        <v>153</v>
      </c>
      <c r="F111" s="65">
        <v>5209</v>
      </c>
      <c r="G111" s="65">
        <v>582</v>
      </c>
      <c r="H111" s="65">
        <v>144</v>
      </c>
      <c r="I111" s="65">
        <v>0</v>
      </c>
      <c r="J111" s="65">
        <f t="shared" si="1"/>
        <v>5935</v>
      </c>
      <c r="K111" s="46">
        <v>426</v>
      </c>
      <c r="L111" s="45" t="s">
        <v>139</v>
      </c>
      <c r="M111" s="46" t="s">
        <v>127</v>
      </c>
      <c r="N111" s="46" t="s">
        <v>128</v>
      </c>
      <c r="O111" s="46" t="s">
        <v>63</v>
      </c>
      <c r="P111" s="46">
        <v>48</v>
      </c>
      <c r="Q111" s="46" t="s">
        <v>39</v>
      </c>
      <c r="R111" s="46" t="s">
        <v>129</v>
      </c>
      <c r="S111" s="46" t="s">
        <v>130</v>
      </c>
      <c r="T111" s="46" t="s">
        <v>43</v>
      </c>
      <c r="U111" s="45" t="s">
        <v>42</v>
      </c>
      <c r="V111" s="46" t="s">
        <v>140</v>
      </c>
      <c r="W111" s="46" t="s">
        <v>44</v>
      </c>
      <c r="X111" s="47" t="s">
        <v>128</v>
      </c>
      <c r="Y111" s="47">
        <v>4</v>
      </c>
      <c r="Z111" s="47" t="s">
        <v>39</v>
      </c>
      <c r="AA111" s="47" t="s">
        <v>132</v>
      </c>
      <c r="AB111" s="47" t="s">
        <v>47</v>
      </c>
      <c r="AC111" s="47" t="s">
        <v>133</v>
      </c>
      <c r="AD111" s="47" t="s">
        <v>134</v>
      </c>
    </row>
    <row r="112" spans="2:30" ht="75" x14ac:dyDescent="0.25">
      <c r="B112" s="44" t="s">
        <v>123</v>
      </c>
      <c r="C112" s="44" t="s">
        <v>152</v>
      </c>
      <c r="D112" s="49" t="s">
        <v>33</v>
      </c>
      <c r="E112" s="49" t="s">
        <v>154</v>
      </c>
      <c r="F112" s="65">
        <v>5209</v>
      </c>
      <c r="G112" s="65">
        <v>582</v>
      </c>
      <c r="H112" s="65">
        <v>144</v>
      </c>
      <c r="I112" s="65">
        <v>0</v>
      </c>
      <c r="J112" s="65">
        <f t="shared" si="1"/>
        <v>5935</v>
      </c>
      <c r="K112" s="46">
        <v>463</v>
      </c>
      <c r="L112" s="45" t="s">
        <v>35</v>
      </c>
      <c r="M112" s="46" t="s">
        <v>127</v>
      </c>
      <c r="N112" s="46" t="s">
        <v>128</v>
      </c>
      <c r="O112" s="46" t="s">
        <v>63</v>
      </c>
      <c r="P112" s="46">
        <v>405</v>
      </c>
      <c r="Q112" s="46" t="s">
        <v>39</v>
      </c>
      <c r="R112" s="46" t="s">
        <v>129</v>
      </c>
      <c r="S112" s="46" t="s">
        <v>130</v>
      </c>
      <c r="T112" s="46" t="s">
        <v>42</v>
      </c>
      <c r="U112" s="45" t="s">
        <v>43</v>
      </c>
      <c r="V112" s="46" t="s">
        <v>131</v>
      </c>
      <c r="W112" s="46" t="s">
        <v>44</v>
      </c>
      <c r="X112" s="47" t="s">
        <v>128</v>
      </c>
      <c r="Y112" s="47">
        <v>4</v>
      </c>
      <c r="Z112" s="47" t="s">
        <v>39</v>
      </c>
      <c r="AA112" s="47" t="s">
        <v>132</v>
      </c>
      <c r="AB112" s="47" t="s">
        <v>47</v>
      </c>
      <c r="AC112" s="47" t="s">
        <v>133</v>
      </c>
      <c r="AD112" s="47" t="s">
        <v>134</v>
      </c>
    </row>
    <row r="113" spans="2:30" ht="75" x14ac:dyDescent="0.25">
      <c r="B113" s="44" t="s">
        <v>123</v>
      </c>
      <c r="C113" s="44" t="s">
        <v>152</v>
      </c>
      <c r="D113" s="49" t="s">
        <v>33</v>
      </c>
      <c r="E113" s="49" t="s">
        <v>154</v>
      </c>
      <c r="F113" s="65">
        <v>5209</v>
      </c>
      <c r="G113" s="65">
        <v>582</v>
      </c>
      <c r="H113" s="65">
        <v>144</v>
      </c>
      <c r="I113" s="65">
        <v>0</v>
      </c>
      <c r="J113" s="65">
        <f t="shared" si="1"/>
        <v>5935</v>
      </c>
      <c r="K113" s="46">
        <v>463</v>
      </c>
      <c r="L113" s="45" t="s">
        <v>135</v>
      </c>
      <c r="M113" s="46" t="s">
        <v>127</v>
      </c>
      <c r="N113" s="46" t="s">
        <v>128</v>
      </c>
      <c r="O113" s="46" t="s">
        <v>63</v>
      </c>
      <c r="P113" s="46">
        <v>2</v>
      </c>
      <c r="Q113" s="46" t="s">
        <v>51</v>
      </c>
      <c r="R113" s="46" t="s">
        <v>52</v>
      </c>
      <c r="S113" s="46" t="s">
        <v>66</v>
      </c>
      <c r="T113" s="46" t="s">
        <v>43</v>
      </c>
      <c r="U113" s="45" t="s">
        <v>137</v>
      </c>
      <c r="V113" s="46" t="s">
        <v>138</v>
      </c>
      <c r="W113" s="46" t="s">
        <v>44</v>
      </c>
      <c r="X113" s="47" t="s">
        <v>128</v>
      </c>
      <c r="Y113" s="47">
        <v>4</v>
      </c>
      <c r="Z113" s="47" t="s">
        <v>39</v>
      </c>
      <c r="AA113" s="47" t="s">
        <v>132</v>
      </c>
      <c r="AB113" s="47" t="s">
        <v>47</v>
      </c>
      <c r="AC113" s="47" t="s">
        <v>133</v>
      </c>
      <c r="AD113" s="47" t="s">
        <v>134</v>
      </c>
    </row>
    <row r="114" spans="2:30" ht="75" x14ac:dyDescent="0.25">
      <c r="B114" s="44" t="s">
        <v>123</v>
      </c>
      <c r="C114" s="44" t="s">
        <v>152</v>
      </c>
      <c r="D114" s="49" t="s">
        <v>33</v>
      </c>
      <c r="E114" s="49" t="s">
        <v>154</v>
      </c>
      <c r="F114" s="65">
        <v>5209</v>
      </c>
      <c r="G114" s="65">
        <v>582</v>
      </c>
      <c r="H114" s="65">
        <v>144</v>
      </c>
      <c r="I114" s="65">
        <v>0</v>
      </c>
      <c r="J114" s="65">
        <f t="shared" si="1"/>
        <v>5935</v>
      </c>
      <c r="K114" s="46">
        <v>463</v>
      </c>
      <c r="L114" s="45" t="s">
        <v>139</v>
      </c>
      <c r="M114" s="46" t="s">
        <v>127</v>
      </c>
      <c r="N114" s="46" t="s">
        <v>128</v>
      </c>
      <c r="O114" s="46" t="s">
        <v>63</v>
      </c>
      <c r="P114" s="46">
        <v>56</v>
      </c>
      <c r="Q114" s="46" t="s">
        <v>39</v>
      </c>
      <c r="R114" s="46" t="s">
        <v>129</v>
      </c>
      <c r="S114" s="46" t="s">
        <v>130</v>
      </c>
      <c r="T114" s="46" t="s">
        <v>43</v>
      </c>
      <c r="U114" s="45" t="s">
        <v>42</v>
      </c>
      <c r="V114" s="46" t="s">
        <v>140</v>
      </c>
      <c r="W114" s="46" t="s">
        <v>44</v>
      </c>
      <c r="X114" s="47" t="s">
        <v>128</v>
      </c>
      <c r="Y114" s="47">
        <v>4</v>
      </c>
      <c r="Z114" s="47" t="s">
        <v>39</v>
      </c>
      <c r="AA114" s="47" t="s">
        <v>132</v>
      </c>
      <c r="AB114" s="47" t="s">
        <v>47</v>
      </c>
      <c r="AC114" s="47" t="s">
        <v>133</v>
      </c>
      <c r="AD114" s="47" t="s">
        <v>134</v>
      </c>
    </row>
    <row r="115" spans="2:30" ht="75" x14ac:dyDescent="0.25">
      <c r="B115" s="44" t="s">
        <v>123</v>
      </c>
      <c r="C115" s="44" t="s">
        <v>152</v>
      </c>
      <c r="D115" s="49" t="s">
        <v>33</v>
      </c>
      <c r="E115" s="49" t="s">
        <v>155</v>
      </c>
      <c r="F115" s="65">
        <v>0</v>
      </c>
      <c r="G115" s="65">
        <v>0</v>
      </c>
      <c r="H115" s="65">
        <v>0</v>
      </c>
      <c r="I115" s="76">
        <v>6117</v>
      </c>
      <c r="J115" s="65">
        <f t="shared" si="1"/>
        <v>6117</v>
      </c>
      <c r="K115" s="46">
        <v>412</v>
      </c>
      <c r="L115" s="45" t="s">
        <v>35</v>
      </c>
      <c r="M115" s="46" t="s">
        <v>127</v>
      </c>
      <c r="N115" s="46" t="s">
        <v>128</v>
      </c>
      <c r="O115" s="46" t="s">
        <v>63</v>
      </c>
      <c r="P115" s="46">
        <v>396</v>
      </c>
      <c r="Q115" s="46" t="s">
        <v>39</v>
      </c>
      <c r="R115" s="46" t="s">
        <v>129</v>
      </c>
      <c r="S115" s="46" t="s">
        <v>130</v>
      </c>
      <c r="T115" s="46" t="s">
        <v>42</v>
      </c>
      <c r="U115" s="45" t="s">
        <v>43</v>
      </c>
      <c r="V115" s="46" t="s">
        <v>131</v>
      </c>
      <c r="W115" s="46" t="s">
        <v>44</v>
      </c>
      <c r="X115" s="47" t="s">
        <v>128</v>
      </c>
      <c r="Y115" s="47">
        <v>4</v>
      </c>
      <c r="Z115" s="47" t="s">
        <v>39</v>
      </c>
      <c r="AA115" s="47" t="s">
        <v>132</v>
      </c>
      <c r="AB115" s="47" t="s">
        <v>47</v>
      </c>
      <c r="AC115" s="47" t="s">
        <v>133</v>
      </c>
      <c r="AD115" s="47" t="s">
        <v>134</v>
      </c>
    </row>
    <row r="116" spans="2:30" ht="75" x14ac:dyDescent="0.25">
      <c r="B116" s="44" t="s">
        <v>123</v>
      </c>
      <c r="C116" s="44" t="s">
        <v>152</v>
      </c>
      <c r="D116" s="49" t="s">
        <v>33</v>
      </c>
      <c r="E116" s="49" t="s">
        <v>155</v>
      </c>
      <c r="F116" s="65">
        <v>0</v>
      </c>
      <c r="G116" s="65">
        <v>0</v>
      </c>
      <c r="H116" s="65">
        <v>0</v>
      </c>
      <c r="I116" s="76">
        <v>6117</v>
      </c>
      <c r="J116" s="65">
        <f t="shared" si="1"/>
        <v>6117</v>
      </c>
      <c r="K116" s="46">
        <v>412</v>
      </c>
      <c r="L116" s="45" t="s">
        <v>135</v>
      </c>
      <c r="M116" s="46" t="s">
        <v>127</v>
      </c>
      <c r="N116" s="46" t="s">
        <v>128</v>
      </c>
      <c r="O116" s="46" t="s">
        <v>63</v>
      </c>
      <c r="P116" s="46" t="s">
        <v>136</v>
      </c>
      <c r="Q116" s="46" t="s">
        <v>51</v>
      </c>
      <c r="R116" s="46" t="s">
        <v>52</v>
      </c>
      <c r="S116" s="46" t="s">
        <v>66</v>
      </c>
      <c r="T116" s="46" t="s">
        <v>43</v>
      </c>
      <c r="U116" s="45" t="s">
        <v>137</v>
      </c>
      <c r="V116" s="46" t="s">
        <v>138</v>
      </c>
      <c r="W116" s="46" t="s">
        <v>44</v>
      </c>
      <c r="X116" s="47" t="s">
        <v>128</v>
      </c>
      <c r="Y116" s="47">
        <v>4</v>
      </c>
      <c r="Z116" s="47" t="s">
        <v>39</v>
      </c>
      <c r="AA116" s="47" t="s">
        <v>132</v>
      </c>
      <c r="AB116" s="47" t="s">
        <v>47</v>
      </c>
      <c r="AC116" s="47" t="s">
        <v>133</v>
      </c>
      <c r="AD116" s="47" t="s">
        <v>134</v>
      </c>
    </row>
    <row r="117" spans="2:30" ht="75" x14ac:dyDescent="0.25">
      <c r="B117" s="44" t="s">
        <v>123</v>
      </c>
      <c r="C117" s="44" t="s">
        <v>152</v>
      </c>
      <c r="D117" s="49" t="s">
        <v>33</v>
      </c>
      <c r="E117" s="49" t="s">
        <v>155</v>
      </c>
      <c r="F117" s="65">
        <v>0</v>
      </c>
      <c r="G117" s="65">
        <v>0</v>
      </c>
      <c r="H117" s="65">
        <v>0</v>
      </c>
      <c r="I117" s="76">
        <v>6117</v>
      </c>
      <c r="J117" s="65">
        <f t="shared" si="1"/>
        <v>6117</v>
      </c>
      <c r="K117" s="46">
        <v>412</v>
      </c>
      <c r="L117" s="45" t="s">
        <v>139</v>
      </c>
      <c r="M117" s="46" t="s">
        <v>127</v>
      </c>
      <c r="N117" s="46" t="s">
        <v>128</v>
      </c>
      <c r="O117" s="46" t="s">
        <v>63</v>
      </c>
      <c r="P117" s="46">
        <v>16</v>
      </c>
      <c r="Q117" s="46" t="s">
        <v>39</v>
      </c>
      <c r="R117" s="46" t="s">
        <v>129</v>
      </c>
      <c r="S117" s="46" t="s">
        <v>130</v>
      </c>
      <c r="T117" s="46" t="s">
        <v>43</v>
      </c>
      <c r="U117" s="45" t="s">
        <v>42</v>
      </c>
      <c r="V117" s="46" t="s">
        <v>140</v>
      </c>
      <c r="W117" s="46" t="s">
        <v>44</v>
      </c>
      <c r="X117" s="47" t="s">
        <v>128</v>
      </c>
      <c r="Y117" s="47">
        <v>4</v>
      </c>
      <c r="Z117" s="47" t="s">
        <v>39</v>
      </c>
      <c r="AA117" s="47" t="s">
        <v>132</v>
      </c>
      <c r="AB117" s="47" t="s">
        <v>47</v>
      </c>
      <c r="AC117" s="47" t="s">
        <v>133</v>
      </c>
      <c r="AD117" s="47" t="s">
        <v>134</v>
      </c>
    </row>
    <row r="118" spans="2:30" ht="75" x14ac:dyDescent="0.25">
      <c r="B118" s="44" t="s">
        <v>123</v>
      </c>
      <c r="C118" s="44" t="s">
        <v>152</v>
      </c>
      <c r="D118" s="49" t="s">
        <v>33</v>
      </c>
      <c r="E118" s="49" t="s">
        <v>156</v>
      </c>
      <c r="F118" s="65">
        <v>0</v>
      </c>
      <c r="G118" s="65">
        <v>0</v>
      </c>
      <c r="H118" s="65">
        <v>0</v>
      </c>
      <c r="I118" s="76">
        <v>6117</v>
      </c>
      <c r="J118" s="65">
        <f t="shared" si="1"/>
        <v>6117</v>
      </c>
      <c r="K118" s="46">
        <v>375</v>
      </c>
      <c r="L118" s="45" t="s">
        <v>35</v>
      </c>
      <c r="M118" s="46" t="s">
        <v>127</v>
      </c>
      <c r="N118" s="46" t="s">
        <v>128</v>
      </c>
      <c r="O118" s="46" t="s">
        <v>63</v>
      </c>
      <c r="P118" s="46">
        <v>343</v>
      </c>
      <c r="Q118" s="46" t="s">
        <v>39</v>
      </c>
      <c r="R118" s="46" t="s">
        <v>129</v>
      </c>
      <c r="S118" s="46" t="s">
        <v>130</v>
      </c>
      <c r="T118" s="46" t="s">
        <v>42</v>
      </c>
      <c r="U118" s="45" t="s">
        <v>43</v>
      </c>
      <c r="V118" s="46" t="s">
        <v>131</v>
      </c>
      <c r="W118" s="46" t="s">
        <v>44</v>
      </c>
      <c r="X118" s="47" t="s">
        <v>128</v>
      </c>
      <c r="Y118" s="47">
        <v>4</v>
      </c>
      <c r="Z118" s="47" t="s">
        <v>39</v>
      </c>
      <c r="AA118" s="47" t="s">
        <v>132</v>
      </c>
      <c r="AB118" s="47" t="s">
        <v>47</v>
      </c>
      <c r="AC118" s="47" t="s">
        <v>133</v>
      </c>
      <c r="AD118" s="47" t="s">
        <v>134</v>
      </c>
    </row>
    <row r="119" spans="2:30" ht="75" x14ac:dyDescent="0.25">
      <c r="B119" s="44" t="s">
        <v>123</v>
      </c>
      <c r="C119" s="44" t="s">
        <v>152</v>
      </c>
      <c r="D119" s="49" t="s">
        <v>33</v>
      </c>
      <c r="E119" s="49" t="s">
        <v>156</v>
      </c>
      <c r="F119" s="65">
        <v>0</v>
      </c>
      <c r="G119" s="65">
        <v>0</v>
      </c>
      <c r="H119" s="65">
        <v>0</v>
      </c>
      <c r="I119" s="76">
        <v>6117</v>
      </c>
      <c r="J119" s="65">
        <f t="shared" si="1"/>
        <v>6117</v>
      </c>
      <c r="K119" s="46">
        <v>375</v>
      </c>
      <c r="L119" s="45" t="s">
        <v>135</v>
      </c>
      <c r="M119" s="46" t="s">
        <v>127</v>
      </c>
      <c r="N119" s="46" t="s">
        <v>128</v>
      </c>
      <c r="O119" s="46" t="s">
        <v>63</v>
      </c>
      <c r="P119" s="46" t="s">
        <v>136</v>
      </c>
      <c r="Q119" s="46" t="s">
        <v>51</v>
      </c>
      <c r="R119" s="46" t="s">
        <v>52</v>
      </c>
      <c r="S119" s="46" t="s">
        <v>66</v>
      </c>
      <c r="T119" s="46" t="s">
        <v>43</v>
      </c>
      <c r="U119" s="45" t="s">
        <v>137</v>
      </c>
      <c r="V119" s="46" t="s">
        <v>138</v>
      </c>
      <c r="W119" s="46" t="s">
        <v>44</v>
      </c>
      <c r="X119" s="47" t="s">
        <v>128</v>
      </c>
      <c r="Y119" s="47">
        <v>4</v>
      </c>
      <c r="Z119" s="47" t="s">
        <v>39</v>
      </c>
      <c r="AA119" s="47" t="s">
        <v>132</v>
      </c>
      <c r="AB119" s="47" t="s">
        <v>47</v>
      </c>
      <c r="AC119" s="47" t="s">
        <v>133</v>
      </c>
      <c r="AD119" s="47" t="s">
        <v>134</v>
      </c>
    </row>
    <row r="120" spans="2:30" ht="75" x14ac:dyDescent="0.25">
      <c r="B120" s="44" t="s">
        <v>123</v>
      </c>
      <c r="C120" s="44" t="s">
        <v>152</v>
      </c>
      <c r="D120" s="49" t="s">
        <v>33</v>
      </c>
      <c r="E120" s="49" t="s">
        <v>156</v>
      </c>
      <c r="F120" s="65">
        <v>0</v>
      </c>
      <c r="G120" s="65">
        <v>0</v>
      </c>
      <c r="H120" s="65">
        <v>0</v>
      </c>
      <c r="I120" s="76">
        <v>6117</v>
      </c>
      <c r="J120" s="65">
        <f t="shared" si="1"/>
        <v>6117</v>
      </c>
      <c r="K120" s="46">
        <v>375</v>
      </c>
      <c r="L120" s="45" t="s">
        <v>139</v>
      </c>
      <c r="M120" s="46" t="s">
        <v>127</v>
      </c>
      <c r="N120" s="46" t="s">
        <v>128</v>
      </c>
      <c r="O120" s="46" t="s">
        <v>63</v>
      </c>
      <c r="P120" s="46">
        <v>32</v>
      </c>
      <c r="Q120" s="46" t="s">
        <v>39</v>
      </c>
      <c r="R120" s="46" t="s">
        <v>129</v>
      </c>
      <c r="S120" s="46" t="s">
        <v>130</v>
      </c>
      <c r="T120" s="46" t="s">
        <v>43</v>
      </c>
      <c r="U120" s="45" t="s">
        <v>42</v>
      </c>
      <c r="V120" s="46" t="s">
        <v>140</v>
      </c>
      <c r="W120" s="46" t="s">
        <v>44</v>
      </c>
      <c r="X120" s="47" t="s">
        <v>128</v>
      </c>
      <c r="Y120" s="47">
        <v>4</v>
      </c>
      <c r="Z120" s="47" t="s">
        <v>39</v>
      </c>
      <c r="AA120" s="47" t="s">
        <v>132</v>
      </c>
      <c r="AB120" s="47" t="s">
        <v>47</v>
      </c>
      <c r="AC120" s="47" t="s">
        <v>133</v>
      </c>
      <c r="AD120" s="47" t="s">
        <v>134</v>
      </c>
    </row>
    <row r="121" spans="2:30" ht="75" x14ac:dyDescent="0.25">
      <c r="B121" s="44" t="s">
        <v>123</v>
      </c>
      <c r="C121" s="44" t="s">
        <v>152</v>
      </c>
      <c r="D121" s="49" t="s">
        <v>33</v>
      </c>
      <c r="E121" s="80" t="s">
        <v>157</v>
      </c>
      <c r="F121" s="76">
        <v>3911</v>
      </c>
      <c r="G121" s="76">
        <v>572</v>
      </c>
      <c r="H121" s="76">
        <v>148</v>
      </c>
      <c r="I121" s="76">
        <v>0</v>
      </c>
      <c r="J121" s="65">
        <f t="shared" si="1"/>
        <v>4631</v>
      </c>
      <c r="K121" s="81"/>
      <c r="L121" s="45" t="s">
        <v>35</v>
      </c>
      <c r="M121" s="46" t="s">
        <v>127</v>
      </c>
      <c r="N121" s="46" t="s">
        <v>128</v>
      </c>
      <c r="O121" s="46" t="s">
        <v>63</v>
      </c>
      <c r="P121" s="46">
        <v>35</v>
      </c>
      <c r="Q121" s="46" t="s">
        <v>39</v>
      </c>
      <c r="R121" s="46" t="s">
        <v>129</v>
      </c>
      <c r="S121" s="46" t="s">
        <v>130</v>
      </c>
      <c r="T121" s="46" t="s">
        <v>42</v>
      </c>
      <c r="U121" s="45" t="s">
        <v>43</v>
      </c>
      <c r="V121" s="46" t="s">
        <v>131</v>
      </c>
      <c r="W121" s="46" t="s">
        <v>44</v>
      </c>
      <c r="X121" s="47" t="s">
        <v>128</v>
      </c>
      <c r="Y121" s="47">
        <v>4</v>
      </c>
      <c r="Z121" s="47" t="s">
        <v>39</v>
      </c>
      <c r="AA121" s="47" t="s">
        <v>132</v>
      </c>
      <c r="AB121" s="47" t="s">
        <v>47</v>
      </c>
      <c r="AC121" s="47" t="s">
        <v>133</v>
      </c>
      <c r="AD121" s="47" t="s">
        <v>134</v>
      </c>
    </row>
    <row r="122" spans="2:30" ht="75" x14ac:dyDescent="0.25">
      <c r="B122" s="44" t="s">
        <v>123</v>
      </c>
      <c r="C122" s="44" t="s">
        <v>152</v>
      </c>
      <c r="D122" s="49" t="s">
        <v>33</v>
      </c>
      <c r="E122" s="80" t="s">
        <v>157</v>
      </c>
      <c r="F122" s="76">
        <v>3911</v>
      </c>
      <c r="G122" s="76">
        <v>572</v>
      </c>
      <c r="H122" s="76">
        <v>148</v>
      </c>
      <c r="I122" s="76">
        <v>0</v>
      </c>
      <c r="J122" s="65">
        <f t="shared" si="1"/>
        <v>4631</v>
      </c>
      <c r="K122" s="81"/>
      <c r="L122" s="45" t="s">
        <v>135</v>
      </c>
      <c r="M122" s="46" t="s">
        <v>127</v>
      </c>
      <c r="N122" s="46" t="s">
        <v>128</v>
      </c>
      <c r="O122" s="46" t="s">
        <v>63</v>
      </c>
      <c r="P122" s="46" t="s">
        <v>136</v>
      </c>
      <c r="Q122" s="46" t="s">
        <v>51</v>
      </c>
      <c r="R122" s="46" t="s">
        <v>52</v>
      </c>
      <c r="S122" s="46" t="s">
        <v>66</v>
      </c>
      <c r="T122" s="46" t="s">
        <v>43</v>
      </c>
      <c r="U122" s="45" t="s">
        <v>137</v>
      </c>
      <c r="V122" s="46" t="s">
        <v>138</v>
      </c>
      <c r="W122" s="46" t="s">
        <v>44</v>
      </c>
      <c r="X122" s="47" t="s">
        <v>128</v>
      </c>
      <c r="Y122" s="47">
        <v>4</v>
      </c>
      <c r="Z122" s="47" t="s">
        <v>39</v>
      </c>
      <c r="AA122" s="47" t="s">
        <v>132</v>
      </c>
      <c r="AB122" s="47" t="s">
        <v>47</v>
      </c>
      <c r="AC122" s="47" t="s">
        <v>133</v>
      </c>
      <c r="AD122" s="47" t="s">
        <v>134</v>
      </c>
    </row>
    <row r="123" spans="2:30" ht="75" x14ac:dyDescent="0.25">
      <c r="B123" s="44" t="s">
        <v>123</v>
      </c>
      <c r="C123" s="44" t="s">
        <v>152</v>
      </c>
      <c r="D123" s="49" t="s">
        <v>33</v>
      </c>
      <c r="E123" s="80" t="s">
        <v>157</v>
      </c>
      <c r="F123" s="76">
        <v>3911</v>
      </c>
      <c r="G123" s="76">
        <v>572</v>
      </c>
      <c r="H123" s="76">
        <v>148</v>
      </c>
      <c r="I123" s="76">
        <v>0</v>
      </c>
      <c r="J123" s="65">
        <f t="shared" si="1"/>
        <v>4631</v>
      </c>
      <c r="K123" s="81"/>
      <c r="L123" s="45" t="s">
        <v>139</v>
      </c>
      <c r="M123" s="46" t="s">
        <v>127</v>
      </c>
      <c r="N123" s="46" t="s">
        <v>128</v>
      </c>
      <c r="O123" s="46" t="s">
        <v>63</v>
      </c>
      <c r="P123" s="46" t="s">
        <v>136</v>
      </c>
      <c r="Q123" s="46" t="s">
        <v>39</v>
      </c>
      <c r="R123" s="46" t="s">
        <v>129</v>
      </c>
      <c r="S123" s="46" t="s">
        <v>130</v>
      </c>
      <c r="T123" s="46" t="s">
        <v>43</v>
      </c>
      <c r="U123" s="45" t="s">
        <v>42</v>
      </c>
      <c r="V123" s="46" t="s">
        <v>140</v>
      </c>
      <c r="W123" s="46" t="s">
        <v>44</v>
      </c>
      <c r="X123" s="47" t="s">
        <v>128</v>
      </c>
      <c r="Y123" s="47">
        <v>4</v>
      </c>
      <c r="Z123" s="47" t="s">
        <v>39</v>
      </c>
      <c r="AA123" s="47" t="s">
        <v>132</v>
      </c>
      <c r="AB123" s="47" t="s">
        <v>47</v>
      </c>
      <c r="AC123" s="47" t="s">
        <v>133</v>
      </c>
      <c r="AD123" s="47" t="s">
        <v>134</v>
      </c>
    </row>
    <row r="124" spans="2:30" ht="75" x14ac:dyDescent="0.25">
      <c r="B124" s="44" t="s">
        <v>123</v>
      </c>
      <c r="C124" s="93" t="s">
        <v>152</v>
      </c>
      <c r="D124" s="92" t="s">
        <v>33</v>
      </c>
      <c r="E124" s="94" t="s">
        <v>158</v>
      </c>
      <c r="F124" s="95">
        <v>3911</v>
      </c>
      <c r="G124" s="95">
        <v>572</v>
      </c>
      <c r="H124" s="95">
        <v>148</v>
      </c>
      <c r="I124" s="95">
        <v>0</v>
      </c>
      <c r="J124" s="65">
        <f t="shared" si="1"/>
        <v>4631</v>
      </c>
      <c r="K124" s="96">
        <v>44</v>
      </c>
      <c r="L124" s="45" t="s">
        <v>35</v>
      </c>
      <c r="M124" s="46" t="s">
        <v>127</v>
      </c>
      <c r="N124" s="46" t="s">
        <v>128</v>
      </c>
      <c r="O124" s="46" t="s">
        <v>63</v>
      </c>
      <c r="P124" s="46">
        <v>44</v>
      </c>
      <c r="Q124" s="46" t="s">
        <v>39</v>
      </c>
      <c r="R124" s="46" t="s">
        <v>129</v>
      </c>
      <c r="S124" s="46" t="s">
        <v>130</v>
      </c>
      <c r="T124" s="46" t="s">
        <v>42</v>
      </c>
      <c r="U124" s="45" t="s">
        <v>43</v>
      </c>
      <c r="V124" s="46" t="s">
        <v>131</v>
      </c>
      <c r="W124" s="46" t="s">
        <v>44</v>
      </c>
      <c r="X124" s="47" t="s">
        <v>128</v>
      </c>
      <c r="Y124" s="47">
        <v>4</v>
      </c>
      <c r="Z124" s="47" t="s">
        <v>39</v>
      </c>
      <c r="AA124" s="47" t="s">
        <v>132</v>
      </c>
      <c r="AB124" s="47" t="s">
        <v>47</v>
      </c>
      <c r="AC124" s="47" t="s">
        <v>133</v>
      </c>
      <c r="AD124" s="47" t="s">
        <v>134</v>
      </c>
    </row>
    <row r="125" spans="2:30" ht="75" x14ac:dyDescent="0.25">
      <c r="B125" s="44" t="s">
        <v>123</v>
      </c>
      <c r="C125" s="93" t="s">
        <v>152</v>
      </c>
      <c r="D125" s="92" t="s">
        <v>33</v>
      </c>
      <c r="E125" s="94" t="s">
        <v>158</v>
      </c>
      <c r="F125" s="95">
        <v>3911</v>
      </c>
      <c r="G125" s="95">
        <v>572</v>
      </c>
      <c r="H125" s="95">
        <v>148</v>
      </c>
      <c r="I125" s="95">
        <v>0</v>
      </c>
      <c r="J125" s="65">
        <f t="shared" si="1"/>
        <v>4631</v>
      </c>
      <c r="K125" s="96">
        <v>44</v>
      </c>
      <c r="L125" s="45" t="s">
        <v>135</v>
      </c>
      <c r="M125" s="46" t="s">
        <v>127</v>
      </c>
      <c r="N125" s="46" t="s">
        <v>128</v>
      </c>
      <c r="O125" s="46" t="s">
        <v>63</v>
      </c>
      <c r="P125" s="46" t="s">
        <v>136</v>
      </c>
      <c r="Q125" s="46" t="s">
        <v>51</v>
      </c>
      <c r="R125" s="46" t="s">
        <v>52</v>
      </c>
      <c r="S125" s="46" t="s">
        <v>66</v>
      </c>
      <c r="T125" s="46" t="s">
        <v>43</v>
      </c>
      <c r="U125" s="45" t="s">
        <v>137</v>
      </c>
      <c r="V125" s="46" t="s">
        <v>138</v>
      </c>
      <c r="W125" s="46" t="s">
        <v>44</v>
      </c>
      <c r="X125" s="47" t="s">
        <v>128</v>
      </c>
      <c r="Y125" s="47">
        <v>4</v>
      </c>
      <c r="Z125" s="47" t="s">
        <v>39</v>
      </c>
      <c r="AA125" s="47" t="s">
        <v>132</v>
      </c>
      <c r="AB125" s="47" t="s">
        <v>47</v>
      </c>
      <c r="AC125" s="47" t="s">
        <v>133</v>
      </c>
      <c r="AD125" s="47" t="s">
        <v>134</v>
      </c>
    </row>
    <row r="126" spans="2:30" ht="75" x14ac:dyDescent="0.25">
      <c r="B126" s="44" t="s">
        <v>123</v>
      </c>
      <c r="C126" s="93" t="s">
        <v>152</v>
      </c>
      <c r="D126" s="92" t="s">
        <v>33</v>
      </c>
      <c r="E126" s="94" t="s">
        <v>158</v>
      </c>
      <c r="F126" s="95">
        <v>3911</v>
      </c>
      <c r="G126" s="95">
        <v>572</v>
      </c>
      <c r="H126" s="95">
        <v>148</v>
      </c>
      <c r="I126" s="95">
        <v>0</v>
      </c>
      <c r="J126" s="65">
        <f t="shared" si="1"/>
        <v>4631</v>
      </c>
      <c r="K126" s="96">
        <v>44</v>
      </c>
      <c r="L126" s="45" t="s">
        <v>139</v>
      </c>
      <c r="M126" s="46" t="s">
        <v>127</v>
      </c>
      <c r="N126" s="46" t="s">
        <v>128</v>
      </c>
      <c r="O126" s="46" t="s">
        <v>63</v>
      </c>
      <c r="P126" s="46" t="s">
        <v>136</v>
      </c>
      <c r="Q126" s="46" t="s">
        <v>39</v>
      </c>
      <c r="R126" s="46" t="s">
        <v>129</v>
      </c>
      <c r="S126" s="46" t="s">
        <v>130</v>
      </c>
      <c r="T126" s="46" t="s">
        <v>43</v>
      </c>
      <c r="U126" s="45" t="s">
        <v>42</v>
      </c>
      <c r="V126" s="46" t="s">
        <v>140</v>
      </c>
      <c r="W126" s="46" t="s">
        <v>44</v>
      </c>
      <c r="X126" s="47" t="s">
        <v>128</v>
      </c>
      <c r="Y126" s="47">
        <v>4</v>
      </c>
      <c r="Z126" s="47" t="s">
        <v>39</v>
      </c>
      <c r="AA126" s="47" t="s">
        <v>132</v>
      </c>
      <c r="AB126" s="47" t="s">
        <v>47</v>
      </c>
      <c r="AC126" s="47" t="s">
        <v>133</v>
      </c>
      <c r="AD126" s="47" t="s">
        <v>134</v>
      </c>
    </row>
    <row r="127" spans="2:30" ht="75" x14ac:dyDescent="0.25">
      <c r="B127" s="44" t="s">
        <v>123</v>
      </c>
      <c r="C127" s="44" t="s">
        <v>152</v>
      </c>
      <c r="D127" s="49" t="s">
        <v>33</v>
      </c>
      <c r="E127" s="80" t="s">
        <v>159</v>
      </c>
      <c r="F127" s="65">
        <v>0</v>
      </c>
      <c r="G127" s="65">
        <v>0</v>
      </c>
      <c r="H127" s="65">
        <v>0</v>
      </c>
      <c r="I127" s="65">
        <v>4811</v>
      </c>
      <c r="J127" s="65">
        <f t="shared" si="1"/>
        <v>4811</v>
      </c>
      <c r="K127" s="46">
        <v>35</v>
      </c>
      <c r="L127" s="45" t="s">
        <v>35</v>
      </c>
      <c r="M127" s="46" t="s">
        <v>127</v>
      </c>
      <c r="N127" s="46" t="s">
        <v>128</v>
      </c>
      <c r="O127" s="46" t="s">
        <v>63</v>
      </c>
      <c r="P127" s="46">
        <v>35</v>
      </c>
      <c r="Q127" s="46" t="s">
        <v>39</v>
      </c>
      <c r="R127" s="46" t="s">
        <v>129</v>
      </c>
      <c r="S127" s="46" t="s">
        <v>130</v>
      </c>
      <c r="T127" s="46" t="s">
        <v>42</v>
      </c>
      <c r="U127" s="45" t="s">
        <v>43</v>
      </c>
      <c r="V127" s="46" t="s">
        <v>131</v>
      </c>
      <c r="W127" s="46" t="s">
        <v>44</v>
      </c>
      <c r="X127" s="47" t="s">
        <v>128</v>
      </c>
      <c r="Y127" s="47">
        <v>4</v>
      </c>
      <c r="Z127" s="47" t="s">
        <v>39</v>
      </c>
      <c r="AA127" s="47" t="s">
        <v>132</v>
      </c>
      <c r="AB127" s="47" t="s">
        <v>47</v>
      </c>
      <c r="AC127" s="47" t="s">
        <v>133</v>
      </c>
      <c r="AD127" s="47" t="s">
        <v>134</v>
      </c>
    </row>
    <row r="128" spans="2:30" ht="75" x14ac:dyDescent="0.25">
      <c r="B128" s="44" t="s">
        <v>123</v>
      </c>
      <c r="C128" s="44" t="s">
        <v>152</v>
      </c>
      <c r="D128" s="49" t="s">
        <v>33</v>
      </c>
      <c r="E128" s="80" t="s">
        <v>159</v>
      </c>
      <c r="F128" s="65">
        <v>0</v>
      </c>
      <c r="G128" s="65">
        <v>0</v>
      </c>
      <c r="H128" s="65">
        <v>0</v>
      </c>
      <c r="I128" s="65">
        <v>4811</v>
      </c>
      <c r="J128" s="65">
        <f t="shared" si="1"/>
        <v>4811</v>
      </c>
      <c r="K128" s="46">
        <v>35</v>
      </c>
      <c r="L128" s="45" t="s">
        <v>135</v>
      </c>
      <c r="M128" s="46" t="s">
        <v>127</v>
      </c>
      <c r="N128" s="46" t="s">
        <v>128</v>
      </c>
      <c r="O128" s="46" t="s">
        <v>63</v>
      </c>
      <c r="P128" s="46" t="s">
        <v>136</v>
      </c>
      <c r="Q128" s="46" t="s">
        <v>51</v>
      </c>
      <c r="R128" s="46" t="s">
        <v>52</v>
      </c>
      <c r="S128" s="46" t="s">
        <v>66</v>
      </c>
      <c r="T128" s="46" t="s">
        <v>43</v>
      </c>
      <c r="U128" s="45" t="s">
        <v>137</v>
      </c>
      <c r="V128" s="46" t="s">
        <v>138</v>
      </c>
      <c r="W128" s="46" t="s">
        <v>44</v>
      </c>
      <c r="X128" s="47" t="s">
        <v>128</v>
      </c>
      <c r="Y128" s="47">
        <v>4</v>
      </c>
      <c r="Z128" s="47" t="s">
        <v>39</v>
      </c>
      <c r="AA128" s="47" t="s">
        <v>132</v>
      </c>
      <c r="AB128" s="47" t="s">
        <v>47</v>
      </c>
      <c r="AC128" s="47" t="s">
        <v>133</v>
      </c>
      <c r="AD128" s="47" t="s">
        <v>134</v>
      </c>
    </row>
    <row r="129" spans="2:30" ht="75" x14ac:dyDescent="0.25">
      <c r="B129" s="44" t="s">
        <v>123</v>
      </c>
      <c r="C129" s="44" t="s">
        <v>152</v>
      </c>
      <c r="D129" s="49" t="s">
        <v>33</v>
      </c>
      <c r="E129" s="80" t="s">
        <v>159</v>
      </c>
      <c r="F129" s="65">
        <v>0</v>
      </c>
      <c r="G129" s="65">
        <v>0</v>
      </c>
      <c r="H129" s="65">
        <v>0</v>
      </c>
      <c r="I129" s="65">
        <v>4811</v>
      </c>
      <c r="J129" s="65">
        <f t="shared" si="1"/>
        <v>4811</v>
      </c>
      <c r="K129" s="46">
        <v>35</v>
      </c>
      <c r="L129" s="45" t="s">
        <v>139</v>
      </c>
      <c r="M129" s="46" t="s">
        <v>127</v>
      </c>
      <c r="N129" s="46" t="s">
        <v>128</v>
      </c>
      <c r="O129" s="46" t="s">
        <v>63</v>
      </c>
      <c r="P129" s="46" t="s">
        <v>136</v>
      </c>
      <c r="Q129" s="46" t="s">
        <v>39</v>
      </c>
      <c r="R129" s="46" t="s">
        <v>129</v>
      </c>
      <c r="S129" s="46" t="s">
        <v>130</v>
      </c>
      <c r="T129" s="46" t="s">
        <v>43</v>
      </c>
      <c r="U129" s="45" t="s">
        <v>42</v>
      </c>
      <c r="V129" s="46" t="s">
        <v>140</v>
      </c>
      <c r="W129" s="46" t="s">
        <v>44</v>
      </c>
      <c r="X129" s="47" t="s">
        <v>128</v>
      </c>
      <c r="Y129" s="47">
        <v>4</v>
      </c>
      <c r="Z129" s="47" t="s">
        <v>39</v>
      </c>
      <c r="AA129" s="47" t="s">
        <v>132</v>
      </c>
      <c r="AB129" s="47" t="s">
        <v>47</v>
      </c>
      <c r="AC129" s="47" t="s">
        <v>133</v>
      </c>
      <c r="AD129" s="47" t="s">
        <v>134</v>
      </c>
    </row>
    <row r="130" spans="2:30" ht="75" x14ac:dyDescent="0.25">
      <c r="B130" s="44" t="s">
        <v>123</v>
      </c>
      <c r="C130" s="44" t="s">
        <v>152</v>
      </c>
      <c r="D130" s="49" t="s">
        <v>33</v>
      </c>
      <c r="E130" s="80" t="s">
        <v>160</v>
      </c>
      <c r="F130" s="65">
        <v>0</v>
      </c>
      <c r="G130" s="65">
        <v>0</v>
      </c>
      <c r="H130" s="65">
        <v>0</v>
      </c>
      <c r="I130" s="65">
        <v>4811</v>
      </c>
      <c r="J130" s="65">
        <f t="shared" si="1"/>
        <v>4811</v>
      </c>
      <c r="K130" s="46">
        <v>26</v>
      </c>
      <c r="L130" s="45" t="s">
        <v>35</v>
      </c>
      <c r="M130" s="46" t="s">
        <v>127</v>
      </c>
      <c r="N130" s="46" t="s">
        <v>128</v>
      </c>
      <c r="O130" s="46" t="s">
        <v>63</v>
      </c>
      <c r="P130" s="46">
        <v>26</v>
      </c>
      <c r="Q130" s="46" t="s">
        <v>39</v>
      </c>
      <c r="R130" s="46" t="s">
        <v>129</v>
      </c>
      <c r="S130" s="46" t="s">
        <v>130</v>
      </c>
      <c r="T130" s="46" t="s">
        <v>42</v>
      </c>
      <c r="U130" s="45" t="s">
        <v>43</v>
      </c>
      <c r="V130" s="46" t="s">
        <v>131</v>
      </c>
      <c r="W130" s="46" t="s">
        <v>44</v>
      </c>
      <c r="X130" s="47" t="s">
        <v>128</v>
      </c>
      <c r="Y130" s="47">
        <v>4</v>
      </c>
      <c r="Z130" s="47" t="s">
        <v>39</v>
      </c>
      <c r="AA130" s="47" t="s">
        <v>132</v>
      </c>
      <c r="AB130" s="47" t="s">
        <v>47</v>
      </c>
      <c r="AC130" s="47" t="s">
        <v>133</v>
      </c>
      <c r="AD130" s="47" t="s">
        <v>134</v>
      </c>
    </row>
    <row r="131" spans="2:30" ht="75" x14ac:dyDescent="0.25">
      <c r="B131" s="44" t="s">
        <v>123</v>
      </c>
      <c r="C131" s="44" t="s">
        <v>152</v>
      </c>
      <c r="D131" s="49" t="s">
        <v>33</v>
      </c>
      <c r="E131" s="80" t="s">
        <v>160</v>
      </c>
      <c r="F131" s="65">
        <v>0</v>
      </c>
      <c r="G131" s="65">
        <v>0</v>
      </c>
      <c r="H131" s="65">
        <v>0</v>
      </c>
      <c r="I131" s="65">
        <v>4811</v>
      </c>
      <c r="J131" s="65">
        <f t="shared" si="1"/>
        <v>4811</v>
      </c>
      <c r="K131" s="46">
        <v>26</v>
      </c>
      <c r="L131" s="45" t="s">
        <v>135</v>
      </c>
      <c r="M131" s="46" t="s">
        <v>127</v>
      </c>
      <c r="N131" s="46" t="s">
        <v>128</v>
      </c>
      <c r="O131" s="46" t="s">
        <v>63</v>
      </c>
      <c r="P131" s="46" t="s">
        <v>136</v>
      </c>
      <c r="Q131" s="46" t="s">
        <v>51</v>
      </c>
      <c r="R131" s="46" t="s">
        <v>52</v>
      </c>
      <c r="S131" s="46" t="s">
        <v>66</v>
      </c>
      <c r="T131" s="46" t="s">
        <v>43</v>
      </c>
      <c r="U131" s="45" t="s">
        <v>137</v>
      </c>
      <c r="V131" s="46" t="s">
        <v>138</v>
      </c>
      <c r="W131" s="46" t="s">
        <v>44</v>
      </c>
      <c r="X131" s="47" t="s">
        <v>128</v>
      </c>
      <c r="Y131" s="47">
        <v>4</v>
      </c>
      <c r="Z131" s="47" t="s">
        <v>39</v>
      </c>
      <c r="AA131" s="47" t="s">
        <v>132</v>
      </c>
      <c r="AB131" s="47" t="s">
        <v>47</v>
      </c>
      <c r="AC131" s="47" t="s">
        <v>133</v>
      </c>
      <c r="AD131" s="47" t="s">
        <v>134</v>
      </c>
    </row>
    <row r="132" spans="2:30" ht="75" x14ac:dyDescent="0.25">
      <c r="B132" s="44" t="s">
        <v>123</v>
      </c>
      <c r="C132" s="44" t="s">
        <v>152</v>
      </c>
      <c r="D132" s="49" t="s">
        <v>33</v>
      </c>
      <c r="E132" s="80" t="s">
        <v>160</v>
      </c>
      <c r="F132" s="65">
        <v>0</v>
      </c>
      <c r="G132" s="65">
        <v>0</v>
      </c>
      <c r="H132" s="65">
        <v>0</v>
      </c>
      <c r="I132" s="65">
        <v>4811</v>
      </c>
      <c r="J132" s="65">
        <f t="shared" si="1"/>
        <v>4811</v>
      </c>
      <c r="K132" s="46">
        <v>26</v>
      </c>
      <c r="L132" s="45" t="s">
        <v>139</v>
      </c>
      <c r="M132" s="46" t="s">
        <v>127</v>
      </c>
      <c r="N132" s="46" t="s">
        <v>128</v>
      </c>
      <c r="O132" s="46" t="s">
        <v>63</v>
      </c>
      <c r="P132" s="46" t="s">
        <v>136</v>
      </c>
      <c r="Q132" s="46" t="s">
        <v>39</v>
      </c>
      <c r="R132" s="46" t="s">
        <v>129</v>
      </c>
      <c r="S132" s="46" t="s">
        <v>130</v>
      </c>
      <c r="T132" s="46" t="s">
        <v>43</v>
      </c>
      <c r="U132" s="45" t="s">
        <v>42</v>
      </c>
      <c r="V132" s="46" t="s">
        <v>140</v>
      </c>
      <c r="W132" s="46" t="s">
        <v>44</v>
      </c>
      <c r="X132" s="47" t="s">
        <v>128</v>
      </c>
      <c r="Y132" s="47">
        <v>4</v>
      </c>
      <c r="Z132" s="47" t="s">
        <v>39</v>
      </c>
      <c r="AA132" s="47" t="s">
        <v>132</v>
      </c>
      <c r="AB132" s="47" t="s">
        <v>47</v>
      </c>
      <c r="AC132" s="47" t="s">
        <v>133</v>
      </c>
      <c r="AD132" s="47" t="s">
        <v>134</v>
      </c>
    </row>
    <row r="133" spans="2:30" ht="75" x14ac:dyDescent="0.25">
      <c r="B133" s="44" t="s">
        <v>123</v>
      </c>
      <c r="C133" s="44" t="s">
        <v>152</v>
      </c>
      <c r="D133" s="49" t="s">
        <v>33</v>
      </c>
      <c r="E133" s="80" t="s">
        <v>161</v>
      </c>
      <c r="F133" s="65">
        <v>105</v>
      </c>
      <c r="G133" s="65">
        <v>0</v>
      </c>
      <c r="H133" s="65">
        <v>0</v>
      </c>
      <c r="I133" s="65">
        <v>0</v>
      </c>
      <c r="J133" s="65">
        <f t="shared" ref="J133:J196" si="2">SUM(F133:I133)</f>
        <v>105</v>
      </c>
      <c r="K133" s="46">
        <v>35</v>
      </c>
      <c r="L133" s="45" t="s">
        <v>35</v>
      </c>
      <c r="M133" s="46" t="s">
        <v>127</v>
      </c>
      <c r="N133" s="46" t="s">
        <v>128</v>
      </c>
      <c r="O133" s="46" t="s">
        <v>63</v>
      </c>
      <c r="P133" s="46">
        <v>35</v>
      </c>
      <c r="Q133" s="46" t="s">
        <v>39</v>
      </c>
      <c r="R133" s="46" t="s">
        <v>129</v>
      </c>
      <c r="S133" s="46" t="s">
        <v>130</v>
      </c>
      <c r="T133" s="46" t="s">
        <v>42</v>
      </c>
      <c r="U133" s="45" t="s">
        <v>43</v>
      </c>
      <c r="V133" s="46" t="s">
        <v>131</v>
      </c>
      <c r="W133" s="46" t="s">
        <v>44</v>
      </c>
      <c r="X133" s="47" t="s">
        <v>128</v>
      </c>
      <c r="Y133" s="47">
        <v>4</v>
      </c>
      <c r="Z133" s="47" t="s">
        <v>39</v>
      </c>
      <c r="AA133" s="47" t="s">
        <v>132</v>
      </c>
      <c r="AB133" s="47" t="s">
        <v>47</v>
      </c>
      <c r="AC133" s="47" t="s">
        <v>133</v>
      </c>
      <c r="AD133" s="47" t="s">
        <v>134</v>
      </c>
    </row>
    <row r="134" spans="2:30" ht="75" x14ac:dyDescent="0.25">
      <c r="B134" s="44" t="s">
        <v>123</v>
      </c>
      <c r="C134" s="44" t="s">
        <v>152</v>
      </c>
      <c r="D134" s="49" t="s">
        <v>33</v>
      </c>
      <c r="E134" s="80" t="s">
        <v>161</v>
      </c>
      <c r="F134" s="65">
        <v>105</v>
      </c>
      <c r="G134" s="65">
        <v>0</v>
      </c>
      <c r="H134" s="65">
        <v>0</v>
      </c>
      <c r="I134" s="65">
        <v>0</v>
      </c>
      <c r="J134" s="65">
        <f t="shared" si="2"/>
        <v>105</v>
      </c>
      <c r="K134" s="46">
        <v>35</v>
      </c>
      <c r="L134" s="45" t="s">
        <v>135</v>
      </c>
      <c r="M134" s="46" t="s">
        <v>127</v>
      </c>
      <c r="N134" s="46" t="s">
        <v>128</v>
      </c>
      <c r="O134" s="46" t="s">
        <v>63</v>
      </c>
      <c r="P134" s="46" t="s">
        <v>136</v>
      </c>
      <c r="Q134" s="46" t="s">
        <v>51</v>
      </c>
      <c r="R134" s="46" t="s">
        <v>52</v>
      </c>
      <c r="S134" s="46" t="s">
        <v>66</v>
      </c>
      <c r="T134" s="46" t="s">
        <v>43</v>
      </c>
      <c r="U134" s="45" t="s">
        <v>137</v>
      </c>
      <c r="V134" s="46" t="s">
        <v>138</v>
      </c>
      <c r="W134" s="46" t="s">
        <v>44</v>
      </c>
      <c r="X134" s="47" t="s">
        <v>128</v>
      </c>
      <c r="Y134" s="47">
        <v>4</v>
      </c>
      <c r="Z134" s="47" t="s">
        <v>39</v>
      </c>
      <c r="AA134" s="47" t="s">
        <v>132</v>
      </c>
      <c r="AB134" s="47" t="s">
        <v>47</v>
      </c>
      <c r="AC134" s="47" t="s">
        <v>133</v>
      </c>
      <c r="AD134" s="47" t="s">
        <v>134</v>
      </c>
    </row>
    <row r="135" spans="2:30" ht="75" x14ac:dyDescent="0.25">
      <c r="B135" s="44" t="s">
        <v>123</v>
      </c>
      <c r="C135" s="44" t="s">
        <v>152</v>
      </c>
      <c r="D135" s="49" t="s">
        <v>33</v>
      </c>
      <c r="E135" s="80" t="s">
        <v>161</v>
      </c>
      <c r="F135" s="65">
        <v>105</v>
      </c>
      <c r="G135" s="65">
        <v>0</v>
      </c>
      <c r="H135" s="65">
        <v>0</v>
      </c>
      <c r="I135" s="65">
        <v>0</v>
      </c>
      <c r="J135" s="65">
        <f t="shared" si="2"/>
        <v>105</v>
      </c>
      <c r="K135" s="46">
        <v>35</v>
      </c>
      <c r="L135" s="45" t="s">
        <v>139</v>
      </c>
      <c r="M135" s="46" t="s">
        <v>127</v>
      </c>
      <c r="N135" s="46" t="s">
        <v>128</v>
      </c>
      <c r="O135" s="46" t="s">
        <v>63</v>
      </c>
      <c r="P135" s="46" t="s">
        <v>136</v>
      </c>
      <c r="Q135" s="46" t="s">
        <v>39</v>
      </c>
      <c r="R135" s="46" t="s">
        <v>129</v>
      </c>
      <c r="S135" s="46" t="s">
        <v>130</v>
      </c>
      <c r="T135" s="46" t="s">
        <v>43</v>
      </c>
      <c r="U135" s="45" t="s">
        <v>42</v>
      </c>
      <c r="V135" s="46" t="s">
        <v>140</v>
      </c>
      <c r="W135" s="46" t="s">
        <v>44</v>
      </c>
      <c r="X135" s="47" t="s">
        <v>128</v>
      </c>
      <c r="Y135" s="47">
        <v>4</v>
      </c>
      <c r="Z135" s="47" t="s">
        <v>39</v>
      </c>
      <c r="AA135" s="47" t="s">
        <v>132</v>
      </c>
      <c r="AB135" s="47" t="s">
        <v>47</v>
      </c>
      <c r="AC135" s="47" t="s">
        <v>133</v>
      </c>
      <c r="AD135" s="47" t="s">
        <v>134</v>
      </c>
    </row>
    <row r="136" spans="2:30" ht="75" x14ac:dyDescent="0.25">
      <c r="B136" s="44" t="s">
        <v>123</v>
      </c>
      <c r="C136" s="44" t="s">
        <v>152</v>
      </c>
      <c r="D136" s="49" t="s">
        <v>33</v>
      </c>
      <c r="E136" s="80" t="s">
        <v>162</v>
      </c>
      <c r="F136" s="65">
        <v>105</v>
      </c>
      <c r="G136" s="65">
        <v>0</v>
      </c>
      <c r="H136" s="65">
        <v>0</v>
      </c>
      <c r="I136" s="65">
        <v>0</v>
      </c>
      <c r="J136" s="65">
        <f t="shared" si="2"/>
        <v>105</v>
      </c>
      <c r="K136" s="46">
        <v>35</v>
      </c>
      <c r="L136" s="45" t="s">
        <v>35</v>
      </c>
      <c r="M136" s="46" t="s">
        <v>127</v>
      </c>
      <c r="N136" s="46" t="s">
        <v>128</v>
      </c>
      <c r="O136" s="46" t="s">
        <v>63</v>
      </c>
      <c r="P136" s="46">
        <v>35</v>
      </c>
      <c r="Q136" s="46" t="s">
        <v>39</v>
      </c>
      <c r="R136" s="46" t="s">
        <v>129</v>
      </c>
      <c r="S136" s="46" t="s">
        <v>130</v>
      </c>
      <c r="T136" s="46" t="s">
        <v>42</v>
      </c>
      <c r="U136" s="45" t="s">
        <v>43</v>
      </c>
      <c r="V136" s="46" t="s">
        <v>131</v>
      </c>
      <c r="W136" s="46" t="s">
        <v>44</v>
      </c>
      <c r="X136" s="47" t="s">
        <v>128</v>
      </c>
      <c r="Y136" s="47">
        <v>4</v>
      </c>
      <c r="Z136" s="47" t="s">
        <v>39</v>
      </c>
      <c r="AA136" s="47" t="s">
        <v>132</v>
      </c>
      <c r="AB136" s="47" t="s">
        <v>47</v>
      </c>
      <c r="AC136" s="47" t="s">
        <v>133</v>
      </c>
      <c r="AD136" s="47" t="s">
        <v>134</v>
      </c>
    </row>
    <row r="137" spans="2:30" ht="75" x14ac:dyDescent="0.25">
      <c r="B137" s="44" t="s">
        <v>123</v>
      </c>
      <c r="C137" s="44" t="s">
        <v>152</v>
      </c>
      <c r="D137" s="49" t="s">
        <v>33</v>
      </c>
      <c r="E137" s="80" t="s">
        <v>162</v>
      </c>
      <c r="F137" s="65">
        <v>105</v>
      </c>
      <c r="G137" s="65">
        <v>0</v>
      </c>
      <c r="H137" s="65">
        <v>0</v>
      </c>
      <c r="I137" s="65">
        <v>0</v>
      </c>
      <c r="J137" s="65">
        <f t="shared" si="2"/>
        <v>105</v>
      </c>
      <c r="K137" s="46">
        <v>35</v>
      </c>
      <c r="L137" s="45" t="s">
        <v>135</v>
      </c>
      <c r="M137" s="46" t="s">
        <v>127</v>
      </c>
      <c r="N137" s="46" t="s">
        <v>128</v>
      </c>
      <c r="O137" s="46" t="s">
        <v>63</v>
      </c>
      <c r="P137" s="46" t="s">
        <v>136</v>
      </c>
      <c r="Q137" s="46" t="s">
        <v>51</v>
      </c>
      <c r="R137" s="46" t="s">
        <v>52</v>
      </c>
      <c r="S137" s="46" t="s">
        <v>66</v>
      </c>
      <c r="T137" s="46" t="s">
        <v>43</v>
      </c>
      <c r="U137" s="45" t="s">
        <v>137</v>
      </c>
      <c r="V137" s="46" t="s">
        <v>138</v>
      </c>
      <c r="W137" s="46" t="s">
        <v>44</v>
      </c>
      <c r="X137" s="47" t="s">
        <v>128</v>
      </c>
      <c r="Y137" s="47">
        <v>4</v>
      </c>
      <c r="Z137" s="47" t="s">
        <v>39</v>
      </c>
      <c r="AA137" s="47" t="s">
        <v>132</v>
      </c>
      <c r="AB137" s="47" t="s">
        <v>47</v>
      </c>
      <c r="AC137" s="47" t="s">
        <v>133</v>
      </c>
      <c r="AD137" s="47" t="s">
        <v>134</v>
      </c>
    </row>
    <row r="138" spans="2:30" ht="75" x14ac:dyDescent="0.25">
      <c r="B138" s="44" t="s">
        <v>123</v>
      </c>
      <c r="C138" s="44" t="s">
        <v>152</v>
      </c>
      <c r="D138" s="49" t="s">
        <v>33</v>
      </c>
      <c r="E138" s="80" t="s">
        <v>162</v>
      </c>
      <c r="F138" s="65">
        <v>105</v>
      </c>
      <c r="G138" s="65">
        <v>0</v>
      </c>
      <c r="H138" s="65">
        <v>0</v>
      </c>
      <c r="I138" s="65">
        <v>0</v>
      </c>
      <c r="J138" s="65">
        <f t="shared" si="2"/>
        <v>105</v>
      </c>
      <c r="K138" s="46">
        <v>35</v>
      </c>
      <c r="L138" s="45" t="s">
        <v>139</v>
      </c>
      <c r="M138" s="46" t="s">
        <v>127</v>
      </c>
      <c r="N138" s="46" t="s">
        <v>128</v>
      </c>
      <c r="O138" s="46" t="s">
        <v>63</v>
      </c>
      <c r="P138" s="46" t="s">
        <v>136</v>
      </c>
      <c r="Q138" s="46" t="s">
        <v>39</v>
      </c>
      <c r="R138" s="46" t="s">
        <v>129</v>
      </c>
      <c r="S138" s="46" t="s">
        <v>130</v>
      </c>
      <c r="T138" s="46" t="s">
        <v>43</v>
      </c>
      <c r="U138" s="45" t="s">
        <v>42</v>
      </c>
      <c r="V138" s="46" t="s">
        <v>140</v>
      </c>
      <c r="W138" s="46" t="s">
        <v>44</v>
      </c>
      <c r="X138" s="47" t="s">
        <v>128</v>
      </c>
      <c r="Y138" s="47">
        <v>4</v>
      </c>
      <c r="Z138" s="47" t="s">
        <v>39</v>
      </c>
      <c r="AA138" s="47" t="s">
        <v>132</v>
      </c>
      <c r="AB138" s="47" t="s">
        <v>47</v>
      </c>
      <c r="AC138" s="47" t="s">
        <v>133</v>
      </c>
      <c r="AD138" s="47" t="s">
        <v>134</v>
      </c>
    </row>
    <row r="139" spans="2:30" ht="75" x14ac:dyDescent="0.25">
      <c r="B139" s="44" t="s">
        <v>123</v>
      </c>
      <c r="C139" s="44" t="s">
        <v>152</v>
      </c>
      <c r="D139" s="49" t="s">
        <v>33</v>
      </c>
      <c r="E139" s="80" t="s">
        <v>163</v>
      </c>
      <c r="F139" s="65">
        <v>0</v>
      </c>
      <c r="G139" s="65">
        <v>0</v>
      </c>
      <c r="H139" s="65">
        <v>0</v>
      </c>
      <c r="I139" s="65">
        <v>120</v>
      </c>
      <c r="J139" s="65">
        <f t="shared" si="2"/>
        <v>120</v>
      </c>
      <c r="K139" s="46">
        <v>35</v>
      </c>
      <c r="L139" s="45" t="s">
        <v>35</v>
      </c>
      <c r="M139" s="46" t="s">
        <v>127</v>
      </c>
      <c r="N139" s="46" t="s">
        <v>128</v>
      </c>
      <c r="O139" s="46" t="s">
        <v>63</v>
      </c>
      <c r="P139" s="46">
        <v>35</v>
      </c>
      <c r="Q139" s="46" t="s">
        <v>39</v>
      </c>
      <c r="R139" s="46" t="s">
        <v>129</v>
      </c>
      <c r="S139" s="46" t="s">
        <v>130</v>
      </c>
      <c r="T139" s="46" t="s">
        <v>42</v>
      </c>
      <c r="U139" s="45" t="s">
        <v>43</v>
      </c>
      <c r="V139" s="46" t="s">
        <v>131</v>
      </c>
      <c r="W139" s="46" t="s">
        <v>44</v>
      </c>
      <c r="X139" s="47" t="s">
        <v>128</v>
      </c>
      <c r="Y139" s="47">
        <v>4</v>
      </c>
      <c r="Z139" s="47" t="s">
        <v>39</v>
      </c>
      <c r="AA139" s="47" t="s">
        <v>132</v>
      </c>
      <c r="AB139" s="47" t="s">
        <v>47</v>
      </c>
      <c r="AC139" s="47" t="s">
        <v>133</v>
      </c>
      <c r="AD139" s="47" t="s">
        <v>134</v>
      </c>
    </row>
    <row r="140" spans="2:30" ht="75" x14ac:dyDescent="0.25">
      <c r="B140" s="44" t="s">
        <v>123</v>
      </c>
      <c r="C140" s="44" t="s">
        <v>152</v>
      </c>
      <c r="D140" s="49" t="s">
        <v>33</v>
      </c>
      <c r="E140" s="80" t="s">
        <v>163</v>
      </c>
      <c r="F140" s="65">
        <v>0</v>
      </c>
      <c r="G140" s="65">
        <v>0</v>
      </c>
      <c r="H140" s="65">
        <v>0</v>
      </c>
      <c r="I140" s="65">
        <v>120</v>
      </c>
      <c r="J140" s="65">
        <f t="shared" si="2"/>
        <v>120</v>
      </c>
      <c r="K140" s="46">
        <v>35</v>
      </c>
      <c r="L140" s="45" t="s">
        <v>135</v>
      </c>
      <c r="M140" s="46" t="s">
        <v>127</v>
      </c>
      <c r="N140" s="46" t="s">
        <v>128</v>
      </c>
      <c r="O140" s="46" t="s">
        <v>63</v>
      </c>
      <c r="P140" s="46" t="s">
        <v>136</v>
      </c>
      <c r="Q140" s="46" t="s">
        <v>51</v>
      </c>
      <c r="R140" s="46" t="s">
        <v>52</v>
      </c>
      <c r="S140" s="46" t="s">
        <v>66</v>
      </c>
      <c r="T140" s="46" t="s">
        <v>43</v>
      </c>
      <c r="U140" s="45" t="s">
        <v>137</v>
      </c>
      <c r="V140" s="46" t="s">
        <v>138</v>
      </c>
      <c r="W140" s="46" t="s">
        <v>44</v>
      </c>
      <c r="X140" s="47" t="s">
        <v>128</v>
      </c>
      <c r="Y140" s="47">
        <v>4</v>
      </c>
      <c r="Z140" s="47" t="s">
        <v>39</v>
      </c>
      <c r="AA140" s="47" t="s">
        <v>132</v>
      </c>
      <c r="AB140" s="47" t="s">
        <v>47</v>
      </c>
      <c r="AC140" s="47" t="s">
        <v>133</v>
      </c>
      <c r="AD140" s="47" t="s">
        <v>134</v>
      </c>
    </row>
    <row r="141" spans="2:30" ht="75" x14ac:dyDescent="0.25">
      <c r="B141" s="44" t="s">
        <v>123</v>
      </c>
      <c r="C141" s="44" t="s">
        <v>152</v>
      </c>
      <c r="D141" s="49" t="s">
        <v>33</v>
      </c>
      <c r="E141" s="80" t="s">
        <v>163</v>
      </c>
      <c r="F141" s="65">
        <v>0</v>
      </c>
      <c r="G141" s="65">
        <v>0</v>
      </c>
      <c r="H141" s="65">
        <v>0</v>
      </c>
      <c r="I141" s="65">
        <v>120</v>
      </c>
      <c r="J141" s="65">
        <f t="shared" si="2"/>
        <v>120</v>
      </c>
      <c r="K141" s="46">
        <v>35</v>
      </c>
      <c r="L141" s="45" t="s">
        <v>139</v>
      </c>
      <c r="M141" s="46" t="s">
        <v>127</v>
      </c>
      <c r="N141" s="46" t="s">
        <v>128</v>
      </c>
      <c r="O141" s="46" t="s">
        <v>63</v>
      </c>
      <c r="P141" s="46" t="s">
        <v>136</v>
      </c>
      <c r="Q141" s="46" t="s">
        <v>39</v>
      </c>
      <c r="R141" s="46" t="s">
        <v>129</v>
      </c>
      <c r="S141" s="46" t="s">
        <v>130</v>
      </c>
      <c r="T141" s="46" t="s">
        <v>43</v>
      </c>
      <c r="U141" s="45" t="s">
        <v>42</v>
      </c>
      <c r="V141" s="46" t="s">
        <v>140</v>
      </c>
      <c r="W141" s="46" t="s">
        <v>44</v>
      </c>
      <c r="X141" s="47" t="s">
        <v>128</v>
      </c>
      <c r="Y141" s="47">
        <v>4</v>
      </c>
      <c r="Z141" s="47" t="s">
        <v>39</v>
      </c>
      <c r="AA141" s="47" t="s">
        <v>132</v>
      </c>
      <c r="AB141" s="47" t="s">
        <v>47</v>
      </c>
      <c r="AC141" s="47" t="s">
        <v>133</v>
      </c>
      <c r="AD141" s="47" t="s">
        <v>134</v>
      </c>
    </row>
    <row r="142" spans="2:30" ht="75" x14ac:dyDescent="0.25">
      <c r="B142" s="44" t="s">
        <v>123</v>
      </c>
      <c r="C142" s="44" t="s">
        <v>152</v>
      </c>
      <c r="D142" s="49" t="s">
        <v>33</v>
      </c>
      <c r="E142" s="80" t="s">
        <v>164</v>
      </c>
      <c r="F142" s="65">
        <v>0</v>
      </c>
      <c r="G142" s="65">
        <v>0</v>
      </c>
      <c r="H142" s="65">
        <v>0</v>
      </c>
      <c r="I142" s="65">
        <v>120</v>
      </c>
      <c r="J142" s="65">
        <f t="shared" si="2"/>
        <v>120</v>
      </c>
      <c r="K142" s="46">
        <v>35</v>
      </c>
      <c r="L142" s="45" t="s">
        <v>35</v>
      </c>
      <c r="M142" s="46" t="s">
        <v>127</v>
      </c>
      <c r="N142" s="46" t="s">
        <v>128</v>
      </c>
      <c r="O142" s="46" t="s">
        <v>63</v>
      </c>
      <c r="P142" s="46">
        <v>35</v>
      </c>
      <c r="Q142" s="46" t="s">
        <v>39</v>
      </c>
      <c r="R142" s="46" t="s">
        <v>129</v>
      </c>
      <c r="S142" s="46" t="s">
        <v>130</v>
      </c>
      <c r="T142" s="46" t="s">
        <v>42</v>
      </c>
      <c r="U142" s="45" t="s">
        <v>43</v>
      </c>
      <c r="V142" s="46" t="s">
        <v>131</v>
      </c>
      <c r="W142" s="46" t="s">
        <v>44</v>
      </c>
      <c r="X142" s="47" t="s">
        <v>128</v>
      </c>
      <c r="Y142" s="47">
        <v>4</v>
      </c>
      <c r="Z142" s="47" t="s">
        <v>39</v>
      </c>
      <c r="AA142" s="47" t="s">
        <v>132</v>
      </c>
      <c r="AB142" s="47" t="s">
        <v>47</v>
      </c>
      <c r="AC142" s="47" t="s">
        <v>133</v>
      </c>
      <c r="AD142" s="47" t="s">
        <v>134</v>
      </c>
    </row>
    <row r="143" spans="2:30" ht="75" x14ac:dyDescent="0.25">
      <c r="B143" s="44" t="s">
        <v>123</v>
      </c>
      <c r="C143" s="44" t="s">
        <v>152</v>
      </c>
      <c r="D143" s="49" t="s">
        <v>33</v>
      </c>
      <c r="E143" s="80" t="s">
        <v>164</v>
      </c>
      <c r="F143" s="65">
        <v>0</v>
      </c>
      <c r="G143" s="65">
        <v>0</v>
      </c>
      <c r="H143" s="65">
        <v>0</v>
      </c>
      <c r="I143" s="65">
        <v>120</v>
      </c>
      <c r="J143" s="65">
        <f t="shared" si="2"/>
        <v>120</v>
      </c>
      <c r="K143" s="46">
        <v>35</v>
      </c>
      <c r="L143" s="45" t="s">
        <v>135</v>
      </c>
      <c r="M143" s="46" t="s">
        <v>127</v>
      </c>
      <c r="N143" s="46" t="s">
        <v>128</v>
      </c>
      <c r="O143" s="46" t="s">
        <v>63</v>
      </c>
      <c r="P143" s="46" t="s">
        <v>136</v>
      </c>
      <c r="Q143" s="46" t="s">
        <v>51</v>
      </c>
      <c r="R143" s="46" t="s">
        <v>52</v>
      </c>
      <c r="S143" s="46" t="s">
        <v>66</v>
      </c>
      <c r="T143" s="46" t="s">
        <v>43</v>
      </c>
      <c r="U143" s="45" t="s">
        <v>137</v>
      </c>
      <c r="V143" s="46" t="s">
        <v>138</v>
      </c>
      <c r="W143" s="46" t="s">
        <v>44</v>
      </c>
      <c r="X143" s="47" t="s">
        <v>128</v>
      </c>
      <c r="Y143" s="47">
        <v>4</v>
      </c>
      <c r="Z143" s="47" t="s">
        <v>39</v>
      </c>
      <c r="AA143" s="47" t="s">
        <v>132</v>
      </c>
      <c r="AB143" s="47" t="s">
        <v>47</v>
      </c>
      <c r="AC143" s="47" t="s">
        <v>133</v>
      </c>
      <c r="AD143" s="47" t="s">
        <v>134</v>
      </c>
    </row>
    <row r="144" spans="2:30" ht="75" x14ac:dyDescent="0.25">
      <c r="B144" s="44" t="s">
        <v>123</v>
      </c>
      <c r="C144" s="44" t="s">
        <v>152</v>
      </c>
      <c r="D144" s="49" t="s">
        <v>33</v>
      </c>
      <c r="E144" s="80" t="s">
        <v>164</v>
      </c>
      <c r="F144" s="65">
        <v>0</v>
      </c>
      <c r="G144" s="65">
        <v>0</v>
      </c>
      <c r="H144" s="65">
        <v>0</v>
      </c>
      <c r="I144" s="65">
        <v>120</v>
      </c>
      <c r="J144" s="65">
        <f t="shared" si="2"/>
        <v>120</v>
      </c>
      <c r="K144" s="46">
        <v>35</v>
      </c>
      <c r="L144" s="45" t="s">
        <v>139</v>
      </c>
      <c r="M144" s="46" t="s">
        <v>127</v>
      </c>
      <c r="N144" s="46" t="s">
        <v>128</v>
      </c>
      <c r="O144" s="46" t="s">
        <v>63</v>
      </c>
      <c r="P144" s="46" t="s">
        <v>136</v>
      </c>
      <c r="Q144" s="46" t="s">
        <v>39</v>
      </c>
      <c r="R144" s="46" t="s">
        <v>129</v>
      </c>
      <c r="S144" s="46" t="s">
        <v>130</v>
      </c>
      <c r="T144" s="46" t="s">
        <v>43</v>
      </c>
      <c r="U144" s="45" t="s">
        <v>42</v>
      </c>
      <c r="V144" s="46" t="s">
        <v>140</v>
      </c>
      <c r="W144" s="46" t="s">
        <v>44</v>
      </c>
      <c r="X144" s="47" t="s">
        <v>128</v>
      </c>
      <c r="Y144" s="47">
        <v>4</v>
      </c>
      <c r="Z144" s="47" t="s">
        <v>39</v>
      </c>
      <c r="AA144" s="47" t="s">
        <v>132</v>
      </c>
      <c r="AB144" s="47" t="s">
        <v>47</v>
      </c>
      <c r="AC144" s="47" t="s">
        <v>133</v>
      </c>
      <c r="AD144" s="47" t="s">
        <v>134</v>
      </c>
    </row>
    <row r="145" spans="2:30" ht="75" x14ac:dyDescent="0.25">
      <c r="B145" s="83" t="s">
        <v>123</v>
      </c>
      <c r="C145" s="83" t="s">
        <v>165</v>
      </c>
      <c r="D145" s="48" t="s">
        <v>33</v>
      </c>
      <c r="E145" s="77" t="s">
        <v>166</v>
      </c>
      <c r="F145" s="66">
        <v>5334</v>
      </c>
      <c r="G145" s="66">
        <v>711</v>
      </c>
      <c r="H145" s="66">
        <v>204</v>
      </c>
      <c r="I145" s="66">
        <v>0</v>
      </c>
      <c r="J145" s="65">
        <f t="shared" si="2"/>
        <v>6249</v>
      </c>
      <c r="K145" s="42">
        <v>438</v>
      </c>
      <c r="L145" s="41" t="s">
        <v>35</v>
      </c>
      <c r="M145" s="42" t="s">
        <v>127</v>
      </c>
      <c r="N145" s="42" t="s">
        <v>128</v>
      </c>
      <c r="O145" s="42" t="s">
        <v>63</v>
      </c>
      <c r="P145" s="42">
        <v>396</v>
      </c>
      <c r="Q145" s="42" t="s">
        <v>39</v>
      </c>
      <c r="R145" s="42" t="s">
        <v>129</v>
      </c>
      <c r="S145" s="42" t="s">
        <v>130</v>
      </c>
      <c r="T145" s="42" t="s">
        <v>42</v>
      </c>
      <c r="U145" s="41" t="s">
        <v>43</v>
      </c>
      <c r="V145" s="42" t="s">
        <v>131</v>
      </c>
      <c r="W145" s="42" t="s">
        <v>44</v>
      </c>
      <c r="X145" s="43" t="s">
        <v>128</v>
      </c>
      <c r="Y145" s="43">
        <v>4</v>
      </c>
      <c r="Z145" s="43" t="s">
        <v>39</v>
      </c>
      <c r="AA145" s="43" t="s">
        <v>132</v>
      </c>
      <c r="AB145" s="43" t="s">
        <v>47</v>
      </c>
      <c r="AC145" s="43" t="s">
        <v>133</v>
      </c>
      <c r="AD145" s="43" t="s">
        <v>134</v>
      </c>
    </row>
    <row r="146" spans="2:30" ht="75" x14ac:dyDescent="0.25">
      <c r="B146" s="83" t="s">
        <v>123</v>
      </c>
      <c r="C146" s="83" t="s">
        <v>165</v>
      </c>
      <c r="D146" s="48" t="s">
        <v>33</v>
      </c>
      <c r="E146" s="77" t="s">
        <v>166</v>
      </c>
      <c r="F146" s="66">
        <v>5334</v>
      </c>
      <c r="G146" s="66">
        <v>711</v>
      </c>
      <c r="H146" s="66">
        <v>204</v>
      </c>
      <c r="I146" s="66">
        <v>0</v>
      </c>
      <c r="J146" s="65">
        <f t="shared" si="2"/>
        <v>6249</v>
      </c>
      <c r="K146" s="42">
        <v>438</v>
      </c>
      <c r="L146" s="41" t="s">
        <v>135</v>
      </c>
      <c r="M146" s="42" t="s">
        <v>127</v>
      </c>
      <c r="N146" s="42" t="s">
        <v>128</v>
      </c>
      <c r="O146" s="42" t="s">
        <v>63</v>
      </c>
      <c r="P146" s="42">
        <v>2</v>
      </c>
      <c r="Q146" s="42" t="s">
        <v>51</v>
      </c>
      <c r="R146" s="42" t="s">
        <v>52</v>
      </c>
      <c r="S146" s="42" t="s">
        <v>66</v>
      </c>
      <c r="T146" s="42" t="s">
        <v>43</v>
      </c>
      <c r="U146" s="41" t="s">
        <v>137</v>
      </c>
      <c r="V146" s="42" t="s">
        <v>138</v>
      </c>
      <c r="W146" s="42" t="s">
        <v>44</v>
      </c>
      <c r="X146" s="43" t="s">
        <v>128</v>
      </c>
      <c r="Y146" s="43">
        <v>4</v>
      </c>
      <c r="Z146" s="43" t="s">
        <v>39</v>
      </c>
      <c r="AA146" s="43" t="s">
        <v>132</v>
      </c>
      <c r="AB146" s="43" t="s">
        <v>47</v>
      </c>
      <c r="AC146" s="43" t="s">
        <v>133</v>
      </c>
      <c r="AD146" s="43" t="s">
        <v>134</v>
      </c>
    </row>
    <row r="147" spans="2:30" ht="75" x14ac:dyDescent="0.25">
      <c r="B147" s="83" t="s">
        <v>123</v>
      </c>
      <c r="C147" s="83" t="s">
        <v>165</v>
      </c>
      <c r="D147" s="48" t="s">
        <v>33</v>
      </c>
      <c r="E147" s="77" t="s">
        <v>166</v>
      </c>
      <c r="F147" s="66">
        <v>5334</v>
      </c>
      <c r="G147" s="66">
        <v>711</v>
      </c>
      <c r="H147" s="66">
        <v>204</v>
      </c>
      <c r="I147" s="66">
        <v>0</v>
      </c>
      <c r="J147" s="65">
        <f t="shared" si="2"/>
        <v>6249</v>
      </c>
      <c r="K147" s="42">
        <v>438</v>
      </c>
      <c r="L147" s="41" t="s">
        <v>139</v>
      </c>
      <c r="M147" s="42" t="s">
        <v>127</v>
      </c>
      <c r="N147" s="42" t="s">
        <v>128</v>
      </c>
      <c r="O147" s="42" t="s">
        <v>63</v>
      </c>
      <c r="P147" s="42">
        <v>40</v>
      </c>
      <c r="Q147" s="42" t="s">
        <v>39</v>
      </c>
      <c r="R147" s="42" t="s">
        <v>129</v>
      </c>
      <c r="S147" s="42" t="s">
        <v>130</v>
      </c>
      <c r="T147" s="42" t="s">
        <v>43</v>
      </c>
      <c r="U147" s="41" t="s">
        <v>42</v>
      </c>
      <c r="V147" s="42" t="s">
        <v>140</v>
      </c>
      <c r="W147" s="42" t="s">
        <v>44</v>
      </c>
      <c r="X147" s="43" t="s">
        <v>128</v>
      </c>
      <c r="Y147" s="43">
        <v>4</v>
      </c>
      <c r="Z147" s="43" t="s">
        <v>39</v>
      </c>
      <c r="AA147" s="43" t="s">
        <v>132</v>
      </c>
      <c r="AB147" s="43" t="s">
        <v>47</v>
      </c>
      <c r="AC147" s="43" t="s">
        <v>133</v>
      </c>
      <c r="AD147" s="43" t="s">
        <v>134</v>
      </c>
    </row>
    <row r="148" spans="2:30" ht="75" x14ac:dyDescent="0.25">
      <c r="B148" s="83" t="s">
        <v>123</v>
      </c>
      <c r="C148" s="83" t="s">
        <v>165</v>
      </c>
      <c r="D148" s="48" t="s">
        <v>33</v>
      </c>
      <c r="E148" s="77" t="s">
        <v>167</v>
      </c>
      <c r="F148" s="66">
        <v>5334</v>
      </c>
      <c r="G148" s="66">
        <v>711</v>
      </c>
      <c r="H148" s="66">
        <v>204</v>
      </c>
      <c r="I148" s="66">
        <v>0</v>
      </c>
      <c r="J148" s="65">
        <f t="shared" si="2"/>
        <v>6249</v>
      </c>
      <c r="K148" s="42">
        <v>446</v>
      </c>
      <c r="L148" s="41" t="s">
        <v>35</v>
      </c>
      <c r="M148" s="42" t="s">
        <v>127</v>
      </c>
      <c r="N148" s="42" t="s">
        <v>128</v>
      </c>
      <c r="O148" s="42" t="s">
        <v>63</v>
      </c>
      <c r="P148" s="42">
        <v>414</v>
      </c>
      <c r="Q148" s="42" t="s">
        <v>39</v>
      </c>
      <c r="R148" s="42" t="s">
        <v>129</v>
      </c>
      <c r="S148" s="42" t="s">
        <v>130</v>
      </c>
      <c r="T148" s="42" t="s">
        <v>42</v>
      </c>
      <c r="U148" s="41" t="s">
        <v>43</v>
      </c>
      <c r="V148" s="42" t="s">
        <v>131</v>
      </c>
      <c r="W148" s="42" t="s">
        <v>44</v>
      </c>
      <c r="X148" s="43" t="s">
        <v>128</v>
      </c>
      <c r="Y148" s="43">
        <v>4</v>
      </c>
      <c r="Z148" s="43" t="s">
        <v>39</v>
      </c>
      <c r="AA148" s="43" t="s">
        <v>132</v>
      </c>
      <c r="AB148" s="43" t="s">
        <v>47</v>
      </c>
      <c r="AC148" s="43" t="s">
        <v>133</v>
      </c>
      <c r="AD148" s="43" t="s">
        <v>134</v>
      </c>
    </row>
    <row r="149" spans="2:30" ht="75" x14ac:dyDescent="0.25">
      <c r="B149" s="83" t="s">
        <v>123</v>
      </c>
      <c r="C149" s="83" t="s">
        <v>165</v>
      </c>
      <c r="D149" s="48" t="s">
        <v>33</v>
      </c>
      <c r="E149" s="77" t="s">
        <v>167</v>
      </c>
      <c r="F149" s="66">
        <v>5334</v>
      </c>
      <c r="G149" s="66">
        <v>711</v>
      </c>
      <c r="H149" s="66">
        <v>204</v>
      </c>
      <c r="I149" s="66">
        <v>0</v>
      </c>
      <c r="J149" s="65">
        <f t="shared" si="2"/>
        <v>6249</v>
      </c>
      <c r="K149" s="42">
        <v>446</v>
      </c>
      <c r="L149" s="41" t="s">
        <v>135</v>
      </c>
      <c r="M149" s="42" t="s">
        <v>127</v>
      </c>
      <c r="N149" s="42" t="s">
        <v>128</v>
      </c>
      <c r="O149" s="42" t="s">
        <v>63</v>
      </c>
      <c r="P149" s="42" t="s">
        <v>136</v>
      </c>
      <c r="Q149" s="42" t="s">
        <v>51</v>
      </c>
      <c r="R149" s="42" t="s">
        <v>52</v>
      </c>
      <c r="S149" s="42" t="s">
        <v>66</v>
      </c>
      <c r="T149" s="42" t="s">
        <v>43</v>
      </c>
      <c r="U149" s="41" t="s">
        <v>137</v>
      </c>
      <c r="V149" s="42" t="s">
        <v>138</v>
      </c>
      <c r="W149" s="42" t="s">
        <v>44</v>
      </c>
      <c r="X149" s="43" t="s">
        <v>128</v>
      </c>
      <c r="Y149" s="43">
        <v>4</v>
      </c>
      <c r="Z149" s="43" t="s">
        <v>39</v>
      </c>
      <c r="AA149" s="43" t="s">
        <v>132</v>
      </c>
      <c r="AB149" s="43" t="s">
        <v>47</v>
      </c>
      <c r="AC149" s="43" t="s">
        <v>133</v>
      </c>
      <c r="AD149" s="43" t="s">
        <v>134</v>
      </c>
    </row>
    <row r="150" spans="2:30" ht="75" x14ac:dyDescent="0.25">
      <c r="B150" s="83" t="s">
        <v>123</v>
      </c>
      <c r="C150" s="83" t="s">
        <v>165</v>
      </c>
      <c r="D150" s="48" t="s">
        <v>33</v>
      </c>
      <c r="E150" s="77" t="s">
        <v>167</v>
      </c>
      <c r="F150" s="66">
        <v>5334</v>
      </c>
      <c r="G150" s="66">
        <v>711</v>
      </c>
      <c r="H150" s="66">
        <v>204</v>
      </c>
      <c r="I150" s="66">
        <v>0</v>
      </c>
      <c r="J150" s="65">
        <f t="shared" si="2"/>
        <v>6249</v>
      </c>
      <c r="K150" s="42">
        <v>446</v>
      </c>
      <c r="L150" s="41" t="s">
        <v>139</v>
      </c>
      <c r="M150" s="42" t="s">
        <v>127</v>
      </c>
      <c r="N150" s="42" t="s">
        <v>128</v>
      </c>
      <c r="O150" s="42" t="s">
        <v>63</v>
      </c>
      <c r="P150" s="42">
        <v>32</v>
      </c>
      <c r="Q150" s="42" t="s">
        <v>39</v>
      </c>
      <c r="R150" s="42" t="s">
        <v>129</v>
      </c>
      <c r="S150" s="42" t="s">
        <v>130</v>
      </c>
      <c r="T150" s="42" t="s">
        <v>43</v>
      </c>
      <c r="U150" s="41" t="s">
        <v>42</v>
      </c>
      <c r="V150" s="42" t="s">
        <v>140</v>
      </c>
      <c r="W150" s="42" t="s">
        <v>44</v>
      </c>
      <c r="X150" s="43" t="s">
        <v>128</v>
      </c>
      <c r="Y150" s="43">
        <v>4</v>
      </c>
      <c r="Z150" s="43" t="s">
        <v>39</v>
      </c>
      <c r="AA150" s="43" t="s">
        <v>132</v>
      </c>
      <c r="AB150" s="43" t="s">
        <v>47</v>
      </c>
      <c r="AC150" s="43" t="s">
        <v>133</v>
      </c>
      <c r="AD150" s="43" t="s">
        <v>134</v>
      </c>
    </row>
    <row r="151" spans="2:30" ht="75" x14ac:dyDescent="0.25">
      <c r="B151" s="83" t="s">
        <v>123</v>
      </c>
      <c r="C151" s="83" t="s">
        <v>165</v>
      </c>
      <c r="D151" s="48" t="s">
        <v>33</v>
      </c>
      <c r="E151" s="77" t="s">
        <v>168</v>
      </c>
      <c r="F151" s="66">
        <v>0</v>
      </c>
      <c r="G151" s="66">
        <v>0</v>
      </c>
      <c r="H151" s="66">
        <v>0</v>
      </c>
      <c r="I151" s="66">
        <v>6515</v>
      </c>
      <c r="J151" s="65">
        <f t="shared" si="2"/>
        <v>6515</v>
      </c>
      <c r="K151" s="42">
        <v>411</v>
      </c>
      <c r="L151" s="41" t="s">
        <v>35</v>
      </c>
      <c r="M151" s="42" t="s">
        <v>127</v>
      </c>
      <c r="N151" s="42" t="s">
        <v>128</v>
      </c>
      <c r="O151" s="42" t="s">
        <v>63</v>
      </c>
      <c r="P151" s="42">
        <v>387</v>
      </c>
      <c r="Q151" s="42" t="s">
        <v>39</v>
      </c>
      <c r="R151" s="42" t="s">
        <v>129</v>
      </c>
      <c r="S151" s="42" t="s">
        <v>130</v>
      </c>
      <c r="T151" s="42" t="s">
        <v>42</v>
      </c>
      <c r="U151" s="41" t="s">
        <v>43</v>
      </c>
      <c r="V151" s="42" t="s">
        <v>131</v>
      </c>
      <c r="W151" s="42" t="s">
        <v>44</v>
      </c>
      <c r="X151" s="43" t="s">
        <v>128</v>
      </c>
      <c r="Y151" s="43">
        <v>4</v>
      </c>
      <c r="Z151" s="43" t="s">
        <v>39</v>
      </c>
      <c r="AA151" s="43" t="s">
        <v>132</v>
      </c>
      <c r="AB151" s="43" t="s">
        <v>47</v>
      </c>
      <c r="AC151" s="43" t="s">
        <v>133</v>
      </c>
      <c r="AD151" s="43" t="s">
        <v>134</v>
      </c>
    </row>
    <row r="152" spans="2:30" ht="75" x14ac:dyDescent="0.25">
      <c r="B152" s="83" t="s">
        <v>123</v>
      </c>
      <c r="C152" s="83" t="s">
        <v>165</v>
      </c>
      <c r="D152" s="48" t="s">
        <v>33</v>
      </c>
      <c r="E152" s="77" t="s">
        <v>168</v>
      </c>
      <c r="F152" s="66">
        <v>0</v>
      </c>
      <c r="G152" s="66">
        <v>0</v>
      </c>
      <c r="H152" s="66">
        <v>0</v>
      </c>
      <c r="I152" s="66">
        <v>6515</v>
      </c>
      <c r="J152" s="65">
        <f t="shared" si="2"/>
        <v>6515</v>
      </c>
      <c r="K152" s="42">
        <v>411</v>
      </c>
      <c r="L152" s="41" t="s">
        <v>135</v>
      </c>
      <c r="M152" s="42" t="s">
        <v>127</v>
      </c>
      <c r="N152" s="42" t="s">
        <v>128</v>
      </c>
      <c r="O152" s="42" t="s">
        <v>63</v>
      </c>
      <c r="P152" s="42" t="s">
        <v>136</v>
      </c>
      <c r="Q152" s="42" t="s">
        <v>51</v>
      </c>
      <c r="R152" s="42" t="s">
        <v>52</v>
      </c>
      <c r="S152" s="42" t="s">
        <v>66</v>
      </c>
      <c r="T152" s="42" t="s">
        <v>43</v>
      </c>
      <c r="U152" s="41" t="s">
        <v>137</v>
      </c>
      <c r="V152" s="42" t="s">
        <v>138</v>
      </c>
      <c r="W152" s="42" t="s">
        <v>44</v>
      </c>
      <c r="X152" s="43" t="s">
        <v>128</v>
      </c>
      <c r="Y152" s="43">
        <v>4</v>
      </c>
      <c r="Z152" s="43" t="s">
        <v>39</v>
      </c>
      <c r="AA152" s="43" t="s">
        <v>132</v>
      </c>
      <c r="AB152" s="43" t="s">
        <v>47</v>
      </c>
      <c r="AC152" s="43" t="s">
        <v>133</v>
      </c>
      <c r="AD152" s="43" t="s">
        <v>134</v>
      </c>
    </row>
    <row r="153" spans="2:30" ht="75" x14ac:dyDescent="0.25">
      <c r="B153" s="83" t="s">
        <v>123</v>
      </c>
      <c r="C153" s="83" t="s">
        <v>165</v>
      </c>
      <c r="D153" s="48" t="s">
        <v>33</v>
      </c>
      <c r="E153" s="77" t="s">
        <v>168</v>
      </c>
      <c r="F153" s="66">
        <v>0</v>
      </c>
      <c r="G153" s="66">
        <v>0</v>
      </c>
      <c r="H153" s="66">
        <v>0</v>
      </c>
      <c r="I153" s="66">
        <v>6515</v>
      </c>
      <c r="J153" s="65">
        <f t="shared" si="2"/>
        <v>6515</v>
      </c>
      <c r="K153" s="42">
        <v>411</v>
      </c>
      <c r="L153" s="41" t="s">
        <v>139</v>
      </c>
      <c r="M153" s="42" t="s">
        <v>127</v>
      </c>
      <c r="N153" s="42" t="s">
        <v>128</v>
      </c>
      <c r="O153" s="42" t="s">
        <v>63</v>
      </c>
      <c r="P153" s="42">
        <v>24</v>
      </c>
      <c r="Q153" s="42" t="s">
        <v>39</v>
      </c>
      <c r="R153" s="42" t="s">
        <v>129</v>
      </c>
      <c r="S153" s="42" t="s">
        <v>130</v>
      </c>
      <c r="T153" s="42" t="s">
        <v>43</v>
      </c>
      <c r="U153" s="41" t="s">
        <v>42</v>
      </c>
      <c r="V153" s="42" t="s">
        <v>140</v>
      </c>
      <c r="W153" s="42" t="s">
        <v>44</v>
      </c>
      <c r="X153" s="43" t="s">
        <v>128</v>
      </c>
      <c r="Y153" s="43">
        <v>4</v>
      </c>
      <c r="Z153" s="43" t="s">
        <v>39</v>
      </c>
      <c r="AA153" s="43" t="s">
        <v>132</v>
      </c>
      <c r="AB153" s="43" t="s">
        <v>47</v>
      </c>
      <c r="AC153" s="43" t="s">
        <v>133</v>
      </c>
      <c r="AD153" s="43" t="s">
        <v>134</v>
      </c>
    </row>
    <row r="154" spans="2:30" ht="75" x14ac:dyDescent="0.25">
      <c r="B154" s="83" t="s">
        <v>123</v>
      </c>
      <c r="C154" s="83" t="s">
        <v>165</v>
      </c>
      <c r="D154" s="48" t="s">
        <v>33</v>
      </c>
      <c r="E154" s="48" t="s">
        <v>169</v>
      </c>
      <c r="F154" s="66">
        <v>0</v>
      </c>
      <c r="G154" s="66">
        <v>0</v>
      </c>
      <c r="H154" s="66">
        <v>0</v>
      </c>
      <c r="I154" s="66">
        <v>6515</v>
      </c>
      <c r="J154" s="65">
        <f t="shared" si="2"/>
        <v>6515</v>
      </c>
      <c r="K154" s="42">
        <v>378</v>
      </c>
      <c r="L154" s="41" t="s">
        <v>35</v>
      </c>
      <c r="M154" s="42" t="s">
        <v>127</v>
      </c>
      <c r="N154" s="42" t="s">
        <v>128</v>
      </c>
      <c r="O154" s="42" t="s">
        <v>63</v>
      </c>
      <c r="P154" s="42">
        <v>370</v>
      </c>
      <c r="Q154" s="42" t="s">
        <v>39</v>
      </c>
      <c r="R154" s="42" t="s">
        <v>129</v>
      </c>
      <c r="S154" s="42" t="s">
        <v>130</v>
      </c>
      <c r="T154" s="42" t="s">
        <v>42</v>
      </c>
      <c r="U154" s="41" t="s">
        <v>43</v>
      </c>
      <c r="V154" s="42" t="s">
        <v>131</v>
      </c>
      <c r="W154" s="42" t="s">
        <v>44</v>
      </c>
      <c r="X154" s="43" t="s">
        <v>128</v>
      </c>
      <c r="Y154" s="43">
        <v>4</v>
      </c>
      <c r="Z154" s="43" t="s">
        <v>39</v>
      </c>
      <c r="AA154" s="43" t="s">
        <v>132</v>
      </c>
      <c r="AB154" s="43" t="s">
        <v>47</v>
      </c>
      <c r="AC154" s="43" t="s">
        <v>133</v>
      </c>
      <c r="AD154" s="43" t="s">
        <v>134</v>
      </c>
    </row>
    <row r="155" spans="2:30" ht="75" x14ac:dyDescent="0.25">
      <c r="B155" s="83" t="s">
        <v>123</v>
      </c>
      <c r="C155" s="83" t="s">
        <v>165</v>
      </c>
      <c r="D155" s="48" t="s">
        <v>33</v>
      </c>
      <c r="E155" s="48" t="s">
        <v>169</v>
      </c>
      <c r="F155" s="66">
        <v>0</v>
      </c>
      <c r="G155" s="66">
        <v>0</v>
      </c>
      <c r="H155" s="66">
        <v>0</v>
      </c>
      <c r="I155" s="66">
        <v>6515</v>
      </c>
      <c r="J155" s="65">
        <f t="shared" si="2"/>
        <v>6515</v>
      </c>
      <c r="K155" s="42">
        <v>378</v>
      </c>
      <c r="L155" s="41" t="s">
        <v>135</v>
      </c>
      <c r="M155" s="42" t="s">
        <v>127</v>
      </c>
      <c r="N155" s="42" t="s">
        <v>128</v>
      </c>
      <c r="O155" s="42" t="s">
        <v>63</v>
      </c>
      <c r="P155" s="42" t="s">
        <v>136</v>
      </c>
      <c r="Q155" s="42" t="s">
        <v>51</v>
      </c>
      <c r="R155" s="42" t="s">
        <v>52</v>
      </c>
      <c r="S155" s="42" t="s">
        <v>66</v>
      </c>
      <c r="T155" s="42" t="s">
        <v>43</v>
      </c>
      <c r="U155" s="41" t="s">
        <v>137</v>
      </c>
      <c r="V155" s="42" t="s">
        <v>138</v>
      </c>
      <c r="W155" s="42" t="s">
        <v>44</v>
      </c>
      <c r="X155" s="43" t="s">
        <v>128</v>
      </c>
      <c r="Y155" s="43">
        <v>4</v>
      </c>
      <c r="Z155" s="43" t="s">
        <v>39</v>
      </c>
      <c r="AA155" s="43" t="s">
        <v>132</v>
      </c>
      <c r="AB155" s="43" t="s">
        <v>47</v>
      </c>
      <c r="AC155" s="43" t="s">
        <v>133</v>
      </c>
      <c r="AD155" s="43" t="s">
        <v>134</v>
      </c>
    </row>
    <row r="156" spans="2:30" ht="75" x14ac:dyDescent="0.25">
      <c r="B156" s="83" t="s">
        <v>123</v>
      </c>
      <c r="C156" s="83" t="s">
        <v>165</v>
      </c>
      <c r="D156" s="48" t="s">
        <v>33</v>
      </c>
      <c r="E156" s="48" t="s">
        <v>169</v>
      </c>
      <c r="F156" s="66">
        <v>0</v>
      </c>
      <c r="G156" s="66">
        <v>0</v>
      </c>
      <c r="H156" s="66">
        <v>0</v>
      </c>
      <c r="I156" s="66">
        <v>6515</v>
      </c>
      <c r="J156" s="65">
        <f t="shared" si="2"/>
        <v>6515</v>
      </c>
      <c r="K156" s="42">
        <v>378</v>
      </c>
      <c r="L156" s="41" t="s">
        <v>139</v>
      </c>
      <c r="M156" s="42" t="s">
        <v>127</v>
      </c>
      <c r="N156" s="42" t="s">
        <v>128</v>
      </c>
      <c r="O156" s="42" t="s">
        <v>63</v>
      </c>
      <c r="P156" s="42">
        <v>8</v>
      </c>
      <c r="Q156" s="42" t="s">
        <v>39</v>
      </c>
      <c r="R156" s="42" t="s">
        <v>129</v>
      </c>
      <c r="S156" s="42" t="s">
        <v>130</v>
      </c>
      <c r="T156" s="42" t="s">
        <v>43</v>
      </c>
      <c r="U156" s="41" t="s">
        <v>42</v>
      </c>
      <c r="V156" s="42" t="s">
        <v>140</v>
      </c>
      <c r="W156" s="42" t="s">
        <v>44</v>
      </c>
      <c r="X156" s="43" t="s">
        <v>128</v>
      </c>
      <c r="Y156" s="43">
        <v>4</v>
      </c>
      <c r="Z156" s="43" t="s">
        <v>39</v>
      </c>
      <c r="AA156" s="43" t="s">
        <v>132</v>
      </c>
      <c r="AB156" s="43" t="s">
        <v>47</v>
      </c>
      <c r="AC156" s="43" t="s">
        <v>133</v>
      </c>
      <c r="AD156" s="43" t="s">
        <v>134</v>
      </c>
    </row>
    <row r="157" spans="2:30" ht="75" x14ac:dyDescent="0.25">
      <c r="B157" s="83" t="s">
        <v>123</v>
      </c>
      <c r="C157" s="83" t="s">
        <v>165</v>
      </c>
      <c r="D157" s="48" t="s">
        <v>33</v>
      </c>
      <c r="E157" s="77" t="s">
        <v>170</v>
      </c>
      <c r="F157" s="66">
        <v>4053</v>
      </c>
      <c r="G157" s="66">
        <v>620</v>
      </c>
      <c r="H157" s="66">
        <v>189</v>
      </c>
      <c r="I157" s="66">
        <v>0</v>
      </c>
      <c r="J157" s="65">
        <f t="shared" si="2"/>
        <v>4862</v>
      </c>
      <c r="K157" s="42">
        <v>44</v>
      </c>
      <c r="L157" s="41" t="s">
        <v>35</v>
      </c>
      <c r="M157" s="42" t="s">
        <v>127</v>
      </c>
      <c r="N157" s="42" t="s">
        <v>128</v>
      </c>
      <c r="O157" s="42" t="s">
        <v>63</v>
      </c>
      <c r="P157" s="42">
        <v>44</v>
      </c>
      <c r="Q157" s="42" t="s">
        <v>39</v>
      </c>
      <c r="R157" s="42" t="s">
        <v>129</v>
      </c>
      <c r="S157" s="42" t="s">
        <v>130</v>
      </c>
      <c r="T157" s="42" t="s">
        <v>42</v>
      </c>
      <c r="U157" s="41" t="s">
        <v>43</v>
      </c>
      <c r="V157" s="42" t="s">
        <v>131</v>
      </c>
      <c r="W157" s="42" t="s">
        <v>44</v>
      </c>
      <c r="X157" s="43" t="s">
        <v>128</v>
      </c>
      <c r="Y157" s="43">
        <v>4</v>
      </c>
      <c r="Z157" s="43" t="s">
        <v>39</v>
      </c>
      <c r="AA157" s="43" t="s">
        <v>132</v>
      </c>
      <c r="AB157" s="43" t="s">
        <v>47</v>
      </c>
      <c r="AC157" s="43" t="s">
        <v>133</v>
      </c>
      <c r="AD157" s="43" t="s">
        <v>134</v>
      </c>
    </row>
    <row r="158" spans="2:30" ht="75" x14ac:dyDescent="0.25">
      <c r="B158" s="83" t="s">
        <v>123</v>
      </c>
      <c r="C158" s="83" t="s">
        <v>165</v>
      </c>
      <c r="D158" s="48" t="s">
        <v>33</v>
      </c>
      <c r="E158" s="77" t="s">
        <v>170</v>
      </c>
      <c r="F158" s="66">
        <v>4053</v>
      </c>
      <c r="G158" s="66">
        <v>620</v>
      </c>
      <c r="H158" s="66">
        <v>189</v>
      </c>
      <c r="I158" s="66">
        <v>0</v>
      </c>
      <c r="J158" s="65">
        <f t="shared" si="2"/>
        <v>4862</v>
      </c>
      <c r="K158" s="42">
        <v>44</v>
      </c>
      <c r="L158" s="41" t="s">
        <v>135</v>
      </c>
      <c r="M158" s="42" t="s">
        <v>127</v>
      </c>
      <c r="N158" s="42" t="s">
        <v>128</v>
      </c>
      <c r="O158" s="42" t="s">
        <v>63</v>
      </c>
      <c r="P158" s="42" t="s">
        <v>136</v>
      </c>
      <c r="Q158" s="42" t="s">
        <v>51</v>
      </c>
      <c r="R158" s="42" t="s">
        <v>52</v>
      </c>
      <c r="S158" s="42" t="s">
        <v>66</v>
      </c>
      <c r="T158" s="42" t="s">
        <v>43</v>
      </c>
      <c r="U158" s="41" t="s">
        <v>137</v>
      </c>
      <c r="V158" s="42" t="s">
        <v>138</v>
      </c>
      <c r="W158" s="42" t="s">
        <v>44</v>
      </c>
      <c r="X158" s="43" t="s">
        <v>128</v>
      </c>
      <c r="Y158" s="43">
        <v>4</v>
      </c>
      <c r="Z158" s="43" t="s">
        <v>39</v>
      </c>
      <c r="AA158" s="43" t="s">
        <v>132</v>
      </c>
      <c r="AB158" s="43" t="s">
        <v>47</v>
      </c>
      <c r="AC158" s="43" t="s">
        <v>133</v>
      </c>
      <c r="AD158" s="43" t="s">
        <v>134</v>
      </c>
    </row>
    <row r="159" spans="2:30" ht="75" x14ac:dyDescent="0.25">
      <c r="B159" s="83" t="s">
        <v>123</v>
      </c>
      <c r="C159" s="83" t="s">
        <v>165</v>
      </c>
      <c r="D159" s="48" t="s">
        <v>33</v>
      </c>
      <c r="E159" s="77" t="s">
        <v>170</v>
      </c>
      <c r="F159" s="66">
        <v>4053</v>
      </c>
      <c r="G159" s="66">
        <v>620</v>
      </c>
      <c r="H159" s="66">
        <v>189</v>
      </c>
      <c r="I159" s="66">
        <v>0</v>
      </c>
      <c r="J159" s="65">
        <f t="shared" si="2"/>
        <v>4862</v>
      </c>
      <c r="K159" s="42">
        <v>44</v>
      </c>
      <c r="L159" s="41" t="s">
        <v>139</v>
      </c>
      <c r="M159" s="42" t="s">
        <v>127</v>
      </c>
      <c r="N159" s="42" t="s">
        <v>128</v>
      </c>
      <c r="O159" s="42" t="s">
        <v>63</v>
      </c>
      <c r="P159" s="42" t="s">
        <v>136</v>
      </c>
      <c r="Q159" s="42" t="s">
        <v>39</v>
      </c>
      <c r="R159" s="42" t="s">
        <v>129</v>
      </c>
      <c r="S159" s="42" t="s">
        <v>130</v>
      </c>
      <c r="T159" s="42" t="s">
        <v>43</v>
      </c>
      <c r="U159" s="41" t="s">
        <v>42</v>
      </c>
      <c r="V159" s="42" t="s">
        <v>140</v>
      </c>
      <c r="W159" s="42" t="s">
        <v>44</v>
      </c>
      <c r="X159" s="43" t="s">
        <v>128</v>
      </c>
      <c r="Y159" s="43">
        <v>4</v>
      </c>
      <c r="Z159" s="43" t="s">
        <v>39</v>
      </c>
      <c r="AA159" s="43" t="s">
        <v>132</v>
      </c>
      <c r="AB159" s="43" t="s">
        <v>47</v>
      </c>
      <c r="AC159" s="43" t="s">
        <v>133</v>
      </c>
      <c r="AD159" s="43" t="s">
        <v>134</v>
      </c>
    </row>
    <row r="160" spans="2:30" ht="75" x14ac:dyDescent="0.25">
      <c r="B160" s="83" t="s">
        <v>123</v>
      </c>
      <c r="C160" s="83" t="s">
        <v>165</v>
      </c>
      <c r="D160" s="48" t="s">
        <v>33</v>
      </c>
      <c r="E160" s="77" t="s">
        <v>171</v>
      </c>
      <c r="F160" s="66">
        <v>4053</v>
      </c>
      <c r="G160" s="66">
        <v>620</v>
      </c>
      <c r="H160" s="66">
        <v>189</v>
      </c>
      <c r="I160" s="66">
        <v>0</v>
      </c>
      <c r="J160" s="65">
        <f t="shared" si="2"/>
        <v>4862</v>
      </c>
      <c r="K160" s="42">
        <v>44</v>
      </c>
      <c r="L160" s="41" t="s">
        <v>35</v>
      </c>
      <c r="M160" s="42" t="s">
        <v>127</v>
      </c>
      <c r="N160" s="42" t="s">
        <v>128</v>
      </c>
      <c r="O160" s="42" t="s">
        <v>63</v>
      </c>
      <c r="P160" s="42">
        <v>44</v>
      </c>
      <c r="Q160" s="42" t="s">
        <v>39</v>
      </c>
      <c r="R160" s="42" t="s">
        <v>129</v>
      </c>
      <c r="S160" s="42" t="s">
        <v>130</v>
      </c>
      <c r="T160" s="42" t="s">
        <v>42</v>
      </c>
      <c r="U160" s="41" t="s">
        <v>43</v>
      </c>
      <c r="V160" s="42" t="s">
        <v>131</v>
      </c>
      <c r="W160" s="42" t="s">
        <v>44</v>
      </c>
      <c r="X160" s="43" t="s">
        <v>128</v>
      </c>
      <c r="Y160" s="43">
        <v>4</v>
      </c>
      <c r="Z160" s="43" t="s">
        <v>39</v>
      </c>
      <c r="AA160" s="43" t="s">
        <v>132</v>
      </c>
      <c r="AB160" s="43" t="s">
        <v>47</v>
      </c>
      <c r="AC160" s="43" t="s">
        <v>133</v>
      </c>
      <c r="AD160" s="43" t="s">
        <v>134</v>
      </c>
    </row>
    <row r="161" spans="2:30" ht="75" x14ac:dyDescent="0.25">
      <c r="B161" s="83" t="s">
        <v>123</v>
      </c>
      <c r="C161" s="83" t="s">
        <v>165</v>
      </c>
      <c r="D161" s="48" t="s">
        <v>33</v>
      </c>
      <c r="E161" s="77" t="s">
        <v>171</v>
      </c>
      <c r="F161" s="66">
        <v>4053</v>
      </c>
      <c r="G161" s="66">
        <v>620</v>
      </c>
      <c r="H161" s="66">
        <v>189</v>
      </c>
      <c r="I161" s="66">
        <v>0</v>
      </c>
      <c r="J161" s="65">
        <f t="shared" si="2"/>
        <v>4862</v>
      </c>
      <c r="K161" s="42">
        <v>44</v>
      </c>
      <c r="L161" s="41" t="s">
        <v>135</v>
      </c>
      <c r="M161" s="42" t="s">
        <v>127</v>
      </c>
      <c r="N161" s="42" t="s">
        <v>128</v>
      </c>
      <c r="O161" s="42" t="s">
        <v>63</v>
      </c>
      <c r="P161" s="42" t="s">
        <v>136</v>
      </c>
      <c r="Q161" s="42" t="s">
        <v>51</v>
      </c>
      <c r="R161" s="42" t="s">
        <v>52</v>
      </c>
      <c r="S161" s="42" t="s">
        <v>66</v>
      </c>
      <c r="T161" s="42" t="s">
        <v>43</v>
      </c>
      <c r="U161" s="41" t="s">
        <v>137</v>
      </c>
      <c r="V161" s="42" t="s">
        <v>138</v>
      </c>
      <c r="W161" s="42" t="s">
        <v>44</v>
      </c>
      <c r="X161" s="43" t="s">
        <v>128</v>
      </c>
      <c r="Y161" s="43">
        <v>4</v>
      </c>
      <c r="Z161" s="43" t="s">
        <v>39</v>
      </c>
      <c r="AA161" s="43" t="s">
        <v>132</v>
      </c>
      <c r="AB161" s="43" t="s">
        <v>47</v>
      </c>
      <c r="AC161" s="43" t="s">
        <v>133</v>
      </c>
      <c r="AD161" s="43" t="s">
        <v>134</v>
      </c>
    </row>
    <row r="162" spans="2:30" ht="75" x14ac:dyDescent="0.25">
      <c r="B162" s="83" t="s">
        <v>123</v>
      </c>
      <c r="C162" s="83" t="s">
        <v>165</v>
      </c>
      <c r="D162" s="48" t="s">
        <v>33</v>
      </c>
      <c r="E162" s="77" t="s">
        <v>171</v>
      </c>
      <c r="F162" s="66">
        <v>4053</v>
      </c>
      <c r="G162" s="66">
        <v>620</v>
      </c>
      <c r="H162" s="66">
        <v>189</v>
      </c>
      <c r="I162" s="66">
        <v>0</v>
      </c>
      <c r="J162" s="65">
        <f t="shared" si="2"/>
        <v>4862</v>
      </c>
      <c r="K162" s="42">
        <v>44</v>
      </c>
      <c r="L162" s="41" t="s">
        <v>139</v>
      </c>
      <c r="M162" s="42" t="s">
        <v>127</v>
      </c>
      <c r="N162" s="42" t="s">
        <v>128</v>
      </c>
      <c r="O162" s="42" t="s">
        <v>63</v>
      </c>
      <c r="P162" s="42" t="s">
        <v>136</v>
      </c>
      <c r="Q162" s="42" t="s">
        <v>39</v>
      </c>
      <c r="R162" s="42" t="s">
        <v>129</v>
      </c>
      <c r="S162" s="42" t="s">
        <v>130</v>
      </c>
      <c r="T162" s="42" t="s">
        <v>43</v>
      </c>
      <c r="U162" s="41" t="s">
        <v>42</v>
      </c>
      <c r="V162" s="42" t="s">
        <v>140</v>
      </c>
      <c r="W162" s="42" t="s">
        <v>44</v>
      </c>
      <c r="X162" s="43" t="s">
        <v>128</v>
      </c>
      <c r="Y162" s="43">
        <v>4</v>
      </c>
      <c r="Z162" s="43" t="s">
        <v>39</v>
      </c>
      <c r="AA162" s="43" t="s">
        <v>132</v>
      </c>
      <c r="AB162" s="43" t="s">
        <v>47</v>
      </c>
      <c r="AC162" s="43" t="s">
        <v>133</v>
      </c>
      <c r="AD162" s="43" t="s">
        <v>134</v>
      </c>
    </row>
    <row r="163" spans="2:30" ht="75" x14ac:dyDescent="0.25">
      <c r="B163" s="83" t="s">
        <v>123</v>
      </c>
      <c r="C163" s="83" t="s">
        <v>165</v>
      </c>
      <c r="D163" s="48" t="s">
        <v>33</v>
      </c>
      <c r="E163" s="77" t="s">
        <v>172</v>
      </c>
      <c r="F163" s="66">
        <v>0</v>
      </c>
      <c r="G163" s="66">
        <v>620</v>
      </c>
      <c r="H163" s="66">
        <v>0</v>
      </c>
      <c r="I163" s="66">
        <v>5010</v>
      </c>
      <c r="J163" s="65">
        <f t="shared" si="2"/>
        <v>5630</v>
      </c>
      <c r="K163" s="42">
        <v>44</v>
      </c>
      <c r="L163" s="41" t="s">
        <v>35</v>
      </c>
      <c r="M163" s="42" t="s">
        <v>127</v>
      </c>
      <c r="N163" s="42" t="s">
        <v>128</v>
      </c>
      <c r="O163" s="42" t="s">
        <v>63</v>
      </c>
      <c r="P163" s="42">
        <v>44</v>
      </c>
      <c r="Q163" s="42" t="s">
        <v>39</v>
      </c>
      <c r="R163" s="42" t="s">
        <v>129</v>
      </c>
      <c r="S163" s="42" t="s">
        <v>130</v>
      </c>
      <c r="T163" s="42" t="s">
        <v>42</v>
      </c>
      <c r="U163" s="41" t="s">
        <v>43</v>
      </c>
      <c r="V163" s="42" t="s">
        <v>131</v>
      </c>
      <c r="W163" s="42" t="s">
        <v>44</v>
      </c>
      <c r="X163" s="43" t="s">
        <v>128</v>
      </c>
      <c r="Y163" s="43">
        <v>4</v>
      </c>
      <c r="Z163" s="43" t="s">
        <v>39</v>
      </c>
      <c r="AA163" s="43" t="s">
        <v>132</v>
      </c>
      <c r="AB163" s="43" t="s">
        <v>47</v>
      </c>
      <c r="AC163" s="43" t="s">
        <v>133</v>
      </c>
      <c r="AD163" s="43" t="s">
        <v>134</v>
      </c>
    </row>
    <row r="164" spans="2:30" ht="75" x14ac:dyDescent="0.25">
      <c r="B164" s="83" t="s">
        <v>123</v>
      </c>
      <c r="C164" s="83" t="s">
        <v>165</v>
      </c>
      <c r="D164" s="48" t="s">
        <v>33</v>
      </c>
      <c r="E164" s="77" t="s">
        <v>172</v>
      </c>
      <c r="F164" s="66">
        <v>0</v>
      </c>
      <c r="G164" s="66">
        <v>620</v>
      </c>
      <c r="H164" s="66">
        <v>0</v>
      </c>
      <c r="I164" s="66">
        <v>5010</v>
      </c>
      <c r="J164" s="65">
        <f t="shared" si="2"/>
        <v>5630</v>
      </c>
      <c r="K164" s="42">
        <v>44</v>
      </c>
      <c r="L164" s="41" t="s">
        <v>135</v>
      </c>
      <c r="M164" s="42" t="s">
        <v>127</v>
      </c>
      <c r="N164" s="42" t="s">
        <v>128</v>
      </c>
      <c r="O164" s="42" t="s">
        <v>63</v>
      </c>
      <c r="P164" s="42" t="s">
        <v>136</v>
      </c>
      <c r="Q164" s="42" t="s">
        <v>51</v>
      </c>
      <c r="R164" s="42" t="s">
        <v>52</v>
      </c>
      <c r="S164" s="42" t="s">
        <v>66</v>
      </c>
      <c r="T164" s="42" t="s">
        <v>43</v>
      </c>
      <c r="U164" s="41" t="s">
        <v>137</v>
      </c>
      <c r="V164" s="42" t="s">
        <v>138</v>
      </c>
      <c r="W164" s="42" t="s">
        <v>44</v>
      </c>
      <c r="X164" s="43" t="s">
        <v>128</v>
      </c>
      <c r="Y164" s="43">
        <v>4</v>
      </c>
      <c r="Z164" s="43" t="s">
        <v>39</v>
      </c>
      <c r="AA164" s="43" t="s">
        <v>132</v>
      </c>
      <c r="AB164" s="43" t="s">
        <v>47</v>
      </c>
      <c r="AC164" s="43" t="s">
        <v>133</v>
      </c>
      <c r="AD164" s="43" t="s">
        <v>134</v>
      </c>
    </row>
    <row r="165" spans="2:30" ht="75" x14ac:dyDescent="0.25">
      <c r="B165" s="83" t="s">
        <v>123</v>
      </c>
      <c r="C165" s="83" t="s">
        <v>165</v>
      </c>
      <c r="D165" s="48" t="s">
        <v>33</v>
      </c>
      <c r="E165" s="77" t="s">
        <v>172</v>
      </c>
      <c r="F165" s="66">
        <v>0</v>
      </c>
      <c r="G165" s="66">
        <v>620</v>
      </c>
      <c r="H165" s="66">
        <v>0</v>
      </c>
      <c r="I165" s="66">
        <v>5010</v>
      </c>
      <c r="J165" s="65">
        <f t="shared" si="2"/>
        <v>5630</v>
      </c>
      <c r="K165" s="42">
        <v>44</v>
      </c>
      <c r="L165" s="41" t="s">
        <v>139</v>
      </c>
      <c r="M165" s="42" t="s">
        <v>127</v>
      </c>
      <c r="N165" s="42" t="s">
        <v>128</v>
      </c>
      <c r="O165" s="42" t="s">
        <v>63</v>
      </c>
      <c r="P165" s="42" t="s">
        <v>136</v>
      </c>
      <c r="Q165" s="42" t="s">
        <v>39</v>
      </c>
      <c r="R165" s="42" t="s">
        <v>129</v>
      </c>
      <c r="S165" s="42" t="s">
        <v>130</v>
      </c>
      <c r="T165" s="42" t="s">
        <v>43</v>
      </c>
      <c r="U165" s="41" t="s">
        <v>42</v>
      </c>
      <c r="V165" s="42" t="s">
        <v>140</v>
      </c>
      <c r="W165" s="42" t="s">
        <v>44</v>
      </c>
      <c r="X165" s="43" t="s">
        <v>128</v>
      </c>
      <c r="Y165" s="43">
        <v>4</v>
      </c>
      <c r="Z165" s="43" t="s">
        <v>39</v>
      </c>
      <c r="AA165" s="43" t="s">
        <v>132</v>
      </c>
      <c r="AB165" s="43" t="s">
        <v>47</v>
      </c>
      <c r="AC165" s="43" t="s">
        <v>133</v>
      </c>
      <c r="AD165" s="43" t="s">
        <v>134</v>
      </c>
    </row>
    <row r="166" spans="2:30" ht="75" x14ac:dyDescent="0.25">
      <c r="B166" s="83" t="s">
        <v>123</v>
      </c>
      <c r="C166" s="83" t="s">
        <v>165</v>
      </c>
      <c r="D166" s="48" t="s">
        <v>33</v>
      </c>
      <c r="E166" s="77" t="s">
        <v>173</v>
      </c>
      <c r="F166" s="75">
        <v>0</v>
      </c>
      <c r="G166" s="75">
        <v>0</v>
      </c>
      <c r="H166" s="75">
        <v>0</v>
      </c>
      <c r="I166" s="75">
        <v>5010</v>
      </c>
      <c r="J166" s="65">
        <f t="shared" si="2"/>
        <v>5010</v>
      </c>
      <c r="K166" s="79">
        <v>35</v>
      </c>
      <c r="L166" s="41" t="s">
        <v>35</v>
      </c>
      <c r="M166" s="42" t="s">
        <v>127</v>
      </c>
      <c r="N166" s="42" t="s">
        <v>128</v>
      </c>
      <c r="O166" s="42" t="s">
        <v>63</v>
      </c>
      <c r="P166" s="42">
        <v>35</v>
      </c>
      <c r="Q166" s="42" t="s">
        <v>39</v>
      </c>
      <c r="R166" s="42" t="s">
        <v>129</v>
      </c>
      <c r="S166" s="42" t="s">
        <v>130</v>
      </c>
      <c r="T166" s="42" t="s">
        <v>42</v>
      </c>
      <c r="U166" s="41" t="s">
        <v>43</v>
      </c>
      <c r="V166" s="42" t="s">
        <v>131</v>
      </c>
      <c r="W166" s="42" t="s">
        <v>44</v>
      </c>
      <c r="X166" s="43" t="s">
        <v>128</v>
      </c>
      <c r="Y166" s="43">
        <v>4</v>
      </c>
      <c r="Z166" s="43" t="s">
        <v>39</v>
      </c>
      <c r="AA166" s="43" t="s">
        <v>132</v>
      </c>
      <c r="AB166" s="43" t="s">
        <v>47</v>
      </c>
      <c r="AC166" s="43" t="s">
        <v>133</v>
      </c>
      <c r="AD166" s="43" t="s">
        <v>134</v>
      </c>
    </row>
    <row r="167" spans="2:30" ht="75" x14ac:dyDescent="0.25">
      <c r="B167" s="83" t="s">
        <v>123</v>
      </c>
      <c r="C167" s="83" t="s">
        <v>165</v>
      </c>
      <c r="D167" s="48" t="s">
        <v>33</v>
      </c>
      <c r="E167" s="77" t="s">
        <v>173</v>
      </c>
      <c r="F167" s="75">
        <v>0</v>
      </c>
      <c r="G167" s="75">
        <v>0</v>
      </c>
      <c r="H167" s="75">
        <v>0</v>
      </c>
      <c r="I167" s="75">
        <v>5010</v>
      </c>
      <c r="J167" s="65">
        <f t="shared" si="2"/>
        <v>5010</v>
      </c>
      <c r="K167" s="79">
        <v>35</v>
      </c>
      <c r="L167" s="41" t="s">
        <v>135</v>
      </c>
      <c r="M167" s="42" t="s">
        <v>127</v>
      </c>
      <c r="N167" s="42" t="s">
        <v>128</v>
      </c>
      <c r="O167" s="42" t="s">
        <v>63</v>
      </c>
      <c r="P167" s="42" t="s">
        <v>136</v>
      </c>
      <c r="Q167" s="42" t="s">
        <v>51</v>
      </c>
      <c r="R167" s="42" t="s">
        <v>52</v>
      </c>
      <c r="S167" s="42" t="s">
        <v>66</v>
      </c>
      <c r="T167" s="42" t="s">
        <v>43</v>
      </c>
      <c r="U167" s="41" t="s">
        <v>137</v>
      </c>
      <c r="V167" s="42" t="s">
        <v>138</v>
      </c>
      <c r="W167" s="42" t="s">
        <v>44</v>
      </c>
      <c r="X167" s="43" t="s">
        <v>128</v>
      </c>
      <c r="Y167" s="43">
        <v>4</v>
      </c>
      <c r="Z167" s="43" t="s">
        <v>39</v>
      </c>
      <c r="AA167" s="43" t="s">
        <v>132</v>
      </c>
      <c r="AB167" s="43" t="s">
        <v>47</v>
      </c>
      <c r="AC167" s="43" t="s">
        <v>133</v>
      </c>
      <c r="AD167" s="43" t="s">
        <v>134</v>
      </c>
    </row>
    <row r="168" spans="2:30" ht="75" x14ac:dyDescent="0.25">
      <c r="B168" s="83" t="s">
        <v>123</v>
      </c>
      <c r="C168" s="83" t="s">
        <v>165</v>
      </c>
      <c r="D168" s="48" t="s">
        <v>33</v>
      </c>
      <c r="E168" s="77" t="s">
        <v>173</v>
      </c>
      <c r="F168" s="75">
        <v>0</v>
      </c>
      <c r="G168" s="75">
        <v>0</v>
      </c>
      <c r="H168" s="75">
        <v>0</v>
      </c>
      <c r="I168" s="75">
        <v>5010</v>
      </c>
      <c r="J168" s="65">
        <f t="shared" si="2"/>
        <v>5010</v>
      </c>
      <c r="K168" s="79">
        <v>35</v>
      </c>
      <c r="L168" s="41" t="s">
        <v>139</v>
      </c>
      <c r="M168" s="42" t="s">
        <v>127</v>
      </c>
      <c r="N168" s="42" t="s">
        <v>128</v>
      </c>
      <c r="O168" s="42" t="s">
        <v>63</v>
      </c>
      <c r="P168" s="42" t="s">
        <v>136</v>
      </c>
      <c r="Q168" s="42" t="s">
        <v>39</v>
      </c>
      <c r="R168" s="42" t="s">
        <v>129</v>
      </c>
      <c r="S168" s="42" t="s">
        <v>130</v>
      </c>
      <c r="T168" s="42" t="s">
        <v>43</v>
      </c>
      <c r="U168" s="41" t="s">
        <v>42</v>
      </c>
      <c r="V168" s="42" t="s">
        <v>140</v>
      </c>
      <c r="W168" s="42" t="s">
        <v>44</v>
      </c>
      <c r="X168" s="43" t="s">
        <v>128</v>
      </c>
      <c r="Y168" s="43">
        <v>4</v>
      </c>
      <c r="Z168" s="43" t="s">
        <v>39</v>
      </c>
      <c r="AA168" s="43" t="s">
        <v>132</v>
      </c>
      <c r="AB168" s="43" t="s">
        <v>47</v>
      </c>
      <c r="AC168" s="43" t="s">
        <v>133</v>
      </c>
      <c r="AD168" s="43" t="s">
        <v>134</v>
      </c>
    </row>
    <row r="169" spans="2:30" ht="75" x14ac:dyDescent="0.25">
      <c r="B169" s="83" t="s">
        <v>123</v>
      </c>
      <c r="C169" s="83" t="s">
        <v>165</v>
      </c>
      <c r="D169" s="48" t="s">
        <v>33</v>
      </c>
      <c r="E169" s="77" t="s">
        <v>174</v>
      </c>
      <c r="F169" s="66">
        <v>127</v>
      </c>
      <c r="G169" s="66">
        <v>0</v>
      </c>
      <c r="H169" s="66">
        <v>45</v>
      </c>
      <c r="I169" s="66">
        <v>0</v>
      </c>
      <c r="J169" s="65">
        <f t="shared" si="2"/>
        <v>172</v>
      </c>
      <c r="K169" s="42">
        <v>35</v>
      </c>
      <c r="L169" s="41" t="s">
        <v>35</v>
      </c>
      <c r="M169" s="42" t="s">
        <v>127</v>
      </c>
      <c r="N169" s="42" t="s">
        <v>128</v>
      </c>
      <c r="O169" s="42" t="s">
        <v>63</v>
      </c>
      <c r="P169" s="42">
        <v>35</v>
      </c>
      <c r="Q169" s="42" t="s">
        <v>39</v>
      </c>
      <c r="R169" s="42" t="s">
        <v>129</v>
      </c>
      <c r="S169" s="42" t="s">
        <v>130</v>
      </c>
      <c r="T169" s="42" t="s">
        <v>42</v>
      </c>
      <c r="U169" s="41" t="s">
        <v>43</v>
      </c>
      <c r="V169" s="42" t="s">
        <v>131</v>
      </c>
      <c r="W169" s="42" t="s">
        <v>44</v>
      </c>
      <c r="X169" s="43" t="s">
        <v>128</v>
      </c>
      <c r="Y169" s="43">
        <v>4</v>
      </c>
      <c r="Z169" s="43" t="s">
        <v>39</v>
      </c>
      <c r="AA169" s="43" t="s">
        <v>132</v>
      </c>
      <c r="AB169" s="43" t="s">
        <v>47</v>
      </c>
      <c r="AC169" s="43" t="s">
        <v>133</v>
      </c>
      <c r="AD169" s="43" t="s">
        <v>134</v>
      </c>
    </row>
    <row r="170" spans="2:30" ht="75" x14ac:dyDescent="0.25">
      <c r="B170" s="83" t="s">
        <v>123</v>
      </c>
      <c r="C170" s="83" t="s">
        <v>165</v>
      </c>
      <c r="D170" s="48" t="s">
        <v>33</v>
      </c>
      <c r="E170" s="77" t="s">
        <v>174</v>
      </c>
      <c r="F170" s="66">
        <v>127</v>
      </c>
      <c r="G170" s="66">
        <v>0</v>
      </c>
      <c r="H170" s="66">
        <v>45</v>
      </c>
      <c r="I170" s="66">
        <v>0</v>
      </c>
      <c r="J170" s="65">
        <f t="shared" si="2"/>
        <v>172</v>
      </c>
      <c r="K170" s="42">
        <v>35</v>
      </c>
      <c r="L170" s="41" t="s">
        <v>135</v>
      </c>
      <c r="M170" s="42" t="s">
        <v>127</v>
      </c>
      <c r="N170" s="42" t="s">
        <v>128</v>
      </c>
      <c r="O170" s="42" t="s">
        <v>63</v>
      </c>
      <c r="P170" s="42" t="s">
        <v>136</v>
      </c>
      <c r="Q170" s="42" t="s">
        <v>51</v>
      </c>
      <c r="R170" s="42" t="s">
        <v>52</v>
      </c>
      <c r="S170" s="42" t="s">
        <v>66</v>
      </c>
      <c r="T170" s="42" t="s">
        <v>43</v>
      </c>
      <c r="U170" s="41" t="s">
        <v>137</v>
      </c>
      <c r="V170" s="42" t="s">
        <v>138</v>
      </c>
      <c r="W170" s="42" t="s">
        <v>44</v>
      </c>
      <c r="X170" s="43" t="s">
        <v>128</v>
      </c>
      <c r="Y170" s="43">
        <v>4</v>
      </c>
      <c r="Z170" s="43" t="s">
        <v>39</v>
      </c>
      <c r="AA170" s="43" t="s">
        <v>132</v>
      </c>
      <c r="AB170" s="43" t="s">
        <v>47</v>
      </c>
      <c r="AC170" s="43" t="s">
        <v>133</v>
      </c>
      <c r="AD170" s="43" t="s">
        <v>134</v>
      </c>
    </row>
    <row r="171" spans="2:30" ht="75" x14ac:dyDescent="0.25">
      <c r="B171" s="83" t="s">
        <v>123</v>
      </c>
      <c r="C171" s="83" t="s">
        <v>165</v>
      </c>
      <c r="D171" s="48" t="s">
        <v>33</v>
      </c>
      <c r="E171" s="77" t="s">
        <v>174</v>
      </c>
      <c r="F171" s="66">
        <v>127</v>
      </c>
      <c r="G171" s="66">
        <v>0</v>
      </c>
      <c r="H171" s="66">
        <v>45</v>
      </c>
      <c r="I171" s="66">
        <v>0</v>
      </c>
      <c r="J171" s="65">
        <f t="shared" si="2"/>
        <v>172</v>
      </c>
      <c r="K171" s="42">
        <v>35</v>
      </c>
      <c r="L171" s="41" t="s">
        <v>139</v>
      </c>
      <c r="M171" s="42" t="s">
        <v>127</v>
      </c>
      <c r="N171" s="42" t="s">
        <v>128</v>
      </c>
      <c r="O171" s="42" t="s">
        <v>63</v>
      </c>
      <c r="P171" s="42" t="s">
        <v>136</v>
      </c>
      <c r="Q171" s="42" t="s">
        <v>39</v>
      </c>
      <c r="R171" s="42" t="s">
        <v>129</v>
      </c>
      <c r="S171" s="42" t="s">
        <v>130</v>
      </c>
      <c r="T171" s="42" t="s">
        <v>43</v>
      </c>
      <c r="U171" s="41" t="s">
        <v>42</v>
      </c>
      <c r="V171" s="42" t="s">
        <v>140</v>
      </c>
      <c r="W171" s="42" t="s">
        <v>44</v>
      </c>
      <c r="X171" s="43" t="s">
        <v>128</v>
      </c>
      <c r="Y171" s="43">
        <v>4</v>
      </c>
      <c r="Z171" s="43" t="s">
        <v>39</v>
      </c>
      <c r="AA171" s="43" t="s">
        <v>132</v>
      </c>
      <c r="AB171" s="43" t="s">
        <v>47</v>
      </c>
      <c r="AC171" s="43" t="s">
        <v>133</v>
      </c>
      <c r="AD171" s="43" t="s">
        <v>134</v>
      </c>
    </row>
    <row r="172" spans="2:30" ht="75" x14ac:dyDescent="0.25">
      <c r="B172" s="83" t="s">
        <v>123</v>
      </c>
      <c r="C172" s="83" t="s">
        <v>165</v>
      </c>
      <c r="D172" s="48" t="s">
        <v>33</v>
      </c>
      <c r="E172" s="77" t="s">
        <v>175</v>
      </c>
      <c r="F172" s="66">
        <v>127</v>
      </c>
      <c r="G172" s="66">
        <v>0</v>
      </c>
      <c r="H172" s="66">
        <v>45</v>
      </c>
      <c r="I172" s="66">
        <v>0</v>
      </c>
      <c r="J172" s="65">
        <f t="shared" si="2"/>
        <v>172</v>
      </c>
      <c r="K172" s="42">
        <v>44</v>
      </c>
      <c r="L172" s="41" t="s">
        <v>35</v>
      </c>
      <c r="M172" s="42" t="s">
        <v>127</v>
      </c>
      <c r="N172" s="42" t="s">
        <v>128</v>
      </c>
      <c r="O172" s="42" t="s">
        <v>63</v>
      </c>
      <c r="P172" s="42">
        <v>44</v>
      </c>
      <c r="Q172" s="42" t="s">
        <v>39</v>
      </c>
      <c r="R172" s="42" t="s">
        <v>129</v>
      </c>
      <c r="S172" s="42" t="s">
        <v>130</v>
      </c>
      <c r="T172" s="42" t="s">
        <v>42</v>
      </c>
      <c r="U172" s="41" t="s">
        <v>43</v>
      </c>
      <c r="V172" s="42" t="s">
        <v>131</v>
      </c>
      <c r="W172" s="42" t="s">
        <v>44</v>
      </c>
      <c r="X172" s="43" t="s">
        <v>128</v>
      </c>
      <c r="Y172" s="43">
        <v>4</v>
      </c>
      <c r="Z172" s="43" t="s">
        <v>39</v>
      </c>
      <c r="AA172" s="43" t="s">
        <v>132</v>
      </c>
      <c r="AB172" s="43" t="s">
        <v>47</v>
      </c>
      <c r="AC172" s="43" t="s">
        <v>133</v>
      </c>
      <c r="AD172" s="43" t="s">
        <v>134</v>
      </c>
    </row>
    <row r="173" spans="2:30" ht="75" x14ac:dyDescent="0.25">
      <c r="B173" s="83" t="s">
        <v>123</v>
      </c>
      <c r="C173" s="83" t="s">
        <v>165</v>
      </c>
      <c r="D173" s="48" t="s">
        <v>33</v>
      </c>
      <c r="E173" s="77" t="s">
        <v>175</v>
      </c>
      <c r="F173" s="66">
        <v>127</v>
      </c>
      <c r="G173" s="66">
        <v>0</v>
      </c>
      <c r="H173" s="66">
        <v>45</v>
      </c>
      <c r="I173" s="66">
        <v>0</v>
      </c>
      <c r="J173" s="65">
        <f t="shared" si="2"/>
        <v>172</v>
      </c>
      <c r="K173" s="42">
        <v>44</v>
      </c>
      <c r="L173" s="41" t="s">
        <v>135</v>
      </c>
      <c r="M173" s="42" t="s">
        <v>127</v>
      </c>
      <c r="N173" s="42" t="s">
        <v>128</v>
      </c>
      <c r="O173" s="42" t="s">
        <v>63</v>
      </c>
      <c r="P173" s="42" t="s">
        <v>136</v>
      </c>
      <c r="Q173" s="42" t="s">
        <v>51</v>
      </c>
      <c r="R173" s="42" t="s">
        <v>52</v>
      </c>
      <c r="S173" s="42" t="s">
        <v>66</v>
      </c>
      <c r="T173" s="42" t="s">
        <v>43</v>
      </c>
      <c r="U173" s="41" t="s">
        <v>137</v>
      </c>
      <c r="V173" s="42" t="s">
        <v>138</v>
      </c>
      <c r="W173" s="42" t="s">
        <v>44</v>
      </c>
      <c r="X173" s="43" t="s">
        <v>128</v>
      </c>
      <c r="Y173" s="43">
        <v>4</v>
      </c>
      <c r="Z173" s="43" t="s">
        <v>39</v>
      </c>
      <c r="AA173" s="43" t="s">
        <v>132</v>
      </c>
      <c r="AB173" s="43" t="s">
        <v>47</v>
      </c>
      <c r="AC173" s="43" t="s">
        <v>133</v>
      </c>
      <c r="AD173" s="43" t="s">
        <v>134</v>
      </c>
    </row>
    <row r="174" spans="2:30" ht="75" x14ac:dyDescent="0.25">
      <c r="B174" s="83" t="s">
        <v>123</v>
      </c>
      <c r="C174" s="83" t="s">
        <v>165</v>
      </c>
      <c r="D174" s="48" t="s">
        <v>33</v>
      </c>
      <c r="E174" s="77" t="s">
        <v>175</v>
      </c>
      <c r="F174" s="66">
        <v>127</v>
      </c>
      <c r="G174" s="66">
        <v>0</v>
      </c>
      <c r="H174" s="66">
        <v>45</v>
      </c>
      <c r="I174" s="66">
        <v>0</v>
      </c>
      <c r="J174" s="65">
        <f t="shared" si="2"/>
        <v>172</v>
      </c>
      <c r="K174" s="42">
        <v>44</v>
      </c>
      <c r="L174" s="41" t="s">
        <v>139</v>
      </c>
      <c r="M174" s="42" t="s">
        <v>127</v>
      </c>
      <c r="N174" s="42" t="s">
        <v>128</v>
      </c>
      <c r="O174" s="42" t="s">
        <v>63</v>
      </c>
      <c r="P174" s="42" t="s">
        <v>136</v>
      </c>
      <c r="Q174" s="42" t="s">
        <v>39</v>
      </c>
      <c r="R174" s="42" t="s">
        <v>129</v>
      </c>
      <c r="S174" s="42" t="s">
        <v>130</v>
      </c>
      <c r="T174" s="42" t="s">
        <v>43</v>
      </c>
      <c r="U174" s="41" t="s">
        <v>42</v>
      </c>
      <c r="V174" s="42" t="s">
        <v>140</v>
      </c>
      <c r="W174" s="42" t="s">
        <v>44</v>
      </c>
      <c r="X174" s="43" t="s">
        <v>128</v>
      </c>
      <c r="Y174" s="43">
        <v>4</v>
      </c>
      <c r="Z174" s="43" t="s">
        <v>39</v>
      </c>
      <c r="AA174" s="43" t="s">
        <v>132</v>
      </c>
      <c r="AB174" s="43" t="s">
        <v>47</v>
      </c>
      <c r="AC174" s="43" t="s">
        <v>133</v>
      </c>
      <c r="AD174" s="43" t="s">
        <v>134</v>
      </c>
    </row>
    <row r="175" spans="2:30" ht="75" x14ac:dyDescent="0.25">
      <c r="B175" s="83" t="s">
        <v>123</v>
      </c>
      <c r="C175" s="83" t="s">
        <v>165</v>
      </c>
      <c r="D175" s="48" t="s">
        <v>33</v>
      </c>
      <c r="E175" s="77" t="s">
        <v>176</v>
      </c>
      <c r="F175" s="66">
        <v>0</v>
      </c>
      <c r="G175" s="66">
        <v>0</v>
      </c>
      <c r="H175" s="66">
        <v>0</v>
      </c>
      <c r="I175" s="66">
        <v>172</v>
      </c>
      <c r="J175" s="65">
        <f t="shared" si="2"/>
        <v>172</v>
      </c>
      <c r="K175" s="42">
        <v>44</v>
      </c>
      <c r="L175" s="41" t="s">
        <v>35</v>
      </c>
      <c r="M175" s="42" t="s">
        <v>127</v>
      </c>
      <c r="N175" s="42" t="s">
        <v>128</v>
      </c>
      <c r="O175" s="42" t="s">
        <v>63</v>
      </c>
      <c r="P175" s="42">
        <v>44</v>
      </c>
      <c r="Q175" s="42" t="s">
        <v>39</v>
      </c>
      <c r="R175" s="42" t="s">
        <v>129</v>
      </c>
      <c r="S175" s="42" t="s">
        <v>130</v>
      </c>
      <c r="T175" s="42" t="s">
        <v>42</v>
      </c>
      <c r="U175" s="41" t="s">
        <v>43</v>
      </c>
      <c r="V175" s="42" t="s">
        <v>131</v>
      </c>
      <c r="W175" s="42" t="s">
        <v>44</v>
      </c>
      <c r="X175" s="43" t="s">
        <v>128</v>
      </c>
      <c r="Y175" s="43">
        <v>4</v>
      </c>
      <c r="Z175" s="43" t="s">
        <v>39</v>
      </c>
      <c r="AA175" s="43" t="s">
        <v>132</v>
      </c>
      <c r="AB175" s="43" t="s">
        <v>47</v>
      </c>
      <c r="AC175" s="43" t="s">
        <v>133</v>
      </c>
      <c r="AD175" s="43" t="s">
        <v>134</v>
      </c>
    </row>
    <row r="176" spans="2:30" ht="75" x14ac:dyDescent="0.25">
      <c r="B176" s="83" t="s">
        <v>123</v>
      </c>
      <c r="C176" s="83" t="s">
        <v>165</v>
      </c>
      <c r="D176" s="48" t="s">
        <v>33</v>
      </c>
      <c r="E176" s="77" t="s">
        <v>176</v>
      </c>
      <c r="F176" s="66">
        <v>0</v>
      </c>
      <c r="G176" s="66">
        <v>0</v>
      </c>
      <c r="H176" s="66">
        <v>0</v>
      </c>
      <c r="I176" s="66">
        <v>172</v>
      </c>
      <c r="J176" s="65">
        <f t="shared" si="2"/>
        <v>172</v>
      </c>
      <c r="K176" s="42">
        <v>44</v>
      </c>
      <c r="L176" s="41" t="s">
        <v>135</v>
      </c>
      <c r="M176" s="42" t="s">
        <v>127</v>
      </c>
      <c r="N176" s="42" t="s">
        <v>128</v>
      </c>
      <c r="O176" s="42" t="s">
        <v>63</v>
      </c>
      <c r="P176" s="42" t="s">
        <v>136</v>
      </c>
      <c r="Q176" s="42" t="s">
        <v>51</v>
      </c>
      <c r="R176" s="42" t="s">
        <v>52</v>
      </c>
      <c r="S176" s="42" t="s">
        <v>66</v>
      </c>
      <c r="T176" s="42" t="s">
        <v>43</v>
      </c>
      <c r="U176" s="41" t="s">
        <v>137</v>
      </c>
      <c r="V176" s="42" t="s">
        <v>138</v>
      </c>
      <c r="W176" s="42" t="s">
        <v>44</v>
      </c>
      <c r="X176" s="43" t="s">
        <v>128</v>
      </c>
      <c r="Y176" s="43">
        <v>4</v>
      </c>
      <c r="Z176" s="43" t="s">
        <v>39</v>
      </c>
      <c r="AA176" s="43" t="s">
        <v>132</v>
      </c>
      <c r="AB176" s="43" t="s">
        <v>47</v>
      </c>
      <c r="AC176" s="43" t="s">
        <v>133</v>
      </c>
      <c r="AD176" s="43" t="s">
        <v>134</v>
      </c>
    </row>
    <row r="177" spans="2:30" ht="75" x14ac:dyDescent="0.25">
      <c r="B177" s="83" t="s">
        <v>123</v>
      </c>
      <c r="C177" s="83" t="s">
        <v>165</v>
      </c>
      <c r="D177" s="48" t="s">
        <v>33</v>
      </c>
      <c r="E177" s="77" t="s">
        <v>176</v>
      </c>
      <c r="F177" s="66">
        <v>0</v>
      </c>
      <c r="G177" s="66">
        <v>0</v>
      </c>
      <c r="H177" s="66">
        <v>0</v>
      </c>
      <c r="I177" s="66">
        <v>172</v>
      </c>
      <c r="J177" s="65">
        <f t="shared" si="2"/>
        <v>172</v>
      </c>
      <c r="K177" s="42">
        <v>44</v>
      </c>
      <c r="L177" s="41" t="s">
        <v>139</v>
      </c>
      <c r="M177" s="42" t="s">
        <v>127</v>
      </c>
      <c r="N177" s="42" t="s">
        <v>128</v>
      </c>
      <c r="O177" s="42" t="s">
        <v>63</v>
      </c>
      <c r="P177" s="42" t="s">
        <v>136</v>
      </c>
      <c r="Q177" s="42" t="s">
        <v>39</v>
      </c>
      <c r="R177" s="42" t="s">
        <v>129</v>
      </c>
      <c r="S177" s="42" t="s">
        <v>130</v>
      </c>
      <c r="T177" s="42" t="s">
        <v>43</v>
      </c>
      <c r="U177" s="41" t="s">
        <v>42</v>
      </c>
      <c r="V177" s="42" t="s">
        <v>140</v>
      </c>
      <c r="W177" s="42" t="s">
        <v>44</v>
      </c>
      <c r="X177" s="43" t="s">
        <v>128</v>
      </c>
      <c r="Y177" s="43">
        <v>4</v>
      </c>
      <c r="Z177" s="43" t="s">
        <v>39</v>
      </c>
      <c r="AA177" s="43" t="s">
        <v>132</v>
      </c>
      <c r="AB177" s="43" t="s">
        <v>47</v>
      </c>
      <c r="AC177" s="43" t="s">
        <v>133</v>
      </c>
      <c r="AD177" s="43" t="s">
        <v>134</v>
      </c>
    </row>
    <row r="178" spans="2:30" ht="75" x14ac:dyDescent="0.25">
      <c r="B178" s="83" t="s">
        <v>123</v>
      </c>
      <c r="C178" s="83" t="s">
        <v>165</v>
      </c>
      <c r="D178" s="48" t="s">
        <v>33</v>
      </c>
      <c r="E178" s="77" t="s">
        <v>177</v>
      </c>
      <c r="F178" s="66">
        <v>0</v>
      </c>
      <c r="G178" s="66">
        <v>0</v>
      </c>
      <c r="H178" s="66">
        <v>0</v>
      </c>
      <c r="I178" s="66">
        <v>172</v>
      </c>
      <c r="J178" s="65">
        <f t="shared" si="2"/>
        <v>172</v>
      </c>
      <c r="K178" s="42">
        <v>35</v>
      </c>
      <c r="L178" s="41" t="s">
        <v>35</v>
      </c>
      <c r="M178" s="42" t="s">
        <v>127</v>
      </c>
      <c r="N178" s="42" t="s">
        <v>128</v>
      </c>
      <c r="O178" s="42" t="s">
        <v>63</v>
      </c>
      <c r="P178" s="42">
        <v>35</v>
      </c>
      <c r="Q178" s="42" t="s">
        <v>39</v>
      </c>
      <c r="R178" s="42" t="s">
        <v>129</v>
      </c>
      <c r="S178" s="42" t="s">
        <v>130</v>
      </c>
      <c r="T178" s="42" t="s">
        <v>42</v>
      </c>
      <c r="U178" s="41" t="s">
        <v>43</v>
      </c>
      <c r="V178" s="42" t="s">
        <v>131</v>
      </c>
      <c r="W178" s="42" t="s">
        <v>44</v>
      </c>
      <c r="X178" s="43" t="s">
        <v>128</v>
      </c>
      <c r="Y178" s="43">
        <v>4</v>
      </c>
      <c r="Z178" s="43" t="s">
        <v>39</v>
      </c>
      <c r="AA178" s="43" t="s">
        <v>132</v>
      </c>
      <c r="AB178" s="43" t="s">
        <v>47</v>
      </c>
      <c r="AC178" s="43" t="s">
        <v>133</v>
      </c>
      <c r="AD178" s="43" t="s">
        <v>134</v>
      </c>
    </row>
    <row r="179" spans="2:30" ht="75" x14ac:dyDescent="0.25">
      <c r="B179" s="83" t="s">
        <v>123</v>
      </c>
      <c r="C179" s="83" t="s">
        <v>165</v>
      </c>
      <c r="D179" s="48" t="s">
        <v>33</v>
      </c>
      <c r="E179" s="77" t="s">
        <v>177</v>
      </c>
      <c r="F179" s="66">
        <v>0</v>
      </c>
      <c r="G179" s="66">
        <v>0</v>
      </c>
      <c r="H179" s="66">
        <v>0</v>
      </c>
      <c r="I179" s="66">
        <v>172</v>
      </c>
      <c r="J179" s="65">
        <f t="shared" si="2"/>
        <v>172</v>
      </c>
      <c r="K179" s="42">
        <v>35</v>
      </c>
      <c r="L179" s="41" t="s">
        <v>135</v>
      </c>
      <c r="M179" s="42" t="s">
        <v>127</v>
      </c>
      <c r="N179" s="42" t="s">
        <v>128</v>
      </c>
      <c r="O179" s="42" t="s">
        <v>63</v>
      </c>
      <c r="P179" s="42" t="s">
        <v>136</v>
      </c>
      <c r="Q179" s="42" t="s">
        <v>51</v>
      </c>
      <c r="R179" s="42" t="s">
        <v>52</v>
      </c>
      <c r="S179" s="42" t="s">
        <v>66</v>
      </c>
      <c r="T179" s="42" t="s">
        <v>43</v>
      </c>
      <c r="U179" s="41" t="s">
        <v>137</v>
      </c>
      <c r="V179" s="42" t="s">
        <v>138</v>
      </c>
      <c r="W179" s="42" t="s">
        <v>44</v>
      </c>
      <c r="X179" s="43" t="s">
        <v>128</v>
      </c>
      <c r="Y179" s="43">
        <v>4</v>
      </c>
      <c r="Z179" s="43" t="s">
        <v>39</v>
      </c>
      <c r="AA179" s="43" t="s">
        <v>132</v>
      </c>
      <c r="AB179" s="43" t="s">
        <v>47</v>
      </c>
      <c r="AC179" s="43" t="s">
        <v>133</v>
      </c>
      <c r="AD179" s="43" t="s">
        <v>134</v>
      </c>
    </row>
    <row r="180" spans="2:30" ht="75" x14ac:dyDescent="0.25">
      <c r="B180" s="83" t="s">
        <v>123</v>
      </c>
      <c r="C180" s="83" t="s">
        <v>165</v>
      </c>
      <c r="D180" s="48" t="s">
        <v>33</v>
      </c>
      <c r="E180" s="77" t="s">
        <v>177</v>
      </c>
      <c r="F180" s="66">
        <v>0</v>
      </c>
      <c r="G180" s="66">
        <v>0</v>
      </c>
      <c r="H180" s="66">
        <v>0</v>
      </c>
      <c r="I180" s="66">
        <v>172</v>
      </c>
      <c r="J180" s="65">
        <f t="shared" si="2"/>
        <v>172</v>
      </c>
      <c r="K180" s="42">
        <v>35</v>
      </c>
      <c r="L180" s="41" t="s">
        <v>139</v>
      </c>
      <c r="M180" s="42" t="s">
        <v>127</v>
      </c>
      <c r="N180" s="42" t="s">
        <v>128</v>
      </c>
      <c r="O180" s="42" t="s">
        <v>63</v>
      </c>
      <c r="P180" s="42" t="s">
        <v>136</v>
      </c>
      <c r="Q180" s="42" t="s">
        <v>39</v>
      </c>
      <c r="R180" s="42" t="s">
        <v>129</v>
      </c>
      <c r="S180" s="42" t="s">
        <v>130</v>
      </c>
      <c r="T180" s="42" t="s">
        <v>43</v>
      </c>
      <c r="U180" s="41" t="s">
        <v>42</v>
      </c>
      <c r="V180" s="42" t="s">
        <v>140</v>
      </c>
      <c r="W180" s="42" t="s">
        <v>44</v>
      </c>
      <c r="X180" s="43" t="s">
        <v>128</v>
      </c>
      <c r="Y180" s="43">
        <v>4</v>
      </c>
      <c r="Z180" s="43" t="s">
        <v>39</v>
      </c>
      <c r="AA180" s="43" t="s">
        <v>132</v>
      </c>
      <c r="AB180" s="43" t="s">
        <v>47</v>
      </c>
      <c r="AC180" s="43" t="s">
        <v>133</v>
      </c>
      <c r="AD180" s="43" t="s">
        <v>134</v>
      </c>
    </row>
    <row r="181" spans="2:30" ht="75" x14ac:dyDescent="0.25">
      <c r="B181" s="44" t="s">
        <v>123</v>
      </c>
      <c r="C181" s="44" t="s">
        <v>178</v>
      </c>
      <c r="D181" s="49" t="s">
        <v>33</v>
      </c>
      <c r="E181" s="80" t="s">
        <v>179</v>
      </c>
      <c r="F181" s="65">
        <v>5745</v>
      </c>
      <c r="G181" s="65">
        <v>676</v>
      </c>
      <c r="H181" s="65">
        <v>156</v>
      </c>
      <c r="I181" s="65">
        <v>0</v>
      </c>
      <c r="J181" s="65">
        <f t="shared" si="2"/>
        <v>6577</v>
      </c>
      <c r="K181" s="46">
        <v>438</v>
      </c>
      <c r="L181" s="45" t="s">
        <v>35</v>
      </c>
      <c r="M181" s="46" t="s">
        <v>127</v>
      </c>
      <c r="N181" s="46" t="s">
        <v>128</v>
      </c>
      <c r="O181" s="46" t="s">
        <v>63</v>
      </c>
      <c r="P181" s="46">
        <v>414</v>
      </c>
      <c r="Q181" s="46" t="s">
        <v>39</v>
      </c>
      <c r="R181" s="46" t="s">
        <v>129</v>
      </c>
      <c r="S181" s="46" t="s">
        <v>130</v>
      </c>
      <c r="T181" s="46" t="s">
        <v>42</v>
      </c>
      <c r="U181" s="45" t="s">
        <v>43</v>
      </c>
      <c r="V181" s="46" t="s">
        <v>131</v>
      </c>
      <c r="W181" s="46" t="s">
        <v>44</v>
      </c>
      <c r="X181" s="47" t="s">
        <v>128</v>
      </c>
      <c r="Y181" s="47">
        <v>4</v>
      </c>
      <c r="Z181" s="47" t="s">
        <v>39</v>
      </c>
      <c r="AA181" s="47" t="s">
        <v>132</v>
      </c>
      <c r="AB181" s="47" t="s">
        <v>47</v>
      </c>
      <c r="AC181" s="47" t="s">
        <v>133</v>
      </c>
      <c r="AD181" s="47" t="s">
        <v>134</v>
      </c>
    </row>
    <row r="182" spans="2:30" ht="75" x14ac:dyDescent="0.25">
      <c r="B182" s="44" t="s">
        <v>123</v>
      </c>
      <c r="C182" s="44" t="s">
        <v>178</v>
      </c>
      <c r="D182" s="49" t="s">
        <v>33</v>
      </c>
      <c r="E182" s="80" t="s">
        <v>179</v>
      </c>
      <c r="F182" s="65">
        <v>5745</v>
      </c>
      <c r="G182" s="65">
        <v>676</v>
      </c>
      <c r="H182" s="65">
        <v>156</v>
      </c>
      <c r="I182" s="65">
        <v>0</v>
      </c>
      <c r="J182" s="65">
        <f t="shared" si="2"/>
        <v>6577</v>
      </c>
      <c r="K182" s="46">
        <v>438</v>
      </c>
      <c r="L182" s="45" t="s">
        <v>135</v>
      </c>
      <c r="M182" s="46" t="s">
        <v>127</v>
      </c>
      <c r="N182" s="46" t="s">
        <v>128</v>
      </c>
      <c r="O182" s="46" t="s">
        <v>63</v>
      </c>
      <c r="P182" s="46" t="s">
        <v>136</v>
      </c>
      <c r="Q182" s="46" t="s">
        <v>51</v>
      </c>
      <c r="R182" s="46" t="s">
        <v>52</v>
      </c>
      <c r="S182" s="46" t="s">
        <v>66</v>
      </c>
      <c r="T182" s="46" t="s">
        <v>43</v>
      </c>
      <c r="U182" s="45" t="s">
        <v>137</v>
      </c>
      <c r="V182" s="46" t="s">
        <v>138</v>
      </c>
      <c r="W182" s="46" t="s">
        <v>44</v>
      </c>
      <c r="X182" s="47" t="s">
        <v>128</v>
      </c>
      <c r="Y182" s="47">
        <v>4</v>
      </c>
      <c r="Z182" s="47" t="s">
        <v>39</v>
      </c>
      <c r="AA182" s="47" t="s">
        <v>132</v>
      </c>
      <c r="AB182" s="47" t="s">
        <v>47</v>
      </c>
      <c r="AC182" s="47" t="s">
        <v>133</v>
      </c>
      <c r="AD182" s="47" t="s">
        <v>134</v>
      </c>
    </row>
    <row r="183" spans="2:30" ht="75" x14ac:dyDescent="0.25">
      <c r="B183" s="44" t="s">
        <v>123</v>
      </c>
      <c r="C183" s="44" t="s">
        <v>178</v>
      </c>
      <c r="D183" s="49" t="s">
        <v>33</v>
      </c>
      <c r="E183" s="80" t="s">
        <v>179</v>
      </c>
      <c r="F183" s="65">
        <v>5745</v>
      </c>
      <c r="G183" s="65">
        <v>676</v>
      </c>
      <c r="H183" s="65">
        <v>156</v>
      </c>
      <c r="I183" s="65">
        <v>0</v>
      </c>
      <c r="J183" s="65">
        <f t="shared" si="2"/>
        <v>6577</v>
      </c>
      <c r="K183" s="46">
        <v>438</v>
      </c>
      <c r="L183" s="45" t="s">
        <v>139</v>
      </c>
      <c r="M183" s="46" t="s">
        <v>127</v>
      </c>
      <c r="N183" s="46" t="s">
        <v>128</v>
      </c>
      <c r="O183" s="46" t="s">
        <v>63</v>
      </c>
      <c r="P183" s="46">
        <v>24</v>
      </c>
      <c r="Q183" s="46" t="s">
        <v>39</v>
      </c>
      <c r="R183" s="46" t="s">
        <v>129</v>
      </c>
      <c r="S183" s="46" t="s">
        <v>130</v>
      </c>
      <c r="T183" s="46" t="s">
        <v>43</v>
      </c>
      <c r="U183" s="45" t="s">
        <v>42</v>
      </c>
      <c r="V183" s="46" t="s">
        <v>140</v>
      </c>
      <c r="W183" s="46" t="s">
        <v>44</v>
      </c>
      <c r="X183" s="47" t="s">
        <v>128</v>
      </c>
      <c r="Y183" s="47">
        <v>4</v>
      </c>
      <c r="Z183" s="47" t="s">
        <v>39</v>
      </c>
      <c r="AA183" s="47" t="s">
        <v>132</v>
      </c>
      <c r="AB183" s="47" t="s">
        <v>47</v>
      </c>
      <c r="AC183" s="47" t="s">
        <v>133</v>
      </c>
      <c r="AD183" s="47" t="s">
        <v>134</v>
      </c>
    </row>
    <row r="184" spans="2:30" ht="75" x14ac:dyDescent="0.25">
      <c r="B184" s="44" t="s">
        <v>123</v>
      </c>
      <c r="C184" s="44" t="s">
        <v>178</v>
      </c>
      <c r="D184" s="49" t="s">
        <v>33</v>
      </c>
      <c r="E184" s="80" t="s">
        <v>180</v>
      </c>
      <c r="F184" s="65">
        <v>5745</v>
      </c>
      <c r="G184" s="65">
        <v>676</v>
      </c>
      <c r="H184" s="65">
        <v>156</v>
      </c>
      <c r="I184" s="65">
        <v>0</v>
      </c>
      <c r="J184" s="65">
        <f t="shared" si="2"/>
        <v>6577</v>
      </c>
      <c r="K184" s="46">
        <v>482</v>
      </c>
      <c r="L184" s="45" t="s">
        <v>35</v>
      </c>
      <c r="M184" s="46" t="s">
        <v>127</v>
      </c>
      <c r="N184" s="46" t="s">
        <v>128</v>
      </c>
      <c r="O184" s="46" t="s">
        <v>63</v>
      </c>
      <c r="P184" s="46">
        <v>458</v>
      </c>
      <c r="Q184" s="46" t="s">
        <v>39</v>
      </c>
      <c r="R184" s="46" t="s">
        <v>129</v>
      </c>
      <c r="S184" s="46" t="s">
        <v>130</v>
      </c>
      <c r="T184" s="46" t="s">
        <v>42</v>
      </c>
      <c r="U184" s="45" t="s">
        <v>43</v>
      </c>
      <c r="V184" s="46" t="s">
        <v>131</v>
      </c>
      <c r="W184" s="46" t="s">
        <v>44</v>
      </c>
      <c r="X184" s="47" t="s">
        <v>128</v>
      </c>
      <c r="Y184" s="47">
        <v>4</v>
      </c>
      <c r="Z184" s="47" t="s">
        <v>39</v>
      </c>
      <c r="AA184" s="47" t="s">
        <v>132</v>
      </c>
      <c r="AB184" s="47" t="s">
        <v>47</v>
      </c>
      <c r="AC184" s="47" t="s">
        <v>133</v>
      </c>
      <c r="AD184" s="47" t="s">
        <v>134</v>
      </c>
    </row>
    <row r="185" spans="2:30" ht="75" x14ac:dyDescent="0.25">
      <c r="B185" s="44" t="s">
        <v>123</v>
      </c>
      <c r="C185" s="44" t="s">
        <v>178</v>
      </c>
      <c r="D185" s="49" t="s">
        <v>33</v>
      </c>
      <c r="E185" s="80" t="s">
        <v>180</v>
      </c>
      <c r="F185" s="65">
        <v>5745</v>
      </c>
      <c r="G185" s="65">
        <v>676</v>
      </c>
      <c r="H185" s="65">
        <v>156</v>
      </c>
      <c r="I185" s="65">
        <v>0</v>
      </c>
      <c r="J185" s="65">
        <f t="shared" si="2"/>
        <v>6577</v>
      </c>
      <c r="K185" s="46">
        <v>482</v>
      </c>
      <c r="L185" s="45" t="s">
        <v>135</v>
      </c>
      <c r="M185" s="46" t="s">
        <v>127</v>
      </c>
      <c r="N185" s="46" t="s">
        <v>128</v>
      </c>
      <c r="O185" s="46" t="s">
        <v>63</v>
      </c>
      <c r="P185" s="46" t="s">
        <v>136</v>
      </c>
      <c r="Q185" s="46" t="s">
        <v>51</v>
      </c>
      <c r="R185" s="46" t="s">
        <v>52</v>
      </c>
      <c r="S185" s="46" t="s">
        <v>66</v>
      </c>
      <c r="T185" s="46" t="s">
        <v>43</v>
      </c>
      <c r="U185" s="45" t="s">
        <v>137</v>
      </c>
      <c r="V185" s="46" t="s">
        <v>138</v>
      </c>
      <c r="W185" s="46" t="s">
        <v>44</v>
      </c>
      <c r="X185" s="47" t="s">
        <v>128</v>
      </c>
      <c r="Y185" s="47">
        <v>4</v>
      </c>
      <c r="Z185" s="47" t="s">
        <v>39</v>
      </c>
      <c r="AA185" s="47" t="s">
        <v>132</v>
      </c>
      <c r="AB185" s="47" t="s">
        <v>47</v>
      </c>
      <c r="AC185" s="47" t="s">
        <v>133</v>
      </c>
      <c r="AD185" s="47" t="s">
        <v>134</v>
      </c>
    </row>
    <row r="186" spans="2:30" ht="75" x14ac:dyDescent="0.25">
      <c r="B186" s="44" t="s">
        <v>123</v>
      </c>
      <c r="C186" s="44" t="s">
        <v>178</v>
      </c>
      <c r="D186" s="49" t="s">
        <v>33</v>
      </c>
      <c r="E186" s="80" t="s">
        <v>180</v>
      </c>
      <c r="F186" s="65">
        <v>5745</v>
      </c>
      <c r="G186" s="65">
        <v>676</v>
      </c>
      <c r="H186" s="65">
        <v>156</v>
      </c>
      <c r="I186" s="65">
        <v>0</v>
      </c>
      <c r="J186" s="65">
        <f t="shared" si="2"/>
        <v>6577</v>
      </c>
      <c r="K186" s="46">
        <v>482</v>
      </c>
      <c r="L186" s="45" t="s">
        <v>139</v>
      </c>
      <c r="M186" s="46" t="s">
        <v>127</v>
      </c>
      <c r="N186" s="46" t="s">
        <v>128</v>
      </c>
      <c r="O186" s="46" t="s">
        <v>63</v>
      </c>
      <c r="P186" s="46">
        <v>24</v>
      </c>
      <c r="Q186" s="46" t="s">
        <v>39</v>
      </c>
      <c r="R186" s="46" t="s">
        <v>129</v>
      </c>
      <c r="S186" s="46" t="s">
        <v>130</v>
      </c>
      <c r="T186" s="46" t="s">
        <v>43</v>
      </c>
      <c r="U186" s="45" t="s">
        <v>42</v>
      </c>
      <c r="V186" s="46" t="s">
        <v>140</v>
      </c>
      <c r="W186" s="46" t="s">
        <v>44</v>
      </c>
      <c r="X186" s="47" t="s">
        <v>128</v>
      </c>
      <c r="Y186" s="47">
        <v>4</v>
      </c>
      <c r="Z186" s="47" t="s">
        <v>39</v>
      </c>
      <c r="AA186" s="47" t="s">
        <v>132</v>
      </c>
      <c r="AB186" s="47" t="s">
        <v>47</v>
      </c>
      <c r="AC186" s="47" t="s">
        <v>133</v>
      </c>
      <c r="AD186" s="47" t="s">
        <v>134</v>
      </c>
    </row>
    <row r="187" spans="2:30" ht="75" x14ac:dyDescent="0.25">
      <c r="B187" s="44" t="s">
        <v>123</v>
      </c>
      <c r="C187" s="44" t="s">
        <v>178</v>
      </c>
      <c r="D187" s="49" t="s">
        <v>33</v>
      </c>
      <c r="E187" s="80" t="s">
        <v>181</v>
      </c>
      <c r="F187" s="65">
        <v>0</v>
      </c>
      <c r="G187" s="65">
        <v>0</v>
      </c>
      <c r="H187" s="65">
        <v>0</v>
      </c>
      <c r="I187" s="65">
        <v>6662</v>
      </c>
      <c r="J187" s="65">
        <f t="shared" si="2"/>
        <v>6662</v>
      </c>
      <c r="K187" s="46">
        <v>404</v>
      </c>
      <c r="L187" s="45" t="s">
        <v>35</v>
      </c>
      <c r="M187" s="46" t="s">
        <v>127</v>
      </c>
      <c r="N187" s="46" t="s">
        <v>128</v>
      </c>
      <c r="O187" s="46" t="s">
        <v>63</v>
      </c>
      <c r="P187" s="46">
        <v>396</v>
      </c>
      <c r="Q187" s="46" t="s">
        <v>39</v>
      </c>
      <c r="R187" s="46" t="s">
        <v>129</v>
      </c>
      <c r="S187" s="46" t="s">
        <v>130</v>
      </c>
      <c r="T187" s="46" t="s">
        <v>42</v>
      </c>
      <c r="U187" s="45" t="s">
        <v>43</v>
      </c>
      <c r="V187" s="46" t="s">
        <v>131</v>
      </c>
      <c r="W187" s="46" t="s">
        <v>44</v>
      </c>
      <c r="X187" s="47" t="s">
        <v>128</v>
      </c>
      <c r="Y187" s="47">
        <v>4</v>
      </c>
      <c r="Z187" s="47" t="s">
        <v>39</v>
      </c>
      <c r="AA187" s="47" t="s">
        <v>132</v>
      </c>
      <c r="AB187" s="47" t="s">
        <v>47</v>
      </c>
      <c r="AC187" s="47" t="s">
        <v>133</v>
      </c>
      <c r="AD187" s="47" t="s">
        <v>134</v>
      </c>
    </row>
    <row r="188" spans="2:30" ht="75" x14ac:dyDescent="0.25">
      <c r="B188" s="44" t="s">
        <v>123</v>
      </c>
      <c r="C188" s="44" t="s">
        <v>178</v>
      </c>
      <c r="D188" s="49" t="s">
        <v>33</v>
      </c>
      <c r="E188" s="80" t="s">
        <v>181</v>
      </c>
      <c r="F188" s="65">
        <v>0</v>
      </c>
      <c r="G188" s="65">
        <v>0</v>
      </c>
      <c r="H188" s="65">
        <v>0</v>
      </c>
      <c r="I188" s="65">
        <v>6662</v>
      </c>
      <c r="J188" s="65">
        <f t="shared" si="2"/>
        <v>6662</v>
      </c>
      <c r="K188" s="46">
        <v>404</v>
      </c>
      <c r="L188" s="45" t="s">
        <v>135</v>
      </c>
      <c r="M188" s="46" t="s">
        <v>127</v>
      </c>
      <c r="N188" s="46" t="s">
        <v>128</v>
      </c>
      <c r="O188" s="46" t="s">
        <v>63</v>
      </c>
      <c r="P188" s="46" t="s">
        <v>136</v>
      </c>
      <c r="Q188" s="46" t="s">
        <v>51</v>
      </c>
      <c r="R188" s="46" t="s">
        <v>52</v>
      </c>
      <c r="S188" s="46" t="s">
        <v>66</v>
      </c>
      <c r="T188" s="46" t="s">
        <v>43</v>
      </c>
      <c r="U188" s="45" t="s">
        <v>137</v>
      </c>
      <c r="V188" s="46" t="s">
        <v>138</v>
      </c>
      <c r="W188" s="46" t="s">
        <v>44</v>
      </c>
      <c r="X188" s="47" t="s">
        <v>128</v>
      </c>
      <c r="Y188" s="47">
        <v>4</v>
      </c>
      <c r="Z188" s="47" t="s">
        <v>39</v>
      </c>
      <c r="AA188" s="47" t="s">
        <v>132</v>
      </c>
      <c r="AB188" s="47" t="s">
        <v>47</v>
      </c>
      <c r="AC188" s="47" t="s">
        <v>133</v>
      </c>
      <c r="AD188" s="47" t="s">
        <v>134</v>
      </c>
    </row>
    <row r="189" spans="2:30" ht="75" x14ac:dyDescent="0.25">
      <c r="B189" s="44" t="s">
        <v>123</v>
      </c>
      <c r="C189" s="44" t="s">
        <v>178</v>
      </c>
      <c r="D189" s="49" t="s">
        <v>33</v>
      </c>
      <c r="E189" s="80" t="s">
        <v>181</v>
      </c>
      <c r="F189" s="65">
        <v>0</v>
      </c>
      <c r="G189" s="65">
        <v>0</v>
      </c>
      <c r="H189" s="65">
        <v>0</v>
      </c>
      <c r="I189" s="65">
        <v>6662</v>
      </c>
      <c r="J189" s="65">
        <f t="shared" si="2"/>
        <v>6662</v>
      </c>
      <c r="K189" s="46">
        <v>404</v>
      </c>
      <c r="L189" s="45" t="s">
        <v>139</v>
      </c>
      <c r="M189" s="46" t="s">
        <v>127</v>
      </c>
      <c r="N189" s="46" t="s">
        <v>128</v>
      </c>
      <c r="O189" s="46" t="s">
        <v>63</v>
      </c>
      <c r="P189" s="46">
        <v>8</v>
      </c>
      <c r="Q189" s="46" t="s">
        <v>39</v>
      </c>
      <c r="R189" s="46" t="s">
        <v>129</v>
      </c>
      <c r="S189" s="46" t="s">
        <v>130</v>
      </c>
      <c r="T189" s="46" t="s">
        <v>43</v>
      </c>
      <c r="U189" s="45" t="s">
        <v>42</v>
      </c>
      <c r="V189" s="46" t="s">
        <v>140</v>
      </c>
      <c r="W189" s="46" t="s">
        <v>44</v>
      </c>
      <c r="X189" s="47" t="s">
        <v>128</v>
      </c>
      <c r="Y189" s="47">
        <v>4</v>
      </c>
      <c r="Z189" s="47" t="s">
        <v>39</v>
      </c>
      <c r="AA189" s="47" t="s">
        <v>132</v>
      </c>
      <c r="AB189" s="47" t="s">
        <v>47</v>
      </c>
      <c r="AC189" s="47" t="s">
        <v>133</v>
      </c>
      <c r="AD189" s="47" t="s">
        <v>134</v>
      </c>
    </row>
    <row r="190" spans="2:30" ht="75" x14ac:dyDescent="0.25">
      <c r="B190" s="44" t="s">
        <v>123</v>
      </c>
      <c r="C190" s="44" t="s">
        <v>178</v>
      </c>
      <c r="D190" s="49" t="s">
        <v>33</v>
      </c>
      <c r="E190" s="80" t="s">
        <v>182</v>
      </c>
      <c r="F190" s="65">
        <v>0</v>
      </c>
      <c r="G190" s="65">
        <v>0</v>
      </c>
      <c r="H190" s="65">
        <v>0</v>
      </c>
      <c r="I190" s="65">
        <v>6662</v>
      </c>
      <c r="J190" s="65">
        <f t="shared" si="2"/>
        <v>6662</v>
      </c>
      <c r="K190" s="46">
        <v>352</v>
      </c>
      <c r="L190" s="45" t="s">
        <v>35</v>
      </c>
      <c r="M190" s="46" t="s">
        <v>127</v>
      </c>
      <c r="N190" s="46" t="s">
        <v>128</v>
      </c>
      <c r="O190" s="46" t="s">
        <v>63</v>
      </c>
      <c r="P190" s="46">
        <v>352</v>
      </c>
      <c r="Q190" s="46" t="s">
        <v>39</v>
      </c>
      <c r="R190" s="46" t="s">
        <v>129</v>
      </c>
      <c r="S190" s="46" t="s">
        <v>130</v>
      </c>
      <c r="T190" s="46" t="s">
        <v>42</v>
      </c>
      <c r="U190" s="45" t="s">
        <v>43</v>
      </c>
      <c r="V190" s="46" t="s">
        <v>131</v>
      </c>
      <c r="W190" s="46" t="s">
        <v>44</v>
      </c>
      <c r="X190" s="47" t="s">
        <v>128</v>
      </c>
      <c r="Y190" s="47">
        <v>4</v>
      </c>
      <c r="Z190" s="47" t="s">
        <v>39</v>
      </c>
      <c r="AA190" s="47" t="s">
        <v>132</v>
      </c>
      <c r="AB190" s="47" t="s">
        <v>47</v>
      </c>
      <c r="AC190" s="47" t="s">
        <v>133</v>
      </c>
      <c r="AD190" s="47" t="s">
        <v>134</v>
      </c>
    </row>
    <row r="191" spans="2:30" ht="75" x14ac:dyDescent="0.25">
      <c r="B191" s="44" t="s">
        <v>123</v>
      </c>
      <c r="C191" s="44" t="s">
        <v>178</v>
      </c>
      <c r="D191" s="49" t="s">
        <v>33</v>
      </c>
      <c r="E191" s="80" t="s">
        <v>182</v>
      </c>
      <c r="F191" s="65">
        <v>0</v>
      </c>
      <c r="G191" s="65">
        <v>0</v>
      </c>
      <c r="H191" s="65">
        <v>0</v>
      </c>
      <c r="I191" s="65">
        <v>6662</v>
      </c>
      <c r="J191" s="65">
        <f t="shared" si="2"/>
        <v>6662</v>
      </c>
      <c r="K191" s="46">
        <v>352</v>
      </c>
      <c r="L191" s="45" t="s">
        <v>135</v>
      </c>
      <c r="M191" s="46" t="s">
        <v>127</v>
      </c>
      <c r="N191" s="46" t="s">
        <v>128</v>
      </c>
      <c r="O191" s="46" t="s">
        <v>63</v>
      </c>
      <c r="P191" s="46" t="s">
        <v>136</v>
      </c>
      <c r="Q191" s="46" t="s">
        <v>51</v>
      </c>
      <c r="R191" s="46" t="s">
        <v>52</v>
      </c>
      <c r="S191" s="46" t="s">
        <v>66</v>
      </c>
      <c r="T191" s="46" t="s">
        <v>43</v>
      </c>
      <c r="U191" s="45" t="s">
        <v>137</v>
      </c>
      <c r="V191" s="46" t="s">
        <v>138</v>
      </c>
      <c r="W191" s="46" t="s">
        <v>44</v>
      </c>
      <c r="X191" s="47" t="s">
        <v>128</v>
      </c>
      <c r="Y191" s="47">
        <v>4</v>
      </c>
      <c r="Z191" s="47" t="s">
        <v>39</v>
      </c>
      <c r="AA191" s="47" t="s">
        <v>132</v>
      </c>
      <c r="AB191" s="47" t="s">
        <v>47</v>
      </c>
      <c r="AC191" s="47" t="s">
        <v>133</v>
      </c>
      <c r="AD191" s="47" t="s">
        <v>134</v>
      </c>
    </row>
    <row r="192" spans="2:30" ht="75" x14ac:dyDescent="0.25">
      <c r="B192" s="44" t="s">
        <v>123</v>
      </c>
      <c r="C192" s="44" t="s">
        <v>178</v>
      </c>
      <c r="D192" s="49" t="s">
        <v>33</v>
      </c>
      <c r="E192" s="80" t="s">
        <v>182</v>
      </c>
      <c r="F192" s="65">
        <v>0</v>
      </c>
      <c r="G192" s="65">
        <v>0</v>
      </c>
      <c r="H192" s="65">
        <v>0</v>
      </c>
      <c r="I192" s="65">
        <v>6662</v>
      </c>
      <c r="J192" s="65">
        <f t="shared" si="2"/>
        <v>6662</v>
      </c>
      <c r="K192" s="46">
        <v>352</v>
      </c>
      <c r="L192" s="45" t="s">
        <v>139</v>
      </c>
      <c r="M192" s="46" t="s">
        <v>127</v>
      </c>
      <c r="N192" s="46" t="s">
        <v>128</v>
      </c>
      <c r="O192" s="46" t="s">
        <v>63</v>
      </c>
      <c r="P192" s="46" t="s">
        <v>136</v>
      </c>
      <c r="Q192" s="46" t="s">
        <v>39</v>
      </c>
      <c r="R192" s="46" t="s">
        <v>129</v>
      </c>
      <c r="S192" s="46" t="s">
        <v>130</v>
      </c>
      <c r="T192" s="46" t="s">
        <v>43</v>
      </c>
      <c r="U192" s="45" t="s">
        <v>42</v>
      </c>
      <c r="V192" s="46" t="s">
        <v>140</v>
      </c>
      <c r="W192" s="46" t="s">
        <v>44</v>
      </c>
      <c r="X192" s="47" t="s">
        <v>128</v>
      </c>
      <c r="Y192" s="47">
        <v>4</v>
      </c>
      <c r="Z192" s="47" t="s">
        <v>39</v>
      </c>
      <c r="AA192" s="47" t="s">
        <v>132</v>
      </c>
      <c r="AB192" s="47" t="s">
        <v>47</v>
      </c>
      <c r="AC192" s="47" t="s">
        <v>133</v>
      </c>
      <c r="AD192" s="47" t="s">
        <v>134</v>
      </c>
    </row>
    <row r="193" spans="2:30" ht="75" x14ac:dyDescent="0.25">
      <c r="B193" s="44" t="s">
        <v>123</v>
      </c>
      <c r="C193" s="44" t="s">
        <v>178</v>
      </c>
      <c r="D193" s="49" t="s">
        <v>33</v>
      </c>
      <c r="E193" s="80" t="s">
        <v>183</v>
      </c>
      <c r="F193" s="65">
        <v>4402</v>
      </c>
      <c r="G193" s="65">
        <v>721</v>
      </c>
      <c r="H193" s="65">
        <v>139</v>
      </c>
      <c r="I193" s="65">
        <v>0</v>
      </c>
      <c r="J193" s="65">
        <f t="shared" si="2"/>
        <v>5262</v>
      </c>
      <c r="K193" s="46">
        <v>53</v>
      </c>
      <c r="L193" s="45" t="s">
        <v>35</v>
      </c>
      <c r="M193" s="46" t="s">
        <v>127</v>
      </c>
      <c r="N193" s="46" t="s">
        <v>128</v>
      </c>
      <c r="O193" s="46" t="s">
        <v>63</v>
      </c>
      <c r="P193" s="46">
        <v>53</v>
      </c>
      <c r="Q193" s="46" t="s">
        <v>39</v>
      </c>
      <c r="R193" s="46" t="s">
        <v>129</v>
      </c>
      <c r="S193" s="46" t="s">
        <v>130</v>
      </c>
      <c r="T193" s="46" t="s">
        <v>42</v>
      </c>
      <c r="U193" s="45" t="s">
        <v>43</v>
      </c>
      <c r="V193" s="46" t="s">
        <v>131</v>
      </c>
      <c r="W193" s="46" t="s">
        <v>44</v>
      </c>
      <c r="X193" s="47" t="s">
        <v>128</v>
      </c>
      <c r="Y193" s="47">
        <v>4</v>
      </c>
      <c r="Z193" s="47" t="s">
        <v>39</v>
      </c>
      <c r="AA193" s="47" t="s">
        <v>132</v>
      </c>
      <c r="AB193" s="47" t="s">
        <v>47</v>
      </c>
      <c r="AC193" s="47" t="s">
        <v>133</v>
      </c>
      <c r="AD193" s="47" t="s">
        <v>134</v>
      </c>
    </row>
    <row r="194" spans="2:30" ht="75" x14ac:dyDescent="0.25">
      <c r="B194" s="44" t="s">
        <v>123</v>
      </c>
      <c r="C194" s="44" t="s">
        <v>178</v>
      </c>
      <c r="D194" s="49" t="s">
        <v>33</v>
      </c>
      <c r="E194" s="80" t="s">
        <v>183</v>
      </c>
      <c r="F194" s="65">
        <v>4402</v>
      </c>
      <c r="G194" s="65">
        <v>721</v>
      </c>
      <c r="H194" s="65">
        <v>139</v>
      </c>
      <c r="I194" s="65">
        <v>0</v>
      </c>
      <c r="J194" s="65">
        <f t="shared" si="2"/>
        <v>5262</v>
      </c>
      <c r="K194" s="46">
        <v>53</v>
      </c>
      <c r="L194" s="45" t="s">
        <v>135</v>
      </c>
      <c r="M194" s="46" t="s">
        <v>127</v>
      </c>
      <c r="N194" s="46" t="s">
        <v>128</v>
      </c>
      <c r="O194" s="46" t="s">
        <v>63</v>
      </c>
      <c r="P194" s="46" t="s">
        <v>136</v>
      </c>
      <c r="Q194" s="46" t="s">
        <v>51</v>
      </c>
      <c r="R194" s="46" t="s">
        <v>52</v>
      </c>
      <c r="S194" s="46" t="s">
        <v>66</v>
      </c>
      <c r="T194" s="46" t="s">
        <v>43</v>
      </c>
      <c r="U194" s="45" t="s">
        <v>137</v>
      </c>
      <c r="V194" s="46" t="s">
        <v>138</v>
      </c>
      <c r="W194" s="46" t="s">
        <v>44</v>
      </c>
      <c r="X194" s="47" t="s">
        <v>128</v>
      </c>
      <c r="Y194" s="47">
        <v>4</v>
      </c>
      <c r="Z194" s="47" t="s">
        <v>39</v>
      </c>
      <c r="AA194" s="47" t="s">
        <v>132</v>
      </c>
      <c r="AB194" s="47" t="s">
        <v>47</v>
      </c>
      <c r="AC194" s="47" t="s">
        <v>133</v>
      </c>
      <c r="AD194" s="47" t="s">
        <v>134</v>
      </c>
    </row>
    <row r="195" spans="2:30" ht="75" x14ac:dyDescent="0.25">
      <c r="B195" s="44" t="s">
        <v>123</v>
      </c>
      <c r="C195" s="44" t="s">
        <v>178</v>
      </c>
      <c r="D195" s="49" t="s">
        <v>33</v>
      </c>
      <c r="E195" s="80" t="s">
        <v>183</v>
      </c>
      <c r="F195" s="65">
        <v>4402</v>
      </c>
      <c r="G195" s="65">
        <v>721</v>
      </c>
      <c r="H195" s="65">
        <v>139</v>
      </c>
      <c r="I195" s="65">
        <v>0</v>
      </c>
      <c r="J195" s="65">
        <f t="shared" si="2"/>
        <v>5262</v>
      </c>
      <c r="K195" s="46">
        <v>53</v>
      </c>
      <c r="L195" s="45" t="s">
        <v>139</v>
      </c>
      <c r="M195" s="46" t="s">
        <v>127</v>
      </c>
      <c r="N195" s="46" t="s">
        <v>128</v>
      </c>
      <c r="O195" s="46" t="s">
        <v>63</v>
      </c>
      <c r="P195" s="46" t="s">
        <v>136</v>
      </c>
      <c r="Q195" s="46" t="s">
        <v>39</v>
      </c>
      <c r="R195" s="46" t="s">
        <v>129</v>
      </c>
      <c r="S195" s="46" t="s">
        <v>130</v>
      </c>
      <c r="T195" s="46" t="s">
        <v>43</v>
      </c>
      <c r="U195" s="45" t="s">
        <v>42</v>
      </c>
      <c r="V195" s="46" t="s">
        <v>140</v>
      </c>
      <c r="W195" s="46" t="s">
        <v>44</v>
      </c>
      <c r="X195" s="47" t="s">
        <v>128</v>
      </c>
      <c r="Y195" s="47">
        <v>4</v>
      </c>
      <c r="Z195" s="47" t="s">
        <v>39</v>
      </c>
      <c r="AA195" s="47" t="s">
        <v>132</v>
      </c>
      <c r="AB195" s="47" t="s">
        <v>47</v>
      </c>
      <c r="AC195" s="47" t="s">
        <v>133</v>
      </c>
      <c r="AD195" s="47" t="s">
        <v>134</v>
      </c>
    </row>
    <row r="196" spans="2:30" ht="75" x14ac:dyDescent="0.25">
      <c r="B196" s="44" t="s">
        <v>123</v>
      </c>
      <c r="C196" s="44" t="s">
        <v>178</v>
      </c>
      <c r="D196" s="49" t="s">
        <v>33</v>
      </c>
      <c r="E196" s="80" t="s">
        <v>184</v>
      </c>
      <c r="F196" s="65">
        <v>4402</v>
      </c>
      <c r="G196" s="65">
        <v>721</v>
      </c>
      <c r="H196" s="65">
        <v>139</v>
      </c>
      <c r="I196" s="65">
        <v>0</v>
      </c>
      <c r="J196" s="65">
        <f t="shared" si="2"/>
        <v>5262</v>
      </c>
      <c r="K196" s="46">
        <v>52</v>
      </c>
      <c r="L196" s="45" t="s">
        <v>35</v>
      </c>
      <c r="M196" s="46" t="s">
        <v>127</v>
      </c>
      <c r="N196" s="46" t="s">
        <v>128</v>
      </c>
      <c r="O196" s="46" t="s">
        <v>63</v>
      </c>
      <c r="P196" s="46">
        <v>44</v>
      </c>
      <c r="Q196" s="46" t="s">
        <v>39</v>
      </c>
      <c r="R196" s="46" t="s">
        <v>129</v>
      </c>
      <c r="S196" s="46" t="s">
        <v>130</v>
      </c>
      <c r="T196" s="46" t="s">
        <v>42</v>
      </c>
      <c r="U196" s="45" t="s">
        <v>43</v>
      </c>
      <c r="V196" s="46" t="s">
        <v>131</v>
      </c>
      <c r="W196" s="46" t="s">
        <v>44</v>
      </c>
      <c r="X196" s="47" t="s">
        <v>128</v>
      </c>
      <c r="Y196" s="47">
        <v>4</v>
      </c>
      <c r="Z196" s="47" t="s">
        <v>39</v>
      </c>
      <c r="AA196" s="47" t="s">
        <v>132</v>
      </c>
      <c r="AB196" s="47" t="s">
        <v>47</v>
      </c>
      <c r="AC196" s="47" t="s">
        <v>133</v>
      </c>
      <c r="AD196" s="47" t="s">
        <v>134</v>
      </c>
    </row>
    <row r="197" spans="2:30" ht="75" x14ac:dyDescent="0.25">
      <c r="B197" s="44" t="s">
        <v>123</v>
      </c>
      <c r="C197" s="44" t="s">
        <v>178</v>
      </c>
      <c r="D197" s="49" t="s">
        <v>33</v>
      </c>
      <c r="E197" s="80" t="s">
        <v>184</v>
      </c>
      <c r="F197" s="65">
        <v>4402</v>
      </c>
      <c r="G197" s="65">
        <v>721</v>
      </c>
      <c r="H197" s="65">
        <v>139</v>
      </c>
      <c r="I197" s="65">
        <v>0</v>
      </c>
      <c r="J197" s="65">
        <f t="shared" ref="J197:J260" si="3">SUM(F197:I197)</f>
        <v>5262</v>
      </c>
      <c r="K197" s="46">
        <v>52</v>
      </c>
      <c r="L197" s="45" t="s">
        <v>135</v>
      </c>
      <c r="M197" s="46" t="s">
        <v>127</v>
      </c>
      <c r="N197" s="46" t="s">
        <v>128</v>
      </c>
      <c r="O197" s="46" t="s">
        <v>63</v>
      </c>
      <c r="P197" s="46" t="s">
        <v>136</v>
      </c>
      <c r="Q197" s="46" t="s">
        <v>51</v>
      </c>
      <c r="R197" s="46" t="s">
        <v>52</v>
      </c>
      <c r="S197" s="46" t="s">
        <v>66</v>
      </c>
      <c r="T197" s="46" t="s">
        <v>43</v>
      </c>
      <c r="U197" s="45" t="s">
        <v>137</v>
      </c>
      <c r="V197" s="46" t="s">
        <v>138</v>
      </c>
      <c r="W197" s="46" t="s">
        <v>44</v>
      </c>
      <c r="X197" s="47" t="s">
        <v>128</v>
      </c>
      <c r="Y197" s="47">
        <v>4</v>
      </c>
      <c r="Z197" s="47" t="s">
        <v>39</v>
      </c>
      <c r="AA197" s="47" t="s">
        <v>132</v>
      </c>
      <c r="AB197" s="47" t="s">
        <v>47</v>
      </c>
      <c r="AC197" s="47" t="s">
        <v>133</v>
      </c>
      <c r="AD197" s="47" t="s">
        <v>134</v>
      </c>
    </row>
    <row r="198" spans="2:30" ht="75" x14ac:dyDescent="0.25">
      <c r="B198" s="44" t="s">
        <v>123</v>
      </c>
      <c r="C198" s="44" t="s">
        <v>178</v>
      </c>
      <c r="D198" s="49" t="s">
        <v>33</v>
      </c>
      <c r="E198" s="80" t="s">
        <v>184</v>
      </c>
      <c r="F198" s="65">
        <v>4402</v>
      </c>
      <c r="G198" s="65">
        <v>721</v>
      </c>
      <c r="H198" s="65">
        <v>139</v>
      </c>
      <c r="I198" s="65">
        <v>0</v>
      </c>
      <c r="J198" s="65">
        <f t="shared" si="3"/>
        <v>5262</v>
      </c>
      <c r="K198" s="46">
        <v>52</v>
      </c>
      <c r="L198" s="45" t="s">
        <v>139</v>
      </c>
      <c r="M198" s="46" t="s">
        <v>127</v>
      </c>
      <c r="N198" s="46" t="s">
        <v>128</v>
      </c>
      <c r="O198" s="46" t="s">
        <v>63</v>
      </c>
      <c r="P198" s="46">
        <v>8</v>
      </c>
      <c r="Q198" s="46" t="s">
        <v>39</v>
      </c>
      <c r="R198" s="46" t="s">
        <v>129</v>
      </c>
      <c r="S198" s="46" t="s">
        <v>130</v>
      </c>
      <c r="T198" s="46" t="s">
        <v>43</v>
      </c>
      <c r="U198" s="45" t="s">
        <v>42</v>
      </c>
      <c r="V198" s="46" t="s">
        <v>140</v>
      </c>
      <c r="W198" s="46" t="s">
        <v>44</v>
      </c>
      <c r="X198" s="47" t="s">
        <v>128</v>
      </c>
      <c r="Y198" s="47">
        <v>4</v>
      </c>
      <c r="Z198" s="47" t="s">
        <v>39</v>
      </c>
      <c r="AA198" s="47" t="s">
        <v>132</v>
      </c>
      <c r="AB198" s="47" t="s">
        <v>47</v>
      </c>
      <c r="AC198" s="47" t="s">
        <v>133</v>
      </c>
      <c r="AD198" s="47" t="s">
        <v>134</v>
      </c>
    </row>
    <row r="199" spans="2:30" ht="75" x14ac:dyDescent="0.25">
      <c r="B199" s="44" t="s">
        <v>123</v>
      </c>
      <c r="C199" s="44" t="s">
        <v>178</v>
      </c>
      <c r="D199" s="49" t="s">
        <v>33</v>
      </c>
      <c r="E199" s="80" t="s">
        <v>185</v>
      </c>
      <c r="F199" s="65">
        <v>0</v>
      </c>
      <c r="G199" s="65">
        <v>0</v>
      </c>
      <c r="H199" s="65">
        <v>0</v>
      </c>
      <c r="I199" s="65">
        <v>5381</v>
      </c>
      <c r="J199" s="65">
        <f t="shared" si="3"/>
        <v>5381</v>
      </c>
      <c r="K199" s="46">
        <v>44</v>
      </c>
      <c r="L199" s="45" t="s">
        <v>35</v>
      </c>
      <c r="M199" s="46" t="s">
        <v>127</v>
      </c>
      <c r="N199" s="46" t="s">
        <v>128</v>
      </c>
      <c r="O199" s="46" t="s">
        <v>63</v>
      </c>
      <c r="P199" s="46">
        <v>44</v>
      </c>
      <c r="Q199" s="46" t="s">
        <v>39</v>
      </c>
      <c r="R199" s="46" t="s">
        <v>129</v>
      </c>
      <c r="S199" s="46" t="s">
        <v>130</v>
      </c>
      <c r="T199" s="46" t="s">
        <v>42</v>
      </c>
      <c r="U199" s="45" t="s">
        <v>43</v>
      </c>
      <c r="V199" s="46" t="s">
        <v>131</v>
      </c>
      <c r="W199" s="46" t="s">
        <v>44</v>
      </c>
      <c r="X199" s="47" t="s">
        <v>128</v>
      </c>
      <c r="Y199" s="47">
        <v>4</v>
      </c>
      <c r="Z199" s="47" t="s">
        <v>39</v>
      </c>
      <c r="AA199" s="47" t="s">
        <v>132</v>
      </c>
      <c r="AB199" s="47" t="s">
        <v>47</v>
      </c>
      <c r="AC199" s="47" t="s">
        <v>133</v>
      </c>
      <c r="AD199" s="47" t="s">
        <v>134</v>
      </c>
    </row>
    <row r="200" spans="2:30" ht="75" x14ac:dyDescent="0.25">
      <c r="B200" s="44" t="s">
        <v>123</v>
      </c>
      <c r="C200" s="44" t="s">
        <v>178</v>
      </c>
      <c r="D200" s="49" t="s">
        <v>33</v>
      </c>
      <c r="E200" s="80" t="s">
        <v>185</v>
      </c>
      <c r="F200" s="65">
        <v>0</v>
      </c>
      <c r="G200" s="65">
        <v>0</v>
      </c>
      <c r="H200" s="65">
        <v>0</v>
      </c>
      <c r="I200" s="65">
        <v>5381</v>
      </c>
      <c r="J200" s="65">
        <f t="shared" si="3"/>
        <v>5381</v>
      </c>
      <c r="K200" s="46">
        <v>44</v>
      </c>
      <c r="L200" s="45" t="s">
        <v>135</v>
      </c>
      <c r="M200" s="46" t="s">
        <v>127</v>
      </c>
      <c r="N200" s="46" t="s">
        <v>128</v>
      </c>
      <c r="O200" s="46" t="s">
        <v>63</v>
      </c>
      <c r="P200" s="46" t="s">
        <v>136</v>
      </c>
      <c r="Q200" s="46" t="s">
        <v>51</v>
      </c>
      <c r="R200" s="46" t="s">
        <v>52</v>
      </c>
      <c r="S200" s="46" t="s">
        <v>66</v>
      </c>
      <c r="T200" s="46" t="s">
        <v>43</v>
      </c>
      <c r="U200" s="45" t="s">
        <v>137</v>
      </c>
      <c r="V200" s="46" t="s">
        <v>138</v>
      </c>
      <c r="W200" s="46" t="s">
        <v>44</v>
      </c>
      <c r="X200" s="47" t="s">
        <v>128</v>
      </c>
      <c r="Y200" s="47">
        <v>4</v>
      </c>
      <c r="Z200" s="47" t="s">
        <v>39</v>
      </c>
      <c r="AA200" s="47" t="s">
        <v>132</v>
      </c>
      <c r="AB200" s="47" t="s">
        <v>47</v>
      </c>
      <c r="AC200" s="47" t="s">
        <v>133</v>
      </c>
      <c r="AD200" s="47" t="s">
        <v>134</v>
      </c>
    </row>
    <row r="201" spans="2:30" ht="75" x14ac:dyDescent="0.25">
      <c r="B201" s="44" t="s">
        <v>123</v>
      </c>
      <c r="C201" s="44" t="s">
        <v>178</v>
      </c>
      <c r="D201" s="49" t="s">
        <v>33</v>
      </c>
      <c r="E201" s="80" t="s">
        <v>185</v>
      </c>
      <c r="F201" s="65">
        <v>0</v>
      </c>
      <c r="G201" s="65">
        <v>0</v>
      </c>
      <c r="H201" s="65">
        <v>0</v>
      </c>
      <c r="I201" s="65">
        <v>5381</v>
      </c>
      <c r="J201" s="65">
        <f t="shared" si="3"/>
        <v>5381</v>
      </c>
      <c r="K201" s="46">
        <v>44</v>
      </c>
      <c r="L201" s="45" t="s">
        <v>139</v>
      </c>
      <c r="M201" s="46" t="s">
        <v>127</v>
      </c>
      <c r="N201" s="46" t="s">
        <v>128</v>
      </c>
      <c r="O201" s="46" t="s">
        <v>63</v>
      </c>
      <c r="P201" s="46" t="s">
        <v>136</v>
      </c>
      <c r="Q201" s="46" t="s">
        <v>39</v>
      </c>
      <c r="R201" s="46" t="s">
        <v>129</v>
      </c>
      <c r="S201" s="46" t="s">
        <v>130</v>
      </c>
      <c r="T201" s="46" t="s">
        <v>43</v>
      </c>
      <c r="U201" s="45" t="s">
        <v>42</v>
      </c>
      <c r="V201" s="46" t="s">
        <v>140</v>
      </c>
      <c r="W201" s="46" t="s">
        <v>44</v>
      </c>
      <c r="X201" s="47" t="s">
        <v>128</v>
      </c>
      <c r="Y201" s="47">
        <v>4</v>
      </c>
      <c r="Z201" s="47" t="s">
        <v>39</v>
      </c>
      <c r="AA201" s="47" t="s">
        <v>132</v>
      </c>
      <c r="AB201" s="47" t="s">
        <v>47</v>
      </c>
      <c r="AC201" s="47" t="s">
        <v>133</v>
      </c>
      <c r="AD201" s="47" t="s">
        <v>134</v>
      </c>
    </row>
    <row r="202" spans="2:30" ht="75" x14ac:dyDescent="0.25">
      <c r="B202" s="44" t="s">
        <v>123</v>
      </c>
      <c r="C202" s="44" t="s">
        <v>178</v>
      </c>
      <c r="D202" s="49" t="s">
        <v>33</v>
      </c>
      <c r="E202" s="80" t="s">
        <v>186</v>
      </c>
      <c r="F202" s="65">
        <v>0</v>
      </c>
      <c r="G202" s="65">
        <v>0</v>
      </c>
      <c r="H202" s="65">
        <v>0</v>
      </c>
      <c r="I202" s="65">
        <v>5381</v>
      </c>
      <c r="J202" s="65">
        <f t="shared" si="3"/>
        <v>5381</v>
      </c>
      <c r="K202" s="46">
        <v>35</v>
      </c>
      <c r="L202" s="45" t="s">
        <v>35</v>
      </c>
      <c r="M202" s="46" t="s">
        <v>127</v>
      </c>
      <c r="N202" s="46" t="s">
        <v>128</v>
      </c>
      <c r="O202" s="46" t="s">
        <v>63</v>
      </c>
      <c r="P202" s="46">
        <v>35</v>
      </c>
      <c r="Q202" s="46" t="s">
        <v>39</v>
      </c>
      <c r="R202" s="46" t="s">
        <v>129</v>
      </c>
      <c r="S202" s="46" t="s">
        <v>130</v>
      </c>
      <c r="T202" s="46" t="s">
        <v>42</v>
      </c>
      <c r="U202" s="45" t="s">
        <v>43</v>
      </c>
      <c r="V202" s="46" t="s">
        <v>131</v>
      </c>
      <c r="W202" s="46" t="s">
        <v>44</v>
      </c>
      <c r="X202" s="47" t="s">
        <v>128</v>
      </c>
      <c r="Y202" s="47">
        <v>4</v>
      </c>
      <c r="Z202" s="47" t="s">
        <v>39</v>
      </c>
      <c r="AA202" s="47" t="s">
        <v>132</v>
      </c>
      <c r="AB202" s="47" t="s">
        <v>47</v>
      </c>
      <c r="AC202" s="47" t="s">
        <v>133</v>
      </c>
      <c r="AD202" s="47" t="s">
        <v>134</v>
      </c>
    </row>
    <row r="203" spans="2:30" ht="75" x14ac:dyDescent="0.25">
      <c r="B203" s="44" t="s">
        <v>123</v>
      </c>
      <c r="C203" s="44" t="s">
        <v>178</v>
      </c>
      <c r="D203" s="49" t="s">
        <v>33</v>
      </c>
      <c r="E203" s="80" t="s">
        <v>186</v>
      </c>
      <c r="F203" s="65">
        <v>0</v>
      </c>
      <c r="G203" s="65">
        <v>0</v>
      </c>
      <c r="H203" s="65">
        <v>0</v>
      </c>
      <c r="I203" s="65">
        <v>5381</v>
      </c>
      <c r="J203" s="65">
        <f t="shared" si="3"/>
        <v>5381</v>
      </c>
      <c r="K203" s="46">
        <v>35</v>
      </c>
      <c r="L203" s="45" t="s">
        <v>135</v>
      </c>
      <c r="M203" s="46" t="s">
        <v>127</v>
      </c>
      <c r="N203" s="46" t="s">
        <v>128</v>
      </c>
      <c r="O203" s="46" t="s">
        <v>63</v>
      </c>
      <c r="P203" s="46" t="s">
        <v>136</v>
      </c>
      <c r="Q203" s="46" t="s">
        <v>51</v>
      </c>
      <c r="R203" s="46" t="s">
        <v>52</v>
      </c>
      <c r="S203" s="46" t="s">
        <v>66</v>
      </c>
      <c r="T203" s="46" t="s">
        <v>43</v>
      </c>
      <c r="U203" s="45" t="s">
        <v>137</v>
      </c>
      <c r="V203" s="46" t="s">
        <v>138</v>
      </c>
      <c r="W203" s="46" t="s">
        <v>44</v>
      </c>
      <c r="X203" s="47" t="s">
        <v>128</v>
      </c>
      <c r="Y203" s="47">
        <v>4</v>
      </c>
      <c r="Z203" s="47" t="s">
        <v>39</v>
      </c>
      <c r="AA203" s="47" t="s">
        <v>132</v>
      </c>
      <c r="AB203" s="47" t="s">
        <v>47</v>
      </c>
      <c r="AC203" s="47" t="s">
        <v>133</v>
      </c>
      <c r="AD203" s="47" t="s">
        <v>134</v>
      </c>
    </row>
    <row r="204" spans="2:30" ht="75" x14ac:dyDescent="0.25">
      <c r="B204" s="44" t="s">
        <v>123</v>
      </c>
      <c r="C204" s="44" t="s">
        <v>178</v>
      </c>
      <c r="D204" s="49" t="s">
        <v>33</v>
      </c>
      <c r="E204" s="80" t="s">
        <v>186</v>
      </c>
      <c r="F204" s="65">
        <v>0</v>
      </c>
      <c r="G204" s="65">
        <v>0</v>
      </c>
      <c r="H204" s="65">
        <v>0</v>
      </c>
      <c r="I204" s="65">
        <v>5381</v>
      </c>
      <c r="J204" s="65">
        <f t="shared" si="3"/>
        <v>5381</v>
      </c>
      <c r="K204" s="46">
        <v>35</v>
      </c>
      <c r="L204" s="45" t="s">
        <v>139</v>
      </c>
      <c r="M204" s="46" t="s">
        <v>127</v>
      </c>
      <c r="N204" s="46" t="s">
        <v>128</v>
      </c>
      <c r="O204" s="46" t="s">
        <v>63</v>
      </c>
      <c r="P204" s="46" t="s">
        <v>136</v>
      </c>
      <c r="Q204" s="46" t="s">
        <v>39</v>
      </c>
      <c r="R204" s="46" t="s">
        <v>129</v>
      </c>
      <c r="S204" s="46" t="s">
        <v>130</v>
      </c>
      <c r="T204" s="46" t="s">
        <v>43</v>
      </c>
      <c r="U204" s="45" t="s">
        <v>42</v>
      </c>
      <c r="V204" s="46" t="s">
        <v>140</v>
      </c>
      <c r="W204" s="46" t="s">
        <v>44</v>
      </c>
      <c r="X204" s="47" t="s">
        <v>128</v>
      </c>
      <c r="Y204" s="47">
        <v>4</v>
      </c>
      <c r="Z204" s="47" t="s">
        <v>39</v>
      </c>
      <c r="AA204" s="47" t="s">
        <v>132</v>
      </c>
      <c r="AB204" s="47" t="s">
        <v>47</v>
      </c>
      <c r="AC204" s="47" t="s">
        <v>133</v>
      </c>
      <c r="AD204" s="47" t="s">
        <v>134</v>
      </c>
    </row>
    <row r="205" spans="2:30" ht="75" x14ac:dyDescent="0.25">
      <c r="B205" s="44" t="s">
        <v>123</v>
      </c>
      <c r="C205" s="44" t="s">
        <v>178</v>
      </c>
      <c r="D205" s="49" t="s">
        <v>33</v>
      </c>
      <c r="E205" s="80" t="s">
        <v>187</v>
      </c>
      <c r="F205" s="65">
        <v>190</v>
      </c>
      <c r="G205" s="65">
        <v>0</v>
      </c>
      <c r="H205" s="65">
        <v>22</v>
      </c>
      <c r="I205" s="65">
        <v>0</v>
      </c>
      <c r="J205" s="65">
        <f t="shared" si="3"/>
        <v>212</v>
      </c>
      <c r="K205" s="46">
        <v>44</v>
      </c>
      <c r="L205" s="45" t="s">
        <v>35</v>
      </c>
      <c r="M205" s="46" t="s">
        <v>127</v>
      </c>
      <c r="N205" s="46" t="s">
        <v>128</v>
      </c>
      <c r="O205" s="46" t="s">
        <v>63</v>
      </c>
      <c r="P205" s="46">
        <v>44</v>
      </c>
      <c r="Q205" s="46" t="s">
        <v>39</v>
      </c>
      <c r="R205" s="46" t="s">
        <v>129</v>
      </c>
      <c r="S205" s="46" t="s">
        <v>130</v>
      </c>
      <c r="T205" s="46" t="s">
        <v>42</v>
      </c>
      <c r="U205" s="45" t="s">
        <v>43</v>
      </c>
      <c r="V205" s="46" t="s">
        <v>131</v>
      </c>
      <c r="W205" s="46" t="s">
        <v>44</v>
      </c>
      <c r="X205" s="47" t="s">
        <v>128</v>
      </c>
      <c r="Y205" s="47">
        <v>4</v>
      </c>
      <c r="Z205" s="47" t="s">
        <v>39</v>
      </c>
      <c r="AA205" s="47" t="s">
        <v>132</v>
      </c>
      <c r="AB205" s="47" t="s">
        <v>47</v>
      </c>
      <c r="AC205" s="47" t="s">
        <v>133</v>
      </c>
      <c r="AD205" s="47" t="s">
        <v>134</v>
      </c>
    </row>
    <row r="206" spans="2:30" ht="75" x14ac:dyDescent="0.25">
      <c r="B206" s="44" t="s">
        <v>123</v>
      </c>
      <c r="C206" s="44" t="s">
        <v>178</v>
      </c>
      <c r="D206" s="49" t="s">
        <v>33</v>
      </c>
      <c r="E206" s="80" t="s">
        <v>187</v>
      </c>
      <c r="F206" s="65">
        <v>190</v>
      </c>
      <c r="G206" s="65">
        <v>0</v>
      </c>
      <c r="H206" s="65">
        <v>22</v>
      </c>
      <c r="I206" s="65">
        <v>0</v>
      </c>
      <c r="J206" s="65">
        <f t="shared" si="3"/>
        <v>212</v>
      </c>
      <c r="K206" s="46">
        <v>44</v>
      </c>
      <c r="L206" s="45" t="s">
        <v>135</v>
      </c>
      <c r="M206" s="46" t="s">
        <v>127</v>
      </c>
      <c r="N206" s="46" t="s">
        <v>128</v>
      </c>
      <c r="O206" s="46" t="s">
        <v>63</v>
      </c>
      <c r="P206" s="46" t="s">
        <v>136</v>
      </c>
      <c r="Q206" s="46" t="s">
        <v>51</v>
      </c>
      <c r="R206" s="46" t="s">
        <v>52</v>
      </c>
      <c r="S206" s="46" t="s">
        <v>66</v>
      </c>
      <c r="T206" s="46" t="s">
        <v>43</v>
      </c>
      <c r="U206" s="45" t="s">
        <v>137</v>
      </c>
      <c r="V206" s="46" t="s">
        <v>138</v>
      </c>
      <c r="W206" s="46" t="s">
        <v>44</v>
      </c>
      <c r="X206" s="47" t="s">
        <v>128</v>
      </c>
      <c r="Y206" s="47">
        <v>4</v>
      </c>
      <c r="Z206" s="47" t="s">
        <v>39</v>
      </c>
      <c r="AA206" s="47" t="s">
        <v>132</v>
      </c>
      <c r="AB206" s="47" t="s">
        <v>47</v>
      </c>
      <c r="AC206" s="47" t="s">
        <v>133</v>
      </c>
      <c r="AD206" s="47" t="s">
        <v>134</v>
      </c>
    </row>
    <row r="207" spans="2:30" ht="75" x14ac:dyDescent="0.25">
      <c r="B207" s="44" t="s">
        <v>123</v>
      </c>
      <c r="C207" s="44" t="s">
        <v>178</v>
      </c>
      <c r="D207" s="49" t="s">
        <v>33</v>
      </c>
      <c r="E207" s="80" t="s">
        <v>187</v>
      </c>
      <c r="F207" s="65">
        <v>190</v>
      </c>
      <c r="G207" s="65">
        <v>0</v>
      </c>
      <c r="H207" s="65">
        <v>22</v>
      </c>
      <c r="I207" s="65">
        <v>0</v>
      </c>
      <c r="J207" s="65">
        <f t="shared" si="3"/>
        <v>212</v>
      </c>
      <c r="K207" s="46">
        <v>44</v>
      </c>
      <c r="L207" s="45" t="s">
        <v>139</v>
      </c>
      <c r="M207" s="46" t="s">
        <v>127</v>
      </c>
      <c r="N207" s="46" t="s">
        <v>128</v>
      </c>
      <c r="O207" s="46" t="s">
        <v>63</v>
      </c>
      <c r="P207" s="46" t="s">
        <v>136</v>
      </c>
      <c r="Q207" s="46" t="s">
        <v>39</v>
      </c>
      <c r="R207" s="46" t="s">
        <v>129</v>
      </c>
      <c r="S207" s="46" t="s">
        <v>130</v>
      </c>
      <c r="T207" s="46" t="s">
        <v>43</v>
      </c>
      <c r="U207" s="45" t="s">
        <v>42</v>
      </c>
      <c r="V207" s="46" t="s">
        <v>140</v>
      </c>
      <c r="W207" s="46" t="s">
        <v>44</v>
      </c>
      <c r="X207" s="47" t="s">
        <v>128</v>
      </c>
      <c r="Y207" s="47">
        <v>4</v>
      </c>
      <c r="Z207" s="47" t="s">
        <v>39</v>
      </c>
      <c r="AA207" s="47" t="s">
        <v>132</v>
      </c>
      <c r="AB207" s="47" t="s">
        <v>47</v>
      </c>
      <c r="AC207" s="47" t="s">
        <v>133</v>
      </c>
      <c r="AD207" s="47" t="s">
        <v>134</v>
      </c>
    </row>
    <row r="208" spans="2:30" ht="75" x14ac:dyDescent="0.25">
      <c r="B208" s="44" t="s">
        <v>123</v>
      </c>
      <c r="C208" s="44" t="s">
        <v>178</v>
      </c>
      <c r="D208" s="49" t="s">
        <v>33</v>
      </c>
      <c r="E208" s="80" t="s">
        <v>188</v>
      </c>
      <c r="F208" s="65">
        <v>190</v>
      </c>
      <c r="G208" s="65">
        <v>0</v>
      </c>
      <c r="H208" s="65">
        <v>22</v>
      </c>
      <c r="I208" s="65">
        <v>0</v>
      </c>
      <c r="J208" s="65">
        <f t="shared" si="3"/>
        <v>212</v>
      </c>
      <c r="K208" s="46">
        <v>53</v>
      </c>
      <c r="L208" s="45" t="s">
        <v>35</v>
      </c>
      <c r="M208" s="46" t="s">
        <v>127</v>
      </c>
      <c r="N208" s="46" t="s">
        <v>128</v>
      </c>
      <c r="O208" s="46" t="s">
        <v>63</v>
      </c>
      <c r="P208" s="46">
        <v>53</v>
      </c>
      <c r="Q208" s="46" t="s">
        <v>39</v>
      </c>
      <c r="R208" s="46" t="s">
        <v>129</v>
      </c>
      <c r="S208" s="46" t="s">
        <v>130</v>
      </c>
      <c r="T208" s="46" t="s">
        <v>42</v>
      </c>
      <c r="U208" s="45" t="s">
        <v>43</v>
      </c>
      <c r="V208" s="46" t="s">
        <v>131</v>
      </c>
      <c r="W208" s="46" t="s">
        <v>44</v>
      </c>
      <c r="X208" s="47" t="s">
        <v>128</v>
      </c>
      <c r="Y208" s="47">
        <v>4</v>
      </c>
      <c r="Z208" s="47" t="s">
        <v>39</v>
      </c>
      <c r="AA208" s="47" t="s">
        <v>132</v>
      </c>
      <c r="AB208" s="47" t="s">
        <v>47</v>
      </c>
      <c r="AC208" s="47" t="s">
        <v>133</v>
      </c>
      <c r="AD208" s="47" t="s">
        <v>134</v>
      </c>
    </row>
    <row r="209" spans="2:30" ht="75" x14ac:dyDescent="0.25">
      <c r="B209" s="44" t="s">
        <v>123</v>
      </c>
      <c r="C209" s="44" t="s">
        <v>178</v>
      </c>
      <c r="D209" s="49" t="s">
        <v>33</v>
      </c>
      <c r="E209" s="80" t="s">
        <v>188</v>
      </c>
      <c r="F209" s="65">
        <v>190</v>
      </c>
      <c r="G209" s="65">
        <v>0</v>
      </c>
      <c r="H209" s="65">
        <v>22</v>
      </c>
      <c r="I209" s="65">
        <v>0</v>
      </c>
      <c r="J209" s="65">
        <f t="shared" si="3"/>
        <v>212</v>
      </c>
      <c r="K209" s="46">
        <v>53</v>
      </c>
      <c r="L209" s="45" t="s">
        <v>135</v>
      </c>
      <c r="M209" s="46" t="s">
        <v>127</v>
      </c>
      <c r="N209" s="46" t="s">
        <v>128</v>
      </c>
      <c r="O209" s="46" t="s">
        <v>63</v>
      </c>
      <c r="P209" s="46" t="s">
        <v>136</v>
      </c>
      <c r="Q209" s="46" t="s">
        <v>51</v>
      </c>
      <c r="R209" s="46" t="s">
        <v>52</v>
      </c>
      <c r="S209" s="46" t="s">
        <v>66</v>
      </c>
      <c r="T209" s="46" t="s">
        <v>43</v>
      </c>
      <c r="U209" s="45" t="s">
        <v>137</v>
      </c>
      <c r="V209" s="46" t="s">
        <v>138</v>
      </c>
      <c r="W209" s="46" t="s">
        <v>44</v>
      </c>
      <c r="X209" s="47" t="s">
        <v>128</v>
      </c>
      <c r="Y209" s="47">
        <v>4</v>
      </c>
      <c r="Z209" s="47" t="s">
        <v>39</v>
      </c>
      <c r="AA209" s="47" t="s">
        <v>132</v>
      </c>
      <c r="AB209" s="47" t="s">
        <v>47</v>
      </c>
      <c r="AC209" s="47" t="s">
        <v>133</v>
      </c>
      <c r="AD209" s="47" t="s">
        <v>134</v>
      </c>
    </row>
    <row r="210" spans="2:30" ht="75" x14ac:dyDescent="0.25">
      <c r="B210" s="44" t="s">
        <v>123</v>
      </c>
      <c r="C210" s="44" t="s">
        <v>178</v>
      </c>
      <c r="D210" s="49" t="s">
        <v>33</v>
      </c>
      <c r="E210" s="80" t="s">
        <v>188</v>
      </c>
      <c r="F210" s="65">
        <v>190</v>
      </c>
      <c r="G210" s="65">
        <v>0</v>
      </c>
      <c r="H210" s="65">
        <v>22</v>
      </c>
      <c r="I210" s="65">
        <v>0</v>
      </c>
      <c r="J210" s="65">
        <f t="shared" si="3"/>
        <v>212</v>
      </c>
      <c r="K210" s="46">
        <v>53</v>
      </c>
      <c r="L210" s="45" t="s">
        <v>139</v>
      </c>
      <c r="M210" s="46" t="s">
        <v>127</v>
      </c>
      <c r="N210" s="46" t="s">
        <v>128</v>
      </c>
      <c r="O210" s="46" t="s">
        <v>63</v>
      </c>
      <c r="P210" s="46" t="s">
        <v>136</v>
      </c>
      <c r="Q210" s="46" t="s">
        <v>39</v>
      </c>
      <c r="R210" s="46" t="s">
        <v>129</v>
      </c>
      <c r="S210" s="46" t="s">
        <v>130</v>
      </c>
      <c r="T210" s="46" t="s">
        <v>43</v>
      </c>
      <c r="U210" s="45" t="s">
        <v>42</v>
      </c>
      <c r="V210" s="46" t="s">
        <v>140</v>
      </c>
      <c r="W210" s="46" t="s">
        <v>44</v>
      </c>
      <c r="X210" s="47" t="s">
        <v>128</v>
      </c>
      <c r="Y210" s="47">
        <v>4</v>
      </c>
      <c r="Z210" s="47" t="s">
        <v>39</v>
      </c>
      <c r="AA210" s="47" t="s">
        <v>132</v>
      </c>
      <c r="AB210" s="47" t="s">
        <v>47</v>
      </c>
      <c r="AC210" s="47" t="s">
        <v>133</v>
      </c>
      <c r="AD210" s="47" t="s">
        <v>134</v>
      </c>
    </row>
    <row r="211" spans="2:30" ht="75" x14ac:dyDescent="0.25">
      <c r="B211" s="44" t="s">
        <v>123</v>
      </c>
      <c r="C211" s="44" t="s">
        <v>178</v>
      </c>
      <c r="D211" s="49" t="s">
        <v>33</v>
      </c>
      <c r="E211" s="80" t="s">
        <v>189</v>
      </c>
      <c r="F211" s="65">
        <v>0</v>
      </c>
      <c r="G211" s="65">
        <v>0</v>
      </c>
      <c r="H211" s="65">
        <v>0</v>
      </c>
      <c r="I211" s="65">
        <v>212</v>
      </c>
      <c r="J211" s="65">
        <f t="shared" si="3"/>
        <v>212</v>
      </c>
      <c r="K211" s="46">
        <v>44</v>
      </c>
      <c r="L211" s="45" t="s">
        <v>35</v>
      </c>
      <c r="M211" s="46" t="s">
        <v>127</v>
      </c>
      <c r="N211" s="46" t="s">
        <v>128</v>
      </c>
      <c r="O211" s="46" t="s">
        <v>63</v>
      </c>
      <c r="P211" s="46">
        <v>44</v>
      </c>
      <c r="Q211" s="46" t="s">
        <v>39</v>
      </c>
      <c r="R211" s="46" t="s">
        <v>129</v>
      </c>
      <c r="S211" s="46" t="s">
        <v>130</v>
      </c>
      <c r="T211" s="46" t="s">
        <v>42</v>
      </c>
      <c r="U211" s="45" t="s">
        <v>43</v>
      </c>
      <c r="V211" s="46" t="s">
        <v>131</v>
      </c>
      <c r="W211" s="46" t="s">
        <v>44</v>
      </c>
      <c r="X211" s="47" t="s">
        <v>128</v>
      </c>
      <c r="Y211" s="47">
        <v>4</v>
      </c>
      <c r="Z211" s="47" t="s">
        <v>39</v>
      </c>
      <c r="AA211" s="47" t="s">
        <v>132</v>
      </c>
      <c r="AB211" s="47" t="s">
        <v>47</v>
      </c>
      <c r="AC211" s="47" t="s">
        <v>133</v>
      </c>
      <c r="AD211" s="47" t="s">
        <v>134</v>
      </c>
    </row>
    <row r="212" spans="2:30" ht="75" x14ac:dyDescent="0.25">
      <c r="B212" s="44" t="s">
        <v>123</v>
      </c>
      <c r="C212" s="44" t="s">
        <v>178</v>
      </c>
      <c r="D212" s="49" t="s">
        <v>33</v>
      </c>
      <c r="E212" s="80" t="s">
        <v>189</v>
      </c>
      <c r="F212" s="65">
        <v>0</v>
      </c>
      <c r="G212" s="65">
        <v>0</v>
      </c>
      <c r="H212" s="65">
        <v>0</v>
      </c>
      <c r="I212" s="65">
        <v>212</v>
      </c>
      <c r="J212" s="65">
        <f t="shared" si="3"/>
        <v>212</v>
      </c>
      <c r="K212" s="46">
        <v>44</v>
      </c>
      <c r="L212" s="45" t="s">
        <v>135</v>
      </c>
      <c r="M212" s="46" t="s">
        <v>127</v>
      </c>
      <c r="N212" s="46" t="s">
        <v>128</v>
      </c>
      <c r="O212" s="46" t="s">
        <v>63</v>
      </c>
      <c r="P212" s="46" t="s">
        <v>136</v>
      </c>
      <c r="Q212" s="46" t="s">
        <v>51</v>
      </c>
      <c r="R212" s="46" t="s">
        <v>52</v>
      </c>
      <c r="S212" s="46" t="s">
        <v>66</v>
      </c>
      <c r="T212" s="46" t="s">
        <v>43</v>
      </c>
      <c r="U212" s="45" t="s">
        <v>137</v>
      </c>
      <c r="V212" s="46" t="s">
        <v>138</v>
      </c>
      <c r="W212" s="46" t="s">
        <v>44</v>
      </c>
      <c r="X212" s="47" t="s">
        <v>128</v>
      </c>
      <c r="Y212" s="47">
        <v>4</v>
      </c>
      <c r="Z212" s="47" t="s">
        <v>39</v>
      </c>
      <c r="AA212" s="47" t="s">
        <v>132</v>
      </c>
      <c r="AB212" s="47" t="s">
        <v>47</v>
      </c>
      <c r="AC212" s="47" t="s">
        <v>133</v>
      </c>
      <c r="AD212" s="47" t="s">
        <v>134</v>
      </c>
    </row>
    <row r="213" spans="2:30" ht="75" x14ac:dyDescent="0.25">
      <c r="B213" s="44" t="s">
        <v>123</v>
      </c>
      <c r="C213" s="44" t="s">
        <v>178</v>
      </c>
      <c r="D213" s="49" t="s">
        <v>33</v>
      </c>
      <c r="E213" s="80" t="s">
        <v>189</v>
      </c>
      <c r="F213" s="65">
        <v>0</v>
      </c>
      <c r="G213" s="65">
        <v>0</v>
      </c>
      <c r="H213" s="65">
        <v>0</v>
      </c>
      <c r="I213" s="65">
        <v>212</v>
      </c>
      <c r="J213" s="65">
        <f t="shared" si="3"/>
        <v>212</v>
      </c>
      <c r="K213" s="46">
        <v>44</v>
      </c>
      <c r="L213" s="45" t="s">
        <v>139</v>
      </c>
      <c r="M213" s="46" t="s">
        <v>127</v>
      </c>
      <c r="N213" s="46" t="s">
        <v>128</v>
      </c>
      <c r="O213" s="46" t="s">
        <v>63</v>
      </c>
      <c r="P213" s="46" t="s">
        <v>136</v>
      </c>
      <c r="Q213" s="46" t="s">
        <v>39</v>
      </c>
      <c r="R213" s="46" t="s">
        <v>129</v>
      </c>
      <c r="S213" s="46" t="s">
        <v>130</v>
      </c>
      <c r="T213" s="46" t="s">
        <v>43</v>
      </c>
      <c r="U213" s="45" t="s">
        <v>42</v>
      </c>
      <c r="V213" s="46" t="s">
        <v>140</v>
      </c>
      <c r="W213" s="46" t="s">
        <v>44</v>
      </c>
      <c r="X213" s="47" t="s">
        <v>128</v>
      </c>
      <c r="Y213" s="47">
        <v>4</v>
      </c>
      <c r="Z213" s="47" t="s">
        <v>39</v>
      </c>
      <c r="AA213" s="47" t="s">
        <v>132</v>
      </c>
      <c r="AB213" s="47" t="s">
        <v>47</v>
      </c>
      <c r="AC213" s="47" t="s">
        <v>133</v>
      </c>
      <c r="AD213" s="47" t="s">
        <v>134</v>
      </c>
    </row>
    <row r="214" spans="2:30" ht="75" x14ac:dyDescent="0.25">
      <c r="B214" s="44" t="s">
        <v>123</v>
      </c>
      <c r="C214" s="44" t="s">
        <v>178</v>
      </c>
      <c r="D214" s="49" t="s">
        <v>33</v>
      </c>
      <c r="E214" s="80" t="s">
        <v>190</v>
      </c>
      <c r="F214" s="65">
        <v>0</v>
      </c>
      <c r="G214" s="65">
        <v>0</v>
      </c>
      <c r="H214" s="65">
        <v>0</v>
      </c>
      <c r="I214" s="65">
        <v>212</v>
      </c>
      <c r="J214" s="65">
        <f t="shared" si="3"/>
        <v>212</v>
      </c>
      <c r="K214" s="46">
        <v>44</v>
      </c>
      <c r="L214" s="45" t="s">
        <v>35</v>
      </c>
      <c r="M214" s="46" t="s">
        <v>127</v>
      </c>
      <c r="N214" s="46" t="s">
        <v>128</v>
      </c>
      <c r="O214" s="46" t="s">
        <v>63</v>
      </c>
      <c r="P214" s="46">
        <v>44</v>
      </c>
      <c r="Q214" s="46" t="s">
        <v>39</v>
      </c>
      <c r="R214" s="46" t="s">
        <v>129</v>
      </c>
      <c r="S214" s="46" t="s">
        <v>130</v>
      </c>
      <c r="T214" s="46" t="s">
        <v>42</v>
      </c>
      <c r="U214" s="45" t="s">
        <v>43</v>
      </c>
      <c r="V214" s="46" t="s">
        <v>131</v>
      </c>
      <c r="W214" s="46" t="s">
        <v>44</v>
      </c>
      <c r="X214" s="47" t="s">
        <v>128</v>
      </c>
      <c r="Y214" s="47">
        <v>4</v>
      </c>
      <c r="Z214" s="47" t="s">
        <v>39</v>
      </c>
      <c r="AA214" s="47" t="s">
        <v>132</v>
      </c>
      <c r="AB214" s="47" t="s">
        <v>47</v>
      </c>
      <c r="AC214" s="47" t="s">
        <v>133</v>
      </c>
      <c r="AD214" s="47" t="s">
        <v>134</v>
      </c>
    </row>
    <row r="215" spans="2:30" ht="75" x14ac:dyDescent="0.25">
      <c r="B215" s="44" t="s">
        <v>123</v>
      </c>
      <c r="C215" s="44" t="s">
        <v>178</v>
      </c>
      <c r="D215" s="49" t="s">
        <v>33</v>
      </c>
      <c r="E215" s="80" t="s">
        <v>190</v>
      </c>
      <c r="F215" s="65">
        <v>0</v>
      </c>
      <c r="G215" s="65">
        <v>0</v>
      </c>
      <c r="H215" s="65">
        <v>0</v>
      </c>
      <c r="I215" s="65">
        <v>212</v>
      </c>
      <c r="J215" s="65">
        <f t="shared" si="3"/>
        <v>212</v>
      </c>
      <c r="K215" s="46">
        <v>44</v>
      </c>
      <c r="L215" s="45" t="s">
        <v>135</v>
      </c>
      <c r="M215" s="46" t="s">
        <v>127</v>
      </c>
      <c r="N215" s="46" t="s">
        <v>128</v>
      </c>
      <c r="O215" s="46" t="s">
        <v>63</v>
      </c>
      <c r="P215" s="46" t="s">
        <v>136</v>
      </c>
      <c r="Q215" s="46" t="s">
        <v>51</v>
      </c>
      <c r="R215" s="46" t="s">
        <v>52</v>
      </c>
      <c r="S215" s="46" t="s">
        <v>66</v>
      </c>
      <c r="T215" s="46" t="s">
        <v>43</v>
      </c>
      <c r="U215" s="45" t="s">
        <v>137</v>
      </c>
      <c r="V215" s="46" t="s">
        <v>138</v>
      </c>
      <c r="W215" s="46" t="s">
        <v>44</v>
      </c>
      <c r="X215" s="47" t="s">
        <v>128</v>
      </c>
      <c r="Y215" s="47">
        <v>4</v>
      </c>
      <c r="Z215" s="47" t="s">
        <v>39</v>
      </c>
      <c r="AA215" s="47" t="s">
        <v>132</v>
      </c>
      <c r="AB215" s="47" t="s">
        <v>47</v>
      </c>
      <c r="AC215" s="47" t="s">
        <v>133</v>
      </c>
      <c r="AD215" s="47" t="s">
        <v>134</v>
      </c>
    </row>
    <row r="216" spans="2:30" ht="75" x14ac:dyDescent="0.25">
      <c r="B216" s="44" t="s">
        <v>123</v>
      </c>
      <c r="C216" s="44" t="s">
        <v>178</v>
      </c>
      <c r="D216" s="49" t="s">
        <v>33</v>
      </c>
      <c r="E216" s="80" t="s">
        <v>190</v>
      </c>
      <c r="F216" s="65">
        <v>0</v>
      </c>
      <c r="G216" s="65">
        <v>0</v>
      </c>
      <c r="H216" s="65">
        <v>0</v>
      </c>
      <c r="I216" s="65">
        <v>212</v>
      </c>
      <c r="J216" s="65">
        <f t="shared" si="3"/>
        <v>212</v>
      </c>
      <c r="K216" s="46">
        <v>44</v>
      </c>
      <c r="L216" s="45" t="s">
        <v>139</v>
      </c>
      <c r="M216" s="46" t="s">
        <v>127</v>
      </c>
      <c r="N216" s="46" t="s">
        <v>128</v>
      </c>
      <c r="O216" s="46" t="s">
        <v>63</v>
      </c>
      <c r="P216" s="46" t="s">
        <v>136</v>
      </c>
      <c r="Q216" s="46" t="s">
        <v>39</v>
      </c>
      <c r="R216" s="46" t="s">
        <v>129</v>
      </c>
      <c r="S216" s="46" t="s">
        <v>130</v>
      </c>
      <c r="T216" s="46" t="s">
        <v>43</v>
      </c>
      <c r="U216" s="45" t="s">
        <v>42</v>
      </c>
      <c r="V216" s="46" t="s">
        <v>140</v>
      </c>
      <c r="W216" s="46" t="s">
        <v>44</v>
      </c>
      <c r="X216" s="47" t="s">
        <v>128</v>
      </c>
      <c r="Y216" s="47">
        <v>4</v>
      </c>
      <c r="Z216" s="47" t="s">
        <v>39</v>
      </c>
      <c r="AA216" s="47" t="s">
        <v>132</v>
      </c>
      <c r="AB216" s="47" t="s">
        <v>47</v>
      </c>
      <c r="AC216" s="47" t="s">
        <v>133</v>
      </c>
      <c r="AD216" s="47" t="s">
        <v>134</v>
      </c>
    </row>
    <row r="217" spans="2:30" ht="75" x14ac:dyDescent="0.25">
      <c r="B217" s="83" t="s">
        <v>123</v>
      </c>
      <c r="C217" s="83" t="s">
        <v>191</v>
      </c>
      <c r="D217" s="48" t="s">
        <v>33</v>
      </c>
      <c r="E217" s="77" t="s">
        <v>192</v>
      </c>
      <c r="F217" s="66">
        <v>6444</v>
      </c>
      <c r="G217" s="66">
        <v>714</v>
      </c>
      <c r="H217" s="66">
        <v>170</v>
      </c>
      <c r="I217" s="66">
        <v>0</v>
      </c>
      <c r="J217" s="65">
        <f t="shared" si="3"/>
        <v>7328</v>
      </c>
      <c r="K217" s="42">
        <v>475</v>
      </c>
      <c r="L217" s="41" t="s">
        <v>35</v>
      </c>
      <c r="M217" s="42" t="s">
        <v>127</v>
      </c>
      <c r="N217" s="42" t="s">
        <v>128</v>
      </c>
      <c r="O217" s="42" t="s">
        <v>63</v>
      </c>
      <c r="P217" s="42">
        <v>449</v>
      </c>
      <c r="Q217" s="42" t="s">
        <v>39</v>
      </c>
      <c r="R217" s="42" t="s">
        <v>129</v>
      </c>
      <c r="S217" s="42" t="s">
        <v>130</v>
      </c>
      <c r="T217" s="42" t="s">
        <v>42</v>
      </c>
      <c r="U217" s="41" t="s">
        <v>43</v>
      </c>
      <c r="V217" s="42" t="s">
        <v>131</v>
      </c>
      <c r="W217" s="42" t="s">
        <v>44</v>
      </c>
      <c r="X217" s="43" t="s">
        <v>128</v>
      </c>
      <c r="Y217" s="43">
        <v>4</v>
      </c>
      <c r="Z217" s="43" t="s">
        <v>39</v>
      </c>
      <c r="AA217" s="43" t="s">
        <v>132</v>
      </c>
      <c r="AB217" s="43" t="s">
        <v>47</v>
      </c>
      <c r="AC217" s="43" t="s">
        <v>133</v>
      </c>
      <c r="AD217" s="43" t="s">
        <v>134</v>
      </c>
    </row>
    <row r="218" spans="2:30" ht="75" x14ac:dyDescent="0.25">
      <c r="B218" s="83" t="s">
        <v>123</v>
      </c>
      <c r="C218" s="83" t="s">
        <v>191</v>
      </c>
      <c r="D218" s="48" t="s">
        <v>33</v>
      </c>
      <c r="E218" s="77" t="s">
        <v>192</v>
      </c>
      <c r="F218" s="66">
        <v>6444</v>
      </c>
      <c r="G218" s="66">
        <v>714</v>
      </c>
      <c r="H218" s="66">
        <v>170</v>
      </c>
      <c r="I218" s="66">
        <v>0</v>
      </c>
      <c r="J218" s="65">
        <f t="shared" si="3"/>
        <v>7328</v>
      </c>
      <c r="K218" s="42">
        <v>475</v>
      </c>
      <c r="L218" s="41" t="s">
        <v>135</v>
      </c>
      <c r="M218" s="42" t="s">
        <v>127</v>
      </c>
      <c r="N218" s="42" t="s">
        <v>128</v>
      </c>
      <c r="O218" s="42" t="s">
        <v>63</v>
      </c>
      <c r="P218" s="42">
        <v>2</v>
      </c>
      <c r="Q218" s="42" t="s">
        <v>51</v>
      </c>
      <c r="R218" s="42" t="s">
        <v>52</v>
      </c>
      <c r="S218" s="42" t="s">
        <v>66</v>
      </c>
      <c r="T218" s="42" t="s">
        <v>43</v>
      </c>
      <c r="U218" s="41" t="s">
        <v>137</v>
      </c>
      <c r="V218" s="42" t="s">
        <v>138</v>
      </c>
      <c r="W218" s="42" t="s">
        <v>44</v>
      </c>
      <c r="X218" s="43" t="s">
        <v>128</v>
      </c>
      <c r="Y218" s="43">
        <v>4</v>
      </c>
      <c r="Z218" s="43" t="s">
        <v>39</v>
      </c>
      <c r="AA218" s="43" t="s">
        <v>132</v>
      </c>
      <c r="AB218" s="43" t="s">
        <v>47</v>
      </c>
      <c r="AC218" s="43" t="s">
        <v>133</v>
      </c>
      <c r="AD218" s="43" t="s">
        <v>134</v>
      </c>
    </row>
    <row r="219" spans="2:30" ht="75" x14ac:dyDescent="0.25">
      <c r="B219" s="83" t="s">
        <v>123</v>
      </c>
      <c r="C219" s="83" t="s">
        <v>191</v>
      </c>
      <c r="D219" s="48" t="s">
        <v>33</v>
      </c>
      <c r="E219" s="77" t="s">
        <v>192</v>
      </c>
      <c r="F219" s="66">
        <v>6444</v>
      </c>
      <c r="G219" s="66">
        <v>714</v>
      </c>
      <c r="H219" s="66">
        <v>170</v>
      </c>
      <c r="I219" s="66">
        <v>0</v>
      </c>
      <c r="J219" s="65">
        <f t="shared" si="3"/>
        <v>7328</v>
      </c>
      <c r="K219" s="42">
        <v>475</v>
      </c>
      <c r="L219" s="41" t="s">
        <v>139</v>
      </c>
      <c r="M219" s="42" t="s">
        <v>127</v>
      </c>
      <c r="N219" s="42" t="s">
        <v>128</v>
      </c>
      <c r="O219" s="42" t="s">
        <v>63</v>
      </c>
      <c r="P219" s="42">
        <v>24</v>
      </c>
      <c r="Q219" s="42" t="s">
        <v>39</v>
      </c>
      <c r="R219" s="42" t="s">
        <v>129</v>
      </c>
      <c r="S219" s="42" t="s">
        <v>130</v>
      </c>
      <c r="T219" s="42" t="s">
        <v>43</v>
      </c>
      <c r="U219" s="41" t="s">
        <v>42</v>
      </c>
      <c r="V219" s="42" t="s">
        <v>140</v>
      </c>
      <c r="W219" s="42" t="s">
        <v>44</v>
      </c>
      <c r="X219" s="43" t="s">
        <v>128</v>
      </c>
      <c r="Y219" s="43">
        <v>4</v>
      </c>
      <c r="Z219" s="43" t="s">
        <v>39</v>
      </c>
      <c r="AA219" s="43" t="s">
        <v>132</v>
      </c>
      <c r="AB219" s="43" t="s">
        <v>47</v>
      </c>
      <c r="AC219" s="43" t="s">
        <v>133</v>
      </c>
      <c r="AD219" s="43" t="s">
        <v>134</v>
      </c>
    </row>
    <row r="220" spans="2:30" ht="75" x14ac:dyDescent="0.25">
      <c r="B220" s="83" t="s">
        <v>123</v>
      </c>
      <c r="C220" s="83" t="s">
        <v>191</v>
      </c>
      <c r="D220" s="48" t="s">
        <v>33</v>
      </c>
      <c r="E220" s="77" t="s">
        <v>193</v>
      </c>
      <c r="F220" s="66">
        <v>6444</v>
      </c>
      <c r="G220" s="66">
        <v>714</v>
      </c>
      <c r="H220" s="66">
        <v>170</v>
      </c>
      <c r="I220" s="66">
        <v>0</v>
      </c>
      <c r="J220" s="65">
        <f t="shared" si="3"/>
        <v>7328</v>
      </c>
      <c r="K220" s="42">
        <v>490</v>
      </c>
      <c r="L220" s="41" t="s">
        <v>35</v>
      </c>
      <c r="M220" s="42" t="s">
        <v>127</v>
      </c>
      <c r="N220" s="42" t="s">
        <v>128</v>
      </c>
      <c r="O220" s="42" t="s">
        <v>63</v>
      </c>
      <c r="P220" s="42">
        <v>466</v>
      </c>
      <c r="Q220" s="42" t="s">
        <v>39</v>
      </c>
      <c r="R220" s="42" t="s">
        <v>129</v>
      </c>
      <c r="S220" s="42" t="s">
        <v>130</v>
      </c>
      <c r="T220" s="42" t="s">
        <v>42</v>
      </c>
      <c r="U220" s="41" t="s">
        <v>43</v>
      </c>
      <c r="V220" s="42" t="s">
        <v>131</v>
      </c>
      <c r="W220" s="42" t="s">
        <v>44</v>
      </c>
      <c r="X220" s="43" t="s">
        <v>128</v>
      </c>
      <c r="Y220" s="43">
        <v>4</v>
      </c>
      <c r="Z220" s="43" t="s">
        <v>39</v>
      </c>
      <c r="AA220" s="43" t="s">
        <v>132</v>
      </c>
      <c r="AB220" s="43" t="s">
        <v>47</v>
      </c>
      <c r="AC220" s="43" t="s">
        <v>133</v>
      </c>
      <c r="AD220" s="43" t="s">
        <v>134</v>
      </c>
    </row>
    <row r="221" spans="2:30" ht="75" x14ac:dyDescent="0.25">
      <c r="B221" s="83" t="s">
        <v>123</v>
      </c>
      <c r="C221" s="83" t="s">
        <v>191</v>
      </c>
      <c r="D221" s="48" t="s">
        <v>33</v>
      </c>
      <c r="E221" s="77" t="s">
        <v>193</v>
      </c>
      <c r="F221" s="66">
        <v>6444</v>
      </c>
      <c r="G221" s="66">
        <v>714</v>
      </c>
      <c r="H221" s="66">
        <v>170</v>
      </c>
      <c r="I221" s="66">
        <v>0</v>
      </c>
      <c r="J221" s="65">
        <f t="shared" si="3"/>
        <v>7328</v>
      </c>
      <c r="K221" s="42">
        <v>490</v>
      </c>
      <c r="L221" s="41" t="s">
        <v>135</v>
      </c>
      <c r="M221" s="42" t="s">
        <v>127</v>
      </c>
      <c r="N221" s="42" t="s">
        <v>128</v>
      </c>
      <c r="O221" s="42" t="s">
        <v>63</v>
      </c>
      <c r="P221" s="42" t="s">
        <v>136</v>
      </c>
      <c r="Q221" s="42" t="s">
        <v>51</v>
      </c>
      <c r="R221" s="42" t="s">
        <v>52</v>
      </c>
      <c r="S221" s="42" t="s">
        <v>66</v>
      </c>
      <c r="T221" s="42" t="s">
        <v>43</v>
      </c>
      <c r="U221" s="41" t="s">
        <v>137</v>
      </c>
      <c r="V221" s="42" t="s">
        <v>138</v>
      </c>
      <c r="W221" s="42" t="s">
        <v>44</v>
      </c>
      <c r="X221" s="43" t="s">
        <v>128</v>
      </c>
      <c r="Y221" s="43">
        <v>4</v>
      </c>
      <c r="Z221" s="43" t="s">
        <v>39</v>
      </c>
      <c r="AA221" s="43" t="s">
        <v>132</v>
      </c>
      <c r="AB221" s="43" t="s">
        <v>47</v>
      </c>
      <c r="AC221" s="43" t="s">
        <v>133</v>
      </c>
      <c r="AD221" s="43" t="s">
        <v>134</v>
      </c>
    </row>
    <row r="222" spans="2:30" ht="75" x14ac:dyDescent="0.25">
      <c r="B222" s="83" t="s">
        <v>123</v>
      </c>
      <c r="C222" s="83" t="s">
        <v>191</v>
      </c>
      <c r="D222" s="48" t="s">
        <v>33</v>
      </c>
      <c r="E222" s="77" t="s">
        <v>193</v>
      </c>
      <c r="F222" s="66">
        <v>6444</v>
      </c>
      <c r="G222" s="66">
        <v>714</v>
      </c>
      <c r="H222" s="66">
        <v>170</v>
      </c>
      <c r="I222" s="66">
        <v>0</v>
      </c>
      <c r="J222" s="65">
        <f t="shared" si="3"/>
        <v>7328</v>
      </c>
      <c r="K222" s="42">
        <v>490</v>
      </c>
      <c r="L222" s="41" t="s">
        <v>139</v>
      </c>
      <c r="M222" s="42" t="s">
        <v>127</v>
      </c>
      <c r="N222" s="42" t="s">
        <v>128</v>
      </c>
      <c r="O222" s="42" t="s">
        <v>63</v>
      </c>
      <c r="P222" s="42">
        <v>24</v>
      </c>
      <c r="Q222" s="42" t="s">
        <v>39</v>
      </c>
      <c r="R222" s="42" t="s">
        <v>129</v>
      </c>
      <c r="S222" s="42" t="s">
        <v>130</v>
      </c>
      <c r="T222" s="42" t="s">
        <v>43</v>
      </c>
      <c r="U222" s="41" t="s">
        <v>42</v>
      </c>
      <c r="V222" s="42" t="s">
        <v>140</v>
      </c>
      <c r="W222" s="42" t="s">
        <v>44</v>
      </c>
      <c r="X222" s="43" t="s">
        <v>128</v>
      </c>
      <c r="Y222" s="43">
        <v>4</v>
      </c>
      <c r="Z222" s="43" t="s">
        <v>39</v>
      </c>
      <c r="AA222" s="43" t="s">
        <v>132</v>
      </c>
      <c r="AB222" s="43" t="s">
        <v>47</v>
      </c>
      <c r="AC222" s="43" t="s">
        <v>133</v>
      </c>
      <c r="AD222" s="43" t="s">
        <v>134</v>
      </c>
    </row>
    <row r="223" spans="2:30" ht="75" x14ac:dyDescent="0.25">
      <c r="B223" s="83" t="s">
        <v>123</v>
      </c>
      <c r="C223" s="83" t="s">
        <v>191</v>
      </c>
      <c r="D223" s="48" t="s">
        <v>33</v>
      </c>
      <c r="E223" s="77" t="s">
        <v>194</v>
      </c>
      <c r="F223" s="66">
        <v>0</v>
      </c>
      <c r="G223" s="66">
        <v>0</v>
      </c>
      <c r="H223" s="66">
        <v>0</v>
      </c>
      <c r="I223" s="66">
        <v>7533</v>
      </c>
      <c r="J223" s="65">
        <f t="shared" si="3"/>
        <v>7533</v>
      </c>
      <c r="K223" s="42">
        <v>404</v>
      </c>
      <c r="L223" s="41" t="s">
        <v>35</v>
      </c>
      <c r="M223" s="42" t="s">
        <v>127</v>
      </c>
      <c r="N223" s="42" t="s">
        <v>128</v>
      </c>
      <c r="O223" s="42" t="s">
        <v>63</v>
      </c>
      <c r="P223" s="42">
        <v>396</v>
      </c>
      <c r="Q223" s="42" t="s">
        <v>39</v>
      </c>
      <c r="R223" s="42" t="s">
        <v>129</v>
      </c>
      <c r="S223" s="42" t="s">
        <v>130</v>
      </c>
      <c r="T223" s="42" t="s">
        <v>42</v>
      </c>
      <c r="U223" s="41" t="s">
        <v>43</v>
      </c>
      <c r="V223" s="42" t="s">
        <v>131</v>
      </c>
      <c r="W223" s="42" t="s">
        <v>44</v>
      </c>
      <c r="X223" s="43" t="s">
        <v>128</v>
      </c>
      <c r="Y223" s="43">
        <v>4</v>
      </c>
      <c r="Z223" s="43" t="s">
        <v>39</v>
      </c>
      <c r="AA223" s="43" t="s">
        <v>132</v>
      </c>
      <c r="AB223" s="43" t="s">
        <v>47</v>
      </c>
      <c r="AC223" s="43" t="s">
        <v>133</v>
      </c>
      <c r="AD223" s="43" t="s">
        <v>134</v>
      </c>
    </row>
    <row r="224" spans="2:30" ht="75" x14ac:dyDescent="0.25">
      <c r="B224" s="83" t="s">
        <v>123</v>
      </c>
      <c r="C224" s="83" t="s">
        <v>191</v>
      </c>
      <c r="D224" s="48" t="s">
        <v>33</v>
      </c>
      <c r="E224" s="77" t="s">
        <v>194</v>
      </c>
      <c r="F224" s="66">
        <v>0</v>
      </c>
      <c r="G224" s="66">
        <v>0</v>
      </c>
      <c r="H224" s="66">
        <v>0</v>
      </c>
      <c r="I224" s="66">
        <v>7533</v>
      </c>
      <c r="J224" s="65">
        <f t="shared" si="3"/>
        <v>7533</v>
      </c>
      <c r="K224" s="42">
        <v>404</v>
      </c>
      <c r="L224" s="41" t="s">
        <v>135</v>
      </c>
      <c r="M224" s="42" t="s">
        <v>127</v>
      </c>
      <c r="N224" s="42" t="s">
        <v>128</v>
      </c>
      <c r="O224" s="42" t="s">
        <v>63</v>
      </c>
      <c r="P224" s="42" t="s">
        <v>136</v>
      </c>
      <c r="Q224" s="42" t="s">
        <v>51</v>
      </c>
      <c r="R224" s="42" t="s">
        <v>52</v>
      </c>
      <c r="S224" s="42" t="s">
        <v>66</v>
      </c>
      <c r="T224" s="42" t="s">
        <v>43</v>
      </c>
      <c r="U224" s="41" t="s">
        <v>137</v>
      </c>
      <c r="V224" s="42" t="s">
        <v>138</v>
      </c>
      <c r="W224" s="42" t="s">
        <v>44</v>
      </c>
      <c r="X224" s="43" t="s">
        <v>128</v>
      </c>
      <c r="Y224" s="43">
        <v>4</v>
      </c>
      <c r="Z224" s="43" t="s">
        <v>39</v>
      </c>
      <c r="AA224" s="43" t="s">
        <v>132</v>
      </c>
      <c r="AB224" s="43" t="s">
        <v>47</v>
      </c>
      <c r="AC224" s="43" t="s">
        <v>133</v>
      </c>
      <c r="AD224" s="43" t="s">
        <v>134</v>
      </c>
    </row>
    <row r="225" spans="2:30" ht="75" x14ac:dyDescent="0.25">
      <c r="B225" s="83" t="s">
        <v>123</v>
      </c>
      <c r="C225" s="83" t="s">
        <v>191</v>
      </c>
      <c r="D225" s="48" t="s">
        <v>33</v>
      </c>
      <c r="E225" s="77" t="s">
        <v>194</v>
      </c>
      <c r="F225" s="66">
        <v>0</v>
      </c>
      <c r="G225" s="66">
        <v>0</v>
      </c>
      <c r="H225" s="66">
        <v>0</v>
      </c>
      <c r="I225" s="66">
        <v>7533</v>
      </c>
      <c r="J225" s="65">
        <f t="shared" si="3"/>
        <v>7533</v>
      </c>
      <c r="K225" s="42">
        <v>404</v>
      </c>
      <c r="L225" s="41" t="s">
        <v>139</v>
      </c>
      <c r="M225" s="42" t="s">
        <v>127</v>
      </c>
      <c r="N225" s="42" t="s">
        <v>128</v>
      </c>
      <c r="O225" s="42" t="s">
        <v>63</v>
      </c>
      <c r="P225" s="42">
        <v>8</v>
      </c>
      <c r="Q225" s="42" t="s">
        <v>39</v>
      </c>
      <c r="R225" s="42" t="s">
        <v>129</v>
      </c>
      <c r="S225" s="42" t="s">
        <v>130</v>
      </c>
      <c r="T225" s="42" t="s">
        <v>43</v>
      </c>
      <c r="U225" s="41" t="s">
        <v>42</v>
      </c>
      <c r="V225" s="42" t="s">
        <v>140</v>
      </c>
      <c r="W225" s="42" t="s">
        <v>44</v>
      </c>
      <c r="X225" s="43" t="s">
        <v>128</v>
      </c>
      <c r="Y225" s="43">
        <v>4</v>
      </c>
      <c r="Z225" s="43" t="s">
        <v>39</v>
      </c>
      <c r="AA225" s="43" t="s">
        <v>132</v>
      </c>
      <c r="AB225" s="43" t="s">
        <v>47</v>
      </c>
      <c r="AC225" s="43" t="s">
        <v>133</v>
      </c>
      <c r="AD225" s="43" t="s">
        <v>134</v>
      </c>
    </row>
    <row r="226" spans="2:30" ht="75" x14ac:dyDescent="0.25">
      <c r="B226" s="83" t="s">
        <v>123</v>
      </c>
      <c r="C226" s="83" t="s">
        <v>191</v>
      </c>
      <c r="D226" s="48" t="s">
        <v>33</v>
      </c>
      <c r="E226" s="77" t="s">
        <v>195</v>
      </c>
      <c r="F226" s="66">
        <v>0</v>
      </c>
      <c r="G226" s="66">
        <v>0</v>
      </c>
      <c r="H226" s="66">
        <v>0</v>
      </c>
      <c r="I226" s="66">
        <v>7533</v>
      </c>
      <c r="J226" s="65">
        <f t="shared" si="3"/>
        <v>7533</v>
      </c>
      <c r="K226" s="42">
        <v>361</v>
      </c>
      <c r="L226" s="41" t="s">
        <v>35</v>
      </c>
      <c r="M226" s="42" t="s">
        <v>127</v>
      </c>
      <c r="N226" s="42" t="s">
        <v>128</v>
      </c>
      <c r="O226" s="42" t="s">
        <v>63</v>
      </c>
      <c r="P226" s="42">
        <v>361</v>
      </c>
      <c r="Q226" s="42" t="s">
        <v>39</v>
      </c>
      <c r="R226" s="42" t="s">
        <v>129</v>
      </c>
      <c r="S226" s="42" t="s">
        <v>130</v>
      </c>
      <c r="T226" s="42" t="s">
        <v>42</v>
      </c>
      <c r="U226" s="41" t="s">
        <v>43</v>
      </c>
      <c r="V226" s="42" t="s">
        <v>131</v>
      </c>
      <c r="W226" s="42" t="s">
        <v>44</v>
      </c>
      <c r="X226" s="43" t="s">
        <v>128</v>
      </c>
      <c r="Y226" s="43">
        <v>4</v>
      </c>
      <c r="Z226" s="43" t="s">
        <v>39</v>
      </c>
      <c r="AA226" s="43" t="s">
        <v>132</v>
      </c>
      <c r="AB226" s="43" t="s">
        <v>47</v>
      </c>
      <c r="AC226" s="43" t="s">
        <v>133</v>
      </c>
      <c r="AD226" s="43" t="s">
        <v>134</v>
      </c>
    </row>
    <row r="227" spans="2:30" ht="75" x14ac:dyDescent="0.25">
      <c r="B227" s="83" t="s">
        <v>123</v>
      </c>
      <c r="C227" s="83" t="s">
        <v>191</v>
      </c>
      <c r="D227" s="48" t="s">
        <v>33</v>
      </c>
      <c r="E227" s="77" t="s">
        <v>195</v>
      </c>
      <c r="F227" s="66">
        <v>0</v>
      </c>
      <c r="G227" s="66">
        <v>0</v>
      </c>
      <c r="H227" s="66">
        <v>0</v>
      </c>
      <c r="I227" s="66">
        <v>7533</v>
      </c>
      <c r="J227" s="65">
        <f t="shared" si="3"/>
        <v>7533</v>
      </c>
      <c r="K227" s="42">
        <v>361</v>
      </c>
      <c r="L227" s="41" t="s">
        <v>135</v>
      </c>
      <c r="M227" s="42" t="s">
        <v>127</v>
      </c>
      <c r="N227" s="42" t="s">
        <v>128</v>
      </c>
      <c r="O227" s="42" t="s">
        <v>63</v>
      </c>
      <c r="P227" s="42" t="s">
        <v>136</v>
      </c>
      <c r="Q227" s="42" t="s">
        <v>51</v>
      </c>
      <c r="R227" s="42" t="s">
        <v>52</v>
      </c>
      <c r="S227" s="42" t="s">
        <v>66</v>
      </c>
      <c r="T227" s="42" t="s">
        <v>43</v>
      </c>
      <c r="U227" s="41" t="s">
        <v>137</v>
      </c>
      <c r="V227" s="42" t="s">
        <v>138</v>
      </c>
      <c r="W227" s="42" t="s">
        <v>44</v>
      </c>
      <c r="X227" s="43" t="s">
        <v>128</v>
      </c>
      <c r="Y227" s="43">
        <v>4</v>
      </c>
      <c r="Z227" s="43" t="s">
        <v>39</v>
      </c>
      <c r="AA227" s="43" t="s">
        <v>132</v>
      </c>
      <c r="AB227" s="43" t="s">
        <v>47</v>
      </c>
      <c r="AC227" s="43" t="s">
        <v>133</v>
      </c>
      <c r="AD227" s="43" t="s">
        <v>134</v>
      </c>
    </row>
    <row r="228" spans="2:30" ht="75" x14ac:dyDescent="0.25">
      <c r="B228" s="83" t="s">
        <v>123</v>
      </c>
      <c r="C228" s="83" t="s">
        <v>191</v>
      </c>
      <c r="D228" s="48" t="s">
        <v>33</v>
      </c>
      <c r="E228" s="77" t="s">
        <v>195</v>
      </c>
      <c r="F228" s="66">
        <v>0</v>
      </c>
      <c r="G228" s="66">
        <v>0</v>
      </c>
      <c r="H228" s="66">
        <v>0</v>
      </c>
      <c r="I228" s="66">
        <v>7533</v>
      </c>
      <c r="J228" s="65">
        <f t="shared" si="3"/>
        <v>7533</v>
      </c>
      <c r="K228" s="42">
        <v>361</v>
      </c>
      <c r="L228" s="41" t="s">
        <v>139</v>
      </c>
      <c r="M228" s="42" t="s">
        <v>127</v>
      </c>
      <c r="N228" s="42" t="s">
        <v>128</v>
      </c>
      <c r="O228" s="42" t="s">
        <v>63</v>
      </c>
      <c r="P228" s="42" t="s">
        <v>136</v>
      </c>
      <c r="Q228" s="42" t="s">
        <v>39</v>
      </c>
      <c r="R228" s="42" t="s">
        <v>129</v>
      </c>
      <c r="S228" s="42" t="s">
        <v>130</v>
      </c>
      <c r="T228" s="42" t="s">
        <v>43</v>
      </c>
      <c r="U228" s="41" t="s">
        <v>42</v>
      </c>
      <c r="V228" s="42" t="s">
        <v>140</v>
      </c>
      <c r="W228" s="42" t="s">
        <v>44</v>
      </c>
      <c r="X228" s="43" t="s">
        <v>128</v>
      </c>
      <c r="Y228" s="43">
        <v>4</v>
      </c>
      <c r="Z228" s="43" t="s">
        <v>39</v>
      </c>
      <c r="AA228" s="43" t="s">
        <v>132</v>
      </c>
      <c r="AB228" s="43" t="s">
        <v>47</v>
      </c>
      <c r="AC228" s="43" t="s">
        <v>133</v>
      </c>
      <c r="AD228" s="43" t="s">
        <v>134</v>
      </c>
    </row>
    <row r="229" spans="2:30" ht="75" x14ac:dyDescent="0.25">
      <c r="B229" s="83" t="s">
        <v>123</v>
      </c>
      <c r="C229" s="83" t="s">
        <v>191</v>
      </c>
      <c r="D229" s="48" t="s">
        <v>33</v>
      </c>
      <c r="E229" s="77" t="s">
        <v>196</v>
      </c>
      <c r="F229" s="66">
        <v>4918</v>
      </c>
      <c r="G229" s="66">
        <v>847</v>
      </c>
      <c r="H229" s="66">
        <v>118</v>
      </c>
      <c r="I229" s="66">
        <v>0</v>
      </c>
      <c r="J229" s="65">
        <f t="shared" si="3"/>
        <v>5883</v>
      </c>
      <c r="K229" s="42">
        <v>44</v>
      </c>
      <c r="L229" s="41" t="s">
        <v>35</v>
      </c>
      <c r="M229" s="42" t="s">
        <v>127</v>
      </c>
      <c r="N229" s="42" t="s">
        <v>128</v>
      </c>
      <c r="O229" s="42" t="s">
        <v>63</v>
      </c>
      <c r="P229" s="42">
        <v>44</v>
      </c>
      <c r="Q229" s="42" t="s">
        <v>39</v>
      </c>
      <c r="R229" s="42" t="s">
        <v>129</v>
      </c>
      <c r="S229" s="42" t="s">
        <v>130</v>
      </c>
      <c r="T229" s="42" t="s">
        <v>42</v>
      </c>
      <c r="U229" s="41" t="s">
        <v>43</v>
      </c>
      <c r="V229" s="42" t="s">
        <v>131</v>
      </c>
      <c r="W229" s="42" t="s">
        <v>44</v>
      </c>
      <c r="X229" s="43" t="s">
        <v>128</v>
      </c>
      <c r="Y229" s="43">
        <v>4</v>
      </c>
      <c r="Z229" s="43" t="s">
        <v>39</v>
      </c>
      <c r="AA229" s="43" t="s">
        <v>132</v>
      </c>
      <c r="AB229" s="43" t="s">
        <v>47</v>
      </c>
      <c r="AC229" s="43" t="s">
        <v>133</v>
      </c>
      <c r="AD229" s="43" t="s">
        <v>134</v>
      </c>
    </row>
    <row r="230" spans="2:30" ht="75" x14ac:dyDescent="0.25">
      <c r="B230" s="83" t="s">
        <v>123</v>
      </c>
      <c r="C230" s="83" t="s">
        <v>191</v>
      </c>
      <c r="D230" s="48" t="s">
        <v>33</v>
      </c>
      <c r="E230" s="77" t="s">
        <v>196</v>
      </c>
      <c r="F230" s="66">
        <v>4918</v>
      </c>
      <c r="G230" s="66">
        <v>847</v>
      </c>
      <c r="H230" s="66">
        <v>118</v>
      </c>
      <c r="I230" s="66">
        <v>0</v>
      </c>
      <c r="J230" s="65">
        <f t="shared" si="3"/>
        <v>5883</v>
      </c>
      <c r="K230" s="42">
        <v>44</v>
      </c>
      <c r="L230" s="41" t="s">
        <v>135</v>
      </c>
      <c r="M230" s="42" t="s">
        <v>127</v>
      </c>
      <c r="N230" s="42" t="s">
        <v>128</v>
      </c>
      <c r="O230" s="42" t="s">
        <v>63</v>
      </c>
      <c r="P230" s="42" t="s">
        <v>136</v>
      </c>
      <c r="Q230" s="42" t="s">
        <v>51</v>
      </c>
      <c r="R230" s="42" t="s">
        <v>52</v>
      </c>
      <c r="S230" s="42" t="s">
        <v>66</v>
      </c>
      <c r="T230" s="42" t="s">
        <v>43</v>
      </c>
      <c r="U230" s="41" t="s">
        <v>137</v>
      </c>
      <c r="V230" s="42" t="s">
        <v>138</v>
      </c>
      <c r="W230" s="42" t="s">
        <v>44</v>
      </c>
      <c r="X230" s="43" t="s">
        <v>128</v>
      </c>
      <c r="Y230" s="43">
        <v>4</v>
      </c>
      <c r="Z230" s="43" t="s">
        <v>39</v>
      </c>
      <c r="AA230" s="43" t="s">
        <v>132</v>
      </c>
      <c r="AB230" s="43" t="s">
        <v>47</v>
      </c>
      <c r="AC230" s="43" t="s">
        <v>133</v>
      </c>
      <c r="AD230" s="43" t="s">
        <v>134</v>
      </c>
    </row>
    <row r="231" spans="2:30" ht="75" x14ac:dyDescent="0.25">
      <c r="B231" s="83" t="s">
        <v>123</v>
      </c>
      <c r="C231" s="83" t="s">
        <v>191</v>
      </c>
      <c r="D231" s="48" t="s">
        <v>33</v>
      </c>
      <c r="E231" s="77" t="s">
        <v>196</v>
      </c>
      <c r="F231" s="66">
        <v>4918</v>
      </c>
      <c r="G231" s="66">
        <v>847</v>
      </c>
      <c r="H231" s="66">
        <v>118</v>
      </c>
      <c r="I231" s="66">
        <v>0</v>
      </c>
      <c r="J231" s="65">
        <f t="shared" si="3"/>
        <v>5883</v>
      </c>
      <c r="K231" s="42">
        <v>44</v>
      </c>
      <c r="L231" s="41" t="s">
        <v>139</v>
      </c>
      <c r="M231" s="42" t="s">
        <v>127</v>
      </c>
      <c r="N231" s="42" t="s">
        <v>128</v>
      </c>
      <c r="O231" s="42" t="s">
        <v>63</v>
      </c>
      <c r="P231" s="42" t="s">
        <v>136</v>
      </c>
      <c r="Q231" s="42" t="s">
        <v>39</v>
      </c>
      <c r="R231" s="42" t="s">
        <v>129</v>
      </c>
      <c r="S231" s="42" t="s">
        <v>130</v>
      </c>
      <c r="T231" s="42" t="s">
        <v>43</v>
      </c>
      <c r="U231" s="41" t="s">
        <v>42</v>
      </c>
      <c r="V231" s="42" t="s">
        <v>140</v>
      </c>
      <c r="W231" s="42" t="s">
        <v>44</v>
      </c>
      <c r="X231" s="43" t="s">
        <v>128</v>
      </c>
      <c r="Y231" s="43">
        <v>4</v>
      </c>
      <c r="Z231" s="43" t="s">
        <v>39</v>
      </c>
      <c r="AA231" s="43" t="s">
        <v>132</v>
      </c>
      <c r="AB231" s="43" t="s">
        <v>47</v>
      </c>
      <c r="AC231" s="43" t="s">
        <v>133</v>
      </c>
      <c r="AD231" s="43" t="s">
        <v>134</v>
      </c>
    </row>
    <row r="232" spans="2:30" ht="75" x14ac:dyDescent="0.25">
      <c r="B232" s="83" t="s">
        <v>123</v>
      </c>
      <c r="C232" s="83" t="s">
        <v>191</v>
      </c>
      <c r="D232" s="48" t="s">
        <v>33</v>
      </c>
      <c r="E232" s="77" t="s">
        <v>197</v>
      </c>
      <c r="F232" s="66">
        <v>4918</v>
      </c>
      <c r="G232" s="66">
        <v>847</v>
      </c>
      <c r="H232" s="66">
        <v>118</v>
      </c>
      <c r="I232" s="66">
        <v>0</v>
      </c>
      <c r="J232" s="65">
        <f t="shared" si="3"/>
        <v>5883</v>
      </c>
      <c r="K232" s="42">
        <v>44</v>
      </c>
      <c r="L232" s="41" t="s">
        <v>35</v>
      </c>
      <c r="M232" s="42" t="s">
        <v>127</v>
      </c>
      <c r="N232" s="42" t="s">
        <v>128</v>
      </c>
      <c r="O232" s="42" t="s">
        <v>63</v>
      </c>
      <c r="P232" s="42">
        <v>44</v>
      </c>
      <c r="Q232" s="42" t="s">
        <v>39</v>
      </c>
      <c r="R232" s="42" t="s">
        <v>129</v>
      </c>
      <c r="S232" s="42" t="s">
        <v>130</v>
      </c>
      <c r="T232" s="42" t="s">
        <v>42</v>
      </c>
      <c r="U232" s="41" t="s">
        <v>43</v>
      </c>
      <c r="V232" s="42" t="s">
        <v>131</v>
      </c>
      <c r="W232" s="42" t="s">
        <v>44</v>
      </c>
      <c r="X232" s="43" t="s">
        <v>128</v>
      </c>
      <c r="Y232" s="43">
        <v>4</v>
      </c>
      <c r="Z232" s="43" t="s">
        <v>39</v>
      </c>
      <c r="AA232" s="43" t="s">
        <v>132</v>
      </c>
      <c r="AB232" s="43" t="s">
        <v>47</v>
      </c>
      <c r="AC232" s="43" t="s">
        <v>133</v>
      </c>
      <c r="AD232" s="43" t="s">
        <v>134</v>
      </c>
    </row>
    <row r="233" spans="2:30" ht="75" x14ac:dyDescent="0.25">
      <c r="B233" s="83" t="s">
        <v>123</v>
      </c>
      <c r="C233" s="83" t="s">
        <v>191</v>
      </c>
      <c r="D233" s="48" t="s">
        <v>33</v>
      </c>
      <c r="E233" s="77" t="s">
        <v>197</v>
      </c>
      <c r="F233" s="66">
        <v>4918</v>
      </c>
      <c r="G233" s="66">
        <v>847</v>
      </c>
      <c r="H233" s="66">
        <v>118</v>
      </c>
      <c r="I233" s="66">
        <v>0</v>
      </c>
      <c r="J233" s="65">
        <f t="shared" si="3"/>
        <v>5883</v>
      </c>
      <c r="K233" s="42">
        <v>44</v>
      </c>
      <c r="L233" s="41" t="s">
        <v>135</v>
      </c>
      <c r="M233" s="42" t="s">
        <v>127</v>
      </c>
      <c r="N233" s="42" t="s">
        <v>128</v>
      </c>
      <c r="O233" s="42" t="s">
        <v>63</v>
      </c>
      <c r="P233" s="42" t="s">
        <v>136</v>
      </c>
      <c r="Q233" s="42" t="s">
        <v>51</v>
      </c>
      <c r="R233" s="42" t="s">
        <v>52</v>
      </c>
      <c r="S233" s="42" t="s">
        <v>66</v>
      </c>
      <c r="T233" s="42" t="s">
        <v>43</v>
      </c>
      <c r="U233" s="41" t="s">
        <v>137</v>
      </c>
      <c r="V233" s="42" t="s">
        <v>138</v>
      </c>
      <c r="W233" s="42" t="s">
        <v>44</v>
      </c>
      <c r="X233" s="43" t="s">
        <v>128</v>
      </c>
      <c r="Y233" s="43">
        <v>4</v>
      </c>
      <c r="Z233" s="43" t="s">
        <v>39</v>
      </c>
      <c r="AA233" s="43" t="s">
        <v>132</v>
      </c>
      <c r="AB233" s="43" t="s">
        <v>47</v>
      </c>
      <c r="AC233" s="43" t="s">
        <v>133</v>
      </c>
      <c r="AD233" s="43" t="s">
        <v>134</v>
      </c>
    </row>
    <row r="234" spans="2:30" ht="75" x14ac:dyDescent="0.25">
      <c r="B234" s="83" t="s">
        <v>123</v>
      </c>
      <c r="C234" s="83" t="s">
        <v>191</v>
      </c>
      <c r="D234" s="48" t="s">
        <v>33</v>
      </c>
      <c r="E234" s="77" t="s">
        <v>197</v>
      </c>
      <c r="F234" s="66">
        <v>4918</v>
      </c>
      <c r="G234" s="66">
        <v>847</v>
      </c>
      <c r="H234" s="66">
        <v>118</v>
      </c>
      <c r="I234" s="66">
        <v>0</v>
      </c>
      <c r="J234" s="65">
        <f t="shared" si="3"/>
        <v>5883</v>
      </c>
      <c r="K234" s="42">
        <v>44</v>
      </c>
      <c r="L234" s="41" t="s">
        <v>139</v>
      </c>
      <c r="M234" s="42" t="s">
        <v>127</v>
      </c>
      <c r="N234" s="42" t="s">
        <v>128</v>
      </c>
      <c r="O234" s="42" t="s">
        <v>63</v>
      </c>
      <c r="P234" s="42" t="s">
        <v>136</v>
      </c>
      <c r="Q234" s="42" t="s">
        <v>39</v>
      </c>
      <c r="R234" s="42" t="s">
        <v>129</v>
      </c>
      <c r="S234" s="42" t="s">
        <v>130</v>
      </c>
      <c r="T234" s="42" t="s">
        <v>43</v>
      </c>
      <c r="U234" s="41" t="s">
        <v>42</v>
      </c>
      <c r="V234" s="42" t="s">
        <v>140</v>
      </c>
      <c r="W234" s="42" t="s">
        <v>44</v>
      </c>
      <c r="X234" s="43" t="s">
        <v>128</v>
      </c>
      <c r="Y234" s="43">
        <v>4</v>
      </c>
      <c r="Z234" s="43" t="s">
        <v>39</v>
      </c>
      <c r="AA234" s="43" t="s">
        <v>132</v>
      </c>
      <c r="AB234" s="43" t="s">
        <v>47</v>
      </c>
      <c r="AC234" s="43" t="s">
        <v>133</v>
      </c>
      <c r="AD234" s="43" t="s">
        <v>134</v>
      </c>
    </row>
    <row r="235" spans="2:30" ht="75" x14ac:dyDescent="0.25">
      <c r="B235" s="83" t="s">
        <v>123</v>
      </c>
      <c r="C235" s="83" t="s">
        <v>191</v>
      </c>
      <c r="D235" s="48" t="s">
        <v>33</v>
      </c>
      <c r="E235" s="77" t="s">
        <v>198</v>
      </c>
      <c r="F235" s="66">
        <v>0</v>
      </c>
      <c r="G235" s="66">
        <v>0</v>
      </c>
      <c r="H235" s="66">
        <v>0</v>
      </c>
      <c r="I235" s="66">
        <v>6100</v>
      </c>
      <c r="J235" s="65">
        <f t="shared" si="3"/>
        <v>6100</v>
      </c>
      <c r="K235" s="42">
        <v>44</v>
      </c>
      <c r="L235" s="41" t="s">
        <v>35</v>
      </c>
      <c r="M235" s="42" t="s">
        <v>127</v>
      </c>
      <c r="N235" s="42" t="s">
        <v>128</v>
      </c>
      <c r="O235" s="42" t="s">
        <v>63</v>
      </c>
      <c r="P235" s="42">
        <v>44</v>
      </c>
      <c r="Q235" s="42" t="s">
        <v>39</v>
      </c>
      <c r="R235" s="42" t="s">
        <v>129</v>
      </c>
      <c r="S235" s="42" t="s">
        <v>130</v>
      </c>
      <c r="T235" s="42" t="s">
        <v>42</v>
      </c>
      <c r="U235" s="41" t="s">
        <v>43</v>
      </c>
      <c r="V235" s="42" t="s">
        <v>131</v>
      </c>
      <c r="W235" s="42" t="s">
        <v>44</v>
      </c>
      <c r="X235" s="43" t="s">
        <v>128</v>
      </c>
      <c r="Y235" s="43">
        <v>4</v>
      </c>
      <c r="Z235" s="43" t="s">
        <v>39</v>
      </c>
      <c r="AA235" s="43" t="s">
        <v>132</v>
      </c>
      <c r="AB235" s="43" t="s">
        <v>47</v>
      </c>
      <c r="AC235" s="43" t="s">
        <v>133</v>
      </c>
      <c r="AD235" s="43" t="s">
        <v>134</v>
      </c>
    </row>
    <row r="236" spans="2:30" ht="75" x14ac:dyDescent="0.25">
      <c r="B236" s="83" t="s">
        <v>123</v>
      </c>
      <c r="C236" s="83" t="s">
        <v>191</v>
      </c>
      <c r="D236" s="48" t="s">
        <v>33</v>
      </c>
      <c r="E236" s="77" t="s">
        <v>198</v>
      </c>
      <c r="F236" s="66">
        <v>0</v>
      </c>
      <c r="G236" s="66">
        <v>0</v>
      </c>
      <c r="H236" s="66">
        <v>0</v>
      </c>
      <c r="I236" s="66">
        <v>6100</v>
      </c>
      <c r="J236" s="65">
        <f t="shared" si="3"/>
        <v>6100</v>
      </c>
      <c r="K236" s="42">
        <v>44</v>
      </c>
      <c r="L236" s="41" t="s">
        <v>135</v>
      </c>
      <c r="M236" s="42" t="s">
        <v>127</v>
      </c>
      <c r="N236" s="42" t="s">
        <v>128</v>
      </c>
      <c r="O236" s="42" t="s">
        <v>63</v>
      </c>
      <c r="P236" s="42" t="s">
        <v>136</v>
      </c>
      <c r="Q236" s="42" t="s">
        <v>51</v>
      </c>
      <c r="R236" s="42" t="s">
        <v>52</v>
      </c>
      <c r="S236" s="42" t="s">
        <v>66</v>
      </c>
      <c r="T236" s="42" t="s">
        <v>43</v>
      </c>
      <c r="U236" s="41" t="s">
        <v>137</v>
      </c>
      <c r="V236" s="42" t="s">
        <v>138</v>
      </c>
      <c r="W236" s="42" t="s">
        <v>44</v>
      </c>
      <c r="X236" s="43" t="s">
        <v>128</v>
      </c>
      <c r="Y236" s="43">
        <v>4</v>
      </c>
      <c r="Z236" s="43" t="s">
        <v>39</v>
      </c>
      <c r="AA236" s="43" t="s">
        <v>132</v>
      </c>
      <c r="AB236" s="43" t="s">
        <v>47</v>
      </c>
      <c r="AC236" s="43" t="s">
        <v>133</v>
      </c>
      <c r="AD236" s="43" t="s">
        <v>134</v>
      </c>
    </row>
    <row r="237" spans="2:30" ht="75" x14ac:dyDescent="0.25">
      <c r="B237" s="83" t="s">
        <v>123</v>
      </c>
      <c r="C237" s="83" t="s">
        <v>191</v>
      </c>
      <c r="D237" s="48" t="s">
        <v>33</v>
      </c>
      <c r="E237" s="77" t="s">
        <v>198</v>
      </c>
      <c r="F237" s="66">
        <v>0</v>
      </c>
      <c r="G237" s="66">
        <v>0</v>
      </c>
      <c r="H237" s="66">
        <v>0</v>
      </c>
      <c r="I237" s="66">
        <v>6100</v>
      </c>
      <c r="J237" s="65">
        <f t="shared" si="3"/>
        <v>6100</v>
      </c>
      <c r="K237" s="42">
        <v>44</v>
      </c>
      <c r="L237" s="41" t="s">
        <v>139</v>
      </c>
      <c r="M237" s="42" t="s">
        <v>127</v>
      </c>
      <c r="N237" s="42" t="s">
        <v>128</v>
      </c>
      <c r="O237" s="42" t="s">
        <v>63</v>
      </c>
      <c r="P237" s="42" t="s">
        <v>136</v>
      </c>
      <c r="Q237" s="42" t="s">
        <v>39</v>
      </c>
      <c r="R237" s="42" t="s">
        <v>129</v>
      </c>
      <c r="S237" s="42" t="s">
        <v>130</v>
      </c>
      <c r="T237" s="42" t="s">
        <v>43</v>
      </c>
      <c r="U237" s="41" t="s">
        <v>42</v>
      </c>
      <c r="V237" s="42" t="s">
        <v>140</v>
      </c>
      <c r="W237" s="42" t="s">
        <v>44</v>
      </c>
      <c r="X237" s="43" t="s">
        <v>128</v>
      </c>
      <c r="Y237" s="43">
        <v>4</v>
      </c>
      <c r="Z237" s="43" t="s">
        <v>39</v>
      </c>
      <c r="AA237" s="43" t="s">
        <v>132</v>
      </c>
      <c r="AB237" s="43" t="s">
        <v>47</v>
      </c>
      <c r="AC237" s="43" t="s">
        <v>133</v>
      </c>
      <c r="AD237" s="43" t="s">
        <v>134</v>
      </c>
    </row>
    <row r="238" spans="2:30" ht="75" x14ac:dyDescent="0.25">
      <c r="B238" s="83" t="s">
        <v>123</v>
      </c>
      <c r="C238" s="83" t="s">
        <v>191</v>
      </c>
      <c r="D238" s="48" t="s">
        <v>33</v>
      </c>
      <c r="E238" s="77" t="s">
        <v>199</v>
      </c>
      <c r="F238" s="66">
        <v>0</v>
      </c>
      <c r="G238" s="66">
        <v>0</v>
      </c>
      <c r="H238" s="66">
        <v>0</v>
      </c>
      <c r="I238" s="66">
        <v>6100</v>
      </c>
      <c r="J238" s="65">
        <f t="shared" si="3"/>
        <v>6100</v>
      </c>
      <c r="K238" s="42">
        <v>35</v>
      </c>
      <c r="L238" s="41" t="s">
        <v>35</v>
      </c>
      <c r="M238" s="42" t="s">
        <v>127</v>
      </c>
      <c r="N238" s="42" t="s">
        <v>128</v>
      </c>
      <c r="O238" s="42" t="s">
        <v>63</v>
      </c>
      <c r="P238" s="42">
        <v>35</v>
      </c>
      <c r="Q238" s="42" t="s">
        <v>39</v>
      </c>
      <c r="R238" s="42" t="s">
        <v>129</v>
      </c>
      <c r="S238" s="42" t="s">
        <v>130</v>
      </c>
      <c r="T238" s="42" t="s">
        <v>42</v>
      </c>
      <c r="U238" s="41" t="s">
        <v>43</v>
      </c>
      <c r="V238" s="42" t="s">
        <v>131</v>
      </c>
      <c r="W238" s="42" t="s">
        <v>44</v>
      </c>
      <c r="X238" s="43" t="s">
        <v>128</v>
      </c>
      <c r="Y238" s="43">
        <v>4</v>
      </c>
      <c r="Z238" s="43" t="s">
        <v>39</v>
      </c>
      <c r="AA238" s="43" t="s">
        <v>132</v>
      </c>
      <c r="AB238" s="43" t="s">
        <v>47</v>
      </c>
      <c r="AC238" s="43" t="s">
        <v>133</v>
      </c>
      <c r="AD238" s="43" t="s">
        <v>134</v>
      </c>
    </row>
    <row r="239" spans="2:30" ht="75" x14ac:dyDescent="0.25">
      <c r="B239" s="83" t="s">
        <v>123</v>
      </c>
      <c r="C239" s="83" t="s">
        <v>191</v>
      </c>
      <c r="D239" s="48" t="s">
        <v>33</v>
      </c>
      <c r="E239" s="77" t="s">
        <v>199</v>
      </c>
      <c r="F239" s="66">
        <v>0</v>
      </c>
      <c r="G239" s="66">
        <v>0</v>
      </c>
      <c r="H239" s="66">
        <v>0</v>
      </c>
      <c r="I239" s="66">
        <v>6100</v>
      </c>
      <c r="J239" s="65">
        <f t="shared" si="3"/>
        <v>6100</v>
      </c>
      <c r="K239" s="42">
        <v>35</v>
      </c>
      <c r="L239" s="41" t="s">
        <v>135</v>
      </c>
      <c r="M239" s="42" t="s">
        <v>127</v>
      </c>
      <c r="N239" s="42" t="s">
        <v>128</v>
      </c>
      <c r="O239" s="42" t="s">
        <v>63</v>
      </c>
      <c r="P239" s="42" t="s">
        <v>136</v>
      </c>
      <c r="Q239" s="42" t="s">
        <v>51</v>
      </c>
      <c r="R239" s="42" t="s">
        <v>52</v>
      </c>
      <c r="S239" s="42" t="s">
        <v>66</v>
      </c>
      <c r="T239" s="42" t="s">
        <v>43</v>
      </c>
      <c r="U239" s="41" t="s">
        <v>137</v>
      </c>
      <c r="V239" s="42" t="s">
        <v>138</v>
      </c>
      <c r="W239" s="42" t="s">
        <v>44</v>
      </c>
      <c r="X239" s="43" t="s">
        <v>128</v>
      </c>
      <c r="Y239" s="43">
        <v>4</v>
      </c>
      <c r="Z239" s="43" t="s">
        <v>39</v>
      </c>
      <c r="AA239" s="43" t="s">
        <v>132</v>
      </c>
      <c r="AB239" s="43" t="s">
        <v>47</v>
      </c>
      <c r="AC239" s="43" t="s">
        <v>133</v>
      </c>
      <c r="AD239" s="43" t="s">
        <v>134</v>
      </c>
    </row>
    <row r="240" spans="2:30" ht="75" x14ac:dyDescent="0.25">
      <c r="B240" s="83" t="s">
        <v>123</v>
      </c>
      <c r="C240" s="83" t="s">
        <v>191</v>
      </c>
      <c r="D240" s="48" t="s">
        <v>33</v>
      </c>
      <c r="E240" s="77" t="s">
        <v>199</v>
      </c>
      <c r="F240" s="66">
        <v>0</v>
      </c>
      <c r="G240" s="66">
        <v>0</v>
      </c>
      <c r="H240" s="66">
        <v>0</v>
      </c>
      <c r="I240" s="66">
        <v>6100</v>
      </c>
      <c r="J240" s="65">
        <f t="shared" si="3"/>
        <v>6100</v>
      </c>
      <c r="K240" s="42">
        <v>35</v>
      </c>
      <c r="L240" s="41" t="s">
        <v>139</v>
      </c>
      <c r="M240" s="42" t="s">
        <v>127</v>
      </c>
      <c r="N240" s="42" t="s">
        <v>128</v>
      </c>
      <c r="O240" s="42" t="s">
        <v>63</v>
      </c>
      <c r="P240" s="42" t="s">
        <v>136</v>
      </c>
      <c r="Q240" s="42" t="s">
        <v>39</v>
      </c>
      <c r="R240" s="42" t="s">
        <v>129</v>
      </c>
      <c r="S240" s="42" t="s">
        <v>130</v>
      </c>
      <c r="T240" s="42" t="s">
        <v>43</v>
      </c>
      <c r="U240" s="41" t="s">
        <v>42</v>
      </c>
      <c r="V240" s="42" t="s">
        <v>140</v>
      </c>
      <c r="W240" s="42" t="s">
        <v>44</v>
      </c>
      <c r="X240" s="43" t="s">
        <v>128</v>
      </c>
      <c r="Y240" s="43">
        <v>4</v>
      </c>
      <c r="Z240" s="43" t="s">
        <v>39</v>
      </c>
      <c r="AA240" s="43" t="s">
        <v>132</v>
      </c>
      <c r="AB240" s="43" t="s">
        <v>47</v>
      </c>
      <c r="AC240" s="43" t="s">
        <v>133</v>
      </c>
      <c r="AD240" s="43" t="s">
        <v>134</v>
      </c>
    </row>
    <row r="241" spans="2:30" ht="75" x14ac:dyDescent="0.25">
      <c r="B241" s="83" t="s">
        <v>123</v>
      </c>
      <c r="C241" s="83" t="s">
        <v>191</v>
      </c>
      <c r="D241" s="48" t="s">
        <v>33</v>
      </c>
      <c r="E241" s="77" t="s">
        <v>200</v>
      </c>
      <c r="F241" s="66">
        <v>105</v>
      </c>
      <c r="G241" s="66">
        <v>0</v>
      </c>
      <c r="H241" s="66">
        <v>32</v>
      </c>
      <c r="I241" s="66">
        <v>0</v>
      </c>
      <c r="J241" s="65">
        <f t="shared" si="3"/>
        <v>137</v>
      </c>
      <c r="K241" s="42">
        <v>44</v>
      </c>
      <c r="L241" s="41" t="s">
        <v>35</v>
      </c>
      <c r="M241" s="42" t="s">
        <v>127</v>
      </c>
      <c r="N241" s="42" t="s">
        <v>128</v>
      </c>
      <c r="O241" s="42" t="s">
        <v>63</v>
      </c>
      <c r="P241" s="42">
        <v>44</v>
      </c>
      <c r="Q241" s="42" t="s">
        <v>39</v>
      </c>
      <c r="R241" s="42" t="s">
        <v>129</v>
      </c>
      <c r="S241" s="42" t="s">
        <v>130</v>
      </c>
      <c r="T241" s="42" t="s">
        <v>42</v>
      </c>
      <c r="U241" s="41" t="s">
        <v>43</v>
      </c>
      <c r="V241" s="42" t="s">
        <v>131</v>
      </c>
      <c r="W241" s="42" t="s">
        <v>44</v>
      </c>
      <c r="X241" s="43" t="s">
        <v>128</v>
      </c>
      <c r="Y241" s="43">
        <v>4</v>
      </c>
      <c r="Z241" s="43" t="s">
        <v>39</v>
      </c>
      <c r="AA241" s="43" t="s">
        <v>132</v>
      </c>
      <c r="AB241" s="43" t="s">
        <v>47</v>
      </c>
      <c r="AC241" s="43" t="s">
        <v>133</v>
      </c>
      <c r="AD241" s="43" t="s">
        <v>134</v>
      </c>
    </row>
    <row r="242" spans="2:30" ht="75" x14ac:dyDescent="0.25">
      <c r="B242" s="83" t="s">
        <v>123</v>
      </c>
      <c r="C242" s="83" t="s">
        <v>191</v>
      </c>
      <c r="D242" s="48" t="s">
        <v>33</v>
      </c>
      <c r="E242" s="77" t="s">
        <v>200</v>
      </c>
      <c r="F242" s="66">
        <v>105</v>
      </c>
      <c r="G242" s="66">
        <v>0</v>
      </c>
      <c r="H242" s="66">
        <v>32</v>
      </c>
      <c r="I242" s="66">
        <v>0</v>
      </c>
      <c r="J242" s="65">
        <f t="shared" si="3"/>
        <v>137</v>
      </c>
      <c r="K242" s="42">
        <v>44</v>
      </c>
      <c r="L242" s="41" t="s">
        <v>135</v>
      </c>
      <c r="M242" s="42" t="s">
        <v>127</v>
      </c>
      <c r="N242" s="42" t="s">
        <v>128</v>
      </c>
      <c r="O242" s="42" t="s">
        <v>63</v>
      </c>
      <c r="P242" s="42" t="s">
        <v>136</v>
      </c>
      <c r="Q242" s="42" t="s">
        <v>51</v>
      </c>
      <c r="R242" s="42" t="s">
        <v>52</v>
      </c>
      <c r="S242" s="42" t="s">
        <v>66</v>
      </c>
      <c r="T242" s="42" t="s">
        <v>43</v>
      </c>
      <c r="U242" s="41" t="s">
        <v>137</v>
      </c>
      <c r="V242" s="42" t="s">
        <v>138</v>
      </c>
      <c r="W242" s="42" t="s">
        <v>44</v>
      </c>
      <c r="X242" s="43" t="s">
        <v>128</v>
      </c>
      <c r="Y242" s="43">
        <v>4</v>
      </c>
      <c r="Z242" s="43" t="s">
        <v>39</v>
      </c>
      <c r="AA242" s="43" t="s">
        <v>132</v>
      </c>
      <c r="AB242" s="43" t="s">
        <v>47</v>
      </c>
      <c r="AC242" s="43" t="s">
        <v>133</v>
      </c>
      <c r="AD242" s="43" t="s">
        <v>134</v>
      </c>
    </row>
    <row r="243" spans="2:30" ht="75" x14ac:dyDescent="0.25">
      <c r="B243" s="83" t="s">
        <v>123</v>
      </c>
      <c r="C243" s="83" t="s">
        <v>191</v>
      </c>
      <c r="D243" s="48" t="s">
        <v>33</v>
      </c>
      <c r="E243" s="77" t="s">
        <v>200</v>
      </c>
      <c r="F243" s="66">
        <v>105</v>
      </c>
      <c r="G243" s="66">
        <v>0</v>
      </c>
      <c r="H243" s="66">
        <v>32</v>
      </c>
      <c r="I243" s="66">
        <v>0</v>
      </c>
      <c r="J243" s="65">
        <f t="shared" si="3"/>
        <v>137</v>
      </c>
      <c r="K243" s="42">
        <v>44</v>
      </c>
      <c r="L243" s="41" t="s">
        <v>139</v>
      </c>
      <c r="M243" s="42" t="s">
        <v>127</v>
      </c>
      <c r="N243" s="42" t="s">
        <v>128</v>
      </c>
      <c r="O243" s="42" t="s">
        <v>63</v>
      </c>
      <c r="P243" s="42" t="s">
        <v>136</v>
      </c>
      <c r="Q243" s="42" t="s">
        <v>39</v>
      </c>
      <c r="R243" s="42" t="s">
        <v>129</v>
      </c>
      <c r="S243" s="42" t="s">
        <v>130</v>
      </c>
      <c r="T243" s="42" t="s">
        <v>43</v>
      </c>
      <c r="U243" s="41" t="s">
        <v>42</v>
      </c>
      <c r="V243" s="42" t="s">
        <v>140</v>
      </c>
      <c r="W243" s="42" t="s">
        <v>44</v>
      </c>
      <c r="X243" s="43" t="s">
        <v>128</v>
      </c>
      <c r="Y243" s="43">
        <v>4</v>
      </c>
      <c r="Z243" s="43" t="s">
        <v>39</v>
      </c>
      <c r="AA243" s="43" t="s">
        <v>132</v>
      </c>
      <c r="AB243" s="43" t="s">
        <v>47</v>
      </c>
      <c r="AC243" s="43" t="s">
        <v>133</v>
      </c>
      <c r="AD243" s="43" t="s">
        <v>134</v>
      </c>
    </row>
    <row r="244" spans="2:30" ht="75" x14ac:dyDescent="0.25">
      <c r="B244" s="83" t="s">
        <v>123</v>
      </c>
      <c r="C244" s="83" t="s">
        <v>191</v>
      </c>
      <c r="D244" s="48" t="s">
        <v>33</v>
      </c>
      <c r="E244" s="77" t="s">
        <v>201</v>
      </c>
      <c r="F244" s="66">
        <v>105</v>
      </c>
      <c r="G244" s="66">
        <v>0</v>
      </c>
      <c r="H244" s="66">
        <v>32</v>
      </c>
      <c r="I244" s="66">
        <v>0</v>
      </c>
      <c r="J244" s="65">
        <f t="shared" si="3"/>
        <v>137</v>
      </c>
      <c r="K244" s="42">
        <v>53</v>
      </c>
      <c r="L244" s="41" t="s">
        <v>35</v>
      </c>
      <c r="M244" s="42" t="s">
        <v>127</v>
      </c>
      <c r="N244" s="42" t="s">
        <v>128</v>
      </c>
      <c r="O244" s="42" t="s">
        <v>63</v>
      </c>
      <c r="P244" s="42">
        <v>53</v>
      </c>
      <c r="Q244" s="42" t="s">
        <v>39</v>
      </c>
      <c r="R244" s="42" t="s">
        <v>129</v>
      </c>
      <c r="S244" s="42" t="s">
        <v>130</v>
      </c>
      <c r="T244" s="42" t="s">
        <v>42</v>
      </c>
      <c r="U244" s="41" t="s">
        <v>43</v>
      </c>
      <c r="V244" s="42" t="s">
        <v>131</v>
      </c>
      <c r="W244" s="42" t="s">
        <v>44</v>
      </c>
      <c r="X244" s="43" t="s">
        <v>128</v>
      </c>
      <c r="Y244" s="43">
        <v>4</v>
      </c>
      <c r="Z244" s="43" t="s">
        <v>39</v>
      </c>
      <c r="AA244" s="43" t="s">
        <v>132</v>
      </c>
      <c r="AB244" s="43" t="s">
        <v>47</v>
      </c>
      <c r="AC244" s="43" t="s">
        <v>133</v>
      </c>
      <c r="AD244" s="43" t="s">
        <v>134</v>
      </c>
    </row>
    <row r="245" spans="2:30" ht="75" x14ac:dyDescent="0.25">
      <c r="B245" s="83" t="s">
        <v>123</v>
      </c>
      <c r="C245" s="83" t="s">
        <v>191</v>
      </c>
      <c r="D245" s="48" t="s">
        <v>33</v>
      </c>
      <c r="E245" s="77" t="s">
        <v>201</v>
      </c>
      <c r="F245" s="66">
        <v>105</v>
      </c>
      <c r="G245" s="66">
        <v>0</v>
      </c>
      <c r="H245" s="66">
        <v>32</v>
      </c>
      <c r="I245" s="66">
        <v>0</v>
      </c>
      <c r="J245" s="65">
        <f t="shared" si="3"/>
        <v>137</v>
      </c>
      <c r="K245" s="42">
        <v>53</v>
      </c>
      <c r="L245" s="41" t="s">
        <v>135</v>
      </c>
      <c r="M245" s="42" t="s">
        <v>127</v>
      </c>
      <c r="N245" s="42" t="s">
        <v>128</v>
      </c>
      <c r="O245" s="42" t="s">
        <v>63</v>
      </c>
      <c r="P245" s="42" t="s">
        <v>136</v>
      </c>
      <c r="Q245" s="42" t="s">
        <v>51</v>
      </c>
      <c r="R245" s="42" t="s">
        <v>52</v>
      </c>
      <c r="S245" s="42" t="s">
        <v>66</v>
      </c>
      <c r="T245" s="42" t="s">
        <v>43</v>
      </c>
      <c r="U245" s="41" t="s">
        <v>137</v>
      </c>
      <c r="V245" s="42" t="s">
        <v>138</v>
      </c>
      <c r="W245" s="42" t="s">
        <v>44</v>
      </c>
      <c r="X245" s="43" t="s">
        <v>128</v>
      </c>
      <c r="Y245" s="43">
        <v>4</v>
      </c>
      <c r="Z245" s="43" t="s">
        <v>39</v>
      </c>
      <c r="AA245" s="43" t="s">
        <v>132</v>
      </c>
      <c r="AB245" s="43" t="s">
        <v>47</v>
      </c>
      <c r="AC245" s="43" t="s">
        <v>133</v>
      </c>
      <c r="AD245" s="43" t="s">
        <v>134</v>
      </c>
    </row>
    <row r="246" spans="2:30" ht="75" x14ac:dyDescent="0.25">
      <c r="B246" s="83" t="s">
        <v>123</v>
      </c>
      <c r="C246" s="83" t="s">
        <v>191</v>
      </c>
      <c r="D246" s="48" t="s">
        <v>33</v>
      </c>
      <c r="E246" s="77" t="s">
        <v>201</v>
      </c>
      <c r="F246" s="66">
        <v>105</v>
      </c>
      <c r="G246" s="66">
        <v>0</v>
      </c>
      <c r="H246" s="66">
        <v>32</v>
      </c>
      <c r="I246" s="66">
        <v>0</v>
      </c>
      <c r="J246" s="65">
        <f t="shared" si="3"/>
        <v>137</v>
      </c>
      <c r="K246" s="42">
        <v>53</v>
      </c>
      <c r="L246" s="41" t="s">
        <v>139</v>
      </c>
      <c r="M246" s="42" t="s">
        <v>127</v>
      </c>
      <c r="N246" s="42" t="s">
        <v>128</v>
      </c>
      <c r="O246" s="42" t="s">
        <v>63</v>
      </c>
      <c r="P246" s="42" t="s">
        <v>136</v>
      </c>
      <c r="Q246" s="42" t="s">
        <v>39</v>
      </c>
      <c r="R246" s="42" t="s">
        <v>129</v>
      </c>
      <c r="S246" s="42" t="s">
        <v>130</v>
      </c>
      <c r="T246" s="42" t="s">
        <v>43</v>
      </c>
      <c r="U246" s="41" t="s">
        <v>42</v>
      </c>
      <c r="V246" s="42" t="s">
        <v>140</v>
      </c>
      <c r="W246" s="42" t="s">
        <v>44</v>
      </c>
      <c r="X246" s="43" t="s">
        <v>128</v>
      </c>
      <c r="Y246" s="43">
        <v>4</v>
      </c>
      <c r="Z246" s="43" t="s">
        <v>39</v>
      </c>
      <c r="AA246" s="43" t="s">
        <v>132</v>
      </c>
      <c r="AB246" s="43" t="s">
        <v>47</v>
      </c>
      <c r="AC246" s="43" t="s">
        <v>133</v>
      </c>
      <c r="AD246" s="43" t="s">
        <v>134</v>
      </c>
    </row>
    <row r="247" spans="2:30" ht="75" x14ac:dyDescent="0.25">
      <c r="B247" s="83" t="s">
        <v>123</v>
      </c>
      <c r="C247" s="83" t="s">
        <v>191</v>
      </c>
      <c r="D247" s="48" t="s">
        <v>33</v>
      </c>
      <c r="E247" s="77" t="s">
        <v>202</v>
      </c>
      <c r="F247" s="66">
        <v>0</v>
      </c>
      <c r="G247" s="66">
        <v>0</v>
      </c>
      <c r="H247" s="66">
        <v>0</v>
      </c>
      <c r="I247" s="66">
        <v>137</v>
      </c>
      <c r="J247" s="65">
        <f t="shared" si="3"/>
        <v>137</v>
      </c>
      <c r="K247" s="42">
        <v>44</v>
      </c>
      <c r="L247" s="41" t="s">
        <v>35</v>
      </c>
      <c r="M247" s="42" t="s">
        <v>127</v>
      </c>
      <c r="N247" s="42" t="s">
        <v>128</v>
      </c>
      <c r="O247" s="42" t="s">
        <v>63</v>
      </c>
      <c r="P247" s="42">
        <v>44</v>
      </c>
      <c r="Q247" s="42" t="s">
        <v>39</v>
      </c>
      <c r="R247" s="42" t="s">
        <v>129</v>
      </c>
      <c r="S247" s="42" t="s">
        <v>130</v>
      </c>
      <c r="T247" s="42" t="s">
        <v>42</v>
      </c>
      <c r="U247" s="41" t="s">
        <v>43</v>
      </c>
      <c r="V247" s="42" t="s">
        <v>131</v>
      </c>
      <c r="W247" s="42" t="s">
        <v>44</v>
      </c>
      <c r="X247" s="43" t="s">
        <v>128</v>
      </c>
      <c r="Y247" s="43">
        <v>4</v>
      </c>
      <c r="Z247" s="43" t="s">
        <v>39</v>
      </c>
      <c r="AA247" s="43" t="s">
        <v>132</v>
      </c>
      <c r="AB247" s="43" t="s">
        <v>47</v>
      </c>
      <c r="AC247" s="43" t="s">
        <v>133</v>
      </c>
      <c r="AD247" s="43" t="s">
        <v>134</v>
      </c>
    </row>
    <row r="248" spans="2:30" ht="75" x14ac:dyDescent="0.25">
      <c r="B248" s="83" t="s">
        <v>123</v>
      </c>
      <c r="C248" s="83" t="s">
        <v>191</v>
      </c>
      <c r="D248" s="48" t="s">
        <v>33</v>
      </c>
      <c r="E248" s="77" t="s">
        <v>202</v>
      </c>
      <c r="F248" s="66">
        <v>0</v>
      </c>
      <c r="G248" s="66">
        <v>0</v>
      </c>
      <c r="H248" s="66">
        <v>0</v>
      </c>
      <c r="I248" s="66">
        <v>137</v>
      </c>
      <c r="J248" s="65">
        <f t="shared" si="3"/>
        <v>137</v>
      </c>
      <c r="K248" s="42">
        <v>44</v>
      </c>
      <c r="L248" s="41" t="s">
        <v>135</v>
      </c>
      <c r="M248" s="42" t="s">
        <v>127</v>
      </c>
      <c r="N248" s="42" t="s">
        <v>128</v>
      </c>
      <c r="O248" s="42" t="s">
        <v>63</v>
      </c>
      <c r="P248" s="42" t="s">
        <v>136</v>
      </c>
      <c r="Q248" s="42" t="s">
        <v>51</v>
      </c>
      <c r="R248" s="42" t="s">
        <v>52</v>
      </c>
      <c r="S248" s="42" t="s">
        <v>66</v>
      </c>
      <c r="T248" s="42" t="s">
        <v>43</v>
      </c>
      <c r="U248" s="41" t="s">
        <v>137</v>
      </c>
      <c r="V248" s="42" t="s">
        <v>138</v>
      </c>
      <c r="W248" s="42" t="s">
        <v>44</v>
      </c>
      <c r="X248" s="43" t="s">
        <v>128</v>
      </c>
      <c r="Y248" s="43">
        <v>4</v>
      </c>
      <c r="Z248" s="43" t="s">
        <v>39</v>
      </c>
      <c r="AA248" s="43" t="s">
        <v>132</v>
      </c>
      <c r="AB248" s="43" t="s">
        <v>47</v>
      </c>
      <c r="AC248" s="43" t="s">
        <v>133</v>
      </c>
      <c r="AD248" s="43" t="s">
        <v>134</v>
      </c>
    </row>
    <row r="249" spans="2:30" ht="75" x14ac:dyDescent="0.25">
      <c r="B249" s="83" t="s">
        <v>123</v>
      </c>
      <c r="C249" s="83" t="s">
        <v>191</v>
      </c>
      <c r="D249" s="48" t="s">
        <v>33</v>
      </c>
      <c r="E249" s="77" t="s">
        <v>202</v>
      </c>
      <c r="F249" s="66">
        <v>0</v>
      </c>
      <c r="G249" s="66">
        <v>0</v>
      </c>
      <c r="H249" s="66">
        <v>0</v>
      </c>
      <c r="I249" s="66">
        <v>137</v>
      </c>
      <c r="J249" s="65">
        <f t="shared" si="3"/>
        <v>137</v>
      </c>
      <c r="K249" s="42">
        <v>44</v>
      </c>
      <c r="L249" s="41" t="s">
        <v>139</v>
      </c>
      <c r="M249" s="42" t="s">
        <v>127</v>
      </c>
      <c r="N249" s="42" t="s">
        <v>128</v>
      </c>
      <c r="O249" s="42" t="s">
        <v>63</v>
      </c>
      <c r="P249" s="42" t="s">
        <v>136</v>
      </c>
      <c r="Q249" s="42" t="s">
        <v>39</v>
      </c>
      <c r="R249" s="42" t="s">
        <v>129</v>
      </c>
      <c r="S249" s="42" t="s">
        <v>130</v>
      </c>
      <c r="T249" s="42" t="s">
        <v>43</v>
      </c>
      <c r="U249" s="41" t="s">
        <v>42</v>
      </c>
      <c r="V249" s="42" t="s">
        <v>140</v>
      </c>
      <c r="W249" s="42" t="s">
        <v>44</v>
      </c>
      <c r="X249" s="43" t="s">
        <v>128</v>
      </c>
      <c r="Y249" s="43">
        <v>4</v>
      </c>
      <c r="Z249" s="43" t="s">
        <v>39</v>
      </c>
      <c r="AA249" s="43" t="s">
        <v>132</v>
      </c>
      <c r="AB249" s="43" t="s">
        <v>47</v>
      </c>
      <c r="AC249" s="43" t="s">
        <v>133</v>
      </c>
      <c r="AD249" s="43" t="s">
        <v>134</v>
      </c>
    </row>
    <row r="250" spans="2:30" ht="75" x14ac:dyDescent="0.25">
      <c r="B250" s="83" t="s">
        <v>123</v>
      </c>
      <c r="C250" s="83" t="s">
        <v>191</v>
      </c>
      <c r="D250" s="48" t="s">
        <v>33</v>
      </c>
      <c r="E250" s="77" t="s">
        <v>203</v>
      </c>
      <c r="F250" s="66">
        <v>0</v>
      </c>
      <c r="G250" s="66">
        <v>0</v>
      </c>
      <c r="H250" s="66">
        <v>0</v>
      </c>
      <c r="I250" s="66">
        <v>137</v>
      </c>
      <c r="J250" s="65">
        <f t="shared" si="3"/>
        <v>137</v>
      </c>
      <c r="K250" s="42">
        <v>44</v>
      </c>
      <c r="L250" s="41" t="s">
        <v>35</v>
      </c>
      <c r="M250" s="42" t="s">
        <v>127</v>
      </c>
      <c r="N250" s="42" t="s">
        <v>128</v>
      </c>
      <c r="O250" s="42" t="s">
        <v>63</v>
      </c>
      <c r="P250" s="42">
        <v>44</v>
      </c>
      <c r="Q250" s="42" t="s">
        <v>39</v>
      </c>
      <c r="R250" s="42" t="s">
        <v>129</v>
      </c>
      <c r="S250" s="42" t="s">
        <v>130</v>
      </c>
      <c r="T250" s="42" t="s">
        <v>42</v>
      </c>
      <c r="U250" s="41" t="s">
        <v>43</v>
      </c>
      <c r="V250" s="42" t="s">
        <v>131</v>
      </c>
      <c r="W250" s="42" t="s">
        <v>44</v>
      </c>
      <c r="X250" s="43" t="s">
        <v>128</v>
      </c>
      <c r="Y250" s="43">
        <v>4</v>
      </c>
      <c r="Z250" s="43" t="s">
        <v>39</v>
      </c>
      <c r="AA250" s="43" t="s">
        <v>132</v>
      </c>
      <c r="AB250" s="43" t="s">
        <v>47</v>
      </c>
      <c r="AC250" s="43" t="s">
        <v>133</v>
      </c>
      <c r="AD250" s="43" t="s">
        <v>134</v>
      </c>
    </row>
    <row r="251" spans="2:30" ht="75" x14ac:dyDescent="0.25">
      <c r="B251" s="83" t="s">
        <v>123</v>
      </c>
      <c r="C251" s="83" t="s">
        <v>191</v>
      </c>
      <c r="D251" s="48" t="s">
        <v>33</v>
      </c>
      <c r="E251" s="77" t="s">
        <v>203</v>
      </c>
      <c r="F251" s="66">
        <v>0</v>
      </c>
      <c r="G251" s="66">
        <v>0</v>
      </c>
      <c r="H251" s="66">
        <v>0</v>
      </c>
      <c r="I251" s="66">
        <v>137</v>
      </c>
      <c r="J251" s="65">
        <f t="shared" si="3"/>
        <v>137</v>
      </c>
      <c r="K251" s="42">
        <v>44</v>
      </c>
      <c r="L251" s="41" t="s">
        <v>135</v>
      </c>
      <c r="M251" s="42" t="s">
        <v>127</v>
      </c>
      <c r="N251" s="42" t="s">
        <v>128</v>
      </c>
      <c r="O251" s="42" t="s">
        <v>63</v>
      </c>
      <c r="P251" s="42" t="s">
        <v>136</v>
      </c>
      <c r="Q251" s="42" t="s">
        <v>51</v>
      </c>
      <c r="R251" s="42" t="s">
        <v>52</v>
      </c>
      <c r="S251" s="42" t="s">
        <v>66</v>
      </c>
      <c r="T251" s="42" t="s">
        <v>43</v>
      </c>
      <c r="U251" s="41" t="s">
        <v>137</v>
      </c>
      <c r="V251" s="42" t="s">
        <v>138</v>
      </c>
      <c r="W251" s="42" t="s">
        <v>44</v>
      </c>
      <c r="X251" s="43" t="s">
        <v>128</v>
      </c>
      <c r="Y251" s="43">
        <v>4</v>
      </c>
      <c r="Z251" s="43" t="s">
        <v>39</v>
      </c>
      <c r="AA251" s="43" t="s">
        <v>132</v>
      </c>
      <c r="AB251" s="43" t="s">
        <v>47</v>
      </c>
      <c r="AC251" s="43" t="s">
        <v>133</v>
      </c>
      <c r="AD251" s="43" t="s">
        <v>134</v>
      </c>
    </row>
    <row r="252" spans="2:30" ht="75" x14ac:dyDescent="0.25">
      <c r="B252" s="83" t="s">
        <v>123</v>
      </c>
      <c r="C252" s="83" t="s">
        <v>191</v>
      </c>
      <c r="D252" s="48" t="s">
        <v>33</v>
      </c>
      <c r="E252" s="77" t="s">
        <v>203</v>
      </c>
      <c r="F252" s="66">
        <v>0</v>
      </c>
      <c r="G252" s="66">
        <v>0</v>
      </c>
      <c r="H252" s="66">
        <v>0</v>
      </c>
      <c r="I252" s="66">
        <v>137</v>
      </c>
      <c r="J252" s="65">
        <f t="shared" si="3"/>
        <v>137</v>
      </c>
      <c r="K252" s="42">
        <v>44</v>
      </c>
      <c r="L252" s="41" t="s">
        <v>139</v>
      </c>
      <c r="M252" s="42" t="s">
        <v>127</v>
      </c>
      <c r="N252" s="42" t="s">
        <v>128</v>
      </c>
      <c r="O252" s="42" t="s">
        <v>63</v>
      </c>
      <c r="P252" s="42" t="s">
        <v>136</v>
      </c>
      <c r="Q252" s="42" t="s">
        <v>39</v>
      </c>
      <c r="R252" s="42" t="s">
        <v>129</v>
      </c>
      <c r="S252" s="42" t="s">
        <v>130</v>
      </c>
      <c r="T252" s="42" t="s">
        <v>43</v>
      </c>
      <c r="U252" s="41" t="s">
        <v>42</v>
      </c>
      <c r="V252" s="42" t="s">
        <v>140</v>
      </c>
      <c r="W252" s="42" t="s">
        <v>44</v>
      </c>
      <c r="X252" s="43" t="s">
        <v>128</v>
      </c>
      <c r="Y252" s="43">
        <v>4</v>
      </c>
      <c r="Z252" s="43" t="s">
        <v>39</v>
      </c>
      <c r="AA252" s="43" t="s">
        <v>132</v>
      </c>
      <c r="AB252" s="43" t="s">
        <v>47</v>
      </c>
      <c r="AC252" s="43" t="s">
        <v>133</v>
      </c>
      <c r="AD252" s="43" t="s">
        <v>134</v>
      </c>
    </row>
    <row r="253" spans="2:30" s="34" customFormat="1" ht="75" x14ac:dyDescent="0.25">
      <c r="B253" s="56" t="s">
        <v>204</v>
      </c>
      <c r="C253" s="56" t="s">
        <v>205</v>
      </c>
      <c r="D253" s="57" t="s">
        <v>33</v>
      </c>
      <c r="E253" s="57" t="s">
        <v>206</v>
      </c>
      <c r="F253" s="65">
        <v>10769</v>
      </c>
      <c r="G253" s="65">
        <v>1034</v>
      </c>
      <c r="H253" s="65">
        <v>1075</v>
      </c>
      <c r="I253" s="65">
        <v>0</v>
      </c>
      <c r="J253" s="65">
        <f t="shared" si="3"/>
        <v>12878</v>
      </c>
      <c r="K253" s="58">
        <v>82</v>
      </c>
      <c r="L253" s="57" t="s">
        <v>35</v>
      </c>
      <c r="M253" s="58" t="s">
        <v>127</v>
      </c>
      <c r="N253" s="58" t="s">
        <v>128</v>
      </c>
      <c r="O253" s="58" t="s">
        <v>63</v>
      </c>
      <c r="P253" s="58">
        <f>K253</f>
        <v>82</v>
      </c>
      <c r="Q253" s="58" t="s">
        <v>39</v>
      </c>
      <c r="R253" s="58" t="s">
        <v>129</v>
      </c>
      <c r="S253" s="58" t="s">
        <v>207</v>
      </c>
      <c r="T253" s="58" t="s">
        <v>42</v>
      </c>
      <c r="U253" s="58" t="s">
        <v>136</v>
      </c>
      <c r="V253" s="58"/>
      <c r="W253" s="58"/>
      <c r="X253" s="58" t="s">
        <v>128</v>
      </c>
      <c r="Y253" s="58">
        <v>4</v>
      </c>
      <c r="Z253" s="58" t="s">
        <v>39</v>
      </c>
      <c r="AA253" s="58" t="s">
        <v>132</v>
      </c>
      <c r="AB253" s="58" t="s">
        <v>47</v>
      </c>
      <c r="AC253" s="58" t="s">
        <v>133</v>
      </c>
      <c r="AD253" s="58" t="s">
        <v>134</v>
      </c>
    </row>
    <row r="254" spans="2:30" s="34" customFormat="1" ht="75" x14ac:dyDescent="0.25">
      <c r="B254" s="56" t="s">
        <v>204</v>
      </c>
      <c r="C254" s="56" t="s">
        <v>205</v>
      </c>
      <c r="D254" s="57" t="s">
        <v>33</v>
      </c>
      <c r="E254" s="57" t="s">
        <v>208</v>
      </c>
      <c r="F254" s="65">
        <v>10769</v>
      </c>
      <c r="G254" s="65">
        <v>1034</v>
      </c>
      <c r="H254" s="65">
        <v>1075</v>
      </c>
      <c r="I254" s="65">
        <v>0</v>
      </c>
      <c r="J254" s="65">
        <f t="shared" si="3"/>
        <v>12878</v>
      </c>
      <c r="K254" s="58">
        <v>92</v>
      </c>
      <c r="L254" s="57" t="s">
        <v>35</v>
      </c>
      <c r="M254" s="58" t="s">
        <v>127</v>
      </c>
      <c r="N254" s="58" t="s">
        <v>128</v>
      </c>
      <c r="O254" s="58" t="s">
        <v>63</v>
      </c>
      <c r="P254" s="58">
        <f t="shared" ref="P254:P268" si="4">K254</f>
        <v>92</v>
      </c>
      <c r="Q254" s="58" t="s">
        <v>39</v>
      </c>
      <c r="R254" s="58" t="s">
        <v>129</v>
      </c>
      <c r="S254" s="58" t="s">
        <v>207</v>
      </c>
      <c r="T254" s="58" t="s">
        <v>42</v>
      </c>
      <c r="U254" s="58" t="s">
        <v>136</v>
      </c>
      <c r="V254" s="58"/>
      <c r="W254" s="58"/>
      <c r="X254" s="58"/>
      <c r="Y254" s="58">
        <v>4</v>
      </c>
      <c r="Z254" s="58" t="s">
        <v>39</v>
      </c>
      <c r="AA254" s="58" t="s">
        <v>132</v>
      </c>
      <c r="AB254" s="58" t="s">
        <v>47</v>
      </c>
      <c r="AC254" s="58" t="s">
        <v>133</v>
      </c>
      <c r="AD254" s="58" t="s">
        <v>134</v>
      </c>
    </row>
    <row r="255" spans="2:30" s="34" customFormat="1" ht="75" x14ac:dyDescent="0.25">
      <c r="B255" s="56" t="s">
        <v>204</v>
      </c>
      <c r="C255" s="56" t="s">
        <v>205</v>
      </c>
      <c r="D255" s="57" t="s">
        <v>33</v>
      </c>
      <c r="E255" s="57" t="s">
        <v>209</v>
      </c>
      <c r="F255" s="65">
        <v>0</v>
      </c>
      <c r="G255" s="65">
        <v>0</v>
      </c>
      <c r="H255" s="65">
        <v>0</v>
      </c>
      <c r="I255" s="65">
        <v>13229</v>
      </c>
      <c r="J255" s="65">
        <f t="shared" si="3"/>
        <v>13229</v>
      </c>
      <c r="K255" s="58">
        <v>94</v>
      </c>
      <c r="L255" s="57" t="s">
        <v>35</v>
      </c>
      <c r="M255" s="58" t="s">
        <v>127</v>
      </c>
      <c r="N255" s="58" t="s">
        <v>128</v>
      </c>
      <c r="O255" s="58" t="s">
        <v>63</v>
      </c>
      <c r="P255" s="58">
        <f t="shared" si="4"/>
        <v>94</v>
      </c>
      <c r="Q255" s="58" t="s">
        <v>39</v>
      </c>
      <c r="R255" s="58" t="s">
        <v>129</v>
      </c>
      <c r="S255" s="58" t="s">
        <v>207</v>
      </c>
      <c r="T255" s="58" t="s">
        <v>42</v>
      </c>
      <c r="U255" s="58" t="s">
        <v>136</v>
      </c>
      <c r="V255" s="58"/>
      <c r="W255" s="58"/>
      <c r="X255" s="58"/>
      <c r="Y255" s="58">
        <v>4</v>
      </c>
      <c r="Z255" s="58" t="s">
        <v>39</v>
      </c>
      <c r="AA255" s="58" t="s">
        <v>132</v>
      </c>
      <c r="AB255" s="58" t="s">
        <v>47</v>
      </c>
      <c r="AC255" s="58" t="s">
        <v>133</v>
      </c>
      <c r="AD255" s="58" t="s">
        <v>134</v>
      </c>
    </row>
    <row r="256" spans="2:30" s="34" customFormat="1" ht="75" x14ac:dyDescent="0.25">
      <c r="B256" s="56" t="s">
        <v>204</v>
      </c>
      <c r="C256" s="56" t="s">
        <v>205</v>
      </c>
      <c r="D256" s="57" t="s">
        <v>33</v>
      </c>
      <c r="E256" s="57" t="s">
        <v>210</v>
      </c>
      <c r="F256" s="65">
        <v>0</v>
      </c>
      <c r="G256" s="65">
        <v>0</v>
      </c>
      <c r="H256" s="65">
        <v>0</v>
      </c>
      <c r="I256" s="65">
        <v>13229</v>
      </c>
      <c r="J256" s="65">
        <f t="shared" si="3"/>
        <v>13229</v>
      </c>
      <c r="K256" s="58">
        <v>90</v>
      </c>
      <c r="L256" s="57" t="s">
        <v>35</v>
      </c>
      <c r="M256" s="58" t="s">
        <v>127</v>
      </c>
      <c r="N256" s="58" t="s">
        <v>128</v>
      </c>
      <c r="O256" s="58" t="s">
        <v>63</v>
      </c>
      <c r="P256" s="58">
        <f t="shared" si="4"/>
        <v>90</v>
      </c>
      <c r="Q256" s="58" t="s">
        <v>39</v>
      </c>
      <c r="R256" s="58" t="s">
        <v>129</v>
      </c>
      <c r="S256" s="58" t="s">
        <v>207</v>
      </c>
      <c r="T256" s="58" t="s">
        <v>42</v>
      </c>
      <c r="U256" s="58" t="s">
        <v>136</v>
      </c>
      <c r="V256" s="58"/>
      <c r="W256" s="58"/>
      <c r="X256" s="58"/>
      <c r="Y256" s="58">
        <v>4</v>
      </c>
      <c r="Z256" s="58" t="s">
        <v>39</v>
      </c>
      <c r="AA256" s="58" t="s">
        <v>132</v>
      </c>
      <c r="AB256" s="58" t="s">
        <v>47</v>
      </c>
      <c r="AC256" s="58" t="s">
        <v>133</v>
      </c>
      <c r="AD256" s="58" t="s">
        <v>134</v>
      </c>
    </row>
    <row r="257" spans="2:30" s="34" customFormat="1" ht="75" x14ac:dyDescent="0.25">
      <c r="B257" s="56" t="s">
        <v>204</v>
      </c>
      <c r="C257" s="56" t="s">
        <v>205</v>
      </c>
      <c r="D257" s="57" t="s">
        <v>33</v>
      </c>
      <c r="E257" s="57" t="s">
        <v>211</v>
      </c>
      <c r="F257" s="65">
        <v>10769</v>
      </c>
      <c r="G257" s="65">
        <v>1034</v>
      </c>
      <c r="H257" s="65">
        <v>1075</v>
      </c>
      <c r="I257" s="65">
        <v>0</v>
      </c>
      <c r="J257" s="65">
        <f t="shared" si="3"/>
        <v>12878</v>
      </c>
      <c r="K257" s="58">
        <v>152</v>
      </c>
      <c r="L257" s="57" t="s">
        <v>35</v>
      </c>
      <c r="M257" s="58" t="s">
        <v>127</v>
      </c>
      <c r="N257" s="58" t="s">
        <v>128</v>
      </c>
      <c r="O257" s="58" t="s">
        <v>63</v>
      </c>
      <c r="P257" s="58">
        <f t="shared" si="4"/>
        <v>152</v>
      </c>
      <c r="Q257" s="58" t="s">
        <v>39</v>
      </c>
      <c r="R257" s="58" t="s">
        <v>129</v>
      </c>
      <c r="S257" s="58" t="s">
        <v>207</v>
      </c>
      <c r="T257" s="58" t="s">
        <v>42</v>
      </c>
      <c r="U257" s="58" t="s">
        <v>136</v>
      </c>
      <c r="V257" s="58"/>
      <c r="W257" s="58"/>
      <c r="X257" s="58"/>
      <c r="Y257" s="58">
        <v>4</v>
      </c>
      <c r="Z257" s="58" t="s">
        <v>39</v>
      </c>
      <c r="AA257" s="58" t="s">
        <v>132</v>
      </c>
      <c r="AB257" s="58" t="s">
        <v>47</v>
      </c>
      <c r="AC257" s="58" t="s">
        <v>133</v>
      </c>
      <c r="AD257" s="58" t="s">
        <v>134</v>
      </c>
    </row>
    <row r="258" spans="2:30" s="34" customFormat="1" ht="75" x14ac:dyDescent="0.25">
      <c r="B258" s="56" t="s">
        <v>204</v>
      </c>
      <c r="C258" s="56" t="s">
        <v>205</v>
      </c>
      <c r="D258" s="57" t="s">
        <v>33</v>
      </c>
      <c r="E258" s="57" t="s">
        <v>212</v>
      </c>
      <c r="F258" s="65">
        <v>10769</v>
      </c>
      <c r="G258" s="65">
        <v>1034</v>
      </c>
      <c r="H258" s="65">
        <v>1075</v>
      </c>
      <c r="I258" s="65">
        <v>0</v>
      </c>
      <c r="J258" s="65">
        <f t="shared" si="3"/>
        <v>12878</v>
      </c>
      <c r="K258" s="58">
        <v>150</v>
      </c>
      <c r="L258" s="57" t="s">
        <v>35</v>
      </c>
      <c r="M258" s="58" t="s">
        <v>127</v>
      </c>
      <c r="N258" s="58" t="s">
        <v>128</v>
      </c>
      <c r="O258" s="58" t="s">
        <v>63</v>
      </c>
      <c r="P258" s="58">
        <f t="shared" si="4"/>
        <v>150</v>
      </c>
      <c r="Q258" s="58" t="s">
        <v>39</v>
      </c>
      <c r="R258" s="58" t="s">
        <v>129</v>
      </c>
      <c r="S258" s="58" t="s">
        <v>207</v>
      </c>
      <c r="T258" s="58" t="s">
        <v>42</v>
      </c>
      <c r="U258" s="58" t="s">
        <v>136</v>
      </c>
      <c r="V258" s="58"/>
      <c r="W258" s="58"/>
      <c r="X258" s="58"/>
      <c r="Y258" s="58">
        <v>4</v>
      </c>
      <c r="Z258" s="58" t="s">
        <v>39</v>
      </c>
      <c r="AA258" s="58" t="s">
        <v>132</v>
      </c>
      <c r="AB258" s="58" t="s">
        <v>47</v>
      </c>
      <c r="AC258" s="58" t="s">
        <v>133</v>
      </c>
      <c r="AD258" s="58" t="s">
        <v>134</v>
      </c>
    </row>
    <row r="259" spans="2:30" s="34" customFormat="1" ht="75" x14ac:dyDescent="0.25">
      <c r="B259" s="56" t="s">
        <v>204</v>
      </c>
      <c r="C259" s="56" t="s">
        <v>205</v>
      </c>
      <c r="D259" s="57" t="s">
        <v>33</v>
      </c>
      <c r="E259" s="57" t="s">
        <v>213</v>
      </c>
      <c r="F259" s="65">
        <v>0</v>
      </c>
      <c r="G259" s="65">
        <v>0</v>
      </c>
      <c r="H259" s="65">
        <v>0</v>
      </c>
      <c r="I259" s="65">
        <v>13229</v>
      </c>
      <c r="J259" s="65">
        <f t="shared" si="3"/>
        <v>13229</v>
      </c>
      <c r="K259" s="58">
        <v>144</v>
      </c>
      <c r="L259" s="57" t="s">
        <v>35</v>
      </c>
      <c r="M259" s="58" t="s">
        <v>127</v>
      </c>
      <c r="N259" s="58" t="s">
        <v>128</v>
      </c>
      <c r="O259" s="58" t="s">
        <v>63</v>
      </c>
      <c r="P259" s="58">
        <f t="shared" si="4"/>
        <v>144</v>
      </c>
      <c r="Q259" s="58" t="s">
        <v>39</v>
      </c>
      <c r="R259" s="58" t="s">
        <v>129</v>
      </c>
      <c r="S259" s="58" t="s">
        <v>207</v>
      </c>
      <c r="T259" s="58" t="s">
        <v>42</v>
      </c>
      <c r="U259" s="58" t="s">
        <v>136</v>
      </c>
      <c r="V259" s="58"/>
      <c r="W259" s="58"/>
      <c r="X259" s="58"/>
      <c r="Y259" s="58">
        <v>4</v>
      </c>
      <c r="Z259" s="58" t="s">
        <v>39</v>
      </c>
      <c r="AA259" s="58" t="s">
        <v>132</v>
      </c>
      <c r="AB259" s="58" t="s">
        <v>47</v>
      </c>
      <c r="AC259" s="58" t="s">
        <v>133</v>
      </c>
      <c r="AD259" s="58" t="s">
        <v>134</v>
      </c>
    </row>
    <row r="260" spans="2:30" s="34" customFormat="1" ht="75" x14ac:dyDescent="0.25">
      <c r="B260" s="56" t="s">
        <v>204</v>
      </c>
      <c r="C260" s="56" t="s">
        <v>205</v>
      </c>
      <c r="D260" s="57" t="s">
        <v>33</v>
      </c>
      <c r="E260" s="57" t="s">
        <v>214</v>
      </c>
      <c r="F260" s="65">
        <v>0</v>
      </c>
      <c r="G260" s="65">
        <v>0</v>
      </c>
      <c r="H260" s="65">
        <v>0</v>
      </c>
      <c r="I260" s="65">
        <v>13229</v>
      </c>
      <c r="J260" s="65">
        <f t="shared" si="3"/>
        <v>13229</v>
      </c>
      <c r="K260" s="58">
        <v>132</v>
      </c>
      <c r="L260" s="57" t="s">
        <v>35</v>
      </c>
      <c r="M260" s="58" t="s">
        <v>127</v>
      </c>
      <c r="N260" s="58" t="s">
        <v>128</v>
      </c>
      <c r="O260" s="58" t="s">
        <v>63</v>
      </c>
      <c r="P260" s="58">
        <f t="shared" si="4"/>
        <v>132</v>
      </c>
      <c r="Q260" s="58" t="s">
        <v>39</v>
      </c>
      <c r="R260" s="58" t="s">
        <v>129</v>
      </c>
      <c r="S260" s="58" t="s">
        <v>207</v>
      </c>
      <c r="T260" s="58" t="s">
        <v>42</v>
      </c>
      <c r="U260" s="58" t="s">
        <v>136</v>
      </c>
      <c r="V260" s="58"/>
      <c r="W260" s="58"/>
      <c r="X260" s="58"/>
      <c r="Y260" s="58">
        <v>4</v>
      </c>
      <c r="Z260" s="58" t="s">
        <v>39</v>
      </c>
      <c r="AA260" s="58" t="s">
        <v>132</v>
      </c>
      <c r="AB260" s="58" t="s">
        <v>47</v>
      </c>
      <c r="AC260" s="58" t="s">
        <v>133</v>
      </c>
      <c r="AD260" s="58" t="s">
        <v>134</v>
      </c>
    </row>
    <row r="261" spans="2:30" s="34" customFormat="1" ht="75" x14ac:dyDescent="0.25">
      <c r="B261" s="56" t="s">
        <v>204</v>
      </c>
      <c r="C261" s="56" t="s">
        <v>205</v>
      </c>
      <c r="D261" s="57" t="s">
        <v>33</v>
      </c>
      <c r="E261" s="57" t="s">
        <v>215</v>
      </c>
      <c r="F261" s="65">
        <v>10769</v>
      </c>
      <c r="G261" s="65">
        <v>1034</v>
      </c>
      <c r="H261" s="65">
        <v>1075</v>
      </c>
      <c r="I261" s="65">
        <v>0</v>
      </c>
      <c r="J261" s="65">
        <f t="shared" ref="J261:J324" si="5">SUM(F261:I261)</f>
        <v>12878</v>
      </c>
      <c r="K261" s="58">
        <v>224</v>
      </c>
      <c r="L261" s="57" t="s">
        <v>35</v>
      </c>
      <c r="M261" s="58" t="s">
        <v>127</v>
      </c>
      <c r="N261" s="58" t="s">
        <v>128</v>
      </c>
      <c r="O261" s="58" t="s">
        <v>63</v>
      </c>
      <c r="P261" s="58">
        <f t="shared" si="4"/>
        <v>224</v>
      </c>
      <c r="Q261" s="58" t="s">
        <v>39</v>
      </c>
      <c r="R261" s="58" t="s">
        <v>129</v>
      </c>
      <c r="S261" s="58" t="s">
        <v>207</v>
      </c>
      <c r="T261" s="58" t="s">
        <v>42</v>
      </c>
      <c r="U261" s="58" t="s">
        <v>136</v>
      </c>
      <c r="V261" s="58"/>
      <c r="W261" s="58"/>
      <c r="X261" s="58"/>
      <c r="Y261" s="58">
        <v>4</v>
      </c>
      <c r="Z261" s="58" t="s">
        <v>39</v>
      </c>
      <c r="AA261" s="58" t="s">
        <v>132</v>
      </c>
      <c r="AB261" s="58" t="s">
        <v>47</v>
      </c>
      <c r="AC261" s="58" t="s">
        <v>133</v>
      </c>
      <c r="AD261" s="58" t="s">
        <v>134</v>
      </c>
    </row>
    <row r="262" spans="2:30" s="34" customFormat="1" ht="75" x14ac:dyDescent="0.25">
      <c r="B262" s="56" t="s">
        <v>204</v>
      </c>
      <c r="C262" s="56" t="s">
        <v>205</v>
      </c>
      <c r="D262" s="57" t="s">
        <v>33</v>
      </c>
      <c r="E262" s="57" t="s">
        <v>216</v>
      </c>
      <c r="F262" s="65">
        <v>10769</v>
      </c>
      <c r="G262" s="65">
        <v>1034</v>
      </c>
      <c r="H262" s="65">
        <v>1075</v>
      </c>
      <c r="I262" s="65">
        <v>0</v>
      </c>
      <c r="J262" s="65">
        <f t="shared" si="5"/>
        <v>12878</v>
      </c>
      <c r="K262" s="58">
        <v>228</v>
      </c>
      <c r="L262" s="57" t="s">
        <v>35</v>
      </c>
      <c r="M262" s="58" t="s">
        <v>127</v>
      </c>
      <c r="N262" s="58" t="s">
        <v>128</v>
      </c>
      <c r="O262" s="58" t="s">
        <v>63</v>
      </c>
      <c r="P262" s="58">
        <f t="shared" si="4"/>
        <v>228</v>
      </c>
      <c r="Q262" s="58" t="s">
        <v>39</v>
      </c>
      <c r="R262" s="58" t="s">
        <v>129</v>
      </c>
      <c r="S262" s="58" t="s">
        <v>207</v>
      </c>
      <c r="T262" s="58" t="s">
        <v>42</v>
      </c>
      <c r="U262" s="58" t="s">
        <v>136</v>
      </c>
      <c r="V262" s="58"/>
      <c r="W262" s="58"/>
      <c r="X262" s="58"/>
      <c r="Y262" s="58">
        <v>4</v>
      </c>
      <c r="Z262" s="58" t="s">
        <v>39</v>
      </c>
      <c r="AA262" s="58" t="s">
        <v>132</v>
      </c>
      <c r="AB262" s="58" t="s">
        <v>47</v>
      </c>
      <c r="AC262" s="58" t="s">
        <v>133</v>
      </c>
      <c r="AD262" s="58" t="s">
        <v>134</v>
      </c>
    </row>
    <row r="263" spans="2:30" s="34" customFormat="1" ht="75" x14ac:dyDescent="0.25">
      <c r="B263" s="56" t="s">
        <v>204</v>
      </c>
      <c r="C263" s="56" t="s">
        <v>205</v>
      </c>
      <c r="D263" s="57" t="s">
        <v>33</v>
      </c>
      <c r="E263" s="57" t="s">
        <v>217</v>
      </c>
      <c r="F263" s="65">
        <v>0</v>
      </c>
      <c r="G263" s="65">
        <v>0</v>
      </c>
      <c r="H263" s="65">
        <v>0</v>
      </c>
      <c r="I263" s="65">
        <v>13229</v>
      </c>
      <c r="J263" s="65">
        <f t="shared" si="5"/>
        <v>13229</v>
      </c>
      <c r="K263" s="58">
        <v>242</v>
      </c>
      <c r="L263" s="57" t="s">
        <v>35</v>
      </c>
      <c r="M263" s="58" t="s">
        <v>127</v>
      </c>
      <c r="N263" s="58" t="s">
        <v>128</v>
      </c>
      <c r="O263" s="58" t="s">
        <v>63</v>
      </c>
      <c r="P263" s="58">
        <f t="shared" si="4"/>
        <v>242</v>
      </c>
      <c r="Q263" s="58" t="s">
        <v>39</v>
      </c>
      <c r="R263" s="58" t="s">
        <v>129</v>
      </c>
      <c r="S263" s="58" t="s">
        <v>207</v>
      </c>
      <c r="T263" s="58" t="s">
        <v>42</v>
      </c>
      <c r="U263" s="58" t="s">
        <v>136</v>
      </c>
      <c r="V263" s="58"/>
      <c r="W263" s="58"/>
      <c r="X263" s="58"/>
      <c r="Y263" s="58">
        <v>4</v>
      </c>
      <c r="Z263" s="58" t="s">
        <v>39</v>
      </c>
      <c r="AA263" s="58" t="s">
        <v>132</v>
      </c>
      <c r="AB263" s="58" t="s">
        <v>47</v>
      </c>
      <c r="AC263" s="58" t="s">
        <v>133</v>
      </c>
      <c r="AD263" s="58" t="s">
        <v>134</v>
      </c>
    </row>
    <row r="264" spans="2:30" s="34" customFormat="1" ht="75" x14ac:dyDescent="0.25">
      <c r="B264" s="56" t="s">
        <v>204</v>
      </c>
      <c r="C264" s="56" t="s">
        <v>205</v>
      </c>
      <c r="D264" s="57" t="s">
        <v>33</v>
      </c>
      <c r="E264" s="57" t="s">
        <v>218</v>
      </c>
      <c r="F264" s="65">
        <v>0</v>
      </c>
      <c r="G264" s="65">
        <v>0</v>
      </c>
      <c r="H264" s="65">
        <v>0</v>
      </c>
      <c r="I264" s="65">
        <v>13229</v>
      </c>
      <c r="J264" s="65">
        <f t="shared" si="5"/>
        <v>13229</v>
      </c>
      <c r="K264" s="58">
        <v>220</v>
      </c>
      <c r="L264" s="57" t="s">
        <v>35</v>
      </c>
      <c r="M264" s="58" t="s">
        <v>127</v>
      </c>
      <c r="N264" s="58" t="s">
        <v>128</v>
      </c>
      <c r="O264" s="58" t="s">
        <v>63</v>
      </c>
      <c r="P264" s="58">
        <f t="shared" si="4"/>
        <v>220</v>
      </c>
      <c r="Q264" s="58" t="s">
        <v>39</v>
      </c>
      <c r="R264" s="58" t="s">
        <v>129</v>
      </c>
      <c r="S264" s="58" t="s">
        <v>207</v>
      </c>
      <c r="T264" s="58" t="s">
        <v>42</v>
      </c>
      <c r="U264" s="58" t="s">
        <v>136</v>
      </c>
      <c r="V264" s="58"/>
      <c r="W264" s="58"/>
      <c r="X264" s="58"/>
      <c r="Y264" s="58">
        <v>4</v>
      </c>
      <c r="Z264" s="58" t="s">
        <v>39</v>
      </c>
      <c r="AA264" s="58" t="s">
        <v>132</v>
      </c>
      <c r="AB264" s="58" t="s">
        <v>47</v>
      </c>
      <c r="AC264" s="58" t="s">
        <v>133</v>
      </c>
      <c r="AD264" s="58" t="s">
        <v>134</v>
      </c>
    </row>
    <row r="265" spans="2:30" s="34" customFormat="1" ht="75" x14ac:dyDescent="0.25">
      <c r="B265" s="56" t="s">
        <v>204</v>
      </c>
      <c r="C265" s="56" t="s">
        <v>205</v>
      </c>
      <c r="D265" s="57" t="s">
        <v>33</v>
      </c>
      <c r="E265" s="57" t="s">
        <v>219</v>
      </c>
      <c r="F265" s="65">
        <v>10769</v>
      </c>
      <c r="G265" s="65">
        <v>1034</v>
      </c>
      <c r="H265" s="65">
        <v>1075</v>
      </c>
      <c r="I265" s="65">
        <v>0</v>
      </c>
      <c r="J265" s="65">
        <f t="shared" si="5"/>
        <v>12878</v>
      </c>
      <c r="K265" s="58">
        <v>116</v>
      </c>
      <c r="L265" s="57" t="s">
        <v>35</v>
      </c>
      <c r="M265" s="58" t="s">
        <v>127</v>
      </c>
      <c r="N265" s="58" t="s">
        <v>128</v>
      </c>
      <c r="O265" s="58" t="s">
        <v>63</v>
      </c>
      <c r="P265" s="58">
        <f t="shared" si="4"/>
        <v>116</v>
      </c>
      <c r="Q265" s="58" t="s">
        <v>39</v>
      </c>
      <c r="R265" s="58" t="s">
        <v>129</v>
      </c>
      <c r="S265" s="58" t="s">
        <v>207</v>
      </c>
      <c r="T265" s="58" t="s">
        <v>42</v>
      </c>
      <c r="U265" s="58" t="s">
        <v>136</v>
      </c>
      <c r="V265" s="58"/>
      <c r="W265" s="58"/>
      <c r="X265" s="58"/>
      <c r="Y265" s="58">
        <v>4</v>
      </c>
      <c r="Z265" s="58" t="s">
        <v>39</v>
      </c>
      <c r="AA265" s="58" t="s">
        <v>132</v>
      </c>
      <c r="AB265" s="58" t="s">
        <v>47</v>
      </c>
      <c r="AC265" s="58" t="s">
        <v>133</v>
      </c>
      <c r="AD265" s="58" t="s">
        <v>134</v>
      </c>
    </row>
    <row r="266" spans="2:30" s="34" customFormat="1" ht="75" x14ac:dyDescent="0.25">
      <c r="B266" s="56" t="s">
        <v>204</v>
      </c>
      <c r="C266" s="56" t="s">
        <v>205</v>
      </c>
      <c r="D266" s="57" t="s">
        <v>33</v>
      </c>
      <c r="E266" s="57" t="s">
        <v>220</v>
      </c>
      <c r="F266" s="65">
        <v>10769</v>
      </c>
      <c r="G266" s="65">
        <v>1034</v>
      </c>
      <c r="H266" s="65">
        <v>1075</v>
      </c>
      <c r="I266" s="65">
        <v>0</v>
      </c>
      <c r="J266" s="65">
        <f t="shared" si="5"/>
        <v>12878</v>
      </c>
      <c r="K266" s="58">
        <v>120</v>
      </c>
      <c r="L266" s="57" t="s">
        <v>35</v>
      </c>
      <c r="M266" s="58" t="s">
        <v>127</v>
      </c>
      <c r="N266" s="58" t="s">
        <v>128</v>
      </c>
      <c r="O266" s="58" t="s">
        <v>63</v>
      </c>
      <c r="P266" s="58">
        <f t="shared" si="4"/>
        <v>120</v>
      </c>
      <c r="Q266" s="58" t="s">
        <v>39</v>
      </c>
      <c r="R266" s="58" t="s">
        <v>129</v>
      </c>
      <c r="S266" s="58" t="s">
        <v>207</v>
      </c>
      <c r="T266" s="58" t="s">
        <v>42</v>
      </c>
      <c r="U266" s="58" t="s">
        <v>136</v>
      </c>
      <c r="V266" s="58"/>
      <c r="W266" s="58"/>
      <c r="X266" s="58"/>
      <c r="Y266" s="58">
        <v>4</v>
      </c>
      <c r="Z266" s="58" t="s">
        <v>39</v>
      </c>
      <c r="AA266" s="58" t="s">
        <v>132</v>
      </c>
      <c r="AB266" s="58" t="s">
        <v>47</v>
      </c>
      <c r="AC266" s="58" t="s">
        <v>133</v>
      </c>
      <c r="AD266" s="58" t="s">
        <v>134</v>
      </c>
    </row>
    <row r="267" spans="2:30" s="34" customFormat="1" ht="75" x14ac:dyDescent="0.25">
      <c r="B267" s="56" t="s">
        <v>204</v>
      </c>
      <c r="C267" s="56" t="s">
        <v>205</v>
      </c>
      <c r="D267" s="57" t="s">
        <v>33</v>
      </c>
      <c r="E267" s="57" t="s">
        <v>221</v>
      </c>
      <c r="F267" s="65">
        <v>0</v>
      </c>
      <c r="G267" s="65">
        <v>0</v>
      </c>
      <c r="H267" s="65">
        <v>0</v>
      </c>
      <c r="I267" s="65">
        <v>13229</v>
      </c>
      <c r="J267" s="65">
        <f t="shared" si="5"/>
        <v>13229</v>
      </c>
      <c r="K267" s="58">
        <v>150</v>
      </c>
      <c r="L267" s="57" t="s">
        <v>35</v>
      </c>
      <c r="M267" s="58" t="s">
        <v>127</v>
      </c>
      <c r="N267" s="58" t="s">
        <v>128</v>
      </c>
      <c r="O267" s="58" t="s">
        <v>63</v>
      </c>
      <c r="P267" s="58">
        <f t="shared" si="4"/>
        <v>150</v>
      </c>
      <c r="Q267" s="58" t="s">
        <v>39</v>
      </c>
      <c r="R267" s="58" t="s">
        <v>129</v>
      </c>
      <c r="S267" s="58" t="s">
        <v>207</v>
      </c>
      <c r="T267" s="58" t="s">
        <v>42</v>
      </c>
      <c r="U267" s="58" t="s">
        <v>136</v>
      </c>
      <c r="V267" s="58"/>
      <c r="W267" s="58"/>
      <c r="X267" s="58"/>
      <c r="Y267" s="58">
        <v>4</v>
      </c>
      <c r="Z267" s="58" t="s">
        <v>39</v>
      </c>
      <c r="AA267" s="58" t="s">
        <v>132</v>
      </c>
      <c r="AB267" s="58" t="s">
        <v>47</v>
      </c>
      <c r="AC267" s="58" t="s">
        <v>133</v>
      </c>
      <c r="AD267" s="58" t="s">
        <v>134</v>
      </c>
    </row>
    <row r="268" spans="2:30" s="34" customFormat="1" ht="75" x14ac:dyDescent="0.25">
      <c r="B268" s="56" t="s">
        <v>204</v>
      </c>
      <c r="C268" s="56" t="s">
        <v>205</v>
      </c>
      <c r="D268" s="57" t="s">
        <v>33</v>
      </c>
      <c r="E268" s="57" t="s">
        <v>222</v>
      </c>
      <c r="F268" s="65">
        <v>0</v>
      </c>
      <c r="G268" s="65">
        <v>0</v>
      </c>
      <c r="H268" s="65">
        <v>0</v>
      </c>
      <c r="I268" s="65">
        <v>13229</v>
      </c>
      <c r="J268" s="65">
        <f t="shared" si="5"/>
        <v>13229</v>
      </c>
      <c r="K268" s="58">
        <v>116</v>
      </c>
      <c r="L268" s="57" t="s">
        <v>35</v>
      </c>
      <c r="M268" s="58" t="s">
        <v>127</v>
      </c>
      <c r="N268" s="58" t="s">
        <v>128</v>
      </c>
      <c r="O268" s="58" t="s">
        <v>63</v>
      </c>
      <c r="P268" s="58">
        <f t="shared" si="4"/>
        <v>116</v>
      </c>
      <c r="Q268" s="58" t="s">
        <v>39</v>
      </c>
      <c r="R268" s="58" t="s">
        <v>129</v>
      </c>
      <c r="S268" s="58" t="s">
        <v>207</v>
      </c>
      <c r="T268" s="58" t="s">
        <v>42</v>
      </c>
      <c r="U268" s="58" t="s">
        <v>136</v>
      </c>
      <c r="V268" s="58"/>
      <c r="W268" s="58"/>
      <c r="X268" s="58"/>
      <c r="Y268" s="58">
        <v>4</v>
      </c>
      <c r="Z268" s="58" t="s">
        <v>39</v>
      </c>
      <c r="AA268" s="58" t="s">
        <v>132</v>
      </c>
      <c r="AB268" s="58" t="s">
        <v>47</v>
      </c>
      <c r="AC268" s="58" t="s">
        <v>133</v>
      </c>
      <c r="AD268" s="58" t="s">
        <v>134</v>
      </c>
    </row>
    <row r="269" spans="2:30" ht="75" x14ac:dyDescent="0.25">
      <c r="B269" s="56" t="s">
        <v>204</v>
      </c>
      <c r="C269" s="56" t="s">
        <v>205</v>
      </c>
      <c r="D269" s="57" t="s">
        <v>33</v>
      </c>
      <c r="E269" s="57" t="s">
        <v>223</v>
      </c>
      <c r="F269" s="65">
        <v>755</v>
      </c>
      <c r="G269" s="65">
        <v>1034</v>
      </c>
      <c r="H269" s="65">
        <v>121</v>
      </c>
      <c r="I269" s="65">
        <v>0</v>
      </c>
      <c r="J269" s="65">
        <f t="shared" si="5"/>
        <v>1910</v>
      </c>
      <c r="K269" s="58">
        <v>50</v>
      </c>
      <c r="L269" s="57" t="s">
        <v>35</v>
      </c>
      <c r="M269" s="58" t="s">
        <v>127</v>
      </c>
      <c r="N269" s="58" t="s">
        <v>128</v>
      </c>
      <c r="O269" s="58" t="s">
        <v>63</v>
      </c>
      <c r="P269" s="58">
        <v>50</v>
      </c>
      <c r="Q269" s="58" t="s">
        <v>39</v>
      </c>
      <c r="R269" s="58" t="s">
        <v>129</v>
      </c>
      <c r="S269" s="58" t="s">
        <v>130</v>
      </c>
      <c r="T269" s="58" t="s">
        <v>42</v>
      </c>
      <c r="U269" s="58" t="s">
        <v>44</v>
      </c>
      <c r="V269" s="58" t="s">
        <v>131</v>
      </c>
      <c r="W269" s="58" t="s">
        <v>44</v>
      </c>
      <c r="X269" s="58" t="s">
        <v>128</v>
      </c>
      <c r="Y269" s="58">
        <v>4</v>
      </c>
      <c r="Z269" s="58" t="s">
        <v>39</v>
      </c>
      <c r="AA269" s="58" t="s">
        <v>132</v>
      </c>
      <c r="AB269" s="58" t="s">
        <v>47</v>
      </c>
      <c r="AC269" s="58" t="s">
        <v>133</v>
      </c>
      <c r="AD269" s="58" t="s">
        <v>134</v>
      </c>
    </row>
    <row r="270" spans="2:30" ht="75" x14ac:dyDescent="0.25">
      <c r="B270" s="56" t="s">
        <v>204</v>
      </c>
      <c r="C270" s="56" t="s">
        <v>205</v>
      </c>
      <c r="D270" s="57" t="s">
        <v>33</v>
      </c>
      <c r="E270" s="57" t="s">
        <v>224</v>
      </c>
      <c r="F270" s="65">
        <v>755</v>
      </c>
      <c r="G270" s="65">
        <v>1034</v>
      </c>
      <c r="H270" s="65">
        <v>121</v>
      </c>
      <c r="I270" s="65">
        <v>0</v>
      </c>
      <c r="J270" s="65">
        <f t="shared" si="5"/>
        <v>1910</v>
      </c>
      <c r="K270" s="58">
        <v>42</v>
      </c>
      <c r="L270" s="57" t="s">
        <v>35</v>
      </c>
      <c r="M270" s="58" t="s">
        <v>127</v>
      </c>
      <c r="N270" s="58" t="s">
        <v>128</v>
      </c>
      <c r="O270" s="58" t="s">
        <v>63</v>
      </c>
      <c r="P270" s="58">
        <v>42</v>
      </c>
      <c r="Q270" s="58" t="s">
        <v>39</v>
      </c>
      <c r="R270" s="58" t="s">
        <v>129</v>
      </c>
      <c r="S270" s="58" t="s">
        <v>130</v>
      </c>
      <c r="T270" s="58" t="s">
        <v>42</v>
      </c>
      <c r="U270" s="58" t="s">
        <v>44</v>
      </c>
      <c r="V270" s="58" t="s">
        <v>131</v>
      </c>
      <c r="W270" s="58" t="s">
        <v>44</v>
      </c>
      <c r="X270" s="58" t="s">
        <v>128</v>
      </c>
      <c r="Y270" s="58">
        <v>4</v>
      </c>
      <c r="Z270" s="58" t="s">
        <v>39</v>
      </c>
      <c r="AA270" s="58" t="s">
        <v>132</v>
      </c>
      <c r="AB270" s="58" t="s">
        <v>47</v>
      </c>
      <c r="AC270" s="58" t="s">
        <v>133</v>
      </c>
      <c r="AD270" s="58" t="s">
        <v>134</v>
      </c>
    </row>
    <row r="271" spans="2:30" ht="75" x14ac:dyDescent="0.25">
      <c r="B271" s="56" t="s">
        <v>204</v>
      </c>
      <c r="C271" s="56" t="s">
        <v>205</v>
      </c>
      <c r="D271" s="57" t="s">
        <v>33</v>
      </c>
      <c r="E271" s="57" t="s">
        <v>225</v>
      </c>
      <c r="F271" s="65">
        <v>0</v>
      </c>
      <c r="G271" s="65">
        <v>85</v>
      </c>
      <c r="H271" s="65">
        <v>0</v>
      </c>
      <c r="I271" s="65">
        <v>1022</v>
      </c>
      <c r="J271" s="65">
        <f t="shared" si="5"/>
        <v>1107</v>
      </c>
      <c r="K271" s="58">
        <v>42</v>
      </c>
      <c r="L271" s="57" t="s">
        <v>35</v>
      </c>
      <c r="M271" s="58" t="s">
        <v>127</v>
      </c>
      <c r="N271" s="58" t="s">
        <v>128</v>
      </c>
      <c r="O271" s="58" t="s">
        <v>63</v>
      </c>
      <c r="P271" s="58">
        <v>42</v>
      </c>
      <c r="Q271" s="58" t="s">
        <v>39</v>
      </c>
      <c r="R271" s="58" t="s">
        <v>129</v>
      </c>
      <c r="S271" s="58" t="s">
        <v>130</v>
      </c>
      <c r="T271" s="58" t="s">
        <v>42</v>
      </c>
      <c r="U271" s="58" t="s">
        <v>44</v>
      </c>
      <c r="V271" s="58" t="s">
        <v>131</v>
      </c>
      <c r="W271" s="58" t="s">
        <v>44</v>
      </c>
      <c r="X271" s="58" t="s">
        <v>128</v>
      </c>
      <c r="Y271" s="58">
        <v>4</v>
      </c>
      <c r="Z271" s="58" t="s">
        <v>39</v>
      </c>
      <c r="AA271" s="58" t="s">
        <v>132</v>
      </c>
      <c r="AB271" s="58" t="s">
        <v>47</v>
      </c>
      <c r="AC271" s="58" t="s">
        <v>133</v>
      </c>
      <c r="AD271" s="58" t="s">
        <v>134</v>
      </c>
    </row>
    <row r="272" spans="2:30" ht="75" x14ac:dyDescent="0.25">
      <c r="B272" s="56" t="s">
        <v>204</v>
      </c>
      <c r="C272" s="56" t="s">
        <v>205</v>
      </c>
      <c r="D272" s="57" t="s">
        <v>33</v>
      </c>
      <c r="E272" s="57" t="s">
        <v>226</v>
      </c>
      <c r="F272" s="65">
        <v>0</v>
      </c>
      <c r="G272" s="65">
        <v>85</v>
      </c>
      <c r="H272" s="65">
        <v>0</v>
      </c>
      <c r="I272" s="65">
        <v>1022</v>
      </c>
      <c r="J272" s="65">
        <f t="shared" si="5"/>
        <v>1107</v>
      </c>
      <c r="K272" s="58">
        <v>34</v>
      </c>
      <c r="L272" s="57" t="s">
        <v>35</v>
      </c>
      <c r="M272" s="58" t="s">
        <v>127</v>
      </c>
      <c r="N272" s="58" t="s">
        <v>128</v>
      </c>
      <c r="O272" s="58" t="s">
        <v>63</v>
      </c>
      <c r="P272" s="58">
        <v>34</v>
      </c>
      <c r="Q272" s="58" t="s">
        <v>39</v>
      </c>
      <c r="R272" s="58" t="s">
        <v>129</v>
      </c>
      <c r="S272" s="58" t="s">
        <v>130</v>
      </c>
      <c r="T272" s="58" t="s">
        <v>42</v>
      </c>
      <c r="U272" s="58" t="s">
        <v>44</v>
      </c>
      <c r="V272" s="58" t="s">
        <v>131</v>
      </c>
      <c r="W272" s="58" t="s">
        <v>44</v>
      </c>
      <c r="X272" s="58" t="s">
        <v>128</v>
      </c>
      <c r="Y272" s="58">
        <v>4</v>
      </c>
      <c r="Z272" s="58" t="s">
        <v>39</v>
      </c>
      <c r="AA272" s="58" t="s">
        <v>132</v>
      </c>
      <c r="AB272" s="58" t="s">
        <v>47</v>
      </c>
      <c r="AC272" s="58" t="s">
        <v>133</v>
      </c>
      <c r="AD272" s="58" t="s">
        <v>134</v>
      </c>
    </row>
    <row r="273" spans="2:30" s="34" customFormat="1" ht="75" x14ac:dyDescent="0.25">
      <c r="B273" s="54" t="s">
        <v>204</v>
      </c>
      <c r="C273" s="54" t="s">
        <v>227</v>
      </c>
      <c r="D273" s="52" t="s">
        <v>33</v>
      </c>
      <c r="E273" s="52" t="s">
        <v>228</v>
      </c>
      <c r="F273" s="66">
        <v>10974</v>
      </c>
      <c r="G273" s="66">
        <v>953</v>
      </c>
      <c r="H273" s="66">
        <v>505</v>
      </c>
      <c r="I273" s="66">
        <v>0</v>
      </c>
      <c r="J273" s="65">
        <f t="shared" si="5"/>
        <v>12432</v>
      </c>
      <c r="K273" s="53">
        <v>80</v>
      </c>
      <c r="L273" s="52" t="s">
        <v>35</v>
      </c>
      <c r="M273" s="53"/>
      <c r="N273" s="53"/>
      <c r="O273" s="53" t="s">
        <v>63</v>
      </c>
      <c r="P273" s="53">
        <f t="shared" ref="P273:P288" si="6">K273</f>
        <v>80</v>
      </c>
      <c r="Q273" s="53" t="s">
        <v>39</v>
      </c>
      <c r="R273" s="53" t="s">
        <v>129</v>
      </c>
      <c r="S273" s="53" t="s">
        <v>207</v>
      </c>
      <c r="T273" s="53" t="s">
        <v>42</v>
      </c>
      <c r="U273" s="53" t="s">
        <v>136</v>
      </c>
      <c r="V273" s="53"/>
      <c r="W273" s="53"/>
      <c r="X273" s="53" t="s">
        <v>128</v>
      </c>
      <c r="Y273" s="53">
        <v>4</v>
      </c>
      <c r="Z273" s="53" t="s">
        <v>39</v>
      </c>
      <c r="AA273" s="53" t="s">
        <v>132</v>
      </c>
      <c r="AB273" s="53" t="s">
        <v>47</v>
      </c>
      <c r="AC273" s="53" t="s">
        <v>133</v>
      </c>
      <c r="AD273" s="53" t="s">
        <v>134</v>
      </c>
    </row>
    <row r="274" spans="2:30" s="34" customFormat="1" ht="75" x14ac:dyDescent="0.25">
      <c r="B274" s="54" t="s">
        <v>204</v>
      </c>
      <c r="C274" s="54" t="s">
        <v>227</v>
      </c>
      <c r="D274" s="52" t="s">
        <v>33</v>
      </c>
      <c r="E274" s="52" t="s">
        <v>229</v>
      </c>
      <c r="F274" s="66">
        <v>10974</v>
      </c>
      <c r="G274" s="66">
        <v>953</v>
      </c>
      <c r="H274" s="66">
        <v>505</v>
      </c>
      <c r="I274" s="66">
        <v>0</v>
      </c>
      <c r="J274" s="65">
        <f t="shared" si="5"/>
        <v>12432</v>
      </c>
      <c r="K274" s="53">
        <v>86</v>
      </c>
      <c r="L274" s="52" t="s">
        <v>35</v>
      </c>
      <c r="M274" s="53"/>
      <c r="N274" s="53"/>
      <c r="O274" s="53" t="s">
        <v>63</v>
      </c>
      <c r="P274" s="53">
        <f t="shared" si="6"/>
        <v>86</v>
      </c>
      <c r="Q274" s="53" t="s">
        <v>39</v>
      </c>
      <c r="R274" s="53" t="s">
        <v>129</v>
      </c>
      <c r="S274" s="53" t="s">
        <v>207</v>
      </c>
      <c r="T274" s="53" t="s">
        <v>42</v>
      </c>
      <c r="U274" s="53" t="s">
        <v>136</v>
      </c>
      <c r="V274" s="53"/>
      <c r="W274" s="53"/>
      <c r="X274" s="53" t="s">
        <v>128</v>
      </c>
      <c r="Y274" s="53">
        <v>4</v>
      </c>
      <c r="Z274" s="53" t="s">
        <v>39</v>
      </c>
      <c r="AA274" s="53" t="s">
        <v>132</v>
      </c>
      <c r="AB274" s="53" t="s">
        <v>47</v>
      </c>
      <c r="AC274" s="53" t="s">
        <v>133</v>
      </c>
      <c r="AD274" s="53" t="s">
        <v>134</v>
      </c>
    </row>
    <row r="275" spans="2:30" s="34" customFormat="1" ht="75" x14ac:dyDescent="0.25">
      <c r="B275" s="54" t="s">
        <v>204</v>
      </c>
      <c r="C275" s="54" t="s">
        <v>227</v>
      </c>
      <c r="D275" s="52" t="s">
        <v>33</v>
      </c>
      <c r="E275" s="52" t="s">
        <v>230</v>
      </c>
      <c r="F275" s="66">
        <v>0</v>
      </c>
      <c r="G275" s="66">
        <v>0</v>
      </c>
      <c r="H275" s="66">
        <v>0</v>
      </c>
      <c r="I275" s="66">
        <v>12667</v>
      </c>
      <c r="J275" s="65">
        <f t="shared" si="5"/>
        <v>12667</v>
      </c>
      <c r="K275" s="53">
        <v>76</v>
      </c>
      <c r="L275" s="52" t="s">
        <v>35</v>
      </c>
      <c r="M275" s="53"/>
      <c r="N275" s="53"/>
      <c r="O275" s="53" t="s">
        <v>63</v>
      </c>
      <c r="P275" s="53">
        <f t="shared" si="6"/>
        <v>76</v>
      </c>
      <c r="Q275" s="53" t="s">
        <v>39</v>
      </c>
      <c r="R275" s="53" t="s">
        <v>129</v>
      </c>
      <c r="S275" s="53" t="s">
        <v>207</v>
      </c>
      <c r="T275" s="53" t="s">
        <v>42</v>
      </c>
      <c r="U275" s="53" t="s">
        <v>136</v>
      </c>
      <c r="V275" s="53"/>
      <c r="W275" s="53"/>
      <c r="X275" s="53" t="s">
        <v>128</v>
      </c>
      <c r="Y275" s="53">
        <v>4</v>
      </c>
      <c r="Z275" s="53" t="s">
        <v>39</v>
      </c>
      <c r="AA275" s="53" t="s">
        <v>132</v>
      </c>
      <c r="AB275" s="53" t="s">
        <v>47</v>
      </c>
      <c r="AC275" s="53" t="s">
        <v>133</v>
      </c>
      <c r="AD275" s="53" t="s">
        <v>134</v>
      </c>
    </row>
    <row r="276" spans="2:30" s="34" customFormat="1" ht="75" x14ac:dyDescent="0.25">
      <c r="B276" s="54" t="s">
        <v>204</v>
      </c>
      <c r="C276" s="54" t="s">
        <v>227</v>
      </c>
      <c r="D276" s="52" t="s">
        <v>33</v>
      </c>
      <c r="E276" s="52" t="s">
        <v>231</v>
      </c>
      <c r="F276" s="66">
        <v>0</v>
      </c>
      <c r="G276" s="66">
        <v>0</v>
      </c>
      <c r="H276" s="66">
        <v>0</v>
      </c>
      <c r="I276" s="66">
        <v>12667</v>
      </c>
      <c r="J276" s="65">
        <f t="shared" si="5"/>
        <v>12667</v>
      </c>
      <c r="K276" s="53">
        <v>106</v>
      </c>
      <c r="L276" s="52" t="s">
        <v>35</v>
      </c>
      <c r="M276" s="53"/>
      <c r="N276" s="53"/>
      <c r="O276" s="53" t="s">
        <v>63</v>
      </c>
      <c r="P276" s="53">
        <f t="shared" si="6"/>
        <v>106</v>
      </c>
      <c r="Q276" s="53" t="s">
        <v>39</v>
      </c>
      <c r="R276" s="53" t="s">
        <v>129</v>
      </c>
      <c r="S276" s="53" t="s">
        <v>207</v>
      </c>
      <c r="T276" s="53" t="s">
        <v>42</v>
      </c>
      <c r="U276" s="53" t="s">
        <v>136</v>
      </c>
      <c r="V276" s="53"/>
      <c r="W276" s="53"/>
      <c r="X276" s="53" t="s">
        <v>128</v>
      </c>
      <c r="Y276" s="53">
        <v>4</v>
      </c>
      <c r="Z276" s="53" t="s">
        <v>39</v>
      </c>
      <c r="AA276" s="53" t="s">
        <v>132</v>
      </c>
      <c r="AB276" s="53" t="s">
        <v>47</v>
      </c>
      <c r="AC276" s="53" t="s">
        <v>133</v>
      </c>
      <c r="AD276" s="53" t="s">
        <v>134</v>
      </c>
    </row>
    <row r="277" spans="2:30" s="34" customFormat="1" ht="75" x14ac:dyDescent="0.25">
      <c r="B277" s="54" t="s">
        <v>204</v>
      </c>
      <c r="C277" s="54" t="s">
        <v>227</v>
      </c>
      <c r="D277" s="52" t="s">
        <v>33</v>
      </c>
      <c r="E277" s="52" t="s">
        <v>232</v>
      </c>
      <c r="F277" s="66">
        <v>10974</v>
      </c>
      <c r="G277" s="66">
        <v>953</v>
      </c>
      <c r="H277" s="66">
        <v>505</v>
      </c>
      <c r="I277" s="66">
        <v>0</v>
      </c>
      <c r="J277" s="65">
        <f t="shared" si="5"/>
        <v>12432</v>
      </c>
      <c r="K277" s="53">
        <v>80</v>
      </c>
      <c r="L277" s="52" t="s">
        <v>35</v>
      </c>
      <c r="M277" s="53"/>
      <c r="N277" s="53"/>
      <c r="O277" s="53" t="s">
        <v>63</v>
      </c>
      <c r="P277" s="53">
        <f t="shared" si="6"/>
        <v>80</v>
      </c>
      <c r="Q277" s="53" t="s">
        <v>39</v>
      </c>
      <c r="R277" s="53" t="s">
        <v>129</v>
      </c>
      <c r="S277" s="53" t="s">
        <v>207</v>
      </c>
      <c r="T277" s="53" t="s">
        <v>42</v>
      </c>
      <c r="U277" s="53" t="s">
        <v>136</v>
      </c>
      <c r="V277" s="53"/>
      <c r="W277" s="53"/>
      <c r="X277" s="53" t="s">
        <v>128</v>
      </c>
      <c r="Y277" s="53">
        <v>4</v>
      </c>
      <c r="Z277" s="53" t="s">
        <v>39</v>
      </c>
      <c r="AA277" s="53" t="s">
        <v>132</v>
      </c>
      <c r="AB277" s="53" t="s">
        <v>47</v>
      </c>
      <c r="AC277" s="53" t="s">
        <v>133</v>
      </c>
      <c r="AD277" s="53" t="s">
        <v>134</v>
      </c>
    </row>
    <row r="278" spans="2:30" s="34" customFormat="1" ht="75" x14ac:dyDescent="0.25">
      <c r="B278" s="54" t="s">
        <v>204</v>
      </c>
      <c r="C278" s="54" t="s">
        <v>227</v>
      </c>
      <c r="D278" s="52" t="s">
        <v>33</v>
      </c>
      <c r="E278" s="52" t="s">
        <v>233</v>
      </c>
      <c r="F278" s="66">
        <v>10974</v>
      </c>
      <c r="G278" s="66">
        <v>953</v>
      </c>
      <c r="H278" s="66">
        <v>505</v>
      </c>
      <c r="I278" s="66">
        <v>0</v>
      </c>
      <c r="J278" s="65">
        <f t="shared" si="5"/>
        <v>12432</v>
      </c>
      <c r="K278" s="53">
        <v>132</v>
      </c>
      <c r="L278" s="52" t="s">
        <v>35</v>
      </c>
      <c r="M278" s="53"/>
      <c r="N278" s="53"/>
      <c r="O278" s="53" t="s">
        <v>63</v>
      </c>
      <c r="P278" s="53">
        <f t="shared" si="6"/>
        <v>132</v>
      </c>
      <c r="Q278" s="53" t="s">
        <v>39</v>
      </c>
      <c r="R278" s="53" t="s">
        <v>129</v>
      </c>
      <c r="S278" s="53" t="s">
        <v>207</v>
      </c>
      <c r="T278" s="53" t="s">
        <v>42</v>
      </c>
      <c r="U278" s="53" t="s">
        <v>136</v>
      </c>
      <c r="V278" s="53"/>
      <c r="W278" s="53"/>
      <c r="X278" s="53" t="s">
        <v>128</v>
      </c>
      <c r="Y278" s="53">
        <v>4</v>
      </c>
      <c r="Z278" s="53" t="s">
        <v>39</v>
      </c>
      <c r="AA278" s="53" t="s">
        <v>132</v>
      </c>
      <c r="AB278" s="53" t="s">
        <v>47</v>
      </c>
      <c r="AC278" s="53" t="s">
        <v>133</v>
      </c>
      <c r="AD278" s="53" t="s">
        <v>134</v>
      </c>
    </row>
    <row r="279" spans="2:30" s="34" customFormat="1" ht="75" x14ac:dyDescent="0.25">
      <c r="B279" s="54" t="s">
        <v>204</v>
      </c>
      <c r="C279" s="54" t="s">
        <v>227</v>
      </c>
      <c r="D279" s="52" t="s">
        <v>33</v>
      </c>
      <c r="E279" s="52" t="s">
        <v>234</v>
      </c>
      <c r="F279" s="66">
        <v>0</v>
      </c>
      <c r="G279" s="66">
        <v>0</v>
      </c>
      <c r="H279" s="66">
        <v>0</v>
      </c>
      <c r="I279" s="66">
        <v>12667</v>
      </c>
      <c r="J279" s="65">
        <f t="shared" si="5"/>
        <v>12667</v>
      </c>
      <c r="K279" s="53">
        <v>112</v>
      </c>
      <c r="L279" s="52" t="s">
        <v>35</v>
      </c>
      <c r="M279" s="53"/>
      <c r="N279" s="53"/>
      <c r="O279" s="53" t="s">
        <v>63</v>
      </c>
      <c r="P279" s="53">
        <f t="shared" si="6"/>
        <v>112</v>
      </c>
      <c r="Q279" s="53" t="s">
        <v>39</v>
      </c>
      <c r="R279" s="53" t="s">
        <v>129</v>
      </c>
      <c r="S279" s="53" t="s">
        <v>207</v>
      </c>
      <c r="T279" s="53" t="s">
        <v>42</v>
      </c>
      <c r="U279" s="53" t="s">
        <v>136</v>
      </c>
      <c r="V279" s="53"/>
      <c r="W279" s="53"/>
      <c r="X279" s="53" t="s">
        <v>128</v>
      </c>
      <c r="Y279" s="53">
        <v>4</v>
      </c>
      <c r="Z279" s="53" t="s">
        <v>39</v>
      </c>
      <c r="AA279" s="53" t="s">
        <v>132</v>
      </c>
      <c r="AB279" s="53" t="s">
        <v>47</v>
      </c>
      <c r="AC279" s="53" t="s">
        <v>133</v>
      </c>
      <c r="AD279" s="53" t="s">
        <v>134</v>
      </c>
    </row>
    <row r="280" spans="2:30" s="34" customFormat="1" ht="75" x14ac:dyDescent="0.25">
      <c r="B280" s="54" t="s">
        <v>204</v>
      </c>
      <c r="C280" s="54" t="s">
        <v>227</v>
      </c>
      <c r="D280" s="52" t="s">
        <v>33</v>
      </c>
      <c r="E280" s="52" t="s">
        <v>235</v>
      </c>
      <c r="F280" s="66">
        <v>0</v>
      </c>
      <c r="G280" s="66">
        <v>0</v>
      </c>
      <c r="H280" s="66">
        <v>0</v>
      </c>
      <c r="I280" s="66">
        <v>12667</v>
      </c>
      <c r="J280" s="65">
        <f t="shared" si="5"/>
        <v>12667</v>
      </c>
      <c r="K280" s="53">
        <v>134</v>
      </c>
      <c r="L280" s="52" t="s">
        <v>35</v>
      </c>
      <c r="M280" s="53"/>
      <c r="N280" s="53"/>
      <c r="O280" s="53" t="s">
        <v>63</v>
      </c>
      <c r="P280" s="53">
        <f t="shared" si="6"/>
        <v>134</v>
      </c>
      <c r="Q280" s="53" t="s">
        <v>39</v>
      </c>
      <c r="R280" s="53" t="s">
        <v>129</v>
      </c>
      <c r="S280" s="53" t="s">
        <v>207</v>
      </c>
      <c r="T280" s="53" t="s">
        <v>42</v>
      </c>
      <c r="U280" s="53" t="s">
        <v>136</v>
      </c>
      <c r="V280" s="53"/>
      <c r="W280" s="53"/>
      <c r="X280" s="53" t="s">
        <v>128</v>
      </c>
      <c r="Y280" s="53">
        <v>4</v>
      </c>
      <c r="Z280" s="53" t="s">
        <v>39</v>
      </c>
      <c r="AA280" s="53" t="s">
        <v>132</v>
      </c>
      <c r="AB280" s="53" t="s">
        <v>47</v>
      </c>
      <c r="AC280" s="53" t="s">
        <v>133</v>
      </c>
      <c r="AD280" s="53" t="s">
        <v>134</v>
      </c>
    </row>
    <row r="281" spans="2:30" s="34" customFormat="1" ht="75" x14ac:dyDescent="0.25">
      <c r="B281" s="54" t="s">
        <v>204</v>
      </c>
      <c r="C281" s="54" t="s">
        <v>227</v>
      </c>
      <c r="D281" s="52" t="s">
        <v>33</v>
      </c>
      <c r="E281" s="52" t="s">
        <v>236</v>
      </c>
      <c r="F281" s="66">
        <v>10974</v>
      </c>
      <c r="G281" s="66">
        <v>953</v>
      </c>
      <c r="H281" s="66">
        <v>505</v>
      </c>
      <c r="I281" s="66">
        <v>0</v>
      </c>
      <c r="J281" s="65">
        <f t="shared" si="5"/>
        <v>12432</v>
      </c>
      <c r="K281" s="53">
        <v>230</v>
      </c>
      <c r="L281" s="52" t="s">
        <v>35</v>
      </c>
      <c r="M281" s="53"/>
      <c r="N281" s="53"/>
      <c r="O281" s="53" t="s">
        <v>63</v>
      </c>
      <c r="P281" s="53">
        <f t="shared" si="6"/>
        <v>230</v>
      </c>
      <c r="Q281" s="53" t="s">
        <v>39</v>
      </c>
      <c r="R281" s="53" t="s">
        <v>129</v>
      </c>
      <c r="S281" s="53" t="s">
        <v>207</v>
      </c>
      <c r="T281" s="53" t="s">
        <v>42</v>
      </c>
      <c r="U281" s="53" t="s">
        <v>136</v>
      </c>
      <c r="V281" s="53"/>
      <c r="W281" s="53"/>
      <c r="X281" s="53" t="s">
        <v>128</v>
      </c>
      <c r="Y281" s="53">
        <v>4</v>
      </c>
      <c r="Z281" s="53" t="s">
        <v>39</v>
      </c>
      <c r="AA281" s="53" t="s">
        <v>132</v>
      </c>
      <c r="AB281" s="53" t="s">
        <v>47</v>
      </c>
      <c r="AC281" s="53" t="s">
        <v>133</v>
      </c>
      <c r="AD281" s="53" t="s">
        <v>134</v>
      </c>
    </row>
    <row r="282" spans="2:30" s="34" customFormat="1" ht="75" x14ac:dyDescent="0.25">
      <c r="B282" s="54" t="s">
        <v>204</v>
      </c>
      <c r="C282" s="54" t="s">
        <v>227</v>
      </c>
      <c r="D282" s="52" t="s">
        <v>33</v>
      </c>
      <c r="E282" s="52" t="s">
        <v>237</v>
      </c>
      <c r="F282" s="66">
        <v>10974</v>
      </c>
      <c r="G282" s="66">
        <v>953</v>
      </c>
      <c r="H282" s="66">
        <v>505</v>
      </c>
      <c r="I282" s="66">
        <v>0</v>
      </c>
      <c r="J282" s="65">
        <f t="shared" si="5"/>
        <v>12432</v>
      </c>
      <c r="K282" s="53">
        <v>226</v>
      </c>
      <c r="L282" s="52" t="s">
        <v>35</v>
      </c>
      <c r="M282" s="53"/>
      <c r="N282" s="53"/>
      <c r="O282" s="53" t="s">
        <v>63</v>
      </c>
      <c r="P282" s="53">
        <f t="shared" si="6"/>
        <v>226</v>
      </c>
      <c r="Q282" s="53" t="s">
        <v>39</v>
      </c>
      <c r="R282" s="53" t="s">
        <v>129</v>
      </c>
      <c r="S282" s="53" t="s">
        <v>207</v>
      </c>
      <c r="T282" s="53" t="s">
        <v>42</v>
      </c>
      <c r="U282" s="53" t="s">
        <v>136</v>
      </c>
      <c r="V282" s="53"/>
      <c r="W282" s="53"/>
      <c r="X282" s="53" t="s">
        <v>128</v>
      </c>
      <c r="Y282" s="53">
        <v>4</v>
      </c>
      <c r="Z282" s="53" t="s">
        <v>39</v>
      </c>
      <c r="AA282" s="53" t="s">
        <v>132</v>
      </c>
      <c r="AB282" s="53" t="s">
        <v>47</v>
      </c>
      <c r="AC282" s="53" t="s">
        <v>133</v>
      </c>
      <c r="AD282" s="53" t="s">
        <v>134</v>
      </c>
    </row>
    <row r="283" spans="2:30" s="34" customFormat="1" ht="75" x14ac:dyDescent="0.25">
      <c r="B283" s="54" t="s">
        <v>204</v>
      </c>
      <c r="C283" s="54" t="s">
        <v>227</v>
      </c>
      <c r="D283" s="52" t="s">
        <v>33</v>
      </c>
      <c r="E283" s="52" t="s">
        <v>238</v>
      </c>
      <c r="F283" s="66">
        <v>0</v>
      </c>
      <c r="G283" s="66">
        <v>0</v>
      </c>
      <c r="H283" s="66">
        <v>0</v>
      </c>
      <c r="I283" s="66">
        <v>12667</v>
      </c>
      <c r="J283" s="65">
        <f t="shared" si="5"/>
        <v>12667</v>
      </c>
      <c r="K283" s="53">
        <v>218</v>
      </c>
      <c r="L283" s="52" t="s">
        <v>35</v>
      </c>
      <c r="M283" s="53"/>
      <c r="N283" s="53"/>
      <c r="O283" s="53" t="s">
        <v>63</v>
      </c>
      <c r="P283" s="53">
        <f t="shared" si="6"/>
        <v>218</v>
      </c>
      <c r="Q283" s="53" t="s">
        <v>39</v>
      </c>
      <c r="R283" s="53" t="s">
        <v>129</v>
      </c>
      <c r="S283" s="53" t="s">
        <v>207</v>
      </c>
      <c r="T283" s="53" t="s">
        <v>42</v>
      </c>
      <c r="U283" s="53" t="s">
        <v>136</v>
      </c>
      <c r="V283" s="53"/>
      <c r="W283" s="53"/>
      <c r="X283" s="53" t="s">
        <v>128</v>
      </c>
      <c r="Y283" s="53">
        <v>4</v>
      </c>
      <c r="Z283" s="53" t="s">
        <v>39</v>
      </c>
      <c r="AA283" s="53" t="s">
        <v>132</v>
      </c>
      <c r="AB283" s="53" t="s">
        <v>47</v>
      </c>
      <c r="AC283" s="53" t="s">
        <v>133</v>
      </c>
      <c r="AD283" s="53" t="s">
        <v>134</v>
      </c>
    </row>
    <row r="284" spans="2:30" s="34" customFormat="1" ht="75" x14ac:dyDescent="0.25">
      <c r="B284" s="54" t="s">
        <v>204</v>
      </c>
      <c r="C284" s="54" t="s">
        <v>227</v>
      </c>
      <c r="D284" s="52" t="s">
        <v>33</v>
      </c>
      <c r="E284" s="52" t="s">
        <v>239</v>
      </c>
      <c r="F284" s="66">
        <v>0</v>
      </c>
      <c r="G284" s="66">
        <v>0</v>
      </c>
      <c r="H284" s="66">
        <v>0</v>
      </c>
      <c r="I284" s="66">
        <v>12667</v>
      </c>
      <c r="J284" s="65">
        <f t="shared" si="5"/>
        <v>12667</v>
      </c>
      <c r="K284" s="53">
        <v>234</v>
      </c>
      <c r="L284" s="52" t="s">
        <v>35</v>
      </c>
      <c r="M284" s="53"/>
      <c r="N284" s="53"/>
      <c r="O284" s="53" t="s">
        <v>63</v>
      </c>
      <c r="P284" s="53">
        <f t="shared" si="6"/>
        <v>234</v>
      </c>
      <c r="Q284" s="53" t="s">
        <v>39</v>
      </c>
      <c r="R284" s="53" t="s">
        <v>129</v>
      </c>
      <c r="S284" s="53" t="s">
        <v>207</v>
      </c>
      <c r="T284" s="53" t="s">
        <v>42</v>
      </c>
      <c r="U284" s="53" t="s">
        <v>136</v>
      </c>
      <c r="V284" s="53"/>
      <c r="W284" s="53"/>
      <c r="X284" s="53" t="s">
        <v>128</v>
      </c>
      <c r="Y284" s="53">
        <v>4</v>
      </c>
      <c r="Z284" s="53" t="s">
        <v>39</v>
      </c>
      <c r="AA284" s="53" t="s">
        <v>132</v>
      </c>
      <c r="AB284" s="53" t="s">
        <v>47</v>
      </c>
      <c r="AC284" s="53" t="s">
        <v>133</v>
      </c>
      <c r="AD284" s="53" t="s">
        <v>134</v>
      </c>
    </row>
    <row r="285" spans="2:30" s="34" customFormat="1" ht="75" x14ac:dyDescent="0.25">
      <c r="B285" s="54" t="s">
        <v>204</v>
      </c>
      <c r="C285" s="54" t="s">
        <v>227</v>
      </c>
      <c r="D285" s="52" t="s">
        <v>33</v>
      </c>
      <c r="E285" s="52" t="s">
        <v>240</v>
      </c>
      <c r="F285" s="66">
        <v>10974</v>
      </c>
      <c r="G285" s="66">
        <v>953</v>
      </c>
      <c r="H285" s="66">
        <v>505</v>
      </c>
      <c r="I285" s="66">
        <v>0</v>
      </c>
      <c r="J285" s="65">
        <f t="shared" si="5"/>
        <v>12432</v>
      </c>
      <c r="K285" s="53">
        <v>116</v>
      </c>
      <c r="L285" s="52" t="s">
        <v>35</v>
      </c>
      <c r="M285" s="53"/>
      <c r="N285" s="53"/>
      <c r="O285" s="53" t="s">
        <v>63</v>
      </c>
      <c r="P285" s="53">
        <f t="shared" si="6"/>
        <v>116</v>
      </c>
      <c r="Q285" s="53" t="s">
        <v>39</v>
      </c>
      <c r="R285" s="53" t="s">
        <v>129</v>
      </c>
      <c r="S285" s="53" t="s">
        <v>207</v>
      </c>
      <c r="T285" s="53" t="s">
        <v>42</v>
      </c>
      <c r="U285" s="53" t="s">
        <v>136</v>
      </c>
      <c r="V285" s="53"/>
      <c r="W285" s="53"/>
      <c r="X285" s="53" t="s">
        <v>128</v>
      </c>
      <c r="Y285" s="53">
        <v>4</v>
      </c>
      <c r="Z285" s="53" t="s">
        <v>39</v>
      </c>
      <c r="AA285" s="53" t="s">
        <v>132</v>
      </c>
      <c r="AB285" s="53" t="s">
        <v>47</v>
      </c>
      <c r="AC285" s="53" t="s">
        <v>133</v>
      </c>
      <c r="AD285" s="53" t="s">
        <v>134</v>
      </c>
    </row>
    <row r="286" spans="2:30" s="34" customFormat="1" ht="75" x14ac:dyDescent="0.25">
      <c r="B286" s="54" t="s">
        <v>204</v>
      </c>
      <c r="C286" s="54" t="s">
        <v>227</v>
      </c>
      <c r="D286" s="52" t="s">
        <v>33</v>
      </c>
      <c r="E286" s="52" t="s">
        <v>241</v>
      </c>
      <c r="F286" s="66">
        <v>10974</v>
      </c>
      <c r="G286" s="66">
        <v>953</v>
      </c>
      <c r="H286" s="66">
        <v>505</v>
      </c>
      <c r="I286" s="66">
        <v>0</v>
      </c>
      <c r="J286" s="65">
        <f t="shared" si="5"/>
        <v>12432</v>
      </c>
      <c r="K286" s="53">
        <v>114</v>
      </c>
      <c r="L286" s="52" t="s">
        <v>35</v>
      </c>
      <c r="M286" s="53"/>
      <c r="N286" s="53"/>
      <c r="O286" s="53" t="s">
        <v>63</v>
      </c>
      <c r="P286" s="53">
        <f t="shared" si="6"/>
        <v>114</v>
      </c>
      <c r="Q286" s="53" t="s">
        <v>39</v>
      </c>
      <c r="R286" s="53" t="s">
        <v>129</v>
      </c>
      <c r="S286" s="53" t="s">
        <v>207</v>
      </c>
      <c r="T286" s="53" t="s">
        <v>42</v>
      </c>
      <c r="U286" s="53" t="s">
        <v>136</v>
      </c>
      <c r="V286" s="53"/>
      <c r="W286" s="53"/>
      <c r="X286" s="53" t="s">
        <v>128</v>
      </c>
      <c r="Y286" s="53">
        <v>4</v>
      </c>
      <c r="Z286" s="53" t="s">
        <v>39</v>
      </c>
      <c r="AA286" s="53" t="s">
        <v>132</v>
      </c>
      <c r="AB286" s="53" t="s">
        <v>47</v>
      </c>
      <c r="AC286" s="53" t="s">
        <v>133</v>
      </c>
      <c r="AD286" s="53" t="s">
        <v>134</v>
      </c>
    </row>
    <row r="287" spans="2:30" s="34" customFormat="1" ht="75" x14ac:dyDescent="0.25">
      <c r="B287" s="54" t="s">
        <v>204</v>
      </c>
      <c r="C287" s="54" t="s">
        <v>227</v>
      </c>
      <c r="D287" s="52" t="s">
        <v>33</v>
      </c>
      <c r="E287" s="52" t="s">
        <v>242</v>
      </c>
      <c r="F287" s="66">
        <v>0</v>
      </c>
      <c r="G287" s="66">
        <v>0</v>
      </c>
      <c r="H287" s="66">
        <v>0</v>
      </c>
      <c r="I287" s="66">
        <v>12667</v>
      </c>
      <c r="J287" s="65">
        <f t="shared" si="5"/>
        <v>12667</v>
      </c>
      <c r="K287" s="53">
        <v>128</v>
      </c>
      <c r="L287" s="52" t="s">
        <v>35</v>
      </c>
      <c r="M287" s="53"/>
      <c r="N287" s="53"/>
      <c r="O287" s="53" t="s">
        <v>63</v>
      </c>
      <c r="P287" s="53">
        <f t="shared" si="6"/>
        <v>128</v>
      </c>
      <c r="Q287" s="53" t="s">
        <v>39</v>
      </c>
      <c r="R287" s="53" t="s">
        <v>129</v>
      </c>
      <c r="S287" s="53" t="s">
        <v>207</v>
      </c>
      <c r="T287" s="53" t="s">
        <v>42</v>
      </c>
      <c r="U287" s="53" t="s">
        <v>136</v>
      </c>
      <c r="V287" s="53"/>
      <c r="W287" s="53"/>
      <c r="X287" s="53" t="s">
        <v>128</v>
      </c>
      <c r="Y287" s="53">
        <v>4</v>
      </c>
      <c r="Z287" s="53" t="s">
        <v>39</v>
      </c>
      <c r="AA287" s="53" t="s">
        <v>132</v>
      </c>
      <c r="AB287" s="53" t="s">
        <v>47</v>
      </c>
      <c r="AC287" s="53" t="s">
        <v>133</v>
      </c>
      <c r="AD287" s="53" t="s">
        <v>134</v>
      </c>
    </row>
    <row r="288" spans="2:30" s="34" customFormat="1" ht="75" x14ac:dyDescent="0.25">
      <c r="B288" s="54" t="s">
        <v>204</v>
      </c>
      <c r="C288" s="54" t="s">
        <v>227</v>
      </c>
      <c r="D288" s="52" t="s">
        <v>33</v>
      </c>
      <c r="E288" s="52" t="s">
        <v>243</v>
      </c>
      <c r="F288" s="66">
        <v>0</v>
      </c>
      <c r="G288" s="66">
        <v>0</v>
      </c>
      <c r="H288" s="66">
        <v>0</v>
      </c>
      <c r="I288" s="66">
        <v>12667</v>
      </c>
      <c r="J288" s="65">
        <f t="shared" si="5"/>
        <v>12667</v>
      </c>
      <c r="K288" s="53">
        <v>110</v>
      </c>
      <c r="L288" s="52" t="s">
        <v>35</v>
      </c>
      <c r="M288" s="53"/>
      <c r="N288" s="53"/>
      <c r="O288" s="53" t="s">
        <v>63</v>
      </c>
      <c r="P288" s="53">
        <f t="shared" si="6"/>
        <v>110</v>
      </c>
      <c r="Q288" s="53" t="s">
        <v>39</v>
      </c>
      <c r="R288" s="53" t="s">
        <v>129</v>
      </c>
      <c r="S288" s="53" t="s">
        <v>207</v>
      </c>
      <c r="T288" s="53" t="s">
        <v>42</v>
      </c>
      <c r="U288" s="53" t="s">
        <v>136</v>
      </c>
      <c r="V288" s="53"/>
      <c r="W288" s="53"/>
      <c r="X288" s="53" t="s">
        <v>128</v>
      </c>
      <c r="Y288" s="53">
        <v>4</v>
      </c>
      <c r="Z288" s="53" t="s">
        <v>39</v>
      </c>
      <c r="AA288" s="53" t="s">
        <v>132</v>
      </c>
      <c r="AB288" s="53" t="s">
        <v>47</v>
      </c>
      <c r="AC288" s="53" t="s">
        <v>133</v>
      </c>
      <c r="AD288" s="53" t="s">
        <v>134</v>
      </c>
    </row>
    <row r="289" spans="2:30" ht="75" x14ac:dyDescent="0.25">
      <c r="B289" s="54" t="s">
        <v>204</v>
      </c>
      <c r="C289" s="54" t="s">
        <v>227</v>
      </c>
      <c r="D289" s="52" t="s">
        <v>33</v>
      </c>
      <c r="E289" s="52" t="s">
        <v>244</v>
      </c>
      <c r="F289" s="66">
        <v>1021</v>
      </c>
      <c r="G289" s="66">
        <v>30</v>
      </c>
      <c r="H289" s="66">
        <v>15</v>
      </c>
      <c r="I289" s="66">
        <v>0</v>
      </c>
      <c r="J289" s="65">
        <f t="shared" si="5"/>
        <v>1066</v>
      </c>
      <c r="K289" s="53">
        <v>59</v>
      </c>
      <c r="L289" s="52" t="s">
        <v>35</v>
      </c>
      <c r="M289" s="53" t="s">
        <v>127</v>
      </c>
      <c r="N289" s="53" t="s">
        <v>128</v>
      </c>
      <c r="O289" s="53" t="s">
        <v>63</v>
      </c>
      <c r="P289" s="53">
        <v>59</v>
      </c>
      <c r="Q289" s="53" t="s">
        <v>39</v>
      </c>
      <c r="R289" s="53" t="s">
        <v>129</v>
      </c>
      <c r="S289" s="53" t="s">
        <v>130</v>
      </c>
      <c r="T289" s="53" t="s">
        <v>42</v>
      </c>
      <c r="U289" s="53" t="s">
        <v>44</v>
      </c>
      <c r="V289" s="53" t="s">
        <v>131</v>
      </c>
      <c r="W289" s="53" t="s">
        <v>44</v>
      </c>
      <c r="X289" s="53" t="s">
        <v>128</v>
      </c>
      <c r="Y289" s="53">
        <v>4</v>
      </c>
      <c r="Z289" s="53" t="s">
        <v>39</v>
      </c>
      <c r="AA289" s="53" t="s">
        <v>132</v>
      </c>
      <c r="AB289" s="53" t="s">
        <v>47</v>
      </c>
      <c r="AC289" s="53" t="s">
        <v>133</v>
      </c>
      <c r="AD289" s="53" t="s">
        <v>134</v>
      </c>
    </row>
    <row r="290" spans="2:30" ht="75" x14ac:dyDescent="0.25">
      <c r="B290" s="54" t="s">
        <v>204</v>
      </c>
      <c r="C290" s="54" t="s">
        <v>227</v>
      </c>
      <c r="D290" s="52" t="s">
        <v>33</v>
      </c>
      <c r="E290" s="52" t="s">
        <v>245</v>
      </c>
      <c r="F290" s="66">
        <v>1021</v>
      </c>
      <c r="G290" s="66">
        <v>30</v>
      </c>
      <c r="H290" s="66">
        <v>15</v>
      </c>
      <c r="I290" s="66">
        <v>0</v>
      </c>
      <c r="J290" s="65">
        <f t="shared" si="5"/>
        <v>1066</v>
      </c>
      <c r="K290" s="53">
        <v>42</v>
      </c>
      <c r="L290" s="52" t="s">
        <v>35</v>
      </c>
      <c r="M290" s="53" t="s">
        <v>127</v>
      </c>
      <c r="N290" s="53" t="s">
        <v>128</v>
      </c>
      <c r="O290" s="53" t="s">
        <v>63</v>
      </c>
      <c r="P290" s="53">
        <v>42</v>
      </c>
      <c r="Q290" s="53" t="s">
        <v>39</v>
      </c>
      <c r="R290" s="53" t="s">
        <v>129</v>
      </c>
      <c r="S290" s="53" t="s">
        <v>130</v>
      </c>
      <c r="T290" s="53" t="s">
        <v>42</v>
      </c>
      <c r="U290" s="53" t="s">
        <v>44</v>
      </c>
      <c r="V290" s="53" t="s">
        <v>131</v>
      </c>
      <c r="W290" s="53" t="s">
        <v>44</v>
      </c>
      <c r="X290" s="53" t="s">
        <v>128</v>
      </c>
      <c r="Y290" s="53">
        <v>4</v>
      </c>
      <c r="Z290" s="53" t="s">
        <v>39</v>
      </c>
      <c r="AA290" s="53" t="s">
        <v>132</v>
      </c>
      <c r="AB290" s="53" t="s">
        <v>47</v>
      </c>
      <c r="AC290" s="53" t="s">
        <v>133</v>
      </c>
      <c r="AD290" s="53" t="s">
        <v>134</v>
      </c>
    </row>
    <row r="291" spans="2:30" ht="75" x14ac:dyDescent="0.25">
      <c r="B291" s="54" t="s">
        <v>204</v>
      </c>
      <c r="C291" s="54" t="s">
        <v>227</v>
      </c>
      <c r="D291" s="52" t="s">
        <v>33</v>
      </c>
      <c r="E291" s="52" t="s">
        <v>246</v>
      </c>
      <c r="F291" s="66">
        <v>0</v>
      </c>
      <c r="G291" s="66">
        <v>0</v>
      </c>
      <c r="H291" s="66">
        <v>0</v>
      </c>
      <c r="I291" s="66">
        <v>1137</v>
      </c>
      <c r="J291" s="65">
        <f t="shared" si="5"/>
        <v>1137</v>
      </c>
      <c r="K291" s="53">
        <v>42</v>
      </c>
      <c r="L291" s="52" t="s">
        <v>35</v>
      </c>
      <c r="M291" s="53" t="s">
        <v>127</v>
      </c>
      <c r="N291" s="53" t="s">
        <v>128</v>
      </c>
      <c r="O291" s="53" t="s">
        <v>63</v>
      </c>
      <c r="P291" s="53">
        <v>42</v>
      </c>
      <c r="Q291" s="53" t="s">
        <v>39</v>
      </c>
      <c r="R291" s="53" t="s">
        <v>129</v>
      </c>
      <c r="S291" s="53" t="s">
        <v>130</v>
      </c>
      <c r="T291" s="53" t="s">
        <v>42</v>
      </c>
      <c r="U291" s="53" t="s">
        <v>44</v>
      </c>
      <c r="V291" s="53" t="s">
        <v>131</v>
      </c>
      <c r="W291" s="53" t="s">
        <v>44</v>
      </c>
      <c r="X291" s="53" t="s">
        <v>128</v>
      </c>
      <c r="Y291" s="53">
        <v>4</v>
      </c>
      <c r="Z291" s="53" t="s">
        <v>39</v>
      </c>
      <c r="AA291" s="53" t="s">
        <v>132</v>
      </c>
      <c r="AB291" s="53" t="s">
        <v>47</v>
      </c>
      <c r="AC291" s="53" t="s">
        <v>133</v>
      </c>
      <c r="AD291" s="53" t="s">
        <v>134</v>
      </c>
    </row>
    <row r="292" spans="2:30" ht="75" x14ac:dyDescent="0.25">
      <c r="B292" s="54" t="s">
        <v>204</v>
      </c>
      <c r="C292" s="54" t="s">
        <v>227</v>
      </c>
      <c r="D292" s="52" t="s">
        <v>33</v>
      </c>
      <c r="E292" s="52" t="s">
        <v>247</v>
      </c>
      <c r="F292" s="66">
        <v>0</v>
      </c>
      <c r="G292" s="66">
        <v>0</v>
      </c>
      <c r="H292" s="66">
        <v>0</v>
      </c>
      <c r="I292" s="66">
        <v>1137</v>
      </c>
      <c r="J292" s="65">
        <f t="shared" si="5"/>
        <v>1137</v>
      </c>
      <c r="K292" s="53">
        <v>34</v>
      </c>
      <c r="L292" s="52" t="s">
        <v>35</v>
      </c>
      <c r="M292" s="53" t="s">
        <v>127</v>
      </c>
      <c r="N292" s="53" t="s">
        <v>128</v>
      </c>
      <c r="O292" s="53" t="s">
        <v>63</v>
      </c>
      <c r="P292" s="53">
        <v>34</v>
      </c>
      <c r="Q292" s="53" t="s">
        <v>39</v>
      </c>
      <c r="R292" s="53" t="s">
        <v>129</v>
      </c>
      <c r="S292" s="53" t="s">
        <v>130</v>
      </c>
      <c r="T292" s="53" t="s">
        <v>42</v>
      </c>
      <c r="U292" s="53" t="s">
        <v>44</v>
      </c>
      <c r="V292" s="53" t="s">
        <v>131</v>
      </c>
      <c r="W292" s="53" t="s">
        <v>44</v>
      </c>
      <c r="X292" s="53" t="s">
        <v>128</v>
      </c>
      <c r="Y292" s="53">
        <v>4</v>
      </c>
      <c r="Z292" s="53" t="s">
        <v>39</v>
      </c>
      <c r="AA292" s="53" t="s">
        <v>132</v>
      </c>
      <c r="AB292" s="53" t="s">
        <v>47</v>
      </c>
      <c r="AC292" s="53" t="s">
        <v>133</v>
      </c>
      <c r="AD292" s="53" t="s">
        <v>134</v>
      </c>
    </row>
    <row r="293" spans="2:30" s="34" customFormat="1" ht="75" x14ac:dyDescent="0.25">
      <c r="B293" s="56" t="s">
        <v>204</v>
      </c>
      <c r="C293" s="56" t="s">
        <v>248</v>
      </c>
      <c r="D293" s="57" t="s">
        <v>33</v>
      </c>
      <c r="E293" s="57" t="s">
        <v>249</v>
      </c>
      <c r="F293" s="65">
        <v>11017</v>
      </c>
      <c r="G293" s="65">
        <v>711</v>
      </c>
      <c r="H293" s="65">
        <v>619</v>
      </c>
      <c r="I293" s="65">
        <v>0</v>
      </c>
      <c r="J293" s="65">
        <f t="shared" si="5"/>
        <v>12347</v>
      </c>
      <c r="K293" s="58">
        <v>130</v>
      </c>
      <c r="L293" s="57" t="s">
        <v>35</v>
      </c>
      <c r="M293" s="58"/>
      <c r="N293" s="58"/>
      <c r="O293" s="58" t="s">
        <v>63</v>
      </c>
      <c r="P293" s="58">
        <f t="shared" ref="P293:P308" si="7">K293</f>
        <v>130</v>
      </c>
      <c r="Q293" s="58" t="s">
        <v>39</v>
      </c>
      <c r="R293" s="58" t="s">
        <v>129</v>
      </c>
      <c r="S293" s="58" t="s">
        <v>207</v>
      </c>
      <c r="T293" s="58" t="s">
        <v>42</v>
      </c>
      <c r="U293" s="58" t="s">
        <v>136</v>
      </c>
      <c r="V293" s="58"/>
      <c r="W293" s="58"/>
      <c r="X293" s="58" t="s">
        <v>128</v>
      </c>
      <c r="Y293" s="58">
        <v>4</v>
      </c>
      <c r="Z293" s="58" t="s">
        <v>39</v>
      </c>
      <c r="AA293" s="58" t="s">
        <v>132</v>
      </c>
      <c r="AB293" s="58" t="s">
        <v>47</v>
      </c>
      <c r="AC293" s="58" t="s">
        <v>133</v>
      </c>
      <c r="AD293" s="58" t="s">
        <v>134</v>
      </c>
    </row>
    <row r="294" spans="2:30" s="34" customFormat="1" ht="75" x14ac:dyDescent="0.25">
      <c r="B294" s="56" t="s">
        <v>204</v>
      </c>
      <c r="C294" s="56" t="s">
        <v>248</v>
      </c>
      <c r="D294" s="57" t="s">
        <v>33</v>
      </c>
      <c r="E294" s="57" t="s">
        <v>250</v>
      </c>
      <c r="F294" s="65">
        <v>11017</v>
      </c>
      <c r="G294" s="65">
        <v>711</v>
      </c>
      <c r="H294" s="65">
        <v>619</v>
      </c>
      <c r="I294" s="65">
        <v>0</v>
      </c>
      <c r="J294" s="65">
        <f t="shared" si="5"/>
        <v>12347</v>
      </c>
      <c r="K294" s="58">
        <v>94</v>
      </c>
      <c r="L294" s="57" t="s">
        <v>35</v>
      </c>
      <c r="M294" s="58"/>
      <c r="N294" s="58"/>
      <c r="O294" s="58" t="s">
        <v>63</v>
      </c>
      <c r="P294" s="58">
        <f t="shared" si="7"/>
        <v>94</v>
      </c>
      <c r="Q294" s="58" t="s">
        <v>39</v>
      </c>
      <c r="R294" s="58" t="s">
        <v>129</v>
      </c>
      <c r="S294" s="58" t="s">
        <v>207</v>
      </c>
      <c r="T294" s="58" t="s">
        <v>42</v>
      </c>
      <c r="U294" s="58" t="s">
        <v>136</v>
      </c>
      <c r="V294" s="58"/>
      <c r="W294" s="58"/>
      <c r="X294" s="58" t="s">
        <v>128</v>
      </c>
      <c r="Y294" s="58">
        <v>4</v>
      </c>
      <c r="Z294" s="58" t="s">
        <v>39</v>
      </c>
      <c r="AA294" s="58" t="s">
        <v>132</v>
      </c>
      <c r="AB294" s="58" t="s">
        <v>47</v>
      </c>
      <c r="AC294" s="58" t="s">
        <v>133</v>
      </c>
      <c r="AD294" s="58" t="s">
        <v>134</v>
      </c>
    </row>
    <row r="295" spans="2:30" s="34" customFormat="1" ht="75" x14ac:dyDescent="0.25">
      <c r="B295" s="56" t="s">
        <v>204</v>
      </c>
      <c r="C295" s="56" t="s">
        <v>248</v>
      </c>
      <c r="D295" s="57" t="s">
        <v>33</v>
      </c>
      <c r="E295" s="57" t="s">
        <v>251</v>
      </c>
      <c r="F295" s="65">
        <v>0</v>
      </c>
      <c r="G295" s="65">
        <v>0</v>
      </c>
      <c r="H295" s="65">
        <v>0</v>
      </c>
      <c r="I295" s="65">
        <v>12570</v>
      </c>
      <c r="J295" s="65">
        <f t="shared" si="5"/>
        <v>12570</v>
      </c>
      <c r="K295" s="58">
        <v>96</v>
      </c>
      <c r="L295" s="57" t="s">
        <v>35</v>
      </c>
      <c r="M295" s="58"/>
      <c r="N295" s="58"/>
      <c r="O295" s="58" t="s">
        <v>63</v>
      </c>
      <c r="P295" s="58">
        <f t="shared" si="7"/>
        <v>96</v>
      </c>
      <c r="Q295" s="58" t="s">
        <v>39</v>
      </c>
      <c r="R295" s="58" t="s">
        <v>129</v>
      </c>
      <c r="S295" s="58" t="s">
        <v>207</v>
      </c>
      <c r="T295" s="58" t="s">
        <v>42</v>
      </c>
      <c r="U295" s="58" t="s">
        <v>136</v>
      </c>
      <c r="V295" s="58"/>
      <c r="W295" s="58"/>
      <c r="X295" s="58" t="s">
        <v>128</v>
      </c>
      <c r="Y295" s="58">
        <v>4</v>
      </c>
      <c r="Z295" s="58" t="s">
        <v>39</v>
      </c>
      <c r="AA295" s="58" t="s">
        <v>132</v>
      </c>
      <c r="AB295" s="58" t="s">
        <v>47</v>
      </c>
      <c r="AC295" s="58" t="s">
        <v>133</v>
      </c>
      <c r="AD295" s="58" t="s">
        <v>134</v>
      </c>
    </row>
    <row r="296" spans="2:30" s="34" customFormat="1" ht="75" x14ac:dyDescent="0.25">
      <c r="B296" s="56" t="s">
        <v>204</v>
      </c>
      <c r="C296" s="56" t="s">
        <v>248</v>
      </c>
      <c r="D296" s="57" t="s">
        <v>33</v>
      </c>
      <c r="E296" s="57" t="s">
        <v>252</v>
      </c>
      <c r="F296" s="65">
        <v>0</v>
      </c>
      <c r="G296" s="65">
        <v>0</v>
      </c>
      <c r="H296" s="65">
        <v>0</v>
      </c>
      <c r="I296" s="65">
        <v>12570</v>
      </c>
      <c r="J296" s="65">
        <f t="shared" si="5"/>
        <v>12570</v>
      </c>
      <c r="K296" s="58">
        <v>74</v>
      </c>
      <c r="L296" s="57" t="s">
        <v>35</v>
      </c>
      <c r="M296" s="58"/>
      <c r="N296" s="58"/>
      <c r="O296" s="58" t="s">
        <v>63</v>
      </c>
      <c r="P296" s="58">
        <f t="shared" si="7"/>
        <v>74</v>
      </c>
      <c r="Q296" s="58" t="s">
        <v>39</v>
      </c>
      <c r="R296" s="58" t="s">
        <v>129</v>
      </c>
      <c r="S296" s="58" t="s">
        <v>207</v>
      </c>
      <c r="T296" s="58" t="s">
        <v>42</v>
      </c>
      <c r="U296" s="58" t="s">
        <v>136</v>
      </c>
      <c r="V296" s="58"/>
      <c r="W296" s="58"/>
      <c r="X296" s="58" t="s">
        <v>128</v>
      </c>
      <c r="Y296" s="58">
        <v>4</v>
      </c>
      <c r="Z296" s="58" t="s">
        <v>39</v>
      </c>
      <c r="AA296" s="58" t="s">
        <v>132</v>
      </c>
      <c r="AB296" s="58" t="s">
        <v>47</v>
      </c>
      <c r="AC296" s="58" t="s">
        <v>133</v>
      </c>
      <c r="AD296" s="58" t="s">
        <v>134</v>
      </c>
    </row>
    <row r="297" spans="2:30" s="34" customFormat="1" ht="75" x14ac:dyDescent="0.25">
      <c r="B297" s="56" t="s">
        <v>204</v>
      </c>
      <c r="C297" s="56" t="s">
        <v>248</v>
      </c>
      <c r="D297" s="57" t="s">
        <v>33</v>
      </c>
      <c r="E297" s="57" t="s">
        <v>253</v>
      </c>
      <c r="F297" s="65">
        <v>11017</v>
      </c>
      <c r="G297" s="65">
        <v>711</v>
      </c>
      <c r="H297" s="65">
        <v>619</v>
      </c>
      <c r="I297" s="65">
        <v>0</v>
      </c>
      <c r="J297" s="65">
        <f t="shared" si="5"/>
        <v>12347</v>
      </c>
      <c r="K297" s="58">
        <v>100</v>
      </c>
      <c r="L297" s="57" t="s">
        <v>35</v>
      </c>
      <c r="M297" s="58"/>
      <c r="N297" s="58"/>
      <c r="O297" s="58" t="s">
        <v>63</v>
      </c>
      <c r="P297" s="58">
        <f t="shared" si="7"/>
        <v>100</v>
      </c>
      <c r="Q297" s="58" t="s">
        <v>39</v>
      </c>
      <c r="R297" s="58" t="s">
        <v>129</v>
      </c>
      <c r="S297" s="58" t="s">
        <v>207</v>
      </c>
      <c r="T297" s="58" t="s">
        <v>42</v>
      </c>
      <c r="U297" s="58" t="s">
        <v>136</v>
      </c>
      <c r="V297" s="58"/>
      <c r="W297" s="58"/>
      <c r="X297" s="58" t="s">
        <v>128</v>
      </c>
      <c r="Y297" s="58">
        <v>4</v>
      </c>
      <c r="Z297" s="58" t="s">
        <v>39</v>
      </c>
      <c r="AA297" s="58" t="s">
        <v>132</v>
      </c>
      <c r="AB297" s="58" t="s">
        <v>47</v>
      </c>
      <c r="AC297" s="58" t="s">
        <v>133</v>
      </c>
      <c r="AD297" s="58" t="s">
        <v>134</v>
      </c>
    </row>
    <row r="298" spans="2:30" s="34" customFormat="1" ht="75" x14ac:dyDescent="0.25">
      <c r="B298" s="56" t="s">
        <v>204</v>
      </c>
      <c r="C298" s="56" t="s">
        <v>248</v>
      </c>
      <c r="D298" s="57" t="s">
        <v>33</v>
      </c>
      <c r="E298" s="57" t="s">
        <v>254</v>
      </c>
      <c r="F298" s="65">
        <v>11017</v>
      </c>
      <c r="G298" s="65">
        <v>711</v>
      </c>
      <c r="H298" s="65">
        <v>619</v>
      </c>
      <c r="I298" s="65">
        <v>0</v>
      </c>
      <c r="J298" s="65">
        <f t="shared" si="5"/>
        <v>12347</v>
      </c>
      <c r="K298" s="58">
        <v>118</v>
      </c>
      <c r="L298" s="57" t="s">
        <v>35</v>
      </c>
      <c r="M298" s="58"/>
      <c r="N298" s="58"/>
      <c r="O298" s="58" t="s">
        <v>63</v>
      </c>
      <c r="P298" s="58">
        <f t="shared" si="7"/>
        <v>118</v>
      </c>
      <c r="Q298" s="58" t="s">
        <v>39</v>
      </c>
      <c r="R298" s="58" t="s">
        <v>129</v>
      </c>
      <c r="S298" s="58" t="s">
        <v>207</v>
      </c>
      <c r="T298" s="58" t="s">
        <v>42</v>
      </c>
      <c r="U298" s="58" t="s">
        <v>136</v>
      </c>
      <c r="V298" s="58"/>
      <c r="W298" s="58"/>
      <c r="X298" s="58" t="s">
        <v>128</v>
      </c>
      <c r="Y298" s="58">
        <v>4</v>
      </c>
      <c r="Z298" s="58" t="s">
        <v>39</v>
      </c>
      <c r="AA298" s="58" t="s">
        <v>132</v>
      </c>
      <c r="AB298" s="58" t="s">
        <v>47</v>
      </c>
      <c r="AC298" s="58" t="s">
        <v>133</v>
      </c>
      <c r="AD298" s="58" t="s">
        <v>134</v>
      </c>
    </row>
    <row r="299" spans="2:30" s="34" customFormat="1" ht="75" x14ac:dyDescent="0.25">
      <c r="B299" s="56" t="s">
        <v>204</v>
      </c>
      <c r="C299" s="56" t="s">
        <v>248</v>
      </c>
      <c r="D299" s="57" t="s">
        <v>33</v>
      </c>
      <c r="E299" s="57" t="s">
        <v>255</v>
      </c>
      <c r="F299" s="65">
        <v>0</v>
      </c>
      <c r="G299" s="65">
        <v>0</v>
      </c>
      <c r="H299" s="65">
        <v>0</v>
      </c>
      <c r="I299" s="65">
        <v>12570</v>
      </c>
      <c r="J299" s="65">
        <f t="shared" si="5"/>
        <v>12570</v>
      </c>
      <c r="K299" s="58">
        <v>140</v>
      </c>
      <c r="L299" s="57" t="s">
        <v>35</v>
      </c>
      <c r="M299" s="58"/>
      <c r="N299" s="58"/>
      <c r="O299" s="58" t="s">
        <v>63</v>
      </c>
      <c r="P299" s="58">
        <f>K299</f>
        <v>140</v>
      </c>
      <c r="Q299" s="58" t="s">
        <v>39</v>
      </c>
      <c r="R299" s="58" t="s">
        <v>129</v>
      </c>
      <c r="S299" s="58" t="s">
        <v>207</v>
      </c>
      <c r="T299" s="58" t="s">
        <v>42</v>
      </c>
      <c r="U299" s="58" t="s">
        <v>136</v>
      </c>
      <c r="V299" s="58"/>
      <c r="W299" s="58"/>
      <c r="X299" s="58" t="s">
        <v>128</v>
      </c>
      <c r="Y299" s="58">
        <v>4</v>
      </c>
      <c r="Z299" s="58" t="s">
        <v>39</v>
      </c>
      <c r="AA299" s="58" t="s">
        <v>132</v>
      </c>
      <c r="AB299" s="58" t="s">
        <v>47</v>
      </c>
      <c r="AC299" s="58" t="s">
        <v>133</v>
      </c>
      <c r="AD299" s="58" t="s">
        <v>134</v>
      </c>
    </row>
    <row r="300" spans="2:30" s="34" customFormat="1" ht="75" x14ac:dyDescent="0.25">
      <c r="B300" s="56" t="s">
        <v>204</v>
      </c>
      <c r="C300" s="56" t="s">
        <v>248</v>
      </c>
      <c r="D300" s="57" t="s">
        <v>33</v>
      </c>
      <c r="E300" s="57" t="s">
        <v>256</v>
      </c>
      <c r="F300" s="65">
        <v>0</v>
      </c>
      <c r="G300" s="65">
        <v>0</v>
      </c>
      <c r="H300" s="65">
        <v>0</v>
      </c>
      <c r="I300" s="65">
        <v>12570</v>
      </c>
      <c r="J300" s="65">
        <f t="shared" si="5"/>
        <v>12570</v>
      </c>
      <c r="K300" s="58">
        <v>116</v>
      </c>
      <c r="L300" s="57" t="s">
        <v>35</v>
      </c>
      <c r="M300" s="58"/>
      <c r="N300" s="58"/>
      <c r="O300" s="58" t="s">
        <v>63</v>
      </c>
      <c r="P300" s="58">
        <f t="shared" si="7"/>
        <v>116</v>
      </c>
      <c r="Q300" s="58" t="s">
        <v>39</v>
      </c>
      <c r="R300" s="58" t="s">
        <v>129</v>
      </c>
      <c r="S300" s="58" t="s">
        <v>207</v>
      </c>
      <c r="T300" s="58" t="s">
        <v>42</v>
      </c>
      <c r="U300" s="58" t="s">
        <v>136</v>
      </c>
      <c r="V300" s="58"/>
      <c r="W300" s="58"/>
      <c r="X300" s="58" t="s">
        <v>128</v>
      </c>
      <c r="Y300" s="58">
        <v>4</v>
      </c>
      <c r="Z300" s="58" t="s">
        <v>39</v>
      </c>
      <c r="AA300" s="58" t="s">
        <v>132</v>
      </c>
      <c r="AB300" s="58" t="s">
        <v>47</v>
      </c>
      <c r="AC300" s="58" t="s">
        <v>133</v>
      </c>
      <c r="AD300" s="58" t="s">
        <v>134</v>
      </c>
    </row>
    <row r="301" spans="2:30" s="34" customFormat="1" ht="75" x14ac:dyDescent="0.25">
      <c r="B301" s="56" t="s">
        <v>204</v>
      </c>
      <c r="C301" s="56" t="s">
        <v>248</v>
      </c>
      <c r="D301" s="57" t="s">
        <v>33</v>
      </c>
      <c r="E301" s="57" t="s">
        <v>257</v>
      </c>
      <c r="F301" s="65">
        <v>11017</v>
      </c>
      <c r="G301" s="65">
        <v>711</v>
      </c>
      <c r="H301" s="65">
        <v>619</v>
      </c>
      <c r="I301" s="65">
        <v>0</v>
      </c>
      <c r="J301" s="65">
        <f t="shared" si="5"/>
        <v>12347</v>
      </c>
      <c r="K301" s="58">
        <v>234</v>
      </c>
      <c r="L301" s="57" t="s">
        <v>35</v>
      </c>
      <c r="M301" s="58"/>
      <c r="N301" s="58"/>
      <c r="O301" s="58" t="s">
        <v>63</v>
      </c>
      <c r="P301" s="58">
        <f t="shared" si="7"/>
        <v>234</v>
      </c>
      <c r="Q301" s="58" t="s">
        <v>39</v>
      </c>
      <c r="R301" s="58" t="s">
        <v>129</v>
      </c>
      <c r="S301" s="58" t="s">
        <v>207</v>
      </c>
      <c r="T301" s="58" t="s">
        <v>42</v>
      </c>
      <c r="U301" s="58" t="s">
        <v>136</v>
      </c>
      <c r="V301" s="58"/>
      <c r="W301" s="58"/>
      <c r="X301" s="58" t="s">
        <v>128</v>
      </c>
      <c r="Y301" s="58">
        <v>4</v>
      </c>
      <c r="Z301" s="58" t="s">
        <v>39</v>
      </c>
      <c r="AA301" s="58" t="s">
        <v>132</v>
      </c>
      <c r="AB301" s="58" t="s">
        <v>47</v>
      </c>
      <c r="AC301" s="58" t="s">
        <v>133</v>
      </c>
      <c r="AD301" s="58" t="s">
        <v>134</v>
      </c>
    </row>
    <row r="302" spans="2:30" s="34" customFormat="1" ht="75" x14ac:dyDescent="0.25">
      <c r="B302" s="56" t="s">
        <v>204</v>
      </c>
      <c r="C302" s="56" t="s">
        <v>248</v>
      </c>
      <c r="D302" s="57" t="s">
        <v>33</v>
      </c>
      <c r="E302" s="57" t="s">
        <v>258</v>
      </c>
      <c r="F302" s="65">
        <v>11017</v>
      </c>
      <c r="G302" s="65">
        <v>711</v>
      </c>
      <c r="H302" s="65">
        <v>619</v>
      </c>
      <c r="I302" s="65">
        <v>0</v>
      </c>
      <c r="J302" s="65">
        <f t="shared" si="5"/>
        <v>12347</v>
      </c>
      <c r="K302" s="58">
        <v>242</v>
      </c>
      <c r="L302" s="57" t="s">
        <v>35</v>
      </c>
      <c r="M302" s="58"/>
      <c r="N302" s="58"/>
      <c r="O302" s="58" t="s">
        <v>63</v>
      </c>
      <c r="P302" s="58">
        <f t="shared" si="7"/>
        <v>242</v>
      </c>
      <c r="Q302" s="58" t="s">
        <v>39</v>
      </c>
      <c r="R302" s="58" t="s">
        <v>129</v>
      </c>
      <c r="S302" s="58" t="s">
        <v>207</v>
      </c>
      <c r="T302" s="58" t="s">
        <v>42</v>
      </c>
      <c r="U302" s="58" t="s">
        <v>136</v>
      </c>
      <c r="V302" s="58"/>
      <c r="W302" s="58"/>
      <c r="X302" s="58" t="s">
        <v>128</v>
      </c>
      <c r="Y302" s="58">
        <v>4</v>
      </c>
      <c r="Z302" s="58" t="s">
        <v>39</v>
      </c>
      <c r="AA302" s="58" t="s">
        <v>132</v>
      </c>
      <c r="AB302" s="58" t="s">
        <v>47</v>
      </c>
      <c r="AC302" s="58" t="s">
        <v>133</v>
      </c>
      <c r="AD302" s="58" t="s">
        <v>134</v>
      </c>
    </row>
    <row r="303" spans="2:30" s="34" customFormat="1" ht="75" x14ac:dyDescent="0.25">
      <c r="B303" s="56" t="s">
        <v>204</v>
      </c>
      <c r="C303" s="56" t="s">
        <v>248</v>
      </c>
      <c r="D303" s="57" t="s">
        <v>33</v>
      </c>
      <c r="E303" s="57" t="s">
        <v>259</v>
      </c>
      <c r="F303" s="65">
        <v>0</v>
      </c>
      <c r="G303" s="65">
        <v>0</v>
      </c>
      <c r="H303" s="65">
        <v>0</v>
      </c>
      <c r="I303" s="65">
        <v>12570</v>
      </c>
      <c r="J303" s="65">
        <f t="shared" si="5"/>
        <v>12570</v>
      </c>
      <c r="K303" s="58">
        <v>236</v>
      </c>
      <c r="L303" s="57" t="s">
        <v>35</v>
      </c>
      <c r="M303" s="58"/>
      <c r="N303" s="58"/>
      <c r="O303" s="58" t="s">
        <v>63</v>
      </c>
      <c r="P303" s="58">
        <f t="shared" si="7"/>
        <v>236</v>
      </c>
      <c r="Q303" s="58" t="s">
        <v>39</v>
      </c>
      <c r="R303" s="58" t="s">
        <v>129</v>
      </c>
      <c r="S303" s="58" t="s">
        <v>207</v>
      </c>
      <c r="T303" s="58" t="s">
        <v>42</v>
      </c>
      <c r="U303" s="58" t="s">
        <v>136</v>
      </c>
      <c r="V303" s="58"/>
      <c r="W303" s="58"/>
      <c r="X303" s="58" t="s">
        <v>128</v>
      </c>
      <c r="Y303" s="58">
        <v>4</v>
      </c>
      <c r="Z303" s="58" t="s">
        <v>39</v>
      </c>
      <c r="AA303" s="58" t="s">
        <v>132</v>
      </c>
      <c r="AB303" s="58" t="s">
        <v>47</v>
      </c>
      <c r="AC303" s="58" t="s">
        <v>133</v>
      </c>
      <c r="AD303" s="58" t="s">
        <v>134</v>
      </c>
    </row>
    <row r="304" spans="2:30" s="34" customFormat="1" ht="75" x14ac:dyDescent="0.25">
      <c r="B304" s="56" t="s">
        <v>204</v>
      </c>
      <c r="C304" s="56" t="s">
        <v>248</v>
      </c>
      <c r="D304" s="57" t="s">
        <v>33</v>
      </c>
      <c r="E304" s="57" t="s">
        <v>260</v>
      </c>
      <c r="F304" s="65">
        <v>0</v>
      </c>
      <c r="G304" s="65">
        <v>0</v>
      </c>
      <c r="H304" s="65">
        <v>0</v>
      </c>
      <c r="I304" s="65">
        <v>12570</v>
      </c>
      <c r="J304" s="65">
        <f t="shared" si="5"/>
        <v>12570</v>
      </c>
      <c r="K304" s="58">
        <v>224</v>
      </c>
      <c r="L304" s="57" t="s">
        <v>35</v>
      </c>
      <c r="M304" s="58"/>
      <c r="N304" s="58"/>
      <c r="O304" s="58" t="s">
        <v>63</v>
      </c>
      <c r="P304" s="58">
        <f t="shared" si="7"/>
        <v>224</v>
      </c>
      <c r="Q304" s="58" t="s">
        <v>39</v>
      </c>
      <c r="R304" s="58" t="s">
        <v>129</v>
      </c>
      <c r="S304" s="58" t="s">
        <v>207</v>
      </c>
      <c r="T304" s="58" t="s">
        <v>42</v>
      </c>
      <c r="U304" s="58" t="s">
        <v>136</v>
      </c>
      <c r="V304" s="58"/>
      <c r="W304" s="58"/>
      <c r="X304" s="58" t="s">
        <v>128</v>
      </c>
      <c r="Y304" s="58">
        <v>4</v>
      </c>
      <c r="Z304" s="58" t="s">
        <v>39</v>
      </c>
      <c r="AA304" s="58" t="s">
        <v>132</v>
      </c>
      <c r="AB304" s="58" t="s">
        <v>47</v>
      </c>
      <c r="AC304" s="58" t="s">
        <v>133</v>
      </c>
      <c r="AD304" s="58" t="s">
        <v>134</v>
      </c>
    </row>
    <row r="305" spans="2:30" s="34" customFormat="1" ht="75" x14ac:dyDescent="0.25">
      <c r="B305" s="56" t="s">
        <v>204</v>
      </c>
      <c r="C305" s="56" t="s">
        <v>248</v>
      </c>
      <c r="D305" s="57" t="s">
        <v>33</v>
      </c>
      <c r="E305" s="57" t="s">
        <v>261</v>
      </c>
      <c r="F305" s="65">
        <v>11017</v>
      </c>
      <c r="G305" s="65">
        <v>711</v>
      </c>
      <c r="H305" s="65">
        <v>619</v>
      </c>
      <c r="I305" s="65">
        <v>0</v>
      </c>
      <c r="J305" s="65">
        <f t="shared" si="5"/>
        <v>12347</v>
      </c>
      <c r="K305" s="58">
        <v>110</v>
      </c>
      <c r="L305" s="57" t="s">
        <v>35</v>
      </c>
      <c r="M305" s="58"/>
      <c r="N305" s="58"/>
      <c r="O305" s="58" t="s">
        <v>63</v>
      </c>
      <c r="P305" s="58">
        <f t="shared" si="7"/>
        <v>110</v>
      </c>
      <c r="Q305" s="58" t="s">
        <v>39</v>
      </c>
      <c r="R305" s="58" t="s">
        <v>129</v>
      </c>
      <c r="S305" s="58" t="s">
        <v>207</v>
      </c>
      <c r="T305" s="58" t="s">
        <v>42</v>
      </c>
      <c r="U305" s="58" t="s">
        <v>136</v>
      </c>
      <c r="V305" s="58"/>
      <c r="W305" s="58"/>
      <c r="X305" s="58" t="s">
        <v>128</v>
      </c>
      <c r="Y305" s="58">
        <v>4</v>
      </c>
      <c r="Z305" s="58" t="s">
        <v>39</v>
      </c>
      <c r="AA305" s="58" t="s">
        <v>132</v>
      </c>
      <c r="AB305" s="58" t="s">
        <v>47</v>
      </c>
      <c r="AC305" s="58" t="s">
        <v>133</v>
      </c>
      <c r="AD305" s="58" t="s">
        <v>134</v>
      </c>
    </row>
    <row r="306" spans="2:30" s="34" customFormat="1" ht="75" x14ac:dyDescent="0.25">
      <c r="B306" s="56" t="s">
        <v>204</v>
      </c>
      <c r="C306" s="56" t="s">
        <v>248</v>
      </c>
      <c r="D306" s="57" t="s">
        <v>33</v>
      </c>
      <c r="E306" s="57" t="s">
        <v>262</v>
      </c>
      <c r="F306" s="65">
        <v>11017</v>
      </c>
      <c r="G306" s="65">
        <v>711</v>
      </c>
      <c r="H306" s="65">
        <v>619</v>
      </c>
      <c r="I306" s="65">
        <v>0</v>
      </c>
      <c r="J306" s="65">
        <f t="shared" si="5"/>
        <v>12347</v>
      </c>
      <c r="K306" s="58">
        <v>144</v>
      </c>
      <c r="L306" s="57" t="s">
        <v>35</v>
      </c>
      <c r="M306" s="58"/>
      <c r="N306" s="58"/>
      <c r="O306" s="58" t="s">
        <v>63</v>
      </c>
      <c r="P306" s="58">
        <f t="shared" si="7"/>
        <v>144</v>
      </c>
      <c r="Q306" s="58" t="s">
        <v>39</v>
      </c>
      <c r="R306" s="58" t="s">
        <v>129</v>
      </c>
      <c r="S306" s="58" t="s">
        <v>207</v>
      </c>
      <c r="T306" s="58" t="s">
        <v>42</v>
      </c>
      <c r="U306" s="58" t="s">
        <v>136</v>
      </c>
      <c r="V306" s="58"/>
      <c r="W306" s="58"/>
      <c r="X306" s="58" t="s">
        <v>128</v>
      </c>
      <c r="Y306" s="58">
        <v>4</v>
      </c>
      <c r="Z306" s="58" t="s">
        <v>39</v>
      </c>
      <c r="AA306" s="58" t="s">
        <v>132</v>
      </c>
      <c r="AB306" s="58" t="s">
        <v>47</v>
      </c>
      <c r="AC306" s="58" t="s">
        <v>133</v>
      </c>
      <c r="AD306" s="58" t="s">
        <v>134</v>
      </c>
    </row>
    <row r="307" spans="2:30" s="34" customFormat="1" ht="75" x14ac:dyDescent="0.25">
      <c r="B307" s="56" t="s">
        <v>204</v>
      </c>
      <c r="C307" s="56" t="s">
        <v>248</v>
      </c>
      <c r="D307" s="57" t="s">
        <v>33</v>
      </c>
      <c r="E307" s="57" t="s">
        <v>263</v>
      </c>
      <c r="F307" s="65">
        <v>0</v>
      </c>
      <c r="G307" s="65">
        <v>0</v>
      </c>
      <c r="H307" s="65">
        <v>0</v>
      </c>
      <c r="I307" s="65">
        <v>12570</v>
      </c>
      <c r="J307" s="65">
        <f t="shared" si="5"/>
        <v>12570</v>
      </c>
      <c r="K307" s="58">
        <v>118</v>
      </c>
      <c r="L307" s="57" t="s">
        <v>35</v>
      </c>
      <c r="M307" s="58"/>
      <c r="N307" s="58"/>
      <c r="O307" s="58" t="s">
        <v>63</v>
      </c>
      <c r="P307" s="58">
        <f t="shared" si="7"/>
        <v>118</v>
      </c>
      <c r="Q307" s="58" t="s">
        <v>39</v>
      </c>
      <c r="R307" s="58" t="s">
        <v>129</v>
      </c>
      <c r="S307" s="58" t="s">
        <v>207</v>
      </c>
      <c r="T307" s="58" t="s">
        <v>42</v>
      </c>
      <c r="U307" s="58" t="s">
        <v>136</v>
      </c>
      <c r="V307" s="58"/>
      <c r="W307" s="58"/>
      <c r="X307" s="58" t="s">
        <v>128</v>
      </c>
      <c r="Y307" s="58">
        <v>4</v>
      </c>
      <c r="Z307" s="58" t="s">
        <v>39</v>
      </c>
      <c r="AA307" s="58" t="s">
        <v>132</v>
      </c>
      <c r="AB307" s="58" t="s">
        <v>47</v>
      </c>
      <c r="AC307" s="58" t="s">
        <v>133</v>
      </c>
      <c r="AD307" s="58" t="s">
        <v>134</v>
      </c>
    </row>
    <row r="308" spans="2:30" s="34" customFormat="1" ht="75" x14ac:dyDescent="0.25">
      <c r="B308" s="56" t="s">
        <v>204</v>
      </c>
      <c r="C308" s="56" t="s">
        <v>248</v>
      </c>
      <c r="D308" s="57" t="s">
        <v>33</v>
      </c>
      <c r="E308" s="57" t="s">
        <v>264</v>
      </c>
      <c r="F308" s="65">
        <v>0</v>
      </c>
      <c r="G308" s="65">
        <v>0</v>
      </c>
      <c r="H308" s="65">
        <v>0</v>
      </c>
      <c r="I308" s="65">
        <v>12570</v>
      </c>
      <c r="J308" s="65">
        <f t="shared" si="5"/>
        <v>12570</v>
      </c>
      <c r="K308" s="58">
        <v>112</v>
      </c>
      <c r="L308" s="57" t="s">
        <v>35</v>
      </c>
      <c r="M308" s="58"/>
      <c r="N308" s="58"/>
      <c r="O308" s="58" t="s">
        <v>63</v>
      </c>
      <c r="P308" s="58">
        <f t="shared" si="7"/>
        <v>112</v>
      </c>
      <c r="Q308" s="58" t="s">
        <v>39</v>
      </c>
      <c r="R308" s="58" t="s">
        <v>129</v>
      </c>
      <c r="S308" s="58" t="s">
        <v>207</v>
      </c>
      <c r="T308" s="58" t="s">
        <v>42</v>
      </c>
      <c r="U308" s="58" t="s">
        <v>136</v>
      </c>
      <c r="V308" s="58"/>
      <c r="W308" s="58"/>
      <c r="X308" s="58" t="s">
        <v>128</v>
      </c>
      <c r="Y308" s="58">
        <v>4</v>
      </c>
      <c r="Z308" s="58" t="s">
        <v>39</v>
      </c>
      <c r="AA308" s="58" t="s">
        <v>132</v>
      </c>
      <c r="AB308" s="58" t="s">
        <v>47</v>
      </c>
      <c r="AC308" s="58" t="s">
        <v>133</v>
      </c>
      <c r="AD308" s="58" t="s">
        <v>134</v>
      </c>
    </row>
    <row r="309" spans="2:30" ht="75" x14ac:dyDescent="0.25">
      <c r="B309" s="56" t="s">
        <v>204</v>
      </c>
      <c r="C309" s="56" t="s">
        <v>248</v>
      </c>
      <c r="D309" s="57" t="s">
        <v>33</v>
      </c>
      <c r="E309" s="57" t="s">
        <v>265</v>
      </c>
      <c r="F309" s="65">
        <v>883</v>
      </c>
      <c r="G309" s="65">
        <v>35</v>
      </c>
      <c r="H309" s="65">
        <v>52</v>
      </c>
      <c r="I309" s="65">
        <v>0</v>
      </c>
      <c r="J309" s="65">
        <f t="shared" si="5"/>
        <v>970</v>
      </c>
      <c r="K309" s="58">
        <v>50</v>
      </c>
      <c r="L309" s="57" t="s">
        <v>35</v>
      </c>
      <c r="M309" s="58" t="s">
        <v>127</v>
      </c>
      <c r="N309" s="58" t="s">
        <v>128</v>
      </c>
      <c r="O309" s="58" t="s">
        <v>63</v>
      </c>
      <c r="P309" s="58">
        <v>50</v>
      </c>
      <c r="Q309" s="58" t="s">
        <v>39</v>
      </c>
      <c r="R309" s="58" t="s">
        <v>129</v>
      </c>
      <c r="S309" s="58" t="s">
        <v>130</v>
      </c>
      <c r="T309" s="58" t="s">
        <v>42</v>
      </c>
      <c r="U309" s="58" t="s">
        <v>44</v>
      </c>
      <c r="V309" s="58" t="s">
        <v>131</v>
      </c>
      <c r="W309" s="58" t="s">
        <v>44</v>
      </c>
      <c r="X309" s="58" t="s">
        <v>128</v>
      </c>
      <c r="Y309" s="58">
        <v>4</v>
      </c>
      <c r="Z309" s="58" t="s">
        <v>39</v>
      </c>
      <c r="AA309" s="58" t="s">
        <v>132</v>
      </c>
      <c r="AB309" s="58" t="s">
        <v>47</v>
      </c>
      <c r="AC309" s="58" t="s">
        <v>133</v>
      </c>
      <c r="AD309" s="58" t="s">
        <v>134</v>
      </c>
    </row>
    <row r="310" spans="2:30" ht="75" x14ac:dyDescent="0.25">
      <c r="B310" s="56" t="s">
        <v>204</v>
      </c>
      <c r="C310" s="56" t="s">
        <v>248</v>
      </c>
      <c r="D310" s="57" t="s">
        <v>33</v>
      </c>
      <c r="E310" s="57" t="s">
        <v>266</v>
      </c>
      <c r="F310" s="65">
        <v>883</v>
      </c>
      <c r="G310" s="65">
        <v>35</v>
      </c>
      <c r="H310" s="65">
        <v>52</v>
      </c>
      <c r="I310" s="65">
        <v>0</v>
      </c>
      <c r="J310" s="65">
        <f t="shared" si="5"/>
        <v>970</v>
      </c>
      <c r="K310" s="58">
        <v>42</v>
      </c>
      <c r="L310" s="57" t="s">
        <v>35</v>
      </c>
      <c r="M310" s="58" t="s">
        <v>127</v>
      </c>
      <c r="N310" s="58" t="s">
        <v>128</v>
      </c>
      <c r="O310" s="58" t="s">
        <v>63</v>
      </c>
      <c r="P310" s="58">
        <v>42</v>
      </c>
      <c r="Q310" s="58" t="s">
        <v>39</v>
      </c>
      <c r="R310" s="58" t="s">
        <v>129</v>
      </c>
      <c r="S310" s="58" t="s">
        <v>130</v>
      </c>
      <c r="T310" s="58" t="s">
        <v>42</v>
      </c>
      <c r="U310" s="58" t="s">
        <v>44</v>
      </c>
      <c r="V310" s="58" t="s">
        <v>131</v>
      </c>
      <c r="W310" s="58" t="s">
        <v>44</v>
      </c>
      <c r="X310" s="58" t="s">
        <v>128</v>
      </c>
      <c r="Y310" s="58">
        <v>4</v>
      </c>
      <c r="Z310" s="58" t="s">
        <v>39</v>
      </c>
      <c r="AA310" s="58" t="s">
        <v>132</v>
      </c>
      <c r="AB310" s="58" t="s">
        <v>47</v>
      </c>
      <c r="AC310" s="58" t="s">
        <v>133</v>
      </c>
      <c r="AD310" s="58" t="s">
        <v>134</v>
      </c>
    </row>
    <row r="311" spans="2:30" ht="75" x14ac:dyDescent="0.25">
      <c r="B311" s="56" t="s">
        <v>204</v>
      </c>
      <c r="C311" s="56" t="s">
        <v>248</v>
      </c>
      <c r="D311" s="57" t="s">
        <v>33</v>
      </c>
      <c r="E311" s="57" t="s">
        <v>267</v>
      </c>
      <c r="F311" s="65">
        <v>0</v>
      </c>
      <c r="G311" s="65">
        <v>0</v>
      </c>
      <c r="H311" s="65">
        <v>0</v>
      </c>
      <c r="I311" s="65">
        <v>1079</v>
      </c>
      <c r="J311" s="65">
        <f t="shared" si="5"/>
        <v>1079</v>
      </c>
      <c r="K311" s="58">
        <v>42</v>
      </c>
      <c r="L311" s="57" t="s">
        <v>35</v>
      </c>
      <c r="M311" s="58" t="s">
        <v>127</v>
      </c>
      <c r="N311" s="58" t="s">
        <v>128</v>
      </c>
      <c r="O311" s="58" t="s">
        <v>63</v>
      </c>
      <c r="P311" s="58">
        <v>42</v>
      </c>
      <c r="Q311" s="58" t="s">
        <v>39</v>
      </c>
      <c r="R311" s="58" t="s">
        <v>129</v>
      </c>
      <c r="S311" s="58" t="s">
        <v>130</v>
      </c>
      <c r="T311" s="58" t="s">
        <v>42</v>
      </c>
      <c r="U311" s="58" t="s">
        <v>44</v>
      </c>
      <c r="V311" s="58" t="s">
        <v>131</v>
      </c>
      <c r="W311" s="58" t="s">
        <v>44</v>
      </c>
      <c r="X311" s="58" t="s">
        <v>128</v>
      </c>
      <c r="Y311" s="58">
        <v>4</v>
      </c>
      <c r="Z311" s="58" t="s">
        <v>39</v>
      </c>
      <c r="AA311" s="58" t="s">
        <v>132</v>
      </c>
      <c r="AB311" s="58" t="s">
        <v>47</v>
      </c>
      <c r="AC311" s="58" t="s">
        <v>133</v>
      </c>
      <c r="AD311" s="58" t="s">
        <v>134</v>
      </c>
    </row>
    <row r="312" spans="2:30" ht="75" x14ac:dyDescent="0.25">
      <c r="B312" s="56" t="s">
        <v>204</v>
      </c>
      <c r="C312" s="56" t="s">
        <v>248</v>
      </c>
      <c r="D312" s="57" t="s">
        <v>33</v>
      </c>
      <c r="E312" s="57" t="s">
        <v>268</v>
      </c>
      <c r="F312" s="65">
        <v>0</v>
      </c>
      <c r="G312" s="65">
        <v>0</v>
      </c>
      <c r="H312" s="65">
        <v>0</v>
      </c>
      <c r="I312" s="65">
        <v>1079</v>
      </c>
      <c r="J312" s="65">
        <f t="shared" si="5"/>
        <v>1079</v>
      </c>
      <c r="K312" s="58">
        <v>42</v>
      </c>
      <c r="L312" s="57" t="s">
        <v>35</v>
      </c>
      <c r="M312" s="58" t="s">
        <v>127</v>
      </c>
      <c r="N312" s="58" t="s">
        <v>128</v>
      </c>
      <c r="O312" s="58" t="s">
        <v>63</v>
      </c>
      <c r="P312" s="58">
        <v>42</v>
      </c>
      <c r="Q312" s="58" t="s">
        <v>39</v>
      </c>
      <c r="R312" s="58" t="s">
        <v>129</v>
      </c>
      <c r="S312" s="58" t="s">
        <v>130</v>
      </c>
      <c r="T312" s="58" t="s">
        <v>42</v>
      </c>
      <c r="U312" s="58" t="s">
        <v>44</v>
      </c>
      <c r="V312" s="58" t="s">
        <v>131</v>
      </c>
      <c r="W312" s="58" t="s">
        <v>44</v>
      </c>
      <c r="X312" s="58" t="s">
        <v>128</v>
      </c>
      <c r="Y312" s="58">
        <v>4</v>
      </c>
      <c r="Z312" s="58" t="s">
        <v>39</v>
      </c>
      <c r="AA312" s="58" t="s">
        <v>132</v>
      </c>
      <c r="AB312" s="58" t="s">
        <v>47</v>
      </c>
      <c r="AC312" s="58" t="s">
        <v>133</v>
      </c>
      <c r="AD312" s="58" t="s">
        <v>134</v>
      </c>
    </row>
    <row r="313" spans="2:30" s="34" customFormat="1" ht="75" x14ac:dyDescent="0.25">
      <c r="B313" s="54" t="s">
        <v>204</v>
      </c>
      <c r="C313" s="54" t="s">
        <v>269</v>
      </c>
      <c r="D313" s="52" t="s">
        <v>33</v>
      </c>
      <c r="E313" s="52" t="s">
        <v>270</v>
      </c>
      <c r="F313" s="66">
        <v>11543</v>
      </c>
      <c r="G313" s="66">
        <v>506</v>
      </c>
      <c r="H313" s="66">
        <v>596</v>
      </c>
      <c r="I313" s="66">
        <v>0</v>
      </c>
      <c r="J313" s="65">
        <f t="shared" si="5"/>
        <v>12645</v>
      </c>
      <c r="K313" s="53">
        <v>88</v>
      </c>
      <c r="L313" s="52" t="s">
        <v>35</v>
      </c>
      <c r="M313" s="53" t="s">
        <v>127</v>
      </c>
      <c r="N313" s="53" t="s">
        <v>128</v>
      </c>
      <c r="O313" s="53" t="s">
        <v>63</v>
      </c>
      <c r="P313" s="53">
        <f t="shared" ref="P313:P328" si="8">K313</f>
        <v>88</v>
      </c>
      <c r="Q313" s="53" t="s">
        <v>39</v>
      </c>
      <c r="R313" s="53" t="s">
        <v>129</v>
      </c>
      <c r="S313" s="53" t="s">
        <v>207</v>
      </c>
      <c r="T313" s="53" t="s">
        <v>42</v>
      </c>
      <c r="U313" s="53" t="s">
        <v>136</v>
      </c>
      <c r="V313" s="53"/>
      <c r="W313" s="53"/>
      <c r="X313" s="53" t="s">
        <v>128</v>
      </c>
      <c r="Y313" s="53">
        <v>4</v>
      </c>
      <c r="Z313" s="53" t="s">
        <v>39</v>
      </c>
      <c r="AA313" s="53" t="s">
        <v>132</v>
      </c>
      <c r="AB313" s="53" t="s">
        <v>47</v>
      </c>
      <c r="AC313" s="53" t="s">
        <v>133</v>
      </c>
      <c r="AD313" s="53" t="s">
        <v>134</v>
      </c>
    </row>
    <row r="314" spans="2:30" s="34" customFormat="1" ht="75" x14ac:dyDescent="0.25">
      <c r="B314" s="54" t="s">
        <v>204</v>
      </c>
      <c r="C314" s="54" t="s">
        <v>269</v>
      </c>
      <c r="D314" s="52" t="s">
        <v>33</v>
      </c>
      <c r="E314" s="52" t="s">
        <v>271</v>
      </c>
      <c r="F314" s="66">
        <v>11543</v>
      </c>
      <c r="G314" s="66">
        <v>506</v>
      </c>
      <c r="H314" s="66">
        <v>596</v>
      </c>
      <c r="I314" s="66">
        <v>0</v>
      </c>
      <c r="J314" s="65">
        <f t="shared" si="5"/>
        <v>12645</v>
      </c>
      <c r="K314" s="53">
        <v>116</v>
      </c>
      <c r="L314" s="52" t="s">
        <v>35</v>
      </c>
      <c r="M314" s="53" t="s">
        <v>127</v>
      </c>
      <c r="N314" s="53" t="s">
        <v>128</v>
      </c>
      <c r="O314" s="53" t="s">
        <v>63</v>
      </c>
      <c r="P314" s="53">
        <f t="shared" si="8"/>
        <v>116</v>
      </c>
      <c r="Q314" s="53" t="s">
        <v>39</v>
      </c>
      <c r="R314" s="53" t="s">
        <v>129</v>
      </c>
      <c r="S314" s="53" t="s">
        <v>207</v>
      </c>
      <c r="T314" s="53" t="s">
        <v>42</v>
      </c>
      <c r="U314" s="53" t="s">
        <v>136</v>
      </c>
      <c r="V314" s="53"/>
      <c r="W314" s="53"/>
      <c r="X314" s="53" t="s">
        <v>128</v>
      </c>
      <c r="Y314" s="53">
        <v>4</v>
      </c>
      <c r="Z314" s="53" t="s">
        <v>39</v>
      </c>
      <c r="AA314" s="53" t="s">
        <v>132</v>
      </c>
      <c r="AB314" s="53" t="s">
        <v>47</v>
      </c>
      <c r="AC314" s="53" t="s">
        <v>133</v>
      </c>
      <c r="AD314" s="53" t="s">
        <v>134</v>
      </c>
    </row>
    <row r="315" spans="2:30" s="34" customFormat="1" ht="75" x14ac:dyDescent="0.25">
      <c r="B315" s="54" t="s">
        <v>204</v>
      </c>
      <c r="C315" s="54" t="s">
        <v>269</v>
      </c>
      <c r="D315" s="52" t="s">
        <v>33</v>
      </c>
      <c r="E315" s="52" t="s">
        <v>272</v>
      </c>
      <c r="F315" s="66">
        <v>0</v>
      </c>
      <c r="G315" s="66">
        <v>0</v>
      </c>
      <c r="H315" s="66">
        <v>0</v>
      </c>
      <c r="I315" s="66">
        <v>12961</v>
      </c>
      <c r="J315" s="65">
        <f t="shared" si="5"/>
        <v>12961</v>
      </c>
      <c r="K315" s="53">
        <v>92</v>
      </c>
      <c r="L315" s="52" t="s">
        <v>35</v>
      </c>
      <c r="M315" s="53" t="s">
        <v>127</v>
      </c>
      <c r="N315" s="53" t="s">
        <v>128</v>
      </c>
      <c r="O315" s="53" t="s">
        <v>63</v>
      </c>
      <c r="P315" s="53">
        <f t="shared" si="8"/>
        <v>92</v>
      </c>
      <c r="Q315" s="53" t="s">
        <v>39</v>
      </c>
      <c r="R315" s="53" t="s">
        <v>129</v>
      </c>
      <c r="S315" s="53" t="s">
        <v>207</v>
      </c>
      <c r="T315" s="53" t="s">
        <v>42</v>
      </c>
      <c r="U315" s="53" t="s">
        <v>136</v>
      </c>
      <c r="V315" s="53"/>
      <c r="W315" s="53"/>
      <c r="X315" s="53" t="s">
        <v>128</v>
      </c>
      <c r="Y315" s="53">
        <v>4</v>
      </c>
      <c r="Z315" s="53" t="s">
        <v>39</v>
      </c>
      <c r="AA315" s="53" t="s">
        <v>132</v>
      </c>
      <c r="AB315" s="53" t="s">
        <v>47</v>
      </c>
      <c r="AC315" s="53" t="s">
        <v>133</v>
      </c>
      <c r="AD315" s="53" t="s">
        <v>134</v>
      </c>
    </row>
    <row r="316" spans="2:30" s="34" customFormat="1" ht="75" x14ac:dyDescent="0.25">
      <c r="B316" s="54" t="s">
        <v>204</v>
      </c>
      <c r="C316" s="54" t="s">
        <v>269</v>
      </c>
      <c r="D316" s="52" t="s">
        <v>33</v>
      </c>
      <c r="E316" s="52" t="s">
        <v>273</v>
      </c>
      <c r="F316" s="66">
        <v>0</v>
      </c>
      <c r="G316" s="66">
        <v>0</v>
      </c>
      <c r="H316" s="66">
        <v>0</v>
      </c>
      <c r="I316" s="66">
        <v>12961</v>
      </c>
      <c r="J316" s="65">
        <f t="shared" si="5"/>
        <v>12961</v>
      </c>
      <c r="K316" s="53">
        <v>110</v>
      </c>
      <c r="L316" s="52" t="s">
        <v>35</v>
      </c>
      <c r="M316" s="53" t="s">
        <v>127</v>
      </c>
      <c r="N316" s="53" t="s">
        <v>128</v>
      </c>
      <c r="O316" s="53" t="s">
        <v>63</v>
      </c>
      <c r="P316" s="53">
        <f t="shared" si="8"/>
        <v>110</v>
      </c>
      <c r="Q316" s="53" t="s">
        <v>39</v>
      </c>
      <c r="R316" s="53" t="s">
        <v>129</v>
      </c>
      <c r="S316" s="53" t="s">
        <v>207</v>
      </c>
      <c r="T316" s="53" t="s">
        <v>42</v>
      </c>
      <c r="U316" s="53" t="s">
        <v>136</v>
      </c>
      <c r="V316" s="53"/>
      <c r="W316" s="53"/>
      <c r="X316" s="53" t="s">
        <v>128</v>
      </c>
      <c r="Y316" s="53">
        <v>4</v>
      </c>
      <c r="Z316" s="53" t="s">
        <v>39</v>
      </c>
      <c r="AA316" s="53" t="s">
        <v>132</v>
      </c>
      <c r="AB316" s="53" t="s">
        <v>47</v>
      </c>
      <c r="AC316" s="53" t="s">
        <v>133</v>
      </c>
      <c r="AD316" s="53" t="s">
        <v>134</v>
      </c>
    </row>
    <row r="317" spans="2:30" s="34" customFormat="1" ht="75" x14ac:dyDescent="0.25">
      <c r="B317" s="54" t="s">
        <v>204</v>
      </c>
      <c r="C317" s="54" t="s">
        <v>269</v>
      </c>
      <c r="D317" s="52" t="s">
        <v>33</v>
      </c>
      <c r="E317" s="52" t="s">
        <v>274</v>
      </c>
      <c r="F317" s="66">
        <v>11543</v>
      </c>
      <c r="G317" s="66">
        <v>506</v>
      </c>
      <c r="H317" s="66">
        <v>596</v>
      </c>
      <c r="I317" s="66">
        <v>0</v>
      </c>
      <c r="J317" s="65">
        <f t="shared" si="5"/>
        <v>12645</v>
      </c>
      <c r="K317" s="53">
        <v>148</v>
      </c>
      <c r="L317" s="52" t="s">
        <v>35</v>
      </c>
      <c r="M317" s="53" t="s">
        <v>127</v>
      </c>
      <c r="N317" s="53" t="s">
        <v>128</v>
      </c>
      <c r="O317" s="53" t="s">
        <v>63</v>
      </c>
      <c r="P317" s="53">
        <f t="shared" si="8"/>
        <v>148</v>
      </c>
      <c r="Q317" s="53" t="s">
        <v>39</v>
      </c>
      <c r="R317" s="53" t="s">
        <v>129</v>
      </c>
      <c r="S317" s="53" t="s">
        <v>207</v>
      </c>
      <c r="T317" s="53" t="s">
        <v>42</v>
      </c>
      <c r="U317" s="53" t="s">
        <v>136</v>
      </c>
      <c r="V317" s="53"/>
      <c r="W317" s="53"/>
      <c r="X317" s="53" t="s">
        <v>128</v>
      </c>
      <c r="Y317" s="53">
        <v>4</v>
      </c>
      <c r="Z317" s="53" t="s">
        <v>39</v>
      </c>
      <c r="AA317" s="53" t="s">
        <v>132</v>
      </c>
      <c r="AB317" s="53" t="s">
        <v>47</v>
      </c>
      <c r="AC317" s="53" t="s">
        <v>133</v>
      </c>
      <c r="AD317" s="53" t="s">
        <v>134</v>
      </c>
    </row>
    <row r="318" spans="2:30" s="34" customFormat="1" ht="75" x14ac:dyDescent="0.25">
      <c r="B318" s="54" t="s">
        <v>204</v>
      </c>
      <c r="C318" s="54" t="s">
        <v>269</v>
      </c>
      <c r="D318" s="52" t="s">
        <v>33</v>
      </c>
      <c r="E318" s="52" t="s">
        <v>275</v>
      </c>
      <c r="F318" s="66">
        <v>11543</v>
      </c>
      <c r="G318" s="66">
        <v>506</v>
      </c>
      <c r="H318" s="66">
        <v>596</v>
      </c>
      <c r="I318" s="66">
        <v>0</v>
      </c>
      <c r="J318" s="65">
        <f t="shared" si="5"/>
        <v>12645</v>
      </c>
      <c r="K318" s="53">
        <v>130</v>
      </c>
      <c r="L318" s="52" t="s">
        <v>35</v>
      </c>
      <c r="M318" s="53" t="s">
        <v>127</v>
      </c>
      <c r="N318" s="53" t="s">
        <v>128</v>
      </c>
      <c r="O318" s="53" t="s">
        <v>63</v>
      </c>
      <c r="P318" s="53">
        <f t="shared" si="8"/>
        <v>130</v>
      </c>
      <c r="Q318" s="53" t="s">
        <v>39</v>
      </c>
      <c r="R318" s="53" t="s">
        <v>129</v>
      </c>
      <c r="S318" s="53" t="s">
        <v>207</v>
      </c>
      <c r="T318" s="53" t="s">
        <v>42</v>
      </c>
      <c r="U318" s="53" t="s">
        <v>136</v>
      </c>
      <c r="V318" s="53"/>
      <c r="W318" s="53"/>
      <c r="X318" s="53" t="s">
        <v>128</v>
      </c>
      <c r="Y318" s="53">
        <v>4</v>
      </c>
      <c r="Z318" s="53" t="s">
        <v>39</v>
      </c>
      <c r="AA318" s="53" t="s">
        <v>132</v>
      </c>
      <c r="AB318" s="53" t="s">
        <v>47</v>
      </c>
      <c r="AC318" s="53" t="s">
        <v>133</v>
      </c>
      <c r="AD318" s="53" t="s">
        <v>134</v>
      </c>
    </row>
    <row r="319" spans="2:30" s="34" customFormat="1" ht="75" x14ac:dyDescent="0.25">
      <c r="B319" s="54" t="s">
        <v>204</v>
      </c>
      <c r="C319" s="54" t="s">
        <v>269</v>
      </c>
      <c r="D319" s="52" t="s">
        <v>33</v>
      </c>
      <c r="E319" s="52" t="s">
        <v>276</v>
      </c>
      <c r="F319" s="66">
        <v>0</v>
      </c>
      <c r="G319" s="66">
        <v>0</v>
      </c>
      <c r="H319" s="66">
        <v>0</v>
      </c>
      <c r="I319" s="66">
        <v>12961</v>
      </c>
      <c r="J319" s="65">
        <f t="shared" si="5"/>
        <v>12961</v>
      </c>
      <c r="K319" s="53">
        <v>124</v>
      </c>
      <c r="L319" s="52" t="s">
        <v>35</v>
      </c>
      <c r="M319" s="53" t="s">
        <v>127</v>
      </c>
      <c r="N319" s="53" t="s">
        <v>128</v>
      </c>
      <c r="O319" s="53" t="s">
        <v>63</v>
      </c>
      <c r="P319" s="53">
        <f t="shared" si="8"/>
        <v>124</v>
      </c>
      <c r="Q319" s="53" t="s">
        <v>39</v>
      </c>
      <c r="R319" s="53" t="s">
        <v>129</v>
      </c>
      <c r="S319" s="53" t="s">
        <v>207</v>
      </c>
      <c r="T319" s="53" t="s">
        <v>42</v>
      </c>
      <c r="U319" s="53" t="s">
        <v>136</v>
      </c>
      <c r="V319" s="53"/>
      <c r="W319" s="53"/>
      <c r="X319" s="53" t="s">
        <v>128</v>
      </c>
      <c r="Y319" s="53">
        <v>4</v>
      </c>
      <c r="Z319" s="53" t="s">
        <v>39</v>
      </c>
      <c r="AA319" s="53" t="s">
        <v>132</v>
      </c>
      <c r="AB319" s="53" t="s">
        <v>47</v>
      </c>
      <c r="AC319" s="53" t="s">
        <v>133</v>
      </c>
      <c r="AD319" s="53" t="s">
        <v>134</v>
      </c>
    </row>
    <row r="320" spans="2:30" s="34" customFormat="1" ht="75" x14ac:dyDescent="0.25">
      <c r="B320" s="54" t="s">
        <v>204</v>
      </c>
      <c r="C320" s="54" t="s">
        <v>269</v>
      </c>
      <c r="D320" s="52" t="s">
        <v>33</v>
      </c>
      <c r="E320" s="52" t="s">
        <v>277</v>
      </c>
      <c r="F320" s="66">
        <v>0</v>
      </c>
      <c r="G320" s="66">
        <v>0</v>
      </c>
      <c r="H320" s="66">
        <v>0</v>
      </c>
      <c r="I320" s="66">
        <v>12961</v>
      </c>
      <c r="J320" s="65">
        <f t="shared" si="5"/>
        <v>12961</v>
      </c>
      <c r="K320" s="53">
        <v>122</v>
      </c>
      <c r="L320" s="52" t="s">
        <v>35</v>
      </c>
      <c r="M320" s="53" t="s">
        <v>127</v>
      </c>
      <c r="N320" s="53" t="s">
        <v>128</v>
      </c>
      <c r="O320" s="53" t="s">
        <v>63</v>
      </c>
      <c r="P320" s="53">
        <f t="shared" si="8"/>
        <v>122</v>
      </c>
      <c r="Q320" s="53" t="s">
        <v>39</v>
      </c>
      <c r="R320" s="53" t="s">
        <v>129</v>
      </c>
      <c r="S320" s="53" t="s">
        <v>207</v>
      </c>
      <c r="T320" s="53" t="s">
        <v>42</v>
      </c>
      <c r="U320" s="53" t="s">
        <v>136</v>
      </c>
      <c r="V320" s="53"/>
      <c r="W320" s="53"/>
      <c r="X320" s="53" t="s">
        <v>128</v>
      </c>
      <c r="Y320" s="53">
        <v>4</v>
      </c>
      <c r="Z320" s="53" t="s">
        <v>39</v>
      </c>
      <c r="AA320" s="53" t="s">
        <v>132</v>
      </c>
      <c r="AB320" s="53" t="s">
        <v>47</v>
      </c>
      <c r="AC320" s="53" t="s">
        <v>133</v>
      </c>
      <c r="AD320" s="53" t="s">
        <v>134</v>
      </c>
    </row>
    <row r="321" spans="2:30" s="34" customFormat="1" ht="75" x14ac:dyDescent="0.25">
      <c r="B321" s="54" t="s">
        <v>204</v>
      </c>
      <c r="C321" s="54" t="s">
        <v>269</v>
      </c>
      <c r="D321" s="52" t="s">
        <v>33</v>
      </c>
      <c r="E321" s="52" t="s">
        <v>278</v>
      </c>
      <c r="F321" s="66">
        <v>11543</v>
      </c>
      <c r="G321" s="66">
        <v>506</v>
      </c>
      <c r="H321" s="66">
        <v>596</v>
      </c>
      <c r="I321" s="66">
        <v>0</v>
      </c>
      <c r="J321" s="65">
        <f t="shared" si="5"/>
        <v>12645</v>
      </c>
      <c r="K321" s="53">
        <v>248</v>
      </c>
      <c r="L321" s="52" t="s">
        <v>35</v>
      </c>
      <c r="M321" s="53" t="s">
        <v>127</v>
      </c>
      <c r="N321" s="53" t="s">
        <v>128</v>
      </c>
      <c r="O321" s="53" t="s">
        <v>63</v>
      </c>
      <c r="P321" s="53">
        <f t="shared" si="8"/>
        <v>248</v>
      </c>
      <c r="Q321" s="53" t="s">
        <v>39</v>
      </c>
      <c r="R321" s="53" t="s">
        <v>129</v>
      </c>
      <c r="S321" s="53" t="s">
        <v>207</v>
      </c>
      <c r="T321" s="53" t="s">
        <v>42</v>
      </c>
      <c r="U321" s="53" t="s">
        <v>136</v>
      </c>
      <c r="V321" s="53"/>
      <c r="W321" s="53"/>
      <c r="X321" s="53" t="s">
        <v>128</v>
      </c>
      <c r="Y321" s="53">
        <v>4</v>
      </c>
      <c r="Z321" s="53" t="s">
        <v>39</v>
      </c>
      <c r="AA321" s="53" t="s">
        <v>132</v>
      </c>
      <c r="AB321" s="53" t="s">
        <v>47</v>
      </c>
      <c r="AC321" s="53" t="s">
        <v>133</v>
      </c>
      <c r="AD321" s="53" t="s">
        <v>134</v>
      </c>
    </row>
    <row r="322" spans="2:30" s="34" customFormat="1" ht="75" x14ac:dyDescent="0.25">
      <c r="B322" s="54" t="s">
        <v>204</v>
      </c>
      <c r="C322" s="54" t="s">
        <v>269</v>
      </c>
      <c r="D322" s="52" t="s">
        <v>33</v>
      </c>
      <c r="E322" s="52" t="s">
        <v>279</v>
      </c>
      <c r="F322" s="66">
        <v>11543</v>
      </c>
      <c r="G322" s="66">
        <v>506</v>
      </c>
      <c r="H322" s="66">
        <v>596</v>
      </c>
      <c r="I322" s="66">
        <v>0</v>
      </c>
      <c r="J322" s="65">
        <f t="shared" si="5"/>
        <v>12645</v>
      </c>
      <c r="K322" s="53">
        <v>250</v>
      </c>
      <c r="L322" s="52" t="s">
        <v>35</v>
      </c>
      <c r="M322" s="53" t="s">
        <v>127</v>
      </c>
      <c r="N322" s="53" t="s">
        <v>128</v>
      </c>
      <c r="O322" s="53" t="s">
        <v>63</v>
      </c>
      <c r="P322" s="53">
        <f t="shared" si="8"/>
        <v>250</v>
      </c>
      <c r="Q322" s="53" t="s">
        <v>39</v>
      </c>
      <c r="R322" s="53" t="s">
        <v>129</v>
      </c>
      <c r="S322" s="53" t="s">
        <v>207</v>
      </c>
      <c r="T322" s="53" t="s">
        <v>42</v>
      </c>
      <c r="U322" s="53" t="s">
        <v>136</v>
      </c>
      <c r="V322" s="53"/>
      <c r="W322" s="53"/>
      <c r="X322" s="53" t="s">
        <v>128</v>
      </c>
      <c r="Y322" s="53">
        <v>4</v>
      </c>
      <c r="Z322" s="53" t="s">
        <v>39</v>
      </c>
      <c r="AA322" s="53" t="s">
        <v>132</v>
      </c>
      <c r="AB322" s="53" t="s">
        <v>47</v>
      </c>
      <c r="AC322" s="53" t="s">
        <v>133</v>
      </c>
      <c r="AD322" s="53" t="s">
        <v>134</v>
      </c>
    </row>
    <row r="323" spans="2:30" s="34" customFormat="1" ht="75" x14ac:dyDescent="0.25">
      <c r="B323" s="54" t="s">
        <v>204</v>
      </c>
      <c r="C323" s="54" t="s">
        <v>269</v>
      </c>
      <c r="D323" s="52" t="s">
        <v>33</v>
      </c>
      <c r="E323" s="52" t="s">
        <v>280</v>
      </c>
      <c r="F323" s="66">
        <v>0</v>
      </c>
      <c r="G323" s="66">
        <v>0</v>
      </c>
      <c r="H323" s="66">
        <v>0</v>
      </c>
      <c r="I323" s="66">
        <v>12961</v>
      </c>
      <c r="J323" s="65">
        <f t="shared" si="5"/>
        <v>12961</v>
      </c>
      <c r="K323" s="53">
        <v>230</v>
      </c>
      <c r="L323" s="52" t="s">
        <v>35</v>
      </c>
      <c r="M323" s="53" t="s">
        <v>127</v>
      </c>
      <c r="N323" s="53" t="s">
        <v>128</v>
      </c>
      <c r="O323" s="53" t="s">
        <v>63</v>
      </c>
      <c r="P323" s="53">
        <f t="shared" si="8"/>
        <v>230</v>
      </c>
      <c r="Q323" s="53" t="s">
        <v>39</v>
      </c>
      <c r="R323" s="53" t="s">
        <v>129</v>
      </c>
      <c r="S323" s="53" t="s">
        <v>207</v>
      </c>
      <c r="T323" s="53" t="s">
        <v>42</v>
      </c>
      <c r="U323" s="53" t="s">
        <v>136</v>
      </c>
      <c r="V323" s="53"/>
      <c r="W323" s="53"/>
      <c r="X323" s="53" t="s">
        <v>128</v>
      </c>
      <c r="Y323" s="53">
        <v>4</v>
      </c>
      <c r="Z323" s="53" t="s">
        <v>39</v>
      </c>
      <c r="AA323" s="53" t="s">
        <v>132</v>
      </c>
      <c r="AB323" s="53" t="s">
        <v>47</v>
      </c>
      <c r="AC323" s="53" t="s">
        <v>133</v>
      </c>
      <c r="AD323" s="53" t="s">
        <v>134</v>
      </c>
    </row>
    <row r="324" spans="2:30" s="34" customFormat="1" ht="75" x14ac:dyDescent="0.25">
      <c r="B324" s="54" t="s">
        <v>204</v>
      </c>
      <c r="C324" s="54" t="s">
        <v>269</v>
      </c>
      <c r="D324" s="52" t="s">
        <v>33</v>
      </c>
      <c r="E324" s="52" t="s">
        <v>281</v>
      </c>
      <c r="F324" s="66">
        <v>0</v>
      </c>
      <c r="G324" s="66">
        <v>0</v>
      </c>
      <c r="H324" s="66">
        <v>0</v>
      </c>
      <c r="I324" s="66">
        <v>12961</v>
      </c>
      <c r="J324" s="65">
        <f t="shared" si="5"/>
        <v>12961</v>
      </c>
      <c r="K324" s="53">
        <v>236</v>
      </c>
      <c r="L324" s="52" t="s">
        <v>35</v>
      </c>
      <c r="M324" s="53" t="s">
        <v>127</v>
      </c>
      <c r="N324" s="53" t="s">
        <v>128</v>
      </c>
      <c r="O324" s="53" t="s">
        <v>63</v>
      </c>
      <c r="P324" s="53">
        <f t="shared" si="8"/>
        <v>236</v>
      </c>
      <c r="Q324" s="53" t="s">
        <v>39</v>
      </c>
      <c r="R324" s="53" t="s">
        <v>129</v>
      </c>
      <c r="S324" s="53" t="s">
        <v>207</v>
      </c>
      <c r="T324" s="53" t="s">
        <v>42</v>
      </c>
      <c r="U324" s="53" t="s">
        <v>136</v>
      </c>
      <c r="V324" s="53"/>
      <c r="W324" s="53"/>
      <c r="X324" s="53" t="s">
        <v>128</v>
      </c>
      <c r="Y324" s="53">
        <v>4</v>
      </c>
      <c r="Z324" s="53" t="s">
        <v>39</v>
      </c>
      <c r="AA324" s="53" t="s">
        <v>132</v>
      </c>
      <c r="AB324" s="53" t="s">
        <v>47</v>
      </c>
      <c r="AC324" s="53" t="s">
        <v>133</v>
      </c>
      <c r="AD324" s="53" t="s">
        <v>134</v>
      </c>
    </row>
    <row r="325" spans="2:30" s="34" customFormat="1" ht="75" x14ac:dyDescent="0.25">
      <c r="B325" s="54" t="s">
        <v>204</v>
      </c>
      <c r="C325" s="54" t="s">
        <v>269</v>
      </c>
      <c r="D325" s="52" t="s">
        <v>33</v>
      </c>
      <c r="E325" s="52" t="s">
        <v>282</v>
      </c>
      <c r="F325" s="66">
        <v>11543</v>
      </c>
      <c r="G325" s="66">
        <v>506</v>
      </c>
      <c r="H325" s="66">
        <v>596</v>
      </c>
      <c r="I325" s="66">
        <v>0</v>
      </c>
      <c r="J325" s="65">
        <f t="shared" ref="J325:J388" si="9">SUM(F325:I325)</f>
        <v>12645</v>
      </c>
      <c r="K325" s="53">
        <v>122</v>
      </c>
      <c r="L325" s="52" t="s">
        <v>35</v>
      </c>
      <c r="M325" s="53" t="s">
        <v>127</v>
      </c>
      <c r="N325" s="53" t="s">
        <v>128</v>
      </c>
      <c r="O325" s="53" t="s">
        <v>63</v>
      </c>
      <c r="P325" s="53">
        <f t="shared" si="8"/>
        <v>122</v>
      </c>
      <c r="Q325" s="53" t="s">
        <v>39</v>
      </c>
      <c r="R325" s="53" t="s">
        <v>129</v>
      </c>
      <c r="S325" s="53" t="s">
        <v>207</v>
      </c>
      <c r="T325" s="53" t="s">
        <v>42</v>
      </c>
      <c r="U325" s="53" t="s">
        <v>136</v>
      </c>
      <c r="V325" s="53"/>
      <c r="W325" s="53"/>
      <c r="X325" s="53" t="s">
        <v>128</v>
      </c>
      <c r="Y325" s="53">
        <v>4</v>
      </c>
      <c r="Z325" s="53" t="s">
        <v>39</v>
      </c>
      <c r="AA325" s="53" t="s">
        <v>132</v>
      </c>
      <c r="AB325" s="53" t="s">
        <v>47</v>
      </c>
      <c r="AC325" s="53" t="s">
        <v>133</v>
      </c>
      <c r="AD325" s="53" t="s">
        <v>134</v>
      </c>
    </row>
    <row r="326" spans="2:30" s="34" customFormat="1" ht="75" x14ac:dyDescent="0.25">
      <c r="B326" s="54" t="s">
        <v>204</v>
      </c>
      <c r="C326" s="54" t="s">
        <v>269</v>
      </c>
      <c r="D326" s="52" t="s">
        <v>33</v>
      </c>
      <c r="E326" s="52" t="s">
        <v>283</v>
      </c>
      <c r="F326" s="66">
        <v>11543</v>
      </c>
      <c r="G326" s="66">
        <v>506</v>
      </c>
      <c r="H326" s="66">
        <v>596</v>
      </c>
      <c r="I326" s="66">
        <v>0</v>
      </c>
      <c r="J326" s="65">
        <f t="shared" si="9"/>
        <v>12645</v>
      </c>
      <c r="K326" s="53">
        <v>142</v>
      </c>
      <c r="L326" s="52" t="s">
        <v>35</v>
      </c>
      <c r="M326" s="53" t="s">
        <v>127</v>
      </c>
      <c r="N326" s="53" t="s">
        <v>128</v>
      </c>
      <c r="O326" s="53" t="s">
        <v>63</v>
      </c>
      <c r="P326" s="53">
        <f t="shared" si="8"/>
        <v>142</v>
      </c>
      <c r="Q326" s="53" t="s">
        <v>39</v>
      </c>
      <c r="R326" s="53" t="s">
        <v>129</v>
      </c>
      <c r="S326" s="53" t="s">
        <v>207</v>
      </c>
      <c r="T326" s="53" t="s">
        <v>42</v>
      </c>
      <c r="U326" s="53" t="s">
        <v>136</v>
      </c>
      <c r="V326" s="53"/>
      <c r="W326" s="53"/>
      <c r="X326" s="53" t="s">
        <v>128</v>
      </c>
      <c r="Y326" s="53">
        <v>4</v>
      </c>
      <c r="Z326" s="53" t="s">
        <v>39</v>
      </c>
      <c r="AA326" s="53" t="s">
        <v>132</v>
      </c>
      <c r="AB326" s="53" t="s">
        <v>47</v>
      </c>
      <c r="AC326" s="53" t="s">
        <v>133</v>
      </c>
      <c r="AD326" s="53" t="s">
        <v>134</v>
      </c>
    </row>
    <row r="327" spans="2:30" s="34" customFormat="1" ht="75" x14ac:dyDescent="0.25">
      <c r="B327" s="54" t="s">
        <v>204</v>
      </c>
      <c r="C327" s="54" t="s">
        <v>269</v>
      </c>
      <c r="D327" s="52" t="s">
        <v>33</v>
      </c>
      <c r="E327" s="52" t="s">
        <v>284</v>
      </c>
      <c r="F327" s="66">
        <v>0</v>
      </c>
      <c r="G327" s="66">
        <v>0</v>
      </c>
      <c r="H327" s="66">
        <v>0</v>
      </c>
      <c r="I327" s="66">
        <v>12961</v>
      </c>
      <c r="J327" s="65">
        <f t="shared" si="9"/>
        <v>12961</v>
      </c>
      <c r="K327" s="53">
        <v>112</v>
      </c>
      <c r="L327" s="52" t="s">
        <v>35</v>
      </c>
      <c r="M327" s="53" t="s">
        <v>127</v>
      </c>
      <c r="N327" s="53" t="s">
        <v>128</v>
      </c>
      <c r="O327" s="53" t="s">
        <v>63</v>
      </c>
      <c r="P327" s="53">
        <f t="shared" si="8"/>
        <v>112</v>
      </c>
      <c r="Q327" s="53" t="s">
        <v>39</v>
      </c>
      <c r="R327" s="53" t="s">
        <v>129</v>
      </c>
      <c r="S327" s="53" t="s">
        <v>207</v>
      </c>
      <c r="T327" s="53" t="s">
        <v>42</v>
      </c>
      <c r="U327" s="53" t="s">
        <v>136</v>
      </c>
      <c r="V327" s="53"/>
      <c r="W327" s="53"/>
      <c r="X327" s="53" t="s">
        <v>128</v>
      </c>
      <c r="Y327" s="53">
        <v>4</v>
      </c>
      <c r="Z327" s="53" t="s">
        <v>39</v>
      </c>
      <c r="AA327" s="53" t="s">
        <v>132</v>
      </c>
      <c r="AB327" s="53" t="s">
        <v>47</v>
      </c>
      <c r="AC327" s="53" t="s">
        <v>133</v>
      </c>
      <c r="AD327" s="53" t="s">
        <v>134</v>
      </c>
    </row>
    <row r="328" spans="2:30" s="34" customFormat="1" ht="75" x14ac:dyDescent="0.25">
      <c r="B328" s="54" t="s">
        <v>204</v>
      </c>
      <c r="C328" s="54" t="s">
        <v>269</v>
      </c>
      <c r="D328" s="52" t="s">
        <v>33</v>
      </c>
      <c r="E328" s="52" t="s">
        <v>285</v>
      </c>
      <c r="F328" s="66">
        <v>0</v>
      </c>
      <c r="G328" s="66">
        <v>0</v>
      </c>
      <c r="H328" s="66">
        <v>0</v>
      </c>
      <c r="I328" s="66">
        <v>12961</v>
      </c>
      <c r="J328" s="65">
        <f t="shared" si="9"/>
        <v>12961</v>
      </c>
      <c r="K328" s="53">
        <v>114</v>
      </c>
      <c r="L328" s="52" t="s">
        <v>35</v>
      </c>
      <c r="M328" s="53" t="s">
        <v>127</v>
      </c>
      <c r="N328" s="53" t="s">
        <v>128</v>
      </c>
      <c r="O328" s="53" t="s">
        <v>63</v>
      </c>
      <c r="P328" s="53">
        <f t="shared" si="8"/>
        <v>114</v>
      </c>
      <c r="Q328" s="53" t="s">
        <v>39</v>
      </c>
      <c r="R328" s="53" t="s">
        <v>129</v>
      </c>
      <c r="S328" s="53" t="s">
        <v>207</v>
      </c>
      <c r="T328" s="53" t="s">
        <v>42</v>
      </c>
      <c r="U328" s="53" t="s">
        <v>136</v>
      </c>
      <c r="V328" s="53"/>
      <c r="W328" s="53"/>
      <c r="X328" s="53" t="s">
        <v>128</v>
      </c>
      <c r="Y328" s="53">
        <v>4</v>
      </c>
      <c r="Z328" s="53" t="s">
        <v>39</v>
      </c>
      <c r="AA328" s="53" t="s">
        <v>132</v>
      </c>
      <c r="AB328" s="53" t="s">
        <v>47</v>
      </c>
      <c r="AC328" s="53" t="s">
        <v>133</v>
      </c>
      <c r="AD328" s="53" t="s">
        <v>134</v>
      </c>
    </row>
    <row r="329" spans="2:30" ht="75" x14ac:dyDescent="0.25">
      <c r="B329" s="54" t="s">
        <v>204</v>
      </c>
      <c r="C329" s="54" t="s">
        <v>269</v>
      </c>
      <c r="D329" s="52" t="s">
        <v>33</v>
      </c>
      <c r="E329" s="52" t="s">
        <v>286</v>
      </c>
      <c r="F329" s="66">
        <v>1093</v>
      </c>
      <c r="G329" s="66">
        <v>55</v>
      </c>
      <c r="H329" s="66">
        <v>2</v>
      </c>
      <c r="I329" s="66">
        <v>0</v>
      </c>
      <c r="J329" s="65">
        <f t="shared" si="9"/>
        <v>1150</v>
      </c>
      <c r="K329" s="53">
        <v>50</v>
      </c>
      <c r="L329" s="52" t="s">
        <v>35</v>
      </c>
      <c r="M329" s="53" t="s">
        <v>127</v>
      </c>
      <c r="N329" s="53" t="s">
        <v>128</v>
      </c>
      <c r="O329" s="53" t="s">
        <v>63</v>
      </c>
      <c r="P329" s="53">
        <v>50</v>
      </c>
      <c r="Q329" s="53" t="s">
        <v>39</v>
      </c>
      <c r="R329" s="53" t="s">
        <v>129</v>
      </c>
      <c r="S329" s="53" t="s">
        <v>130</v>
      </c>
      <c r="T329" s="53" t="s">
        <v>42</v>
      </c>
      <c r="U329" s="53" t="s">
        <v>44</v>
      </c>
      <c r="V329" s="53" t="s">
        <v>131</v>
      </c>
      <c r="W329" s="53" t="s">
        <v>44</v>
      </c>
      <c r="X329" s="53" t="s">
        <v>128</v>
      </c>
      <c r="Y329" s="53">
        <v>4</v>
      </c>
      <c r="Z329" s="53" t="s">
        <v>39</v>
      </c>
      <c r="AA329" s="53" t="s">
        <v>132</v>
      </c>
      <c r="AB329" s="53" t="s">
        <v>47</v>
      </c>
      <c r="AC329" s="53" t="s">
        <v>133</v>
      </c>
      <c r="AD329" s="53" t="s">
        <v>134</v>
      </c>
    </row>
    <row r="330" spans="2:30" ht="75" x14ac:dyDescent="0.25">
      <c r="B330" s="54" t="s">
        <v>204</v>
      </c>
      <c r="C330" s="54" t="s">
        <v>269</v>
      </c>
      <c r="D330" s="52" t="s">
        <v>33</v>
      </c>
      <c r="E330" s="52" t="s">
        <v>287</v>
      </c>
      <c r="F330" s="66">
        <v>1093</v>
      </c>
      <c r="G330" s="66">
        <v>55</v>
      </c>
      <c r="H330" s="66">
        <v>2</v>
      </c>
      <c r="I330" s="66">
        <v>0</v>
      </c>
      <c r="J330" s="65">
        <f t="shared" si="9"/>
        <v>1150</v>
      </c>
      <c r="K330" s="53">
        <v>34</v>
      </c>
      <c r="L330" s="52" t="s">
        <v>35</v>
      </c>
      <c r="M330" s="53" t="s">
        <v>127</v>
      </c>
      <c r="N330" s="53" t="s">
        <v>128</v>
      </c>
      <c r="O330" s="53" t="s">
        <v>63</v>
      </c>
      <c r="P330" s="53">
        <v>34</v>
      </c>
      <c r="Q330" s="53" t="s">
        <v>39</v>
      </c>
      <c r="R330" s="53" t="s">
        <v>129</v>
      </c>
      <c r="S330" s="53" t="s">
        <v>130</v>
      </c>
      <c r="T330" s="53" t="s">
        <v>42</v>
      </c>
      <c r="U330" s="53" t="s">
        <v>44</v>
      </c>
      <c r="V330" s="53" t="s">
        <v>131</v>
      </c>
      <c r="W330" s="53" t="s">
        <v>44</v>
      </c>
      <c r="X330" s="53" t="s">
        <v>128</v>
      </c>
      <c r="Y330" s="53">
        <v>4</v>
      </c>
      <c r="Z330" s="53" t="s">
        <v>39</v>
      </c>
      <c r="AA330" s="53" t="s">
        <v>132</v>
      </c>
      <c r="AB330" s="53" t="s">
        <v>47</v>
      </c>
      <c r="AC330" s="53" t="s">
        <v>133</v>
      </c>
      <c r="AD330" s="53" t="s">
        <v>134</v>
      </c>
    </row>
    <row r="331" spans="2:30" ht="75" x14ac:dyDescent="0.25">
      <c r="B331" s="54" t="s">
        <v>204</v>
      </c>
      <c r="C331" s="54" t="s">
        <v>269</v>
      </c>
      <c r="D331" s="52" t="s">
        <v>33</v>
      </c>
      <c r="E331" s="52" t="s">
        <v>288</v>
      </c>
      <c r="F331" s="66">
        <v>0</v>
      </c>
      <c r="G331" s="66">
        <v>0</v>
      </c>
      <c r="H331" s="66">
        <v>0</v>
      </c>
      <c r="I331" s="66">
        <v>1256</v>
      </c>
      <c r="J331" s="65">
        <f t="shared" si="9"/>
        <v>1256</v>
      </c>
      <c r="K331" s="53">
        <v>42</v>
      </c>
      <c r="L331" s="52" t="s">
        <v>35</v>
      </c>
      <c r="M331" s="53" t="s">
        <v>127</v>
      </c>
      <c r="N331" s="53" t="s">
        <v>128</v>
      </c>
      <c r="O331" s="53" t="s">
        <v>63</v>
      </c>
      <c r="P331" s="53">
        <v>42</v>
      </c>
      <c r="Q331" s="53" t="s">
        <v>39</v>
      </c>
      <c r="R331" s="53" t="s">
        <v>129</v>
      </c>
      <c r="S331" s="53" t="s">
        <v>130</v>
      </c>
      <c r="T331" s="53" t="s">
        <v>42</v>
      </c>
      <c r="U331" s="53" t="s">
        <v>44</v>
      </c>
      <c r="V331" s="53" t="s">
        <v>131</v>
      </c>
      <c r="W331" s="53" t="s">
        <v>44</v>
      </c>
      <c r="X331" s="53" t="s">
        <v>128</v>
      </c>
      <c r="Y331" s="53">
        <v>4</v>
      </c>
      <c r="Z331" s="53" t="s">
        <v>39</v>
      </c>
      <c r="AA331" s="53" t="s">
        <v>132</v>
      </c>
      <c r="AB331" s="53" t="s">
        <v>47</v>
      </c>
      <c r="AC331" s="53" t="s">
        <v>133</v>
      </c>
      <c r="AD331" s="53" t="s">
        <v>134</v>
      </c>
    </row>
    <row r="332" spans="2:30" ht="75" x14ac:dyDescent="0.25">
      <c r="B332" s="54" t="s">
        <v>204</v>
      </c>
      <c r="C332" s="54" t="s">
        <v>269</v>
      </c>
      <c r="D332" s="52" t="s">
        <v>33</v>
      </c>
      <c r="E332" s="52" t="s">
        <v>289</v>
      </c>
      <c r="F332" s="66">
        <v>0</v>
      </c>
      <c r="G332" s="66">
        <v>0</v>
      </c>
      <c r="H332" s="66">
        <v>0</v>
      </c>
      <c r="I332" s="66">
        <v>1256</v>
      </c>
      <c r="J332" s="65">
        <f t="shared" si="9"/>
        <v>1256</v>
      </c>
      <c r="K332" s="53">
        <v>42</v>
      </c>
      <c r="L332" s="52" t="s">
        <v>35</v>
      </c>
      <c r="M332" s="53" t="s">
        <v>127</v>
      </c>
      <c r="N332" s="53" t="s">
        <v>128</v>
      </c>
      <c r="O332" s="53" t="s">
        <v>63</v>
      </c>
      <c r="P332" s="53">
        <v>42</v>
      </c>
      <c r="Q332" s="53" t="s">
        <v>39</v>
      </c>
      <c r="R332" s="53" t="s">
        <v>129</v>
      </c>
      <c r="S332" s="53" t="s">
        <v>130</v>
      </c>
      <c r="T332" s="53" t="s">
        <v>42</v>
      </c>
      <c r="U332" s="53" t="s">
        <v>44</v>
      </c>
      <c r="V332" s="53" t="s">
        <v>131</v>
      </c>
      <c r="W332" s="53" t="s">
        <v>44</v>
      </c>
      <c r="X332" s="53" t="s">
        <v>128</v>
      </c>
      <c r="Y332" s="53">
        <v>4</v>
      </c>
      <c r="Z332" s="53" t="s">
        <v>39</v>
      </c>
      <c r="AA332" s="53" t="s">
        <v>132</v>
      </c>
      <c r="AB332" s="53" t="s">
        <v>47</v>
      </c>
      <c r="AC332" s="53" t="s">
        <v>133</v>
      </c>
      <c r="AD332" s="53" t="s">
        <v>134</v>
      </c>
    </row>
    <row r="333" spans="2:30" ht="75" x14ac:dyDescent="0.25">
      <c r="B333" s="56" t="s">
        <v>290</v>
      </c>
      <c r="C333" s="56" t="s">
        <v>291</v>
      </c>
      <c r="D333" s="57" t="s">
        <v>33</v>
      </c>
      <c r="E333" s="57" t="s">
        <v>292</v>
      </c>
      <c r="F333" s="65">
        <v>10267</v>
      </c>
      <c r="G333" s="65">
        <v>3679</v>
      </c>
      <c r="H333" s="65">
        <v>648</v>
      </c>
      <c r="I333" s="65">
        <v>0</v>
      </c>
      <c r="J333" s="65">
        <f t="shared" si="9"/>
        <v>14594</v>
      </c>
      <c r="K333" s="58">
        <v>144</v>
      </c>
      <c r="L333" s="57" t="s">
        <v>35</v>
      </c>
      <c r="M333" s="58" t="s">
        <v>293</v>
      </c>
      <c r="N333" s="58" t="s">
        <v>294</v>
      </c>
      <c r="O333" s="58" t="s">
        <v>63</v>
      </c>
      <c r="P333" s="58">
        <v>144</v>
      </c>
      <c r="Q333" s="58" t="s">
        <v>39</v>
      </c>
      <c r="R333" s="58" t="s">
        <v>129</v>
      </c>
      <c r="S333" s="58" t="s">
        <v>130</v>
      </c>
      <c r="T333" s="58" t="s">
        <v>42</v>
      </c>
      <c r="U333" s="58" t="s">
        <v>44</v>
      </c>
      <c r="V333" s="58" t="s">
        <v>131</v>
      </c>
      <c r="W333" s="58" t="s">
        <v>295</v>
      </c>
      <c r="X333" s="58" t="s">
        <v>296</v>
      </c>
      <c r="Y333" s="58">
        <v>4</v>
      </c>
      <c r="Z333" s="58" t="s">
        <v>39</v>
      </c>
      <c r="AA333" s="58" t="s">
        <v>132</v>
      </c>
      <c r="AB333" s="58" t="s">
        <v>47</v>
      </c>
      <c r="AC333" s="58" t="s">
        <v>133</v>
      </c>
      <c r="AD333" s="58" t="s">
        <v>297</v>
      </c>
    </row>
    <row r="334" spans="2:30" ht="75" x14ac:dyDescent="0.25">
      <c r="B334" s="56" t="s">
        <v>290</v>
      </c>
      <c r="C334" s="56" t="s">
        <v>291</v>
      </c>
      <c r="D334" s="57" t="s">
        <v>33</v>
      </c>
      <c r="E334" s="57" t="s">
        <v>298</v>
      </c>
      <c r="F334" s="65">
        <v>10267</v>
      </c>
      <c r="G334" s="65">
        <v>3679</v>
      </c>
      <c r="H334" s="65">
        <v>648</v>
      </c>
      <c r="I334" s="65">
        <v>0</v>
      </c>
      <c r="J334" s="65">
        <f t="shared" si="9"/>
        <v>14594</v>
      </c>
      <c r="K334" s="58">
        <v>144</v>
      </c>
      <c r="L334" s="57" t="s">
        <v>35</v>
      </c>
      <c r="M334" s="58" t="s">
        <v>293</v>
      </c>
      <c r="N334" s="58" t="s">
        <v>294</v>
      </c>
      <c r="O334" s="58" t="s">
        <v>63</v>
      </c>
      <c r="P334" s="58">
        <v>144</v>
      </c>
      <c r="Q334" s="58" t="s">
        <v>39</v>
      </c>
      <c r="R334" s="58" t="s">
        <v>129</v>
      </c>
      <c r="S334" s="58" t="s">
        <v>130</v>
      </c>
      <c r="T334" s="58" t="s">
        <v>42</v>
      </c>
      <c r="U334" s="58" t="s">
        <v>44</v>
      </c>
      <c r="V334" s="58" t="s">
        <v>131</v>
      </c>
      <c r="W334" s="58" t="s">
        <v>299</v>
      </c>
      <c r="X334" s="58" t="s">
        <v>296</v>
      </c>
      <c r="Y334" s="58">
        <v>4</v>
      </c>
      <c r="Z334" s="58" t="s">
        <v>39</v>
      </c>
      <c r="AA334" s="58" t="s">
        <v>132</v>
      </c>
      <c r="AB334" s="58" t="s">
        <v>47</v>
      </c>
      <c r="AC334" s="58" t="s">
        <v>133</v>
      </c>
      <c r="AD334" s="58" t="s">
        <v>297</v>
      </c>
    </row>
    <row r="335" spans="2:30" ht="75" x14ac:dyDescent="0.25">
      <c r="B335" s="56" t="s">
        <v>290</v>
      </c>
      <c r="C335" s="56" t="s">
        <v>291</v>
      </c>
      <c r="D335" s="57" t="s">
        <v>33</v>
      </c>
      <c r="E335" s="57" t="s">
        <v>300</v>
      </c>
      <c r="F335" s="65">
        <v>0</v>
      </c>
      <c r="G335" s="65">
        <v>0</v>
      </c>
      <c r="H335" s="65">
        <v>0</v>
      </c>
      <c r="I335" s="65">
        <v>14843</v>
      </c>
      <c r="J335" s="65">
        <f t="shared" si="9"/>
        <v>14843</v>
      </c>
      <c r="K335" s="58">
        <v>144</v>
      </c>
      <c r="L335" s="57" t="s">
        <v>35</v>
      </c>
      <c r="M335" s="58" t="s">
        <v>293</v>
      </c>
      <c r="N335" s="58" t="s">
        <v>294</v>
      </c>
      <c r="O335" s="58" t="s">
        <v>63</v>
      </c>
      <c r="P335" s="58">
        <v>144</v>
      </c>
      <c r="Q335" s="58" t="s">
        <v>39</v>
      </c>
      <c r="R335" s="58" t="s">
        <v>129</v>
      </c>
      <c r="S335" s="58" t="s">
        <v>130</v>
      </c>
      <c r="T335" s="58" t="s">
        <v>42</v>
      </c>
      <c r="U335" s="58" t="s">
        <v>44</v>
      </c>
      <c r="V335" s="58" t="s">
        <v>131</v>
      </c>
      <c r="W335" s="58" t="s">
        <v>301</v>
      </c>
      <c r="X335" s="58" t="s">
        <v>296</v>
      </c>
      <c r="Y335" s="58">
        <v>4</v>
      </c>
      <c r="Z335" s="58" t="s">
        <v>39</v>
      </c>
      <c r="AA335" s="58" t="s">
        <v>132</v>
      </c>
      <c r="AB335" s="58" t="s">
        <v>47</v>
      </c>
      <c r="AC335" s="58" t="s">
        <v>133</v>
      </c>
      <c r="AD335" s="58" t="s">
        <v>297</v>
      </c>
    </row>
    <row r="336" spans="2:30" ht="75" x14ac:dyDescent="0.25">
      <c r="B336" s="56" t="s">
        <v>290</v>
      </c>
      <c r="C336" s="56" t="s">
        <v>291</v>
      </c>
      <c r="D336" s="57" t="s">
        <v>33</v>
      </c>
      <c r="E336" s="57" t="s">
        <v>302</v>
      </c>
      <c r="F336" s="65">
        <v>0</v>
      </c>
      <c r="G336" s="65">
        <v>0</v>
      </c>
      <c r="H336" s="65">
        <v>0</v>
      </c>
      <c r="I336" s="65">
        <v>14843</v>
      </c>
      <c r="J336" s="65">
        <f t="shared" si="9"/>
        <v>14843</v>
      </c>
      <c r="K336" s="58">
        <v>144</v>
      </c>
      <c r="L336" s="57" t="s">
        <v>35</v>
      </c>
      <c r="M336" s="58" t="s">
        <v>293</v>
      </c>
      <c r="N336" s="58" t="s">
        <v>294</v>
      </c>
      <c r="O336" s="58" t="s">
        <v>63</v>
      </c>
      <c r="P336" s="58">
        <v>144</v>
      </c>
      <c r="Q336" s="58" t="s">
        <v>39</v>
      </c>
      <c r="R336" s="58" t="s">
        <v>129</v>
      </c>
      <c r="S336" s="58" t="s">
        <v>130</v>
      </c>
      <c r="T336" s="58" t="s">
        <v>42</v>
      </c>
      <c r="U336" s="58" t="s">
        <v>44</v>
      </c>
      <c r="V336" s="58" t="s">
        <v>131</v>
      </c>
      <c r="W336" s="58" t="s">
        <v>303</v>
      </c>
      <c r="X336" s="58" t="s">
        <v>296</v>
      </c>
      <c r="Y336" s="58">
        <v>4</v>
      </c>
      <c r="Z336" s="58" t="s">
        <v>39</v>
      </c>
      <c r="AA336" s="58" t="s">
        <v>132</v>
      </c>
      <c r="AB336" s="58" t="s">
        <v>47</v>
      </c>
      <c r="AC336" s="58" t="s">
        <v>133</v>
      </c>
      <c r="AD336" s="58" t="s">
        <v>297</v>
      </c>
    </row>
    <row r="337" spans="2:30" ht="75" x14ac:dyDescent="0.25">
      <c r="B337" s="56" t="s">
        <v>290</v>
      </c>
      <c r="C337" s="56" t="s">
        <v>291</v>
      </c>
      <c r="D337" s="57" t="s">
        <v>33</v>
      </c>
      <c r="E337" s="57" t="s">
        <v>304</v>
      </c>
      <c r="F337" s="65">
        <v>10267</v>
      </c>
      <c r="G337" s="65">
        <v>3679</v>
      </c>
      <c r="H337" s="65">
        <v>648</v>
      </c>
      <c r="I337" s="65">
        <v>0</v>
      </c>
      <c r="J337" s="65">
        <f t="shared" si="9"/>
        <v>14594</v>
      </c>
      <c r="K337" s="58">
        <v>144</v>
      </c>
      <c r="L337" s="57" t="s">
        <v>35</v>
      </c>
      <c r="M337" s="58" t="s">
        <v>293</v>
      </c>
      <c r="N337" s="58" t="s">
        <v>294</v>
      </c>
      <c r="O337" s="58" t="s">
        <v>63</v>
      </c>
      <c r="P337" s="58">
        <v>144</v>
      </c>
      <c r="Q337" s="58" t="s">
        <v>39</v>
      </c>
      <c r="R337" s="58" t="s">
        <v>129</v>
      </c>
      <c r="S337" s="58" t="s">
        <v>130</v>
      </c>
      <c r="T337" s="58" t="s">
        <v>42</v>
      </c>
      <c r="U337" s="58" t="s">
        <v>44</v>
      </c>
      <c r="V337" s="58" t="s">
        <v>131</v>
      </c>
      <c r="W337" s="58" t="s">
        <v>305</v>
      </c>
      <c r="X337" s="58" t="s">
        <v>296</v>
      </c>
      <c r="Y337" s="58">
        <v>4</v>
      </c>
      <c r="Z337" s="58" t="s">
        <v>39</v>
      </c>
      <c r="AA337" s="58" t="s">
        <v>132</v>
      </c>
      <c r="AB337" s="58" t="s">
        <v>47</v>
      </c>
      <c r="AC337" s="58" t="s">
        <v>133</v>
      </c>
      <c r="AD337" s="58" t="s">
        <v>297</v>
      </c>
    </row>
    <row r="338" spans="2:30" ht="75" x14ac:dyDescent="0.25">
      <c r="B338" s="56" t="s">
        <v>290</v>
      </c>
      <c r="C338" s="56" t="s">
        <v>291</v>
      </c>
      <c r="D338" s="57" t="s">
        <v>33</v>
      </c>
      <c r="E338" s="57" t="s">
        <v>306</v>
      </c>
      <c r="F338" s="65">
        <v>10267</v>
      </c>
      <c r="G338" s="65">
        <v>3679</v>
      </c>
      <c r="H338" s="65">
        <v>648</v>
      </c>
      <c r="I338" s="65">
        <v>0</v>
      </c>
      <c r="J338" s="65">
        <f t="shared" si="9"/>
        <v>14594</v>
      </c>
      <c r="K338" s="58">
        <v>144</v>
      </c>
      <c r="L338" s="57" t="s">
        <v>35</v>
      </c>
      <c r="M338" s="58" t="s">
        <v>293</v>
      </c>
      <c r="N338" s="58" t="s">
        <v>294</v>
      </c>
      <c r="O338" s="58" t="s">
        <v>63</v>
      </c>
      <c r="P338" s="58">
        <v>144</v>
      </c>
      <c r="Q338" s="58" t="s">
        <v>39</v>
      </c>
      <c r="R338" s="58" t="s">
        <v>129</v>
      </c>
      <c r="S338" s="58" t="s">
        <v>130</v>
      </c>
      <c r="T338" s="58" t="s">
        <v>42</v>
      </c>
      <c r="U338" s="58" t="s">
        <v>44</v>
      </c>
      <c r="V338" s="58" t="s">
        <v>131</v>
      </c>
      <c r="W338" s="58" t="s">
        <v>307</v>
      </c>
      <c r="X338" s="58" t="s">
        <v>296</v>
      </c>
      <c r="Y338" s="58">
        <v>4</v>
      </c>
      <c r="Z338" s="58" t="s">
        <v>39</v>
      </c>
      <c r="AA338" s="58" t="s">
        <v>132</v>
      </c>
      <c r="AB338" s="58" t="s">
        <v>47</v>
      </c>
      <c r="AC338" s="58" t="s">
        <v>133</v>
      </c>
      <c r="AD338" s="58" t="s">
        <v>297</v>
      </c>
    </row>
    <row r="339" spans="2:30" ht="75" x14ac:dyDescent="0.25">
      <c r="B339" s="56" t="s">
        <v>290</v>
      </c>
      <c r="C339" s="56" t="s">
        <v>291</v>
      </c>
      <c r="D339" s="57" t="s">
        <v>33</v>
      </c>
      <c r="E339" s="57" t="s">
        <v>308</v>
      </c>
      <c r="F339" s="65">
        <v>0</v>
      </c>
      <c r="G339" s="65">
        <v>0</v>
      </c>
      <c r="H339" s="65">
        <v>0</v>
      </c>
      <c r="I339" s="65">
        <v>14843</v>
      </c>
      <c r="J339" s="65">
        <f t="shared" si="9"/>
        <v>14843</v>
      </c>
      <c r="K339" s="58">
        <v>144</v>
      </c>
      <c r="L339" s="57" t="s">
        <v>35</v>
      </c>
      <c r="M339" s="58" t="s">
        <v>293</v>
      </c>
      <c r="N339" s="58" t="s">
        <v>294</v>
      </c>
      <c r="O339" s="58" t="s">
        <v>63</v>
      </c>
      <c r="P339" s="58">
        <v>144</v>
      </c>
      <c r="Q339" s="58" t="s">
        <v>39</v>
      </c>
      <c r="R339" s="58" t="s">
        <v>129</v>
      </c>
      <c r="S339" s="58" t="s">
        <v>130</v>
      </c>
      <c r="T339" s="58" t="s">
        <v>42</v>
      </c>
      <c r="U339" s="58" t="s">
        <v>44</v>
      </c>
      <c r="V339" s="58" t="s">
        <v>131</v>
      </c>
      <c r="W339" s="58" t="s">
        <v>309</v>
      </c>
      <c r="X339" s="58" t="s">
        <v>296</v>
      </c>
      <c r="Y339" s="58">
        <v>4</v>
      </c>
      <c r="Z339" s="58" t="s">
        <v>39</v>
      </c>
      <c r="AA339" s="58" t="s">
        <v>132</v>
      </c>
      <c r="AB339" s="58" t="s">
        <v>47</v>
      </c>
      <c r="AC339" s="58" t="s">
        <v>133</v>
      </c>
      <c r="AD339" s="58" t="s">
        <v>297</v>
      </c>
    </row>
    <row r="340" spans="2:30" ht="75" x14ac:dyDescent="0.25">
      <c r="B340" s="56" t="s">
        <v>290</v>
      </c>
      <c r="C340" s="56" t="s">
        <v>291</v>
      </c>
      <c r="D340" s="57" t="s">
        <v>33</v>
      </c>
      <c r="E340" s="57" t="s">
        <v>310</v>
      </c>
      <c r="F340" s="65">
        <v>0</v>
      </c>
      <c r="G340" s="65">
        <v>0</v>
      </c>
      <c r="H340" s="65">
        <v>0</v>
      </c>
      <c r="I340" s="65">
        <v>14843</v>
      </c>
      <c r="J340" s="65">
        <f t="shared" si="9"/>
        <v>14843</v>
      </c>
      <c r="K340" s="58">
        <v>144</v>
      </c>
      <c r="L340" s="57" t="s">
        <v>35</v>
      </c>
      <c r="M340" s="58" t="s">
        <v>293</v>
      </c>
      <c r="N340" s="58" t="s">
        <v>294</v>
      </c>
      <c r="O340" s="58" t="s">
        <v>63</v>
      </c>
      <c r="P340" s="58">
        <v>144</v>
      </c>
      <c r="Q340" s="58" t="s">
        <v>39</v>
      </c>
      <c r="R340" s="58" t="s">
        <v>129</v>
      </c>
      <c r="S340" s="58" t="s">
        <v>130</v>
      </c>
      <c r="T340" s="58" t="s">
        <v>42</v>
      </c>
      <c r="U340" s="58" t="s">
        <v>44</v>
      </c>
      <c r="V340" s="58" t="s">
        <v>131</v>
      </c>
      <c r="W340" s="58" t="s">
        <v>295</v>
      </c>
      <c r="X340" s="58" t="s">
        <v>296</v>
      </c>
      <c r="Y340" s="58">
        <v>4</v>
      </c>
      <c r="Z340" s="58" t="s">
        <v>39</v>
      </c>
      <c r="AA340" s="58" t="s">
        <v>132</v>
      </c>
      <c r="AB340" s="58" t="s">
        <v>47</v>
      </c>
      <c r="AC340" s="58" t="s">
        <v>133</v>
      </c>
      <c r="AD340" s="58" t="s">
        <v>297</v>
      </c>
    </row>
    <row r="341" spans="2:30" ht="75" x14ac:dyDescent="0.25">
      <c r="B341" s="56" t="s">
        <v>290</v>
      </c>
      <c r="C341" s="56" t="s">
        <v>291</v>
      </c>
      <c r="D341" s="57" t="s">
        <v>33</v>
      </c>
      <c r="E341" s="57" t="s">
        <v>311</v>
      </c>
      <c r="F341" s="65">
        <v>10267</v>
      </c>
      <c r="G341" s="65">
        <v>3679</v>
      </c>
      <c r="H341" s="65">
        <v>648</v>
      </c>
      <c r="I341" s="65">
        <v>0</v>
      </c>
      <c r="J341" s="65">
        <f t="shared" si="9"/>
        <v>14594</v>
      </c>
      <c r="K341" s="58">
        <v>144</v>
      </c>
      <c r="L341" s="57" t="s">
        <v>35</v>
      </c>
      <c r="M341" s="58" t="s">
        <v>293</v>
      </c>
      <c r="N341" s="58" t="s">
        <v>294</v>
      </c>
      <c r="O341" s="58" t="s">
        <v>63</v>
      </c>
      <c r="P341" s="58">
        <v>144</v>
      </c>
      <c r="Q341" s="58" t="s">
        <v>39</v>
      </c>
      <c r="R341" s="58" t="s">
        <v>129</v>
      </c>
      <c r="S341" s="58" t="s">
        <v>130</v>
      </c>
      <c r="T341" s="58" t="s">
        <v>42</v>
      </c>
      <c r="U341" s="58" t="s">
        <v>44</v>
      </c>
      <c r="V341" s="58" t="s">
        <v>131</v>
      </c>
      <c r="W341" s="58" t="s">
        <v>312</v>
      </c>
      <c r="X341" s="58" t="s">
        <v>296</v>
      </c>
      <c r="Y341" s="58">
        <v>4</v>
      </c>
      <c r="Z341" s="58" t="s">
        <v>39</v>
      </c>
      <c r="AA341" s="58" t="s">
        <v>132</v>
      </c>
      <c r="AB341" s="58" t="s">
        <v>47</v>
      </c>
      <c r="AC341" s="58" t="s">
        <v>133</v>
      </c>
      <c r="AD341" s="58" t="s">
        <v>297</v>
      </c>
    </row>
    <row r="342" spans="2:30" ht="75" x14ac:dyDescent="0.25">
      <c r="B342" s="56" t="s">
        <v>290</v>
      </c>
      <c r="C342" s="56" t="s">
        <v>291</v>
      </c>
      <c r="D342" s="57" t="s">
        <v>33</v>
      </c>
      <c r="E342" s="57" t="s">
        <v>313</v>
      </c>
      <c r="F342" s="65">
        <v>10267</v>
      </c>
      <c r="G342" s="65">
        <v>3679</v>
      </c>
      <c r="H342" s="65">
        <v>648</v>
      </c>
      <c r="I342" s="65">
        <v>0</v>
      </c>
      <c r="J342" s="65">
        <f t="shared" si="9"/>
        <v>14594</v>
      </c>
      <c r="K342" s="58">
        <v>144</v>
      </c>
      <c r="L342" s="57" t="s">
        <v>35</v>
      </c>
      <c r="M342" s="58" t="s">
        <v>293</v>
      </c>
      <c r="N342" s="58" t="s">
        <v>294</v>
      </c>
      <c r="O342" s="58" t="s">
        <v>63</v>
      </c>
      <c r="P342" s="58">
        <v>144</v>
      </c>
      <c r="Q342" s="58" t="s">
        <v>39</v>
      </c>
      <c r="R342" s="58" t="s">
        <v>129</v>
      </c>
      <c r="S342" s="58" t="s">
        <v>130</v>
      </c>
      <c r="T342" s="58" t="s">
        <v>42</v>
      </c>
      <c r="U342" s="58" t="s">
        <v>44</v>
      </c>
      <c r="V342" s="58" t="s">
        <v>131</v>
      </c>
      <c r="W342" s="58" t="s">
        <v>307</v>
      </c>
      <c r="X342" s="58" t="s">
        <v>296</v>
      </c>
      <c r="Y342" s="58">
        <v>4</v>
      </c>
      <c r="Z342" s="58" t="s">
        <v>39</v>
      </c>
      <c r="AA342" s="58" t="s">
        <v>132</v>
      </c>
      <c r="AB342" s="58" t="s">
        <v>47</v>
      </c>
      <c r="AC342" s="58" t="s">
        <v>133</v>
      </c>
      <c r="AD342" s="58" t="s">
        <v>297</v>
      </c>
    </row>
    <row r="343" spans="2:30" ht="75" x14ac:dyDescent="0.25">
      <c r="B343" s="56" t="s">
        <v>290</v>
      </c>
      <c r="C343" s="56" t="s">
        <v>291</v>
      </c>
      <c r="D343" s="57" t="s">
        <v>33</v>
      </c>
      <c r="E343" s="57" t="s">
        <v>314</v>
      </c>
      <c r="F343" s="65">
        <v>0</v>
      </c>
      <c r="G343" s="65">
        <v>0</v>
      </c>
      <c r="H343" s="65">
        <v>0</v>
      </c>
      <c r="I343" s="65">
        <v>14843</v>
      </c>
      <c r="J343" s="65">
        <f t="shared" si="9"/>
        <v>14843</v>
      </c>
      <c r="K343" s="58">
        <v>144</v>
      </c>
      <c r="L343" s="57" t="s">
        <v>35</v>
      </c>
      <c r="M343" s="58" t="s">
        <v>293</v>
      </c>
      <c r="N343" s="58" t="s">
        <v>294</v>
      </c>
      <c r="O343" s="58" t="s">
        <v>63</v>
      </c>
      <c r="P343" s="58">
        <v>144</v>
      </c>
      <c r="Q343" s="58" t="s">
        <v>39</v>
      </c>
      <c r="R343" s="58" t="s">
        <v>129</v>
      </c>
      <c r="S343" s="58" t="s">
        <v>130</v>
      </c>
      <c r="T343" s="58" t="s">
        <v>42</v>
      </c>
      <c r="U343" s="58" t="s">
        <v>44</v>
      </c>
      <c r="V343" s="58" t="s">
        <v>131</v>
      </c>
      <c r="W343" s="58" t="s">
        <v>299</v>
      </c>
      <c r="X343" s="58" t="s">
        <v>296</v>
      </c>
      <c r="Y343" s="58">
        <v>4</v>
      </c>
      <c r="Z343" s="58" t="s">
        <v>39</v>
      </c>
      <c r="AA343" s="58" t="s">
        <v>132</v>
      </c>
      <c r="AB343" s="58" t="s">
        <v>47</v>
      </c>
      <c r="AC343" s="58" t="s">
        <v>133</v>
      </c>
      <c r="AD343" s="58" t="s">
        <v>297</v>
      </c>
    </row>
    <row r="344" spans="2:30" ht="75" x14ac:dyDescent="0.25">
      <c r="B344" s="56" t="s">
        <v>290</v>
      </c>
      <c r="C344" s="56" t="s">
        <v>291</v>
      </c>
      <c r="D344" s="57" t="s">
        <v>33</v>
      </c>
      <c r="E344" s="57" t="s">
        <v>315</v>
      </c>
      <c r="F344" s="65">
        <v>0</v>
      </c>
      <c r="G344" s="65">
        <v>0</v>
      </c>
      <c r="H344" s="65">
        <v>0</v>
      </c>
      <c r="I344" s="65">
        <v>14843</v>
      </c>
      <c r="J344" s="65">
        <f t="shared" si="9"/>
        <v>14843</v>
      </c>
      <c r="K344" s="58">
        <v>144</v>
      </c>
      <c r="L344" s="57" t="s">
        <v>35</v>
      </c>
      <c r="M344" s="58" t="s">
        <v>293</v>
      </c>
      <c r="N344" s="58" t="s">
        <v>294</v>
      </c>
      <c r="O344" s="58" t="s">
        <v>63</v>
      </c>
      <c r="P344" s="58">
        <v>144</v>
      </c>
      <c r="Q344" s="58" t="s">
        <v>39</v>
      </c>
      <c r="R344" s="58" t="s">
        <v>129</v>
      </c>
      <c r="S344" s="58" t="s">
        <v>130</v>
      </c>
      <c r="T344" s="58" t="s">
        <v>42</v>
      </c>
      <c r="U344" s="58" t="s">
        <v>44</v>
      </c>
      <c r="V344" s="58" t="s">
        <v>131</v>
      </c>
      <c r="W344" s="58" t="s">
        <v>303</v>
      </c>
      <c r="X344" s="58" t="s">
        <v>296</v>
      </c>
      <c r="Y344" s="58">
        <v>4</v>
      </c>
      <c r="Z344" s="58" t="s">
        <v>39</v>
      </c>
      <c r="AA344" s="58" t="s">
        <v>132</v>
      </c>
      <c r="AB344" s="58" t="s">
        <v>47</v>
      </c>
      <c r="AC344" s="58" t="s">
        <v>133</v>
      </c>
      <c r="AD344" s="58" t="s">
        <v>297</v>
      </c>
    </row>
    <row r="345" spans="2:30" ht="75" x14ac:dyDescent="0.25">
      <c r="B345" s="56" t="s">
        <v>290</v>
      </c>
      <c r="C345" s="56" t="s">
        <v>291</v>
      </c>
      <c r="D345" s="57" t="s">
        <v>33</v>
      </c>
      <c r="E345" s="57" t="s">
        <v>316</v>
      </c>
      <c r="F345" s="65">
        <v>10267</v>
      </c>
      <c r="G345" s="65">
        <v>3679</v>
      </c>
      <c r="H345" s="65">
        <v>648</v>
      </c>
      <c r="I345" s="65">
        <v>0</v>
      </c>
      <c r="J345" s="65">
        <f t="shared" si="9"/>
        <v>14594</v>
      </c>
      <c r="K345" s="58">
        <v>144</v>
      </c>
      <c r="L345" s="57" t="s">
        <v>35</v>
      </c>
      <c r="M345" s="58" t="s">
        <v>293</v>
      </c>
      <c r="N345" s="58" t="s">
        <v>294</v>
      </c>
      <c r="O345" s="58" t="s">
        <v>63</v>
      </c>
      <c r="P345" s="58">
        <v>144</v>
      </c>
      <c r="Q345" s="58" t="s">
        <v>39</v>
      </c>
      <c r="R345" s="58" t="s">
        <v>129</v>
      </c>
      <c r="S345" s="58" t="s">
        <v>130</v>
      </c>
      <c r="T345" s="58" t="s">
        <v>42</v>
      </c>
      <c r="U345" s="58" t="s">
        <v>44</v>
      </c>
      <c r="V345" s="58" t="s">
        <v>131</v>
      </c>
      <c r="W345" s="58" t="s">
        <v>299</v>
      </c>
      <c r="X345" s="58" t="s">
        <v>296</v>
      </c>
      <c r="Y345" s="58">
        <v>4</v>
      </c>
      <c r="Z345" s="58" t="s">
        <v>39</v>
      </c>
      <c r="AA345" s="58" t="s">
        <v>132</v>
      </c>
      <c r="AB345" s="58" t="s">
        <v>47</v>
      </c>
      <c r="AC345" s="58" t="s">
        <v>133</v>
      </c>
      <c r="AD345" s="58" t="s">
        <v>297</v>
      </c>
    </row>
    <row r="346" spans="2:30" ht="75" x14ac:dyDescent="0.25">
      <c r="B346" s="56" t="s">
        <v>290</v>
      </c>
      <c r="C346" s="56" t="s">
        <v>291</v>
      </c>
      <c r="D346" s="57" t="s">
        <v>33</v>
      </c>
      <c r="E346" s="57" t="s">
        <v>317</v>
      </c>
      <c r="F346" s="65">
        <v>10267</v>
      </c>
      <c r="G346" s="65">
        <v>3679</v>
      </c>
      <c r="H346" s="65">
        <v>648</v>
      </c>
      <c r="I346" s="65">
        <v>0</v>
      </c>
      <c r="J346" s="65">
        <f t="shared" si="9"/>
        <v>14594</v>
      </c>
      <c r="K346" s="58">
        <v>144</v>
      </c>
      <c r="L346" s="57" t="s">
        <v>35</v>
      </c>
      <c r="M346" s="58" t="s">
        <v>293</v>
      </c>
      <c r="N346" s="58" t="s">
        <v>294</v>
      </c>
      <c r="O346" s="58" t="s">
        <v>63</v>
      </c>
      <c r="P346" s="58">
        <v>144</v>
      </c>
      <c r="Q346" s="58" t="s">
        <v>39</v>
      </c>
      <c r="R346" s="58" t="s">
        <v>129</v>
      </c>
      <c r="S346" s="58" t="s">
        <v>130</v>
      </c>
      <c r="T346" s="58" t="s">
        <v>42</v>
      </c>
      <c r="U346" s="58" t="s">
        <v>44</v>
      </c>
      <c r="V346" s="58" t="s">
        <v>131</v>
      </c>
      <c r="W346" s="58" t="s">
        <v>318</v>
      </c>
      <c r="X346" s="58" t="s">
        <v>296</v>
      </c>
      <c r="Y346" s="58">
        <v>4</v>
      </c>
      <c r="Z346" s="58" t="s">
        <v>39</v>
      </c>
      <c r="AA346" s="58" t="s">
        <v>132</v>
      </c>
      <c r="AB346" s="58" t="s">
        <v>47</v>
      </c>
      <c r="AC346" s="58" t="s">
        <v>133</v>
      </c>
      <c r="AD346" s="58" t="s">
        <v>297</v>
      </c>
    </row>
    <row r="347" spans="2:30" ht="75" x14ac:dyDescent="0.25">
      <c r="B347" s="56" t="s">
        <v>290</v>
      </c>
      <c r="C347" s="56" t="s">
        <v>291</v>
      </c>
      <c r="D347" s="57" t="s">
        <v>33</v>
      </c>
      <c r="E347" s="57" t="s">
        <v>319</v>
      </c>
      <c r="F347" s="65">
        <v>0</v>
      </c>
      <c r="G347" s="65">
        <v>0</v>
      </c>
      <c r="H347" s="65">
        <v>0</v>
      </c>
      <c r="I347" s="65">
        <v>14843</v>
      </c>
      <c r="J347" s="65">
        <f t="shared" si="9"/>
        <v>14843</v>
      </c>
      <c r="K347" s="58">
        <v>144</v>
      </c>
      <c r="L347" s="57" t="s">
        <v>35</v>
      </c>
      <c r="M347" s="58" t="s">
        <v>293</v>
      </c>
      <c r="N347" s="58" t="s">
        <v>294</v>
      </c>
      <c r="O347" s="58" t="s">
        <v>63</v>
      </c>
      <c r="P347" s="58">
        <v>144</v>
      </c>
      <c r="Q347" s="58" t="s">
        <v>39</v>
      </c>
      <c r="R347" s="58" t="s">
        <v>129</v>
      </c>
      <c r="S347" s="58" t="s">
        <v>130</v>
      </c>
      <c r="T347" s="58" t="s">
        <v>42</v>
      </c>
      <c r="U347" s="58" t="s">
        <v>44</v>
      </c>
      <c r="V347" s="58" t="s">
        <v>131</v>
      </c>
      <c r="W347" s="58" t="s">
        <v>299</v>
      </c>
      <c r="X347" s="58" t="s">
        <v>296</v>
      </c>
      <c r="Y347" s="58">
        <v>4</v>
      </c>
      <c r="Z347" s="58" t="s">
        <v>39</v>
      </c>
      <c r="AA347" s="58" t="s">
        <v>132</v>
      </c>
      <c r="AB347" s="58" t="s">
        <v>47</v>
      </c>
      <c r="AC347" s="58" t="s">
        <v>133</v>
      </c>
      <c r="AD347" s="58" t="s">
        <v>297</v>
      </c>
    </row>
    <row r="348" spans="2:30" ht="75" x14ac:dyDescent="0.25">
      <c r="B348" s="56" t="s">
        <v>290</v>
      </c>
      <c r="C348" s="56" t="s">
        <v>291</v>
      </c>
      <c r="D348" s="57" t="s">
        <v>33</v>
      </c>
      <c r="E348" s="57" t="s">
        <v>320</v>
      </c>
      <c r="F348" s="65">
        <v>0</v>
      </c>
      <c r="G348" s="65">
        <v>0</v>
      </c>
      <c r="H348" s="65">
        <v>0</v>
      </c>
      <c r="I348" s="65">
        <v>14843</v>
      </c>
      <c r="J348" s="65">
        <f t="shared" si="9"/>
        <v>14843</v>
      </c>
      <c r="K348" s="58">
        <v>144</v>
      </c>
      <c r="L348" s="57" t="s">
        <v>35</v>
      </c>
      <c r="M348" s="58" t="s">
        <v>293</v>
      </c>
      <c r="N348" s="58" t="s">
        <v>294</v>
      </c>
      <c r="O348" s="58" t="s">
        <v>63</v>
      </c>
      <c r="P348" s="58">
        <v>144</v>
      </c>
      <c r="Q348" s="58" t="s">
        <v>39</v>
      </c>
      <c r="R348" s="58" t="s">
        <v>129</v>
      </c>
      <c r="S348" s="58" t="s">
        <v>130</v>
      </c>
      <c r="T348" s="58" t="s">
        <v>42</v>
      </c>
      <c r="U348" s="58" t="s">
        <v>44</v>
      </c>
      <c r="V348" s="58" t="s">
        <v>131</v>
      </c>
      <c r="W348" s="58" t="s">
        <v>299</v>
      </c>
      <c r="X348" s="58" t="s">
        <v>296</v>
      </c>
      <c r="Y348" s="58">
        <v>4</v>
      </c>
      <c r="Z348" s="58" t="s">
        <v>39</v>
      </c>
      <c r="AA348" s="58" t="s">
        <v>132</v>
      </c>
      <c r="AB348" s="58" t="s">
        <v>47</v>
      </c>
      <c r="AC348" s="58" t="s">
        <v>133</v>
      </c>
      <c r="AD348" s="58" t="s">
        <v>297</v>
      </c>
    </row>
    <row r="349" spans="2:30" ht="93.75" x14ac:dyDescent="0.25">
      <c r="B349" s="56" t="s">
        <v>290</v>
      </c>
      <c r="C349" s="56" t="s">
        <v>291</v>
      </c>
      <c r="D349" s="57" t="s">
        <v>33</v>
      </c>
      <c r="E349" s="57" t="s">
        <v>321</v>
      </c>
      <c r="F349" s="65">
        <v>14843</v>
      </c>
      <c r="G349" s="65">
        <v>3679</v>
      </c>
      <c r="H349" s="65">
        <v>582</v>
      </c>
      <c r="I349" s="65">
        <v>0</v>
      </c>
      <c r="J349" s="65">
        <f t="shared" si="9"/>
        <v>19104</v>
      </c>
      <c r="K349" s="58">
        <v>96</v>
      </c>
      <c r="L349" s="57" t="s">
        <v>35</v>
      </c>
      <c r="M349" s="58" t="s">
        <v>293</v>
      </c>
      <c r="N349" s="58" t="s">
        <v>294</v>
      </c>
      <c r="O349" s="58" t="s">
        <v>63</v>
      </c>
      <c r="P349" s="58">
        <f t="shared" ref="P349" si="10">K349</f>
        <v>96</v>
      </c>
      <c r="Q349" s="58" t="s">
        <v>39</v>
      </c>
      <c r="R349" s="58" t="s">
        <v>129</v>
      </c>
      <c r="S349" s="58" t="s">
        <v>130</v>
      </c>
      <c r="T349" s="58" t="s">
        <v>42</v>
      </c>
      <c r="U349" s="58"/>
      <c r="V349" s="58"/>
      <c r="W349" s="58"/>
      <c r="X349" s="58" t="s">
        <v>296</v>
      </c>
      <c r="Y349" s="58">
        <v>4</v>
      </c>
      <c r="Z349" s="58" t="s">
        <v>39</v>
      </c>
      <c r="AA349" s="58" t="s">
        <v>132</v>
      </c>
      <c r="AB349" s="58" t="s">
        <v>47</v>
      </c>
      <c r="AC349" s="58" t="s">
        <v>133</v>
      </c>
      <c r="AD349" s="58" t="s">
        <v>297</v>
      </c>
    </row>
    <row r="350" spans="2:30" ht="75" x14ac:dyDescent="0.25">
      <c r="B350" s="59" t="s">
        <v>290</v>
      </c>
      <c r="C350" s="59" t="s">
        <v>322</v>
      </c>
      <c r="D350" s="48" t="s">
        <v>33</v>
      </c>
      <c r="E350" s="48" t="s">
        <v>323</v>
      </c>
      <c r="F350" s="66">
        <v>9437</v>
      </c>
      <c r="G350" s="66">
        <v>2867</v>
      </c>
      <c r="H350" s="66">
        <v>205</v>
      </c>
      <c r="I350" s="66">
        <v>0</v>
      </c>
      <c r="J350" s="65">
        <f t="shared" si="9"/>
        <v>12509</v>
      </c>
      <c r="K350" s="42">
        <v>112</v>
      </c>
      <c r="L350" s="41" t="s">
        <v>35</v>
      </c>
      <c r="M350" s="42" t="s">
        <v>293</v>
      </c>
      <c r="N350" s="42" t="s">
        <v>294</v>
      </c>
      <c r="O350" s="42" t="s">
        <v>63</v>
      </c>
      <c r="P350" s="42">
        <v>112</v>
      </c>
      <c r="Q350" s="42" t="s">
        <v>39</v>
      </c>
      <c r="R350" s="42" t="s">
        <v>129</v>
      </c>
      <c r="S350" s="42" t="s">
        <v>130</v>
      </c>
      <c r="T350" s="42" t="s">
        <v>42</v>
      </c>
      <c r="U350" s="42" t="s">
        <v>44</v>
      </c>
      <c r="V350" s="42" t="s">
        <v>131</v>
      </c>
      <c r="W350" s="42" t="s">
        <v>299</v>
      </c>
      <c r="X350" s="43" t="s">
        <v>296</v>
      </c>
      <c r="Y350" s="43">
        <v>4</v>
      </c>
      <c r="Z350" s="43" t="s">
        <v>39</v>
      </c>
      <c r="AA350" s="43" t="s">
        <v>132</v>
      </c>
      <c r="AB350" s="43" t="s">
        <v>47</v>
      </c>
      <c r="AC350" s="43" t="s">
        <v>133</v>
      </c>
      <c r="AD350" s="43" t="s">
        <v>297</v>
      </c>
    </row>
    <row r="351" spans="2:30" ht="75" x14ac:dyDescent="0.25">
      <c r="B351" s="59" t="s">
        <v>290</v>
      </c>
      <c r="C351" s="59" t="s">
        <v>322</v>
      </c>
      <c r="D351" s="48" t="s">
        <v>33</v>
      </c>
      <c r="E351" s="48" t="s">
        <v>324</v>
      </c>
      <c r="F351" s="66">
        <v>9437</v>
      </c>
      <c r="G351" s="66">
        <v>2867</v>
      </c>
      <c r="H351" s="66">
        <v>205</v>
      </c>
      <c r="I351" s="66">
        <v>0</v>
      </c>
      <c r="J351" s="65">
        <f t="shared" si="9"/>
        <v>12509</v>
      </c>
      <c r="K351" s="42">
        <v>112</v>
      </c>
      <c r="L351" s="41" t="s">
        <v>35</v>
      </c>
      <c r="M351" s="42" t="s">
        <v>293</v>
      </c>
      <c r="N351" s="42" t="s">
        <v>294</v>
      </c>
      <c r="O351" s="42" t="s">
        <v>63</v>
      </c>
      <c r="P351" s="42">
        <v>112</v>
      </c>
      <c r="Q351" s="42" t="s">
        <v>39</v>
      </c>
      <c r="R351" s="42" t="s">
        <v>129</v>
      </c>
      <c r="S351" s="42" t="s">
        <v>130</v>
      </c>
      <c r="T351" s="42" t="s">
        <v>42</v>
      </c>
      <c r="U351" s="42" t="s">
        <v>44</v>
      </c>
      <c r="V351" s="42" t="s">
        <v>131</v>
      </c>
      <c r="W351" s="42" t="s">
        <v>299</v>
      </c>
      <c r="X351" s="43" t="s">
        <v>296</v>
      </c>
      <c r="Y351" s="43">
        <v>4</v>
      </c>
      <c r="Z351" s="43" t="s">
        <v>39</v>
      </c>
      <c r="AA351" s="43" t="s">
        <v>132</v>
      </c>
      <c r="AB351" s="43" t="s">
        <v>47</v>
      </c>
      <c r="AC351" s="43" t="s">
        <v>133</v>
      </c>
      <c r="AD351" s="43" t="s">
        <v>297</v>
      </c>
    </row>
    <row r="352" spans="2:30" ht="75" x14ac:dyDescent="0.25">
      <c r="B352" s="59" t="s">
        <v>290</v>
      </c>
      <c r="C352" s="59" t="s">
        <v>322</v>
      </c>
      <c r="D352" s="48" t="s">
        <v>33</v>
      </c>
      <c r="E352" s="48" t="s">
        <v>325</v>
      </c>
      <c r="F352" s="66">
        <v>0</v>
      </c>
      <c r="G352" s="66">
        <v>0</v>
      </c>
      <c r="H352" s="66">
        <v>0</v>
      </c>
      <c r="I352" s="66">
        <v>12573</v>
      </c>
      <c r="J352" s="65">
        <f t="shared" si="9"/>
        <v>12573</v>
      </c>
      <c r="K352" s="42">
        <v>112</v>
      </c>
      <c r="L352" s="41" t="s">
        <v>35</v>
      </c>
      <c r="M352" s="42" t="s">
        <v>293</v>
      </c>
      <c r="N352" s="42" t="s">
        <v>294</v>
      </c>
      <c r="O352" s="42" t="s">
        <v>63</v>
      </c>
      <c r="P352" s="42">
        <v>112</v>
      </c>
      <c r="Q352" s="42" t="s">
        <v>39</v>
      </c>
      <c r="R352" s="42" t="s">
        <v>129</v>
      </c>
      <c r="S352" s="42" t="s">
        <v>130</v>
      </c>
      <c r="T352" s="42" t="s">
        <v>42</v>
      </c>
      <c r="U352" s="42" t="s">
        <v>44</v>
      </c>
      <c r="V352" s="42" t="s">
        <v>131</v>
      </c>
      <c r="W352" s="42" t="s">
        <v>299</v>
      </c>
      <c r="X352" s="43" t="s">
        <v>296</v>
      </c>
      <c r="Y352" s="43">
        <v>4</v>
      </c>
      <c r="Z352" s="43" t="s">
        <v>39</v>
      </c>
      <c r="AA352" s="43" t="s">
        <v>132</v>
      </c>
      <c r="AB352" s="43" t="s">
        <v>47</v>
      </c>
      <c r="AC352" s="43" t="s">
        <v>133</v>
      </c>
      <c r="AD352" s="43" t="s">
        <v>297</v>
      </c>
    </row>
    <row r="353" spans="2:30" ht="75" x14ac:dyDescent="0.25">
      <c r="B353" s="59" t="s">
        <v>290</v>
      </c>
      <c r="C353" s="59" t="s">
        <v>322</v>
      </c>
      <c r="D353" s="48" t="s">
        <v>33</v>
      </c>
      <c r="E353" s="48" t="s">
        <v>326</v>
      </c>
      <c r="F353" s="66">
        <v>0</v>
      </c>
      <c r="G353" s="66">
        <v>0</v>
      </c>
      <c r="H353" s="66">
        <v>0</v>
      </c>
      <c r="I353" s="66">
        <v>12573</v>
      </c>
      <c r="J353" s="65">
        <f t="shared" si="9"/>
        <v>12573</v>
      </c>
      <c r="K353" s="42">
        <v>112</v>
      </c>
      <c r="L353" s="41" t="s">
        <v>35</v>
      </c>
      <c r="M353" s="42" t="s">
        <v>293</v>
      </c>
      <c r="N353" s="42" t="s">
        <v>294</v>
      </c>
      <c r="O353" s="42" t="s">
        <v>63</v>
      </c>
      <c r="P353" s="42">
        <v>112</v>
      </c>
      <c r="Q353" s="42" t="s">
        <v>39</v>
      </c>
      <c r="R353" s="42" t="s">
        <v>129</v>
      </c>
      <c r="S353" s="42" t="s">
        <v>130</v>
      </c>
      <c r="T353" s="42" t="s">
        <v>42</v>
      </c>
      <c r="U353" s="42" t="s">
        <v>44</v>
      </c>
      <c r="V353" s="42" t="s">
        <v>131</v>
      </c>
      <c r="W353" s="42" t="s">
        <v>299</v>
      </c>
      <c r="X353" s="43" t="s">
        <v>296</v>
      </c>
      <c r="Y353" s="43">
        <v>4</v>
      </c>
      <c r="Z353" s="43" t="s">
        <v>39</v>
      </c>
      <c r="AA353" s="43" t="s">
        <v>132</v>
      </c>
      <c r="AB353" s="43" t="s">
        <v>47</v>
      </c>
      <c r="AC353" s="43" t="s">
        <v>133</v>
      </c>
      <c r="AD353" s="43" t="s">
        <v>297</v>
      </c>
    </row>
    <row r="354" spans="2:30" ht="75" x14ac:dyDescent="0.25">
      <c r="B354" s="59" t="s">
        <v>290</v>
      </c>
      <c r="C354" s="59" t="s">
        <v>322</v>
      </c>
      <c r="D354" s="48" t="s">
        <v>33</v>
      </c>
      <c r="E354" s="48" t="s">
        <v>327</v>
      </c>
      <c r="F354" s="66">
        <v>9437</v>
      </c>
      <c r="G354" s="66">
        <v>2867</v>
      </c>
      <c r="H354" s="66">
        <v>205</v>
      </c>
      <c r="I354" s="66">
        <v>0</v>
      </c>
      <c r="J354" s="65">
        <f t="shared" si="9"/>
        <v>12509</v>
      </c>
      <c r="K354" s="42">
        <v>112</v>
      </c>
      <c r="L354" s="41" t="s">
        <v>35</v>
      </c>
      <c r="M354" s="42" t="s">
        <v>293</v>
      </c>
      <c r="N354" s="42" t="s">
        <v>294</v>
      </c>
      <c r="O354" s="42" t="s">
        <v>63</v>
      </c>
      <c r="P354" s="42">
        <v>112</v>
      </c>
      <c r="Q354" s="42" t="s">
        <v>39</v>
      </c>
      <c r="R354" s="42" t="s">
        <v>129</v>
      </c>
      <c r="S354" s="42" t="s">
        <v>130</v>
      </c>
      <c r="T354" s="42" t="s">
        <v>42</v>
      </c>
      <c r="U354" s="42" t="s">
        <v>44</v>
      </c>
      <c r="V354" s="42" t="s">
        <v>131</v>
      </c>
      <c r="W354" s="42" t="s">
        <v>299</v>
      </c>
      <c r="X354" s="43" t="s">
        <v>296</v>
      </c>
      <c r="Y354" s="43">
        <v>4</v>
      </c>
      <c r="Z354" s="43" t="s">
        <v>39</v>
      </c>
      <c r="AA354" s="43" t="s">
        <v>132</v>
      </c>
      <c r="AB354" s="43" t="s">
        <v>47</v>
      </c>
      <c r="AC354" s="43" t="s">
        <v>133</v>
      </c>
      <c r="AD354" s="43" t="s">
        <v>297</v>
      </c>
    </row>
    <row r="355" spans="2:30" ht="75" x14ac:dyDescent="0.25">
      <c r="B355" s="59" t="s">
        <v>290</v>
      </c>
      <c r="C355" s="59" t="s">
        <v>322</v>
      </c>
      <c r="D355" s="48" t="s">
        <v>33</v>
      </c>
      <c r="E355" s="48" t="s">
        <v>328</v>
      </c>
      <c r="F355" s="66">
        <v>9437</v>
      </c>
      <c r="G355" s="66">
        <v>2867</v>
      </c>
      <c r="H355" s="66">
        <v>205</v>
      </c>
      <c r="I355" s="66">
        <v>0</v>
      </c>
      <c r="J355" s="65">
        <f t="shared" si="9"/>
        <v>12509</v>
      </c>
      <c r="K355" s="42">
        <v>112</v>
      </c>
      <c r="L355" s="41" t="s">
        <v>35</v>
      </c>
      <c r="M355" s="42" t="s">
        <v>293</v>
      </c>
      <c r="N355" s="42" t="s">
        <v>294</v>
      </c>
      <c r="O355" s="42" t="s">
        <v>63</v>
      </c>
      <c r="P355" s="42">
        <v>112</v>
      </c>
      <c r="Q355" s="42" t="s">
        <v>39</v>
      </c>
      <c r="R355" s="42" t="s">
        <v>129</v>
      </c>
      <c r="S355" s="42" t="s">
        <v>130</v>
      </c>
      <c r="T355" s="42" t="s">
        <v>42</v>
      </c>
      <c r="U355" s="42" t="s">
        <v>44</v>
      </c>
      <c r="V355" s="42" t="s">
        <v>131</v>
      </c>
      <c r="W355" s="42" t="s">
        <v>299</v>
      </c>
      <c r="X355" s="43" t="s">
        <v>296</v>
      </c>
      <c r="Y355" s="43">
        <v>4</v>
      </c>
      <c r="Z355" s="43" t="s">
        <v>39</v>
      </c>
      <c r="AA355" s="43" t="s">
        <v>132</v>
      </c>
      <c r="AB355" s="43" t="s">
        <v>47</v>
      </c>
      <c r="AC355" s="43" t="s">
        <v>133</v>
      </c>
      <c r="AD355" s="43" t="s">
        <v>297</v>
      </c>
    </row>
    <row r="356" spans="2:30" ht="75" x14ac:dyDescent="0.25">
      <c r="B356" s="59" t="s">
        <v>290</v>
      </c>
      <c r="C356" s="59" t="s">
        <v>322</v>
      </c>
      <c r="D356" s="48" t="s">
        <v>33</v>
      </c>
      <c r="E356" s="48" t="s">
        <v>329</v>
      </c>
      <c r="F356" s="66">
        <v>0</v>
      </c>
      <c r="G356" s="66">
        <v>0</v>
      </c>
      <c r="H356" s="66">
        <v>0</v>
      </c>
      <c r="I356" s="66">
        <v>12573</v>
      </c>
      <c r="J356" s="65">
        <f t="shared" si="9"/>
        <v>12573</v>
      </c>
      <c r="K356" s="42">
        <v>112</v>
      </c>
      <c r="L356" s="41" t="s">
        <v>35</v>
      </c>
      <c r="M356" s="42" t="s">
        <v>293</v>
      </c>
      <c r="N356" s="42" t="s">
        <v>294</v>
      </c>
      <c r="O356" s="42" t="s">
        <v>63</v>
      </c>
      <c r="P356" s="42">
        <v>112</v>
      </c>
      <c r="Q356" s="42" t="s">
        <v>39</v>
      </c>
      <c r="R356" s="42" t="s">
        <v>129</v>
      </c>
      <c r="S356" s="42" t="s">
        <v>130</v>
      </c>
      <c r="T356" s="42" t="s">
        <v>42</v>
      </c>
      <c r="U356" s="42" t="s">
        <v>44</v>
      </c>
      <c r="V356" s="42" t="s">
        <v>131</v>
      </c>
      <c r="W356" s="42" t="s">
        <v>299</v>
      </c>
      <c r="X356" s="43" t="s">
        <v>296</v>
      </c>
      <c r="Y356" s="43">
        <v>4</v>
      </c>
      <c r="Z356" s="43" t="s">
        <v>39</v>
      </c>
      <c r="AA356" s="43" t="s">
        <v>132</v>
      </c>
      <c r="AB356" s="43" t="s">
        <v>47</v>
      </c>
      <c r="AC356" s="43" t="s">
        <v>133</v>
      </c>
      <c r="AD356" s="43" t="s">
        <v>297</v>
      </c>
    </row>
    <row r="357" spans="2:30" ht="75" x14ac:dyDescent="0.25">
      <c r="B357" s="59" t="s">
        <v>290</v>
      </c>
      <c r="C357" s="59" t="s">
        <v>322</v>
      </c>
      <c r="D357" s="48" t="s">
        <v>33</v>
      </c>
      <c r="E357" s="48" t="s">
        <v>330</v>
      </c>
      <c r="F357" s="66">
        <v>0</v>
      </c>
      <c r="G357" s="66">
        <v>0</v>
      </c>
      <c r="H357" s="66">
        <v>0</v>
      </c>
      <c r="I357" s="66">
        <v>12573</v>
      </c>
      <c r="J357" s="65">
        <f t="shared" si="9"/>
        <v>12573</v>
      </c>
      <c r="K357" s="42">
        <v>112</v>
      </c>
      <c r="L357" s="41" t="s">
        <v>35</v>
      </c>
      <c r="M357" s="42" t="s">
        <v>293</v>
      </c>
      <c r="N357" s="42" t="s">
        <v>294</v>
      </c>
      <c r="O357" s="42" t="s">
        <v>63</v>
      </c>
      <c r="P357" s="42">
        <v>112</v>
      </c>
      <c r="Q357" s="42" t="s">
        <v>39</v>
      </c>
      <c r="R357" s="42" t="s">
        <v>129</v>
      </c>
      <c r="S357" s="42" t="s">
        <v>130</v>
      </c>
      <c r="T357" s="42" t="s">
        <v>42</v>
      </c>
      <c r="U357" s="42" t="s">
        <v>44</v>
      </c>
      <c r="V357" s="42" t="s">
        <v>131</v>
      </c>
      <c r="W357" s="42" t="s">
        <v>299</v>
      </c>
      <c r="X357" s="43" t="s">
        <v>296</v>
      </c>
      <c r="Y357" s="43">
        <v>4</v>
      </c>
      <c r="Z357" s="43" t="s">
        <v>39</v>
      </c>
      <c r="AA357" s="43" t="s">
        <v>132</v>
      </c>
      <c r="AB357" s="43" t="s">
        <v>47</v>
      </c>
      <c r="AC357" s="43" t="s">
        <v>133</v>
      </c>
      <c r="AD357" s="43" t="s">
        <v>297</v>
      </c>
    </row>
    <row r="358" spans="2:30" ht="75" x14ac:dyDescent="0.25">
      <c r="B358" s="59" t="s">
        <v>290</v>
      </c>
      <c r="C358" s="59" t="s">
        <v>322</v>
      </c>
      <c r="D358" s="48" t="s">
        <v>33</v>
      </c>
      <c r="E358" s="48" t="s">
        <v>331</v>
      </c>
      <c r="F358" s="66">
        <v>9437</v>
      </c>
      <c r="G358" s="66">
        <v>2867</v>
      </c>
      <c r="H358" s="66">
        <v>205</v>
      </c>
      <c r="I358" s="66">
        <v>0</v>
      </c>
      <c r="J358" s="65">
        <f t="shared" si="9"/>
        <v>12509</v>
      </c>
      <c r="K358" s="42">
        <v>112</v>
      </c>
      <c r="L358" s="41" t="s">
        <v>35</v>
      </c>
      <c r="M358" s="42" t="s">
        <v>293</v>
      </c>
      <c r="N358" s="42" t="s">
        <v>294</v>
      </c>
      <c r="O358" s="42" t="s">
        <v>63</v>
      </c>
      <c r="P358" s="42">
        <v>112</v>
      </c>
      <c r="Q358" s="42" t="s">
        <v>39</v>
      </c>
      <c r="R358" s="42" t="s">
        <v>129</v>
      </c>
      <c r="S358" s="42" t="s">
        <v>130</v>
      </c>
      <c r="T358" s="42" t="s">
        <v>42</v>
      </c>
      <c r="U358" s="42" t="s">
        <v>44</v>
      </c>
      <c r="V358" s="42" t="s">
        <v>131</v>
      </c>
      <c r="W358" s="42" t="s">
        <v>299</v>
      </c>
      <c r="X358" s="43" t="s">
        <v>296</v>
      </c>
      <c r="Y358" s="43">
        <v>4</v>
      </c>
      <c r="Z358" s="43" t="s">
        <v>39</v>
      </c>
      <c r="AA358" s="43" t="s">
        <v>132</v>
      </c>
      <c r="AB358" s="43" t="s">
        <v>47</v>
      </c>
      <c r="AC358" s="43" t="s">
        <v>133</v>
      </c>
      <c r="AD358" s="43" t="s">
        <v>297</v>
      </c>
    </row>
    <row r="359" spans="2:30" ht="75" x14ac:dyDescent="0.25">
      <c r="B359" s="59" t="s">
        <v>290</v>
      </c>
      <c r="C359" s="59" t="s">
        <v>322</v>
      </c>
      <c r="D359" s="48" t="s">
        <v>33</v>
      </c>
      <c r="E359" s="48" t="s">
        <v>332</v>
      </c>
      <c r="F359" s="66">
        <v>9437</v>
      </c>
      <c r="G359" s="66">
        <v>2867</v>
      </c>
      <c r="H359" s="66">
        <v>205</v>
      </c>
      <c r="I359" s="66">
        <v>0</v>
      </c>
      <c r="J359" s="65">
        <f t="shared" si="9"/>
        <v>12509</v>
      </c>
      <c r="K359" s="42">
        <v>112</v>
      </c>
      <c r="L359" s="41" t="s">
        <v>35</v>
      </c>
      <c r="M359" s="42" t="s">
        <v>293</v>
      </c>
      <c r="N359" s="42" t="s">
        <v>294</v>
      </c>
      <c r="O359" s="42" t="s">
        <v>63</v>
      </c>
      <c r="P359" s="42">
        <v>112</v>
      </c>
      <c r="Q359" s="42" t="s">
        <v>39</v>
      </c>
      <c r="R359" s="42" t="s">
        <v>129</v>
      </c>
      <c r="S359" s="42" t="s">
        <v>130</v>
      </c>
      <c r="T359" s="42" t="s">
        <v>42</v>
      </c>
      <c r="U359" s="42" t="s">
        <v>44</v>
      </c>
      <c r="V359" s="42" t="s">
        <v>131</v>
      </c>
      <c r="W359" s="42" t="s">
        <v>299</v>
      </c>
      <c r="X359" s="43" t="s">
        <v>296</v>
      </c>
      <c r="Y359" s="43">
        <v>4</v>
      </c>
      <c r="Z359" s="43" t="s">
        <v>39</v>
      </c>
      <c r="AA359" s="43" t="s">
        <v>132</v>
      </c>
      <c r="AB359" s="43" t="s">
        <v>47</v>
      </c>
      <c r="AC359" s="43" t="s">
        <v>133</v>
      </c>
      <c r="AD359" s="43" t="s">
        <v>297</v>
      </c>
    </row>
    <row r="360" spans="2:30" ht="75" x14ac:dyDescent="0.25">
      <c r="B360" s="59" t="s">
        <v>290</v>
      </c>
      <c r="C360" s="59" t="s">
        <v>322</v>
      </c>
      <c r="D360" s="48" t="s">
        <v>33</v>
      </c>
      <c r="E360" s="48" t="s">
        <v>333</v>
      </c>
      <c r="F360" s="66">
        <v>0</v>
      </c>
      <c r="G360" s="66">
        <v>0</v>
      </c>
      <c r="H360" s="66">
        <v>0</v>
      </c>
      <c r="I360" s="66">
        <v>12573</v>
      </c>
      <c r="J360" s="65">
        <f t="shared" si="9"/>
        <v>12573</v>
      </c>
      <c r="K360" s="42">
        <v>112</v>
      </c>
      <c r="L360" s="41" t="s">
        <v>35</v>
      </c>
      <c r="M360" s="42" t="s">
        <v>293</v>
      </c>
      <c r="N360" s="42" t="s">
        <v>294</v>
      </c>
      <c r="O360" s="42" t="s">
        <v>63</v>
      </c>
      <c r="P360" s="42">
        <v>112</v>
      </c>
      <c r="Q360" s="42" t="s">
        <v>39</v>
      </c>
      <c r="R360" s="42" t="s">
        <v>129</v>
      </c>
      <c r="S360" s="42" t="s">
        <v>130</v>
      </c>
      <c r="T360" s="42" t="s">
        <v>42</v>
      </c>
      <c r="U360" s="42" t="s">
        <v>44</v>
      </c>
      <c r="V360" s="42" t="s">
        <v>131</v>
      </c>
      <c r="W360" s="42" t="s">
        <v>299</v>
      </c>
      <c r="X360" s="43" t="s">
        <v>296</v>
      </c>
      <c r="Y360" s="43">
        <v>4</v>
      </c>
      <c r="Z360" s="43" t="s">
        <v>39</v>
      </c>
      <c r="AA360" s="43" t="s">
        <v>132</v>
      </c>
      <c r="AB360" s="43" t="s">
        <v>47</v>
      </c>
      <c r="AC360" s="43" t="s">
        <v>133</v>
      </c>
      <c r="AD360" s="43" t="s">
        <v>297</v>
      </c>
    </row>
    <row r="361" spans="2:30" ht="75" x14ac:dyDescent="0.25">
      <c r="B361" s="59" t="s">
        <v>290</v>
      </c>
      <c r="C361" s="59" t="s">
        <v>322</v>
      </c>
      <c r="D361" s="48" t="s">
        <v>33</v>
      </c>
      <c r="E361" s="48" t="s">
        <v>334</v>
      </c>
      <c r="F361" s="66">
        <v>0</v>
      </c>
      <c r="G361" s="66">
        <v>0</v>
      </c>
      <c r="H361" s="66">
        <v>0</v>
      </c>
      <c r="I361" s="66">
        <v>12573</v>
      </c>
      <c r="J361" s="65">
        <f t="shared" si="9"/>
        <v>12573</v>
      </c>
      <c r="K361" s="42">
        <v>112</v>
      </c>
      <c r="L361" s="41" t="s">
        <v>35</v>
      </c>
      <c r="M361" s="42" t="s">
        <v>293</v>
      </c>
      <c r="N361" s="42" t="s">
        <v>294</v>
      </c>
      <c r="O361" s="42" t="s">
        <v>63</v>
      </c>
      <c r="P361" s="42">
        <v>112</v>
      </c>
      <c r="Q361" s="42" t="s">
        <v>39</v>
      </c>
      <c r="R361" s="42" t="s">
        <v>129</v>
      </c>
      <c r="S361" s="42" t="s">
        <v>130</v>
      </c>
      <c r="T361" s="42" t="s">
        <v>42</v>
      </c>
      <c r="U361" s="42" t="s">
        <v>44</v>
      </c>
      <c r="V361" s="42" t="s">
        <v>131</v>
      </c>
      <c r="W361" s="42" t="s">
        <v>299</v>
      </c>
      <c r="X361" s="43" t="s">
        <v>296</v>
      </c>
      <c r="Y361" s="43">
        <v>4</v>
      </c>
      <c r="Z361" s="43" t="s">
        <v>39</v>
      </c>
      <c r="AA361" s="43" t="s">
        <v>132</v>
      </c>
      <c r="AB361" s="43" t="s">
        <v>47</v>
      </c>
      <c r="AC361" s="43" t="s">
        <v>133</v>
      </c>
      <c r="AD361" s="43" t="s">
        <v>297</v>
      </c>
    </row>
    <row r="362" spans="2:30" ht="75" x14ac:dyDescent="0.25">
      <c r="B362" s="59" t="s">
        <v>290</v>
      </c>
      <c r="C362" s="59" t="s">
        <v>322</v>
      </c>
      <c r="D362" s="48" t="s">
        <v>33</v>
      </c>
      <c r="E362" s="48" t="s">
        <v>335</v>
      </c>
      <c r="F362" s="66">
        <v>9437</v>
      </c>
      <c r="G362" s="66">
        <v>2867</v>
      </c>
      <c r="H362" s="66">
        <v>205</v>
      </c>
      <c r="I362" s="66">
        <v>0</v>
      </c>
      <c r="J362" s="65">
        <f t="shared" si="9"/>
        <v>12509</v>
      </c>
      <c r="K362" s="42">
        <v>112</v>
      </c>
      <c r="L362" s="41" t="s">
        <v>35</v>
      </c>
      <c r="M362" s="42" t="s">
        <v>293</v>
      </c>
      <c r="N362" s="42" t="s">
        <v>294</v>
      </c>
      <c r="O362" s="42" t="s">
        <v>63</v>
      </c>
      <c r="P362" s="42">
        <v>112</v>
      </c>
      <c r="Q362" s="42" t="s">
        <v>39</v>
      </c>
      <c r="R362" s="42" t="s">
        <v>129</v>
      </c>
      <c r="S362" s="42" t="s">
        <v>130</v>
      </c>
      <c r="T362" s="42" t="s">
        <v>42</v>
      </c>
      <c r="U362" s="42" t="s">
        <v>44</v>
      </c>
      <c r="V362" s="42" t="s">
        <v>131</v>
      </c>
      <c r="W362" s="42" t="s">
        <v>299</v>
      </c>
      <c r="X362" s="43" t="s">
        <v>296</v>
      </c>
      <c r="Y362" s="43">
        <v>4</v>
      </c>
      <c r="Z362" s="43" t="s">
        <v>39</v>
      </c>
      <c r="AA362" s="43" t="s">
        <v>132</v>
      </c>
      <c r="AB362" s="43" t="s">
        <v>47</v>
      </c>
      <c r="AC362" s="43" t="s">
        <v>133</v>
      </c>
      <c r="AD362" s="43" t="s">
        <v>297</v>
      </c>
    </row>
    <row r="363" spans="2:30" ht="75" x14ac:dyDescent="0.25">
      <c r="B363" s="59" t="s">
        <v>290</v>
      </c>
      <c r="C363" s="59" t="s">
        <v>322</v>
      </c>
      <c r="D363" s="48" t="s">
        <v>33</v>
      </c>
      <c r="E363" s="48" t="s">
        <v>336</v>
      </c>
      <c r="F363" s="66">
        <v>9437</v>
      </c>
      <c r="G363" s="66">
        <v>2867</v>
      </c>
      <c r="H363" s="66">
        <v>205</v>
      </c>
      <c r="I363" s="66">
        <v>0</v>
      </c>
      <c r="J363" s="65">
        <f t="shared" si="9"/>
        <v>12509</v>
      </c>
      <c r="K363" s="42">
        <v>112</v>
      </c>
      <c r="L363" s="41" t="s">
        <v>35</v>
      </c>
      <c r="M363" s="42" t="s">
        <v>293</v>
      </c>
      <c r="N363" s="42" t="s">
        <v>294</v>
      </c>
      <c r="O363" s="42" t="s">
        <v>63</v>
      </c>
      <c r="P363" s="42">
        <v>112</v>
      </c>
      <c r="Q363" s="42" t="s">
        <v>39</v>
      </c>
      <c r="R363" s="42" t="s">
        <v>129</v>
      </c>
      <c r="S363" s="42" t="s">
        <v>130</v>
      </c>
      <c r="T363" s="42" t="s">
        <v>42</v>
      </c>
      <c r="U363" s="42" t="s">
        <v>44</v>
      </c>
      <c r="V363" s="42" t="s">
        <v>131</v>
      </c>
      <c r="W363" s="42" t="s">
        <v>299</v>
      </c>
      <c r="X363" s="43" t="s">
        <v>296</v>
      </c>
      <c r="Y363" s="43">
        <v>4</v>
      </c>
      <c r="Z363" s="43" t="s">
        <v>39</v>
      </c>
      <c r="AA363" s="43" t="s">
        <v>132</v>
      </c>
      <c r="AB363" s="43" t="s">
        <v>47</v>
      </c>
      <c r="AC363" s="43" t="s">
        <v>133</v>
      </c>
      <c r="AD363" s="43" t="s">
        <v>297</v>
      </c>
    </row>
    <row r="364" spans="2:30" ht="75" x14ac:dyDescent="0.25">
      <c r="B364" s="59" t="s">
        <v>290</v>
      </c>
      <c r="C364" s="59" t="s">
        <v>322</v>
      </c>
      <c r="D364" s="48" t="s">
        <v>33</v>
      </c>
      <c r="E364" s="48" t="s">
        <v>337</v>
      </c>
      <c r="F364" s="66">
        <v>0</v>
      </c>
      <c r="G364" s="66">
        <v>0</v>
      </c>
      <c r="H364" s="66">
        <v>0</v>
      </c>
      <c r="I364" s="66">
        <v>12573</v>
      </c>
      <c r="J364" s="65">
        <f t="shared" si="9"/>
        <v>12573</v>
      </c>
      <c r="K364" s="42">
        <v>112</v>
      </c>
      <c r="L364" s="41" t="s">
        <v>35</v>
      </c>
      <c r="M364" s="42" t="s">
        <v>293</v>
      </c>
      <c r="N364" s="42" t="s">
        <v>294</v>
      </c>
      <c r="O364" s="42" t="s">
        <v>63</v>
      </c>
      <c r="P364" s="42">
        <v>112</v>
      </c>
      <c r="Q364" s="42" t="s">
        <v>39</v>
      </c>
      <c r="R364" s="42" t="s">
        <v>129</v>
      </c>
      <c r="S364" s="42" t="s">
        <v>130</v>
      </c>
      <c r="T364" s="42" t="s">
        <v>42</v>
      </c>
      <c r="U364" s="42" t="s">
        <v>44</v>
      </c>
      <c r="V364" s="42" t="s">
        <v>131</v>
      </c>
      <c r="W364" s="42" t="s">
        <v>299</v>
      </c>
      <c r="X364" s="43" t="s">
        <v>296</v>
      </c>
      <c r="Y364" s="43">
        <v>4</v>
      </c>
      <c r="Z364" s="43" t="s">
        <v>39</v>
      </c>
      <c r="AA364" s="43" t="s">
        <v>132</v>
      </c>
      <c r="AB364" s="43" t="s">
        <v>47</v>
      </c>
      <c r="AC364" s="43" t="s">
        <v>133</v>
      </c>
      <c r="AD364" s="43" t="s">
        <v>297</v>
      </c>
    </row>
    <row r="365" spans="2:30" ht="75" x14ac:dyDescent="0.25">
      <c r="B365" s="54" t="s">
        <v>290</v>
      </c>
      <c r="C365" s="54" t="s">
        <v>322</v>
      </c>
      <c r="D365" s="52" t="s">
        <v>33</v>
      </c>
      <c r="E365" s="52" t="s">
        <v>338</v>
      </c>
      <c r="F365" s="66">
        <v>0</v>
      </c>
      <c r="G365" s="66">
        <v>0</v>
      </c>
      <c r="H365" s="66">
        <v>0</v>
      </c>
      <c r="I365" s="66">
        <v>12573</v>
      </c>
      <c r="J365" s="65">
        <f t="shared" si="9"/>
        <v>12573</v>
      </c>
      <c r="K365" s="53">
        <v>112</v>
      </c>
      <c r="L365" s="52" t="s">
        <v>35</v>
      </c>
      <c r="M365" s="53" t="s">
        <v>293</v>
      </c>
      <c r="N365" s="53" t="s">
        <v>294</v>
      </c>
      <c r="O365" s="53" t="s">
        <v>63</v>
      </c>
      <c r="P365" s="53">
        <v>112</v>
      </c>
      <c r="Q365" s="53" t="s">
        <v>39</v>
      </c>
      <c r="R365" s="53" t="s">
        <v>129</v>
      </c>
      <c r="S365" s="53" t="s">
        <v>130</v>
      </c>
      <c r="T365" s="53" t="s">
        <v>42</v>
      </c>
      <c r="U365" s="53" t="s">
        <v>44</v>
      </c>
      <c r="V365" s="53" t="s">
        <v>131</v>
      </c>
      <c r="W365" s="53" t="s">
        <v>299</v>
      </c>
      <c r="X365" s="53" t="s">
        <v>296</v>
      </c>
      <c r="Y365" s="53">
        <v>4</v>
      </c>
      <c r="Z365" s="53" t="s">
        <v>39</v>
      </c>
      <c r="AA365" s="53" t="s">
        <v>132</v>
      </c>
      <c r="AB365" s="53" t="s">
        <v>47</v>
      </c>
      <c r="AC365" s="53" t="s">
        <v>133</v>
      </c>
      <c r="AD365" s="53" t="s">
        <v>297</v>
      </c>
    </row>
    <row r="366" spans="2:30" ht="75" x14ac:dyDescent="0.25">
      <c r="B366" s="54" t="s">
        <v>290</v>
      </c>
      <c r="C366" s="54" t="s">
        <v>322</v>
      </c>
      <c r="D366" s="52" t="s">
        <v>33</v>
      </c>
      <c r="E366" s="52" t="s">
        <v>339</v>
      </c>
      <c r="F366" s="66">
        <v>12573</v>
      </c>
      <c r="G366" s="66">
        <v>2867</v>
      </c>
      <c r="H366" s="66">
        <v>169</v>
      </c>
      <c r="I366" s="66">
        <v>0</v>
      </c>
      <c r="J366" s="65">
        <f t="shared" si="9"/>
        <v>15609</v>
      </c>
      <c r="K366" s="53">
        <v>112</v>
      </c>
      <c r="L366" s="52" t="s">
        <v>35</v>
      </c>
      <c r="M366" s="53" t="s">
        <v>293</v>
      </c>
      <c r="N366" s="53" t="s">
        <v>294</v>
      </c>
      <c r="O366" s="53" t="s">
        <v>63</v>
      </c>
      <c r="P366" s="53">
        <f>K366</f>
        <v>112</v>
      </c>
      <c r="Q366" s="53" t="s">
        <v>39</v>
      </c>
      <c r="R366" s="53" t="s">
        <v>129</v>
      </c>
      <c r="S366" s="53" t="s">
        <v>130</v>
      </c>
      <c r="T366" s="53" t="s">
        <v>42</v>
      </c>
      <c r="U366" s="53"/>
      <c r="V366" s="53"/>
      <c r="W366" s="53"/>
      <c r="X366" s="53" t="s">
        <v>296</v>
      </c>
      <c r="Y366" s="53">
        <v>4</v>
      </c>
      <c r="Z366" s="53" t="s">
        <v>39</v>
      </c>
      <c r="AA366" s="53" t="s">
        <v>132</v>
      </c>
      <c r="AB366" s="53" t="s">
        <v>47</v>
      </c>
      <c r="AC366" s="53" t="s">
        <v>133</v>
      </c>
      <c r="AD366" s="53" t="s">
        <v>297</v>
      </c>
    </row>
    <row r="367" spans="2:30" ht="75" x14ac:dyDescent="0.25">
      <c r="B367" s="54" t="s">
        <v>290</v>
      </c>
      <c r="C367" s="54" t="s">
        <v>322</v>
      </c>
      <c r="D367" s="52" t="s">
        <v>33</v>
      </c>
      <c r="E367" s="52" t="s">
        <v>340</v>
      </c>
      <c r="F367" s="66">
        <v>5616</v>
      </c>
      <c r="G367" s="66">
        <v>2679</v>
      </c>
      <c r="H367" s="66">
        <v>219</v>
      </c>
      <c r="I367" s="66">
        <v>0</v>
      </c>
      <c r="J367" s="65">
        <f t="shared" si="9"/>
        <v>8514</v>
      </c>
      <c r="K367" s="53">
        <v>88</v>
      </c>
      <c r="L367" s="52" t="s">
        <v>35</v>
      </c>
      <c r="M367" s="53" t="s">
        <v>293</v>
      </c>
      <c r="N367" s="53" t="s">
        <v>294</v>
      </c>
      <c r="O367" s="53" t="s">
        <v>63</v>
      </c>
      <c r="P367" s="53">
        <f t="shared" ref="P367:P370" si="11">K367</f>
        <v>88</v>
      </c>
      <c r="Q367" s="53" t="s">
        <v>39</v>
      </c>
      <c r="R367" s="53" t="s">
        <v>129</v>
      </c>
      <c r="S367" s="53" t="s">
        <v>130</v>
      </c>
      <c r="T367" s="53" t="s">
        <v>42</v>
      </c>
      <c r="U367" s="53"/>
      <c r="V367" s="53"/>
      <c r="W367" s="53"/>
      <c r="X367" s="53" t="s">
        <v>296</v>
      </c>
      <c r="Y367" s="53">
        <v>4</v>
      </c>
      <c r="Z367" s="53" t="s">
        <v>39</v>
      </c>
      <c r="AA367" s="53" t="s">
        <v>132</v>
      </c>
      <c r="AB367" s="53" t="s">
        <v>47</v>
      </c>
      <c r="AC367" s="53" t="s">
        <v>133</v>
      </c>
      <c r="AD367" s="53" t="s">
        <v>297</v>
      </c>
    </row>
    <row r="368" spans="2:30" ht="75" x14ac:dyDescent="0.25">
      <c r="B368" s="54" t="s">
        <v>290</v>
      </c>
      <c r="C368" s="54" t="s">
        <v>322</v>
      </c>
      <c r="D368" s="52" t="s">
        <v>33</v>
      </c>
      <c r="E368" s="52" t="s">
        <v>341</v>
      </c>
      <c r="F368" s="66">
        <v>5616</v>
      </c>
      <c r="G368" s="66">
        <v>2679</v>
      </c>
      <c r="H368" s="66">
        <v>219</v>
      </c>
      <c r="I368" s="66">
        <v>0</v>
      </c>
      <c r="J368" s="65">
        <f t="shared" si="9"/>
        <v>8514</v>
      </c>
      <c r="K368" s="53">
        <v>88</v>
      </c>
      <c r="L368" s="52" t="s">
        <v>35</v>
      </c>
      <c r="M368" s="53" t="s">
        <v>293</v>
      </c>
      <c r="N368" s="53" t="s">
        <v>294</v>
      </c>
      <c r="O368" s="53" t="s">
        <v>63</v>
      </c>
      <c r="P368" s="53">
        <f t="shared" si="11"/>
        <v>88</v>
      </c>
      <c r="Q368" s="53" t="s">
        <v>39</v>
      </c>
      <c r="R368" s="53" t="s">
        <v>129</v>
      </c>
      <c r="S368" s="53" t="s">
        <v>130</v>
      </c>
      <c r="T368" s="53" t="s">
        <v>42</v>
      </c>
      <c r="U368" s="53"/>
      <c r="V368" s="53"/>
      <c r="W368" s="53"/>
      <c r="X368" s="53" t="s">
        <v>296</v>
      </c>
      <c r="Y368" s="53">
        <v>4</v>
      </c>
      <c r="Z368" s="53" t="s">
        <v>39</v>
      </c>
      <c r="AA368" s="53" t="s">
        <v>132</v>
      </c>
      <c r="AB368" s="53" t="s">
        <v>47</v>
      </c>
      <c r="AC368" s="53" t="s">
        <v>133</v>
      </c>
      <c r="AD368" s="53" t="s">
        <v>297</v>
      </c>
    </row>
    <row r="369" spans="2:30" ht="75" x14ac:dyDescent="0.25">
      <c r="B369" s="54" t="s">
        <v>290</v>
      </c>
      <c r="C369" s="54" t="s">
        <v>322</v>
      </c>
      <c r="D369" s="52" t="s">
        <v>33</v>
      </c>
      <c r="E369" s="52" t="s">
        <v>342</v>
      </c>
      <c r="F369" s="66">
        <v>0</v>
      </c>
      <c r="G369" s="66">
        <v>0</v>
      </c>
      <c r="H369" s="66">
        <v>0</v>
      </c>
      <c r="I369" s="66">
        <v>8361</v>
      </c>
      <c r="J369" s="65">
        <f t="shared" si="9"/>
        <v>8361</v>
      </c>
      <c r="K369" s="53">
        <v>88</v>
      </c>
      <c r="L369" s="52" t="s">
        <v>35</v>
      </c>
      <c r="M369" s="53" t="s">
        <v>293</v>
      </c>
      <c r="N369" s="53" t="s">
        <v>294</v>
      </c>
      <c r="O369" s="53" t="s">
        <v>63</v>
      </c>
      <c r="P369" s="53">
        <f t="shared" si="11"/>
        <v>88</v>
      </c>
      <c r="Q369" s="53" t="s">
        <v>39</v>
      </c>
      <c r="R369" s="53" t="s">
        <v>129</v>
      </c>
      <c r="S369" s="53" t="s">
        <v>130</v>
      </c>
      <c r="T369" s="53" t="s">
        <v>42</v>
      </c>
      <c r="U369" s="53"/>
      <c r="V369" s="53"/>
      <c r="W369" s="53"/>
      <c r="X369" s="53" t="s">
        <v>296</v>
      </c>
      <c r="Y369" s="53">
        <v>4</v>
      </c>
      <c r="Z369" s="53" t="s">
        <v>39</v>
      </c>
      <c r="AA369" s="53" t="s">
        <v>132</v>
      </c>
      <c r="AB369" s="53" t="s">
        <v>47</v>
      </c>
      <c r="AC369" s="53" t="s">
        <v>133</v>
      </c>
      <c r="AD369" s="53" t="s">
        <v>297</v>
      </c>
    </row>
    <row r="370" spans="2:30" ht="75" x14ac:dyDescent="0.25">
      <c r="B370" s="54" t="s">
        <v>290</v>
      </c>
      <c r="C370" s="54" t="s">
        <v>322</v>
      </c>
      <c r="D370" s="52" t="s">
        <v>33</v>
      </c>
      <c r="E370" s="52" t="s">
        <v>343</v>
      </c>
      <c r="F370" s="66">
        <v>0</v>
      </c>
      <c r="G370" s="66">
        <v>0</v>
      </c>
      <c r="H370" s="66">
        <v>0</v>
      </c>
      <c r="I370" s="66">
        <v>8361</v>
      </c>
      <c r="J370" s="65">
        <f t="shared" si="9"/>
        <v>8361</v>
      </c>
      <c r="K370" s="53">
        <v>88</v>
      </c>
      <c r="L370" s="52" t="s">
        <v>35</v>
      </c>
      <c r="M370" s="53" t="s">
        <v>293</v>
      </c>
      <c r="N370" s="53" t="s">
        <v>294</v>
      </c>
      <c r="O370" s="53" t="s">
        <v>63</v>
      </c>
      <c r="P370" s="53">
        <f t="shared" si="11"/>
        <v>88</v>
      </c>
      <c r="Q370" s="53" t="s">
        <v>39</v>
      </c>
      <c r="R370" s="53" t="s">
        <v>129</v>
      </c>
      <c r="S370" s="53" t="s">
        <v>130</v>
      </c>
      <c r="T370" s="53" t="s">
        <v>42</v>
      </c>
      <c r="U370" s="53"/>
      <c r="V370" s="53"/>
      <c r="W370" s="53"/>
      <c r="X370" s="53" t="s">
        <v>296</v>
      </c>
      <c r="Y370" s="53">
        <v>4</v>
      </c>
      <c r="Z370" s="53" t="s">
        <v>39</v>
      </c>
      <c r="AA370" s="53" t="s">
        <v>132</v>
      </c>
      <c r="AB370" s="53" t="s">
        <v>47</v>
      </c>
      <c r="AC370" s="53" t="s">
        <v>133</v>
      </c>
      <c r="AD370" s="53" t="s">
        <v>297</v>
      </c>
    </row>
    <row r="371" spans="2:30" ht="93.75" x14ac:dyDescent="0.25">
      <c r="B371" s="59" t="s">
        <v>290</v>
      </c>
      <c r="C371" s="59" t="s">
        <v>322</v>
      </c>
      <c r="D371" s="48" t="s">
        <v>33</v>
      </c>
      <c r="E371" s="48" t="s">
        <v>344</v>
      </c>
      <c r="F371" s="66">
        <v>2980</v>
      </c>
      <c r="G371" s="66">
        <v>232</v>
      </c>
      <c r="H371" s="66">
        <v>244</v>
      </c>
      <c r="I371" s="66">
        <v>0</v>
      </c>
      <c r="J371" s="65">
        <f t="shared" si="9"/>
        <v>3456</v>
      </c>
      <c r="K371" s="42">
        <v>225</v>
      </c>
      <c r="L371" s="41" t="s">
        <v>35</v>
      </c>
      <c r="M371" s="42" t="s">
        <v>293</v>
      </c>
      <c r="N371" s="42" t="s">
        <v>294</v>
      </c>
      <c r="O371" s="42" t="s">
        <v>63</v>
      </c>
      <c r="P371" s="42">
        <v>225</v>
      </c>
      <c r="Q371" s="42" t="s">
        <v>39</v>
      </c>
      <c r="R371" s="42" t="s">
        <v>129</v>
      </c>
      <c r="S371" s="42" t="s">
        <v>130</v>
      </c>
      <c r="T371" s="42" t="s">
        <v>42</v>
      </c>
      <c r="U371" s="42" t="s">
        <v>44</v>
      </c>
      <c r="V371" s="42" t="s">
        <v>131</v>
      </c>
      <c r="W371" s="42" t="s">
        <v>299</v>
      </c>
      <c r="X371" s="42" t="s">
        <v>128</v>
      </c>
      <c r="Y371" s="43">
        <v>4</v>
      </c>
      <c r="Z371" s="43" t="s">
        <v>39</v>
      </c>
      <c r="AA371" s="43" t="s">
        <v>132</v>
      </c>
      <c r="AB371" s="43" t="s">
        <v>47</v>
      </c>
      <c r="AC371" s="43" t="s">
        <v>133</v>
      </c>
      <c r="AD371" s="43" t="s">
        <v>345</v>
      </c>
    </row>
    <row r="372" spans="2:30" ht="93.75" x14ac:dyDescent="0.25">
      <c r="B372" s="59" t="s">
        <v>290</v>
      </c>
      <c r="C372" s="59" t="s">
        <v>322</v>
      </c>
      <c r="D372" s="48" t="s">
        <v>33</v>
      </c>
      <c r="E372" s="48" t="s">
        <v>346</v>
      </c>
      <c r="F372" s="66">
        <v>2980</v>
      </c>
      <c r="G372" s="66">
        <v>232</v>
      </c>
      <c r="H372" s="66">
        <v>244</v>
      </c>
      <c r="I372" s="66">
        <v>0</v>
      </c>
      <c r="J372" s="65">
        <f t="shared" si="9"/>
        <v>3456</v>
      </c>
      <c r="K372" s="42">
        <v>225</v>
      </c>
      <c r="L372" s="41" t="s">
        <v>35</v>
      </c>
      <c r="M372" s="42" t="s">
        <v>293</v>
      </c>
      <c r="N372" s="42" t="s">
        <v>294</v>
      </c>
      <c r="O372" s="42" t="s">
        <v>63</v>
      </c>
      <c r="P372" s="42">
        <v>225</v>
      </c>
      <c r="Q372" s="42" t="s">
        <v>39</v>
      </c>
      <c r="R372" s="42" t="s">
        <v>129</v>
      </c>
      <c r="S372" s="42" t="s">
        <v>130</v>
      </c>
      <c r="T372" s="42" t="s">
        <v>42</v>
      </c>
      <c r="U372" s="42" t="s">
        <v>44</v>
      </c>
      <c r="V372" s="42" t="s">
        <v>131</v>
      </c>
      <c r="W372" s="42" t="s">
        <v>299</v>
      </c>
      <c r="X372" s="43" t="s">
        <v>128</v>
      </c>
      <c r="Y372" s="43">
        <v>4</v>
      </c>
      <c r="Z372" s="43" t="s">
        <v>39</v>
      </c>
      <c r="AA372" s="43" t="s">
        <v>132</v>
      </c>
      <c r="AB372" s="43" t="s">
        <v>47</v>
      </c>
      <c r="AC372" s="43" t="s">
        <v>133</v>
      </c>
      <c r="AD372" s="43" t="s">
        <v>345</v>
      </c>
    </row>
    <row r="373" spans="2:30" ht="93.75" x14ac:dyDescent="0.25">
      <c r="B373" s="59" t="s">
        <v>290</v>
      </c>
      <c r="C373" s="59" t="s">
        <v>322</v>
      </c>
      <c r="D373" s="48" t="s">
        <v>33</v>
      </c>
      <c r="E373" s="48" t="s">
        <v>347</v>
      </c>
      <c r="F373" s="66">
        <v>0</v>
      </c>
      <c r="G373" s="66">
        <v>0</v>
      </c>
      <c r="H373" s="66">
        <v>0</v>
      </c>
      <c r="I373" s="66">
        <v>3451</v>
      </c>
      <c r="J373" s="65">
        <f t="shared" si="9"/>
        <v>3451</v>
      </c>
      <c r="K373" s="42">
        <v>225</v>
      </c>
      <c r="L373" s="41" t="s">
        <v>35</v>
      </c>
      <c r="M373" s="42" t="s">
        <v>293</v>
      </c>
      <c r="N373" s="42" t="s">
        <v>294</v>
      </c>
      <c r="O373" s="42" t="s">
        <v>63</v>
      </c>
      <c r="P373" s="42">
        <v>225</v>
      </c>
      <c r="Q373" s="42" t="s">
        <v>39</v>
      </c>
      <c r="R373" s="42" t="s">
        <v>129</v>
      </c>
      <c r="S373" s="42" t="s">
        <v>130</v>
      </c>
      <c r="T373" s="42" t="s">
        <v>42</v>
      </c>
      <c r="U373" s="42" t="s">
        <v>44</v>
      </c>
      <c r="V373" s="42" t="s">
        <v>131</v>
      </c>
      <c r="W373" s="42" t="s">
        <v>299</v>
      </c>
      <c r="X373" s="43" t="s">
        <v>128</v>
      </c>
      <c r="Y373" s="43">
        <v>4</v>
      </c>
      <c r="Z373" s="43" t="s">
        <v>39</v>
      </c>
      <c r="AA373" s="43" t="s">
        <v>132</v>
      </c>
      <c r="AB373" s="43" t="s">
        <v>47</v>
      </c>
      <c r="AC373" s="43" t="s">
        <v>133</v>
      </c>
      <c r="AD373" s="43" t="s">
        <v>345</v>
      </c>
    </row>
    <row r="374" spans="2:30" ht="93.75" x14ac:dyDescent="0.25">
      <c r="B374" s="59" t="s">
        <v>290</v>
      </c>
      <c r="C374" s="59" t="s">
        <v>322</v>
      </c>
      <c r="D374" s="48" t="s">
        <v>33</v>
      </c>
      <c r="E374" s="48" t="s">
        <v>348</v>
      </c>
      <c r="F374" s="66">
        <v>0</v>
      </c>
      <c r="G374" s="66">
        <v>0</v>
      </c>
      <c r="H374" s="66">
        <v>0</v>
      </c>
      <c r="I374" s="66">
        <v>3451</v>
      </c>
      <c r="J374" s="65">
        <f t="shared" si="9"/>
        <v>3451</v>
      </c>
      <c r="K374" s="42">
        <v>225</v>
      </c>
      <c r="L374" s="41" t="s">
        <v>35</v>
      </c>
      <c r="M374" s="42" t="s">
        <v>293</v>
      </c>
      <c r="N374" s="42" t="s">
        <v>294</v>
      </c>
      <c r="O374" s="42" t="s">
        <v>63</v>
      </c>
      <c r="P374" s="42">
        <v>225</v>
      </c>
      <c r="Q374" s="42" t="s">
        <v>39</v>
      </c>
      <c r="R374" s="42" t="s">
        <v>129</v>
      </c>
      <c r="S374" s="42" t="s">
        <v>130</v>
      </c>
      <c r="T374" s="42" t="s">
        <v>42</v>
      </c>
      <c r="U374" s="42" t="s">
        <v>44</v>
      </c>
      <c r="V374" s="42" t="s">
        <v>131</v>
      </c>
      <c r="W374" s="42" t="s">
        <v>299</v>
      </c>
      <c r="X374" s="43" t="s">
        <v>128</v>
      </c>
      <c r="Y374" s="43">
        <v>4</v>
      </c>
      <c r="Z374" s="43" t="s">
        <v>39</v>
      </c>
      <c r="AA374" s="43" t="s">
        <v>132</v>
      </c>
      <c r="AB374" s="43" t="s">
        <v>47</v>
      </c>
      <c r="AC374" s="43" t="s">
        <v>133</v>
      </c>
      <c r="AD374" s="43" t="s">
        <v>345</v>
      </c>
    </row>
    <row r="375" spans="2:30" ht="93.75" x14ac:dyDescent="0.25">
      <c r="B375" s="59" t="s">
        <v>290</v>
      </c>
      <c r="C375" s="59" t="s">
        <v>322</v>
      </c>
      <c r="D375" s="48" t="s">
        <v>33</v>
      </c>
      <c r="E375" s="48" t="s">
        <v>349</v>
      </c>
      <c r="F375" s="66">
        <v>583</v>
      </c>
      <c r="G375" s="66">
        <v>119</v>
      </c>
      <c r="H375" s="66">
        <v>43</v>
      </c>
      <c r="I375" s="66">
        <v>0</v>
      </c>
      <c r="J375" s="65">
        <f t="shared" si="9"/>
        <v>745</v>
      </c>
      <c r="K375" s="42">
        <v>225</v>
      </c>
      <c r="L375" s="41" t="s">
        <v>35</v>
      </c>
      <c r="M375" s="42" t="s">
        <v>293</v>
      </c>
      <c r="N375" s="42" t="s">
        <v>294</v>
      </c>
      <c r="O375" s="42" t="s">
        <v>63</v>
      </c>
      <c r="P375" s="42">
        <v>225</v>
      </c>
      <c r="Q375" s="42" t="s">
        <v>39</v>
      </c>
      <c r="R375" s="42" t="s">
        <v>129</v>
      </c>
      <c r="S375" s="42" t="s">
        <v>130</v>
      </c>
      <c r="T375" s="42" t="s">
        <v>42</v>
      </c>
      <c r="U375" s="42" t="s">
        <v>44</v>
      </c>
      <c r="V375" s="42" t="s">
        <v>131</v>
      </c>
      <c r="W375" s="42" t="s">
        <v>299</v>
      </c>
      <c r="X375" s="43" t="s">
        <v>128</v>
      </c>
      <c r="Y375" s="43">
        <v>4</v>
      </c>
      <c r="Z375" s="43" t="s">
        <v>39</v>
      </c>
      <c r="AA375" s="43" t="s">
        <v>132</v>
      </c>
      <c r="AB375" s="43" t="s">
        <v>47</v>
      </c>
      <c r="AC375" s="43" t="s">
        <v>133</v>
      </c>
      <c r="AD375" s="43" t="s">
        <v>345</v>
      </c>
    </row>
    <row r="376" spans="2:30" ht="93.75" x14ac:dyDescent="0.25">
      <c r="B376" s="59" t="s">
        <v>290</v>
      </c>
      <c r="C376" s="59" t="s">
        <v>322</v>
      </c>
      <c r="D376" s="48" t="s">
        <v>33</v>
      </c>
      <c r="E376" s="48" t="s">
        <v>350</v>
      </c>
      <c r="F376" s="66">
        <v>583</v>
      </c>
      <c r="G376" s="66">
        <v>119</v>
      </c>
      <c r="H376" s="66">
        <v>43</v>
      </c>
      <c r="I376" s="66">
        <v>0</v>
      </c>
      <c r="J376" s="65">
        <f t="shared" si="9"/>
        <v>745</v>
      </c>
      <c r="K376" s="42">
        <v>225</v>
      </c>
      <c r="L376" s="41" t="s">
        <v>35</v>
      </c>
      <c r="M376" s="42" t="s">
        <v>293</v>
      </c>
      <c r="N376" s="42" t="s">
        <v>294</v>
      </c>
      <c r="O376" s="42" t="s">
        <v>63</v>
      </c>
      <c r="P376" s="42">
        <v>225</v>
      </c>
      <c r="Q376" s="42" t="s">
        <v>39</v>
      </c>
      <c r="R376" s="42" t="s">
        <v>129</v>
      </c>
      <c r="S376" s="42" t="s">
        <v>130</v>
      </c>
      <c r="T376" s="42" t="s">
        <v>42</v>
      </c>
      <c r="U376" s="42" t="s">
        <v>44</v>
      </c>
      <c r="V376" s="42" t="s">
        <v>131</v>
      </c>
      <c r="W376" s="42" t="s">
        <v>299</v>
      </c>
      <c r="X376" s="43" t="s">
        <v>128</v>
      </c>
      <c r="Y376" s="43">
        <v>4</v>
      </c>
      <c r="Z376" s="43" t="s">
        <v>39</v>
      </c>
      <c r="AA376" s="43" t="s">
        <v>132</v>
      </c>
      <c r="AB376" s="43" t="s">
        <v>47</v>
      </c>
      <c r="AC376" s="43" t="s">
        <v>133</v>
      </c>
      <c r="AD376" s="43" t="s">
        <v>345</v>
      </c>
    </row>
    <row r="377" spans="2:30" ht="93.75" x14ac:dyDescent="0.25">
      <c r="B377" s="59" t="s">
        <v>290</v>
      </c>
      <c r="C377" s="59" t="s">
        <v>322</v>
      </c>
      <c r="D377" s="48" t="s">
        <v>33</v>
      </c>
      <c r="E377" s="48" t="s">
        <v>351</v>
      </c>
      <c r="F377" s="66">
        <v>0</v>
      </c>
      <c r="G377" s="66">
        <v>0</v>
      </c>
      <c r="H377" s="66">
        <v>0</v>
      </c>
      <c r="I377" s="66">
        <v>800</v>
      </c>
      <c r="J377" s="65">
        <f t="shared" si="9"/>
        <v>800</v>
      </c>
      <c r="K377" s="42">
        <v>225</v>
      </c>
      <c r="L377" s="41" t="s">
        <v>35</v>
      </c>
      <c r="M377" s="42" t="s">
        <v>293</v>
      </c>
      <c r="N377" s="42" t="s">
        <v>294</v>
      </c>
      <c r="O377" s="42" t="s">
        <v>63</v>
      </c>
      <c r="P377" s="42">
        <v>225</v>
      </c>
      <c r="Q377" s="42" t="s">
        <v>39</v>
      </c>
      <c r="R377" s="42" t="s">
        <v>129</v>
      </c>
      <c r="S377" s="42" t="s">
        <v>130</v>
      </c>
      <c r="T377" s="42" t="s">
        <v>42</v>
      </c>
      <c r="U377" s="42" t="s">
        <v>44</v>
      </c>
      <c r="V377" s="42" t="s">
        <v>131</v>
      </c>
      <c r="W377" s="42" t="s">
        <v>299</v>
      </c>
      <c r="X377" s="43" t="s">
        <v>128</v>
      </c>
      <c r="Y377" s="43">
        <v>4</v>
      </c>
      <c r="Z377" s="43" t="s">
        <v>39</v>
      </c>
      <c r="AA377" s="43" t="s">
        <v>132</v>
      </c>
      <c r="AB377" s="43" t="s">
        <v>47</v>
      </c>
      <c r="AC377" s="43" t="s">
        <v>133</v>
      </c>
      <c r="AD377" s="43" t="s">
        <v>345</v>
      </c>
    </row>
    <row r="378" spans="2:30" ht="93.75" x14ac:dyDescent="0.25">
      <c r="B378" s="59" t="s">
        <v>290</v>
      </c>
      <c r="C378" s="59" t="s">
        <v>322</v>
      </c>
      <c r="D378" s="48" t="s">
        <v>33</v>
      </c>
      <c r="E378" s="48" t="s">
        <v>352</v>
      </c>
      <c r="F378" s="66">
        <v>0</v>
      </c>
      <c r="G378" s="66">
        <v>0</v>
      </c>
      <c r="H378" s="66">
        <v>0</v>
      </c>
      <c r="I378" s="66">
        <v>800</v>
      </c>
      <c r="J378" s="65">
        <f t="shared" si="9"/>
        <v>800</v>
      </c>
      <c r="K378" s="42">
        <v>225</v>
      </c>
      <c r="L378" s="41" t="s">
        <v>35</v>
      </c>
      <c r="M378" s="42" t="s">
        <v>293</v>
      </c>
      <c r="N378" s="42" t="s">
        <v>294</v>
      </c>
      <c r="O378" s="42" t="s">
        <v>63</v>
      </c>
      <c r="P378" s="42">
        <v>225</v>
      </c>
      <c r="Q378" s="42" t="s">
        <v>39</v>
      </c>
      <c r="R378" s="42" t="s">
        <v>129</v>
      </c>
      <c r="S378" s="42" t="s">
        <v>130</v>
      </c>
      <c r="T378" s="42" t="s">
        <v>42</v>
      </c>
      <c r="U378" s="42" t="s">
        <v>44</v>
      </c>
      <c r="V378" s="42" t="s">
        <v>131</v>
      </c>
      <c r="W378" s="42" t="s">
        <v>299</v>
      </c>
      <c r="X378" s="43" t="s">
        <v>128</v>
      </c>
      <c r="Y378" s="43">
        <v>4</v>
      </c>
      <c r="Z378" s="43" t="s">
        <v>39</v>
      </c>
      <c r="AA378" s="43" t="s">
        <v>132</v>
      </c>
      <c r="AB378" s="43" t="s">
        <v>47</v>
      </c>
      <c r="AC378" s="43" t="s">
        <v>133</v>
      </c>
      <c r="AD378" s="43" t="s">
        <v>345</v>
      </c>
    </row>
    <row r="379" spans="2:30" ht="93.75" x14ac:dyDescent="0.25">
      <c r="B379" s="59" t="s">
        <v>290</v>
      </c>
      <c r="C379" s="59" t="s">
        <v>322</v>
      </c>
      <c r="D379" s="48" t="s">
        <v>33</v>
      </c>
      <c r="E379" s="48" t="s">
        <v>353</v>
      </c>
      <c r="F379" s="66">
        <v>1577</v>
      </c>
      <c r="G379" s="66">
        <v>56</v>
      </c>
      <c r="H379" s="66">
        <v>62</v>
      </c>
      <c r="I379" s="66">
        <v>0</v>
      </c>
      <c r="J379" s="65">
        <f t="shared" si="9"/>
        <v>1695</v>
      </c>
      <c r="K379" s="42">
        <v>225</v>
      </c>
      <c r="L379" s="41" t="s">
        <v>35</v>
      </c>
      <c r="M379" s="42" t="s">
        <v>293</v>
      </c>
      <c r="N379" s="42" t="s">
        <v>294</v>
      </c>
      <c r="O379" s="42" t="s">
        <v>63</v>
      </c>
      <c r="P379" s="42">
        <v>225</v>
      </c>
      <c r="Q379" s="42" t="s">
        <v>39</v>
      </c>
      <c r="R379" s="42" t="s">
        <v>129</v>
      </c>
      <c r="S379" s="42" t="s">
        <v>130</v>
      </c>
      <c r="T379" s="42" t="s">
        <v>42</v>
      </c>
      <c r="U379" s="42" t="s">
        <v>44</v>
      </c>
      <c r="V379" s="42" t="s">
        <v>131</v>
      </c>
      <c r="W379" s="42" t="s">
        <v>299</v>
      </c>
      <c r="X379" s="43" t="s">
        <v>128</v>
      </c>
      <c r="Y379" s="43">
        <v>4</v>
      </c>
      <c r="Z379" s="43" t="s">
        <v>39</v>
      </c>
      <c r="AA379" s="43" t="s">
        <v>132</v>
      </c>
      <c r="AB379" s="43" t="s">
        <v>47</v>
      </c>
      <c r="AC379" s="43" t="s">
        <v>133</v>
      </c>
      <c r="AD379" s="43" t="s">
        <v>345</v>
      </c>
    </row>
    <row r="380" spans="2:30" ht="93.75" x14ac:dyDescent="0.25">
      <c r="B380" s="59" t="s">
        <v>290</v>
      </c>
      <c r="C380" s="59" t="s">
        <v>322</v>
      </c>
      <c r="D380" s="48" t="s">
        <v>33</v>
      </c>
      <c r="E380" s="48" t="s">
        <v>354</v>
      </c>
      <c r="F380" s="66">
        <v>1577</v>
      </c>
      <c r="G380" s="66">
        <v>56</v>
      </c>
      <c r="H380" s="66">
        <v>62</v>
      </c>
      <c r="I380" s="66">
        <v>0</v>
      </c>
      <c r="J380" s="65">
        <f t="shared" si="9"/>
        <v>1695</v>
      </c>
      <c r="K380" s="42">
        <v>225</v>
      </c>
      <c r="L380" s="41" t="s">
        <v>35</v>
      </c>
      <c r="M380" s="42" t="s">
        <v>293</v>
      </c>
      <c r="N380" s="42" t="s">
        <v>294</v>
      </c>
      <c r="O380" s="42" t="s">
        <v>63</v>
      </c>
      <c r="P380" s="42">
        <v>225</v>
      </c>
      <c r="Q380" s="42" t="s">
        <v>39</v>
      </c>
      <c r="R380" s="42" t="s">
        <v>129</v>
      </c>
      <c r="S380" s="42" t="s">
        <v>130</v>
      </c>
      <c r="T380" s="42" t="s">
        <v>42</v>
      </c>
      <c r="U380" s="42" t="s">
        <v>44</v>
      </c>
      <c r="V380" s="42" t="s">
        <v>131</v>
      </c>
      <c r="W380" s="42" t="s">
        <v>299</v>
      </c>
      <c r="X380" s="43" t="s">
        <v>128</v>
      </c>
      <c r="Y380" s="43">
        <v>4</v>
      </c>
      <c r="Z380" s="43" t="s">
        <v>39</v>
      </c>
      <c r="AA380" s="43" t="s">
        <v>132</v>
      </c>
      <c r="AB380" s="43" t="s">
        <v>47</v>
      </c>
      <c r="AC380" s="43" t="s">
        <v>133</v>
      </c>
      <c r="AD380" s="43" t="s">
        <v>345</v>
      </c>
    </row>
    <row r="381" spans="2:30" ht="93.75" x14ac:dyDescent="0.25">
      <c r="B381" s="59" t="s">
        <v>290</v>
      </c>
      <c r="C381" s="59" t="s">
        <v>322</v>
      </c>
      <c r="D381" s="48" t="s">
        <v>33</v>
      </c>
      <c r="E381" s="48" t="s">
        <v>355</v>
      </c>
      <c r="F381" s="66">
        <v>0</v>
      </c>
      <c r="G381" s="66">
        <v>0</v>
      </c>
      <c r="H381" s="66">
        <v>0</v>
      </c>
      <c r="I381" s="66">
        <v>1827</v>
      </c>
      <c r="J381" s="65">
        <f t="shared" si="9"/>
        <v>1827</v>
      </c>
      <c r="K381" s="42">
        <v>225</v>
      </c>
      <c r="L381" s="41" t="s">
        <v>35</v>
      </c>
      <c r="M381" s="42" t="s">
        <v>293</v>
      </c>
      <c r="N381" s="42" t="s">
        <v>294</v>
      </c>
      <c r="O381" s="42" t="s">
        <v>63</v>
      </c>
      <c r="P381" s="42">
        <v>225</v>
      </c>
      <c r="Q381" s="42" t="s">
        <v>39</v>
      </c>
      <c r="R381" s="42" t="s">
        <v>129</v>
      </c>
      <c r="S381" s="42" t="s">
        <v>130</v>
      </c>
      <c r="T381" s="42" t="s">
        <v>42</v>
      </c>
      <c r="U381" s="42" t="s">
        <v>44</v>
      </c>
      <c r="V381" s="42" t="s">
        <v>131</v>
      </c>
      <c r="W381" s="42" t="s">
        <v>299</v>
      </c>
      <c r="X381" s="43" t="s">
        <v>128</v>
      </c>
      <c r="Y381" s="43">
        <v>4</v>
      </c>
      <c r="Z381" s="43" t="s">
        <v>39</v>
      </c>
      <c r="AA381" s="43" t="s">
        <v>132</v>
      </c>
      <c r="AB381" s="43" t="s">
        <v>47</v>
      </c>
      <c r="AC381" s="43" t="s">
        <v>133</v>
      </c>
      <c r="AD381" s="43" t="s">
        <v>345</v>
      </c>
    </row>
    <row r="382" spans="2:30" ht="93.75" x14ac:dyDescent="0.25">
      <c r="B382" s="59" t="s">
        <v>290</v>
      </c>
      <c r="C382" s="59" t="s">
        <v>322</v>
      </c>
      <c r="D382" s="48" t="s">
        <v>33</v>
      </c>
      <c r="E382" s="48" t="s">
        <v>356</v>
      </c>
      <c r="F382" s="66">
        <v>0</v>
      </c>
      <c r="G382" s="66">
        <v>0</v>
      </c>
      <c r="H382" s="66">
        <v>0</v>
      </c>
      <c r="I382" s="66">
        <v>1827</v>
      </c>
      <c r="J382" s="65">
        <f t="shared" si="9"/>
        <v>1827</v>
      </c>
      <c r="K382" s="42">
        <v>225</v>
      </c>
      <c r="L382" s="41" t="s">
        <v>35</v>
      </c>
      <c r="M382" s="42" t="s">
        <v>293</v>
      </c>
      <c r="N382" s="42" t="s">
        <v>294</v>
      </c>
      <c r="O382" s="42" t="s">
        <v>63</v>
      </c>
      <c r="P382" s="42">
        <v>225</v>
      </c>
      <c r="Q382" s="42" t="s">
        <v>39</v>
      </c>
      <c r="R382" s="42" t="s">
        <v>129</v>
      </c>
      <c r="S382" s="42" t="s">
        <v>130</v>
      </c>
      <c r="T382" s="42" t="s">
        <v>42</v>
      </c>
      <c r="U382" s="42" t="s">
        <v>44</v>
      </c>
      <c r="V382" s="42" t="s">
        <v>131</v>
      </c>
      <c r="W382" s="42" t="s">
        <v>299</v>
      </c>
      <c r="X382" s="43" t="s">
        <v>128</v>
      </c>
      <c r="Y382" s="43">
        <v>4</v>
      </c>
      <c r="Z382" s="43" t="s">
        <v>39</v>
      </c>
      <c r="AA382" s="43" t="s">
        <v>132</v>
      </c>
      <c r="AB382" s="43" t="s">
        <v>47</v>
      </c>
      <c r="AC382" s="43" t="s">
        <v>133</v>
      </c>
      <c r="AD382" s="43" t="s">
        <v>345</v>
      </c>
    </row>
    <row r="383" spans="2:30" ht="75" x14ac:dyDescent="0.25">
      <c r="B383" s="56" t="s">
        <v>290</v>
      </c>
      <c r="C383" s="56" t="s">
        <v>357</v>
      </c>
      <c r="D383" s="57" t="s">
        <v>33</v>
      </c>
      <c r="E383" s="69" t="s">
        <v>358</v>
      </c>
      <c r="F383" s="65">
        <v>8412</v>
      </c>
      <c r="G383" s="65">
        <v>569</v>
      </c>
      <c r="H383" s="65">
        <v>204</v>
      </c>
      <c r="I383" s="65">
        <v>0</v>
      </c>
      <c r="J383" s="65">
        <f t="shared" si="9"/>
        <v>9185</v>
      </c>
      <c r="K383" s="58">
        <v>112</v>
      </c>
      <c r="L383" s="57" t="s">
        <v>35</v>
      </c>
      <c r="M383" s="58" t="s">
        <v>293</v>
      </c>
      <c r="N383" s="58" t="s">
        <v>294</v>
      </c>
      <c r="O383" s="58" t="s">
        <v>63</v>
      </c>
      <c r="P383" s="58">
        <f t="shared" ref="P383:P413" si="12">K383</f>
        <v>112</v>
      </c>
      <c r="Q383" s="58" t="s">
        <v>39</v>
      </c>
      <c r="R383" s="58" t="s">
        <v>129</v>
      </c>
      <c r="S383" s="58" t="s">
        <v>130</v>
      </c>
      <c r="T383" s="58" t="s">
        <v>42</v>
      </c>
      <c r="U383" s="58" t="s">
        <v>44</v>
      </c>
      <c r="V383" s="58" t="s">
        <v>131</v>
      </c>
      <c r="W383" s="58" t="s">
        <v>299</v>
      </c>
      <c r="X383" s="58" t="s">
        <v>296</v>
      </c>
      <c r="Y383" s="58">
        <v>4</v>
      </c>
      <c r="Z383" s="58" t="s">
        <v>39</v>
      </c>
      <c r="AA383" s="58" t="s">
        <v>132</v>
      </c>
      <c r="AB383" s="58" t="s">
        <v>47</v>
      </c>
      <c r="AC383" s="58" t="s">
        <v>133</v>
      </c>
      <c r="AD383" s="58" t="s">
        <v>297</v>
      </c>
    </row>
    <row r="384" spans="2:30" ht="75" x14ac:dyDescent="0.25">
      <c r="B384" s="56" t="s">
        <v>290</v>
      </c>
      <c r="C384" s="56" t="s">
        <v>357</v>
      </c>
      <c r="D384" s="57" t="s">
        <v>33</v>
      </c>
      <c r="E384" s="69" t="s">
        <v>359</v>
      </c>
      <c r="F384" s="65">
        <v>8412</v>
      </c>
      <c r="G384" s="65">
        <v>569</v>
      </c>
      <c r="H384" s="65">
        <v>204</v>
      </c>
      <c r="I384" s="65">
        <v>0</v>
      </c>
      <c r="J384" s="65">
        <f t="shared" si="9"/>
        <v>9185</v>
      </c>
      <c r="K384" s="58">
        <v>112</v>
      </c>
      <c r="L384" s="57" t="s">
        <v>35</v>
      </c>
      <c r="M384" s="58" t="s">
        <v>293</v>
      </c>
      <c r="N384" s="58" t="s">
        <v>294</v>
      </c>
      <c r="O384" s="58" t="s">
        <v>63</v>
      </c>
      <c r="P384" s="58">
        <f t="shared" si="12"/>
        <v>112</v>
      </c>
      <c r="Q384" s="58" t="s">
        <v>39</v>
      </c>
      <c r="R384" s="58" t="s">
        <v>129</v>
      </c>
      <c r="S384" s="58" t="s">
        <v>130</v>
      </c>
      <c r="T384" s="58" t="s">
        <v>42</v>
      </c>
      <c r="U384" s="58" t="s">
        <v>44</v>
      </c>
      <c r="V384" s="58" t="s">
        <v>131</v>
      </c>
      <c r="W384" s="58" t="s">
        <v>299</v>
      </c>
      <c r="X384" s="58" t="s">
        <v>296</v>
      </c>
      <c r="Y384" s="58">
        <v>4</v>
      </c>
      <c r="Z384" s="58" t="s">
        <v>39</v>
      </c>
      <c r="AA384" s="58" t="s">
        <v>132</v>
      </c>
      <c r="AB384" s="58" t="s">
        <v>47</v>
      </c>
      <c r="AC384" s="58" t="s">
        <v>133</v>
      </c>
      <c r="AD384" s="58" t="s">
        <v>297</v>
      </c>
    </row>
    <row r="385" spans="2:30" ht="75" x14ac:dyDescent="0.25">
      <c r="B385" s="56" t="s">
        <v>290</v>
      </c>
      <c r="C385" s="56" t="s">
        <v>357</v>
      </c>
      <c r="D385" s="57" t="s">
        <v>33</v>
      </c>
      <c r="E385" s="69" t="s">
        <v>360</v>
      </c>
      <c r="F385" s="65">
        <v>0</v>
      </c>
      <c r="G385" s="65">
        <v>0</v>
      </c>
      <c r="H385" s="65">
        <v>0</v>
      </c>
      <c r="I385" s="65">
        <v>9190</v>
      </c>
      <c r="J385" s="65">
        <f t="shared" si="9"/>
        <v>9190</v>
      </c>
      <c r="K385" s="58">
        <v>104</v>
      </c>
      <c r="L385" s="57" t="s">
        <v>35</v>
      </c>
      <c r="M385" s="58" t="s">
        <v>293</v>
      </c>
      <c r="N385" s="58" t="s">
        <v>294</v>
      </c>
      <c r="O385" s="58" t="s">
        <v>63</v>
      </c>
      <c r="P385" s="58">
        <f t="shared" si="12"/>
        <v>104</v>
      </c>
      <c r="Q385" s="58" t="s">
        <v>39</v>
      </c>
      <c r="R385" s="58" t="s">
        <v>129</v>
      </c>
      <c r="S385" s="58" t="s">
        <v>130</v>
      </c>
      <c r="T385" s="58" t="s">
        <v>42</v>
      </c>
      <c r="U385" s="58" t="s">
        <v>44</v>
      </c>
      <c r="V385" s="58" t="s">
        <v>131</v>
      </c>
      <c r="W385" s="58" t="s">
        <v>299</v>
      </c>
      <c r="X385" s="58" t="s">
        <v>296</v>
      </c>
      <c r="Y385" s="58">
        <v>4</v>
      </c>
      <c r="Z385" s="58" t="s">
        <v>39</v>
      </c>
      <c r="AA385" s="58" t="s">
        <v>132</v>
      </c>
      <c r="AB385" s="58" t="s">
        <v>47</v>
      </c>
      <c r="AC385" s="58" t="s">
        <v>133</v>
      </c>
      <c r="AD385" s="58" t="s">
        <v>297</v>
      </c>
    </row>
    <row r="386" spans="2:30" ht="75" x14ac:dyDescent="0.25">
      <c r="B386" s="56" t="s">
        <v>290</v>
      </c>
      <c r="C386" s="56" t="s">
        <v>357</v>
      </c>
      <c r="D386" s="57" t="s">
        <v>33</v>
      </c>
      <c r="E386" s="69" t="s">
        <v>361</v>
      </c>
      <c r="F386" s="65">
        <v>0</v>
      </c>
      <c r="G386" s="65">
        <v>0</v>
      </c>
      <c r="H386" s="65">
        <v>0</v>
      </c>
      <c r="I386" s="65">
        <v>9190</v>
      </c>
      <c r="J386" s="65">
        <f t="shared" si="9"/>
        <v>9190</v>
      </c>
      <c r="K386" s="58">
        <v>112</v>
      </c>
      <c r="L386" s="57" t="s">
        <v>35</v>
      </c>
      <c r="M386" s="58" t="s">
        <v>293</v>
      </c>
      <c r="N386" s="58" t="s">
        <v>294</v>
      </c>
      <c r="O386" s="58" t="s">
        <v>63</v>
      </c>
      <c r="P386" s="58">
        <f t="shared" si="12"/>
        <v>112</v>
      </c>
      <c r="Q386" s="58" t="s">
        <v>39</v>
      </c>
      <c r="R386" s="58" t="s">
        <v>129</v>
      </c>
      <c r="S386" s="58" t="s">
        <v>130</v>
      </c>
      <c r="T386" s="58" t="s">
        <v>42</v>
      </c>
      <c r="U386" s="58" t="s">
        <v>44</v>
      </c>
      <c r="V386" s="58" t="s">
        <v>131</v>
      </c>
      <c r="W386" s="58" t="s">
        <v>299</v>
      </c>
      <c r="X386" s="58" t="s">
        <v>296</v>
      </c>
      <c r="Y386" s="58">
        <v>4</v>
      </c>
      <c r="Z386" s="58" t="s">
        <v>39</v>
      </c>
      <c r="AA386" s="58" t="s">
        <v>132</v>
      </c>
      <c r="AB386" s="58" t="s">
        <v>47</v>
      </c>
      <c r="AC386" s="58" t="s">
        <v>133</v>
      </c>
      <c r="AD386" s="58" t="s">
        <v>297</v>
      </c>
    </row>
    <row r="387" spans="2:30" ht="75" x14ac:dyDescent="0.25">
      <c r="B387" s="56" t="s">
        <v>290</v>
      </c>
      <c r="C387" s="56" t="s">
        <v>357</v>
      </c>
      <c r="D387" s="57" t="s">
        <v>33</v>
      </c>
      <c r="E387" s="69" t="s">
        <v>362</v>
      </c>
      <c r="F387" s="65">
        <v>8412</v>
      </c>
      <c r="G387" s="65">
        <v>569</v>
      </c>
      <c r="H387" s="65">
        <v>204</v>
      </c>
      <c r="I387" s="65">
        <v>0</v>
      </c>
      <c r="J387" s="65">
        <f t="shared" si="9"/>
        <v>9185</v>
      </c>
      <c r="K387" s="58">
        <v>112</v>
      </c>
      <c r="L387" s="57" t="s">
        <v>35</v>
      </c>
      <c r="M387" s="58" t="s">
        <v>293</v>
      </c>
      <c r="N387" s="58" t="s">
        <v>294</v>
      </c>
      <c r="O387" s="58" t="s">
        <v>63</v>
      </c>
      <c r="P387" s="58">
        <f t="shared" si="12"/>
        <v>112</v>
      </c>
      <c r="Q387" s="58" t="s">
        <v>39</v>
      </c>
      <c r="R387" s="58" t="s">
        <v>129</v>
      </c>
      <c r="S387" s="58" t="s">
        <v>130</v>
      </c>
      <c r="T387" s="58" t="s">
        <v>42</v>
      </c>
      <c r="U387" s="58" t="s">
        <v>44</v>
      </c>
      <c r="V387" s="58" t="s">
        <v>131</v>
      </c>
      <c r="W387" s="58" t="s">
        <v>299</v>
      </c>
      <c r="X387" s="58" t="s">
        <v>296</v>
      </c>
      <c r="Y387" s="58">
        <v>4</v>
      </c>
      <c r="Z387" s="58" t="s">
        <v>39</v>
      </c>
      <c r="AA387" s="58" t="s">
        <v>132</v>
      </c>
      <c r="AB387" s="58" t="s">
        <v>47</v>
      </c>
      <c r="AC387" s="58" t="s">
        <v>133</v>
      </c>
      <c r="AD387" s="58" t="s">
        <v>297</v>
      </c>
    </row>
    <row r="388" spans="2:30" ht="75" x14ac:dyDescent="0.25">
      <c r="B388" s="56" t="s">
        <v>290</v>
      </c>
      <c r="C388" s="56" t="s">
        <v>357</v>
      </c>
      <c r="D388" s="57" t="s">
        <v>33</v>
      </c>
      <c r="E388" s="69" t="s">
        <v>363</v>
      </c>
      <c r="F388" s="65">
        <v>8412</v>
      </c>
      <c r="G388" s="65">
        <v>569</v>
      </c>
      <c r="H388" s="65">
        <v>204</v>
      </c>
      <c r="I388" s="65">
        <v>0</v>
      </c>
      <c r="J388" s="65">
        <f t="shared" si="9"/>
        <v>9185</v>
      </c>
      <c r="K388" s="58">
        <v>112</v>
      </c>
      <c r="L388" s="57" t="s">
        <v>35</v>
      </c>
      <c r="M388" s="58" t="s">
        <v>293</v>
      </c>
      <c r="N388" s="58" t="s">
        <v>294</v>
      </c>
      <c r="O388" s="58" t="s">
        <v>63</v>
      </c>
      <c r="P388" s="58">
        <f t="shared" si="12"/>
        <v>112</v>
      </c>
      <c r="Q388" s="58" t="s">
        <v>39</v>
      </c>
      <c r="R388" s="58" t="s">
        <v>129</v>
      </c>
      <c r="S388" s="58" t="s">
        <v>130</v>
      </c>
      <c r="T388" s="58" t="s">
        <v>42</v>
      </c>
      <c r="U388" s="58" t="s">
        <v>44</v>
      </c>
      <c r="V388" s="58" t="s">
        <v>131</v>
      </c>
      <c r="W388" s="58" t="s">
        <v>299</v>
      </c>
      <c r="X388" s="58" t="s">
        <v>296</v>
      </c>
      <c r="Y388" s="58">
        <v>4</v>
      </c>
      <c r="Z388" s="58" t="s">
        <v>39</v>
      </c>
      <c r="AA388" s="58" t="s">
        <v>132</v>
      </c>
      <c r="AB388" s="58" t="s">
        <v>47</v>
      </c>
      <c r="AC388" s="58" t="s">
        <v>133</v>
      </c>
      <c r="AD388" s="58" t="s">
        <v>297</v>
      </c>
    </row>
    <row r="389" spans="2:30" ht="75" x14ac:dyDescent="0.25">
      <c r="B389" s="56" t="s">
        <v>290</v>
      </c>
      <c r="C389" s="56" t="s">
        <v>357</v>
      </c>
      <c r="D389" s="57" t="s">
        <v>33</v>
      </c>
      <c r="E389" s="69" t="s">
        <v>364</v>
      </c>
      <c r="F389" s="65">
        <v>0</v>
      </c>
      <c r="G389" s="65">
        <v>0</v>
      </c>
      <c r="H389" s="65">
        <v>0</v>
      </c>
      <c r="I389" s="65">
        <v>9190</v>
      </c>
      <c r="J389" s="65">
        <f t="shared" ref="J389:J452" si="13">SUM(F389:I389)</f>
        <v>9190</v>
      </c>
      <c r="K389" s="58">
        <v>112</v>
      </c>
      <c r="L389" s="57" t="s">
        <v>35</v>
      </c>
      <c r="M389" s="58" t="s">
        <v>293</v>
      </c>
      <c r="N389" s="58" t="s">
        <v>294</v>
      </c>
      <c r="O389" s="58" t="s">
        <v>63</v>
      </c>
      <c r="P389" s="58">
        <f t="shared" si="12"/>
        <v>112</v>
      </c>
      <c r="Q389" s="58" t="s">
        <v>39</v>
      </c>
      <c r="R389" s="58" t="s">
        <v>129</v>
      </c>
      <c r="S389" s="58" t="s">
        <v>130</v>
      </c>
      <c r="T389" s="58" t="s">
        <v>42</v>
      </c>
      <c r="U389" s="58" t="s">
        <v>44</v>
      </c>
      <c r="V389" s="58" t="s">
        <v>131</v>
      </c>
      <c r="W389" s="58" t="s">
        <v>299</v>
      </c>
      <c r="X389" s="58" t="s">
        <v>296</v>
      </c>
      <c r="Y389" s="58">
        <v>4</v>
      </c>
      <c r="Z389" s="58" t="s">
        <v>39</v>
      </c>
      <c r="AA389" s="58" t="s">
        <v>132</v>
      </c>
      <c r="AB389" s="58" t="s">
        <v>47</v>
      </c>
      <c r="AC389" s="58" t="s">
        <v>133</v>
      </c>
      <c r="AD389" s="58" t="s">
        <v>297</v>
      </c>
    </row>
    <row r="390" spans="2:30" ht="75" x14ac:dyDescent="0.25">
      <c r="B390" s="56" t="s">
        <v>290</v>
      </c>
      <c r="C390" s="56" t="s">
        <v>357</v>
      </c>
      <c r="D390" s="57" t="s">
        <v>33</v>
      </c>
      <c r="E390" s="69" t="s">
        <v>365</v>
      </c>
      <c r="F390" s="65">
        <v>0</v>
      </c>
      <c r="G390" s="65">
        <v>0</v>
      </c>
      <c r="H390" s="65">
        <v>0</v>
      </c>
      <c r="I390" s="65">
        <v>9190</v>
      </c>
      <c r="J390" s="65">
        <f t="shared" si="13"/>
        <v>9190</v>
      </c>
      <c r="K390" s="58">
        <v>112</v>
      </c>
      <c r="L390" s="57" t="s">
        <v>35</v>
      </c>
      <c r="M390" s="58" t="s">
        <v>293</v>
      </c>
      <c r="N390" s="58" t="s">
        <v>294</v>
      </c>
      <c r="O390" s="58" t="s">
        <v>63</v>
      </c>
      <c r="P390" s="58">
        <f t="shared" si="12"/>
        <v>112</v>
      </c>
      <c r="Q390" s="58" t="s">
        <v>39</v>
      </c>
      <c r="R390" s="58" t="s">
        <v>129</v>
      </c>
      <c r="S390" s="58" t="s">
        <v>130</v>
      </c>
      <c r="T390" s="58" t="s">
        <v>42</v>
      </c>
      <c r="U390" s="58" t="s">
        <v>44</v>
      </c>
      <c r="V390" s="58" t="s">
        <v>131</v>
      </c>
      <c r="W390" s="58" t="s">
        <v>299</v>
      </c>
      <c r="X390" s="58" t="s">
        <v>296</v>
      </c>
      <c r="Y390" s="58">
        <v>4</v>
      </c>
      <c r="Z390" s="58" t="s">
        <v>39</v>
      </c>
      <c r="AA390" s="58" t="s">
        <v>132</v>
      </c>
      <c r="AB390" s="58" t="s">
        <v>47</v>
      </c>
      <c r="AC390" s="58" t="s">
        <v>133</v>
      </c>
      <c r="AD390" s="58" t="s">
        <v>297</v>
      </c>
    </row>
    <row r="391" spans="2:30" ht="75" x14ac:dyDescent="0.25">
      <c r="B391" s="56" t="s">
        <v>290</v>
      </c>
      <c r="C391" s="56" t="s">
        <v>357</v>
      </c>
      <c r="D391" s="57" t="s">
        <v>33</v>
      </c>
      <c r="E391" s="69" t="s">
        <v>366</v>
      </c>
      <c r="F391" s="65">
        <v>8412</v>
      </c>
      <c r="G391" s="65">
        <v>569</v>
      </c>
      <c r="H391" s="65">
        <v>204</v>
      </c>
      <c r="I391" s="65">
        <v>0</v>
      </c>
      <c r="J391" s="65">
        <f t="shared" si="13"/>
        <v>9185</v>
      </c>
      <c r="K391" s="58">
        <v>112</v>
      </c>
      <c r="L391" s="57" t="s">
        <v>35</v>
      </c>
      <c r="M391" s="58" t="s">
        <v>293</v>
      </c>
      <c r="N391" s="58" t="s">
        <v>294</v>
      </c>
      <c r="O391" s="58" t="s">
        <v>63</v>
      </c>
      <c r="P391" s="58">
        <f t="shared" si="12"/>
        <v>112</v>
      </c>
      <c r="Q391" s="58" t="s">
        <v>39</v>
      </c>
      <c r="R391" s="58" t="s">
        <v>129</v>
      </c>
      <c r="S391" s="58" t="s">
        <v>130</v>
      </c>
      <c r="T391" s="58" t="s">
        <v>42</v>
      </c>
      <c r="U391" s="58" t="s">
        <v>44</v>
      </c>
      <c r="V391" s="58" t="s">
        <v>131</v>
      </c>
      <c r="W391" s="58" t="s">
        <v>299</v>
      </c>
      <c r="X391" s="58" t="s">
        <v>296</v>
      </c>
      <c r="Y391" s="58">
        <v>4</v>
      </c>
      <c r="Z391" s="58" t="s">
        <v>39</v>
      </c>
      <c r="AA391" s="58" t="s">
        <v>132</v>
      </c>
      <c r="AB391" s="58" t="s">
        <v>47</v>
      </c>
      <c r="AC391" s="58" t="s">
        <v>133</v>
      </c>
      <c r="AD391" s="58" t="s">
        <v>297</v>
      </c>
    </row>
    <row r="392" spans="2:30" ht="75" x14ac:dyDescent="0.25">
      <c r="B392" s="56" t="s">
        <v>290</v>
      </c>
      <c r="C392" s="56" t="s">
        <v>357</v>
      </c>
      <c r="D392" s="57" t="s">
        <v>33</v>
      </c>
      <c r="E392" s="69" t="s">
        <v>367</v>
      </c>
      <c r="F392" s="65">
        <v>8412</v>
      </c>
      <c r="G392" s="65">
        <v>569</v>
      </c>
      <c r="H392" s="65">
        <v>204</v>
      </c>
      <c r="I392" s="65">
        <v>0</v>
      </c>
      <c r="J392" s="65">
        <f t="shared" si="13"/>
        <v>9185</v>
      </c>
      <c r="K392" s="58">
        <v>112</v>
      </c>
      <c r="L392" s="57" t="s">
        <v>35</v>
      </c>
      <c r="M392" s="58" t="s">
        <v>293</v>
      </c>
      <c r="N392" s="58" t="s">
        <v>294</v>
      </c>
      <c r="O392" s="58" t="s">
        <v>63</v>
      </c>
      <c r="P392" s="58">
        <f t="shared" si="12"/>
        <v>112</v>
      </c>
      <c r="Q392" s="58" t="s">
        <v>39</v>
      </c>
      <c r="R392" s="58" t="s">
        <v>129</v>
      </c>
      <c r="S392" s="58" t="s">
        <v>130</v>
      </c>
      <c r="T392" s="58" t="s">
        <v>42</v>
      </c>
      <c r="U392" s="58" t="s">
        <v>44</v>
      </c>
      <c r="V392" s="58" t="s">
        <v>131</v>
      </c>
      <c r="W392" s="58" t="s">
        <v>299</v>
      </c>
      <c r="X392" s="58" t="s">
        <v>296</v>
      </c>
      <c r="Y392" s="58">
        <v>4</v>
      </c>
      <c r="Z392" s="58" t="s">
        <v>39</v>
      </c>
      <c r="AA392" s="58" t="s">
        <v>132</v>
      </c>
      <c r="AB392" s="58" t="s">
        <v>47</v>
      </c>
      <c r="AC392" s="58" t="s">
        <v>133</v>
      </c>
      <c r="AD392" s="58" t="s">
        <v>297</v>
      </c>
    </row>
    <row r="393" spans="2:30" ht="75" x14ac:dyDescent="0.25">
      <c r="B393" s="56" t="s">
        <v>290</v>
      </c>
      <c r="C393" s="56" t="s">
        <v>357</v>
      </c>
      <c r="D393" s="57" t="s">
        <v>33</v>
      </c>
      <c r="E393" s="69" t="s">
        <v>368</v>
      </c>
      <c r="F393" s="65">
        <v>0</v>
      </c>
      <c r="G393" s="65">
        <v>0</v>
      </c>
      <c r="H393" s="65">
        <v>0</v>
      </c>
      <c r="I393" s="65">
        <v>9190</v>
      </c>
      <c r="J393" s="65">
        <f t="shared" si="13"/>
        <v>9190</v>
      </c>
      <c r="K393" s="58">
        <v>96</v>
      </c>
      <c r="L393" s="57" t="s">
        <v>35</v>
      </c>
      <c r="M393" s="58" t="s">
        <v>293</v>
      </c>
      <c r="N393" s="58" t="s">
        <v>294</v>
      </c>
      <c r="O393" s="58" t="s">
        <v>63</v>
      </c>
      <c r="P393" s="58">
        <f t="shared" si="12"/>
        <v>96</v>
      </c>
      <c r="Q393" s="58" t="s">
        <v>39</v>
      </c>
      <c r="R393" s="58" t="s">
        <v>129</v>
      </c>
      <c r="S393" s="58" t="s">
        <v>130</v>
      </c>
      <c r="T393" s="58" t="s">
        <v>42</v>
      </c>
      <c r="U393" s="58" t="s">
        <v>44</v>
      </c>
      <c r="V393" s="58" t="s">
        <v>131</v>
      </c>
      <c r="W393" s="58" t="s">
        <v>299</v>
      </c>
      <c r="X393" s="58" t="s">
        <v>296</v>
      </c>
      <c r="Y393" s="58">
        <v>4</v>
      </c>
      <c r="Z393" s="58" t="s">
        <v>39</v>
      </c>
      <c r="AA393" s="58" t="s">
        <v>132</v>
      </c>
      <c r="AB393" s="58" t="s">
        <v>47</v>
      </c>
      <c r="AC393" s="58" t="s">
        <v>133</v>
      </c>
      <c r="AD393" s="58" t="s">
        <v>297</v>
      </c>
    </row>
    <row r="394" spans="2:30" ht="75" x14ac:dyDescent="0.25">
      <c r="B394" s="56" t="s">
        <v>290</v>
      </c>
      <c r="C394" s="56" t="s">
        <v>357</v>
      </c>
      <c r="D394" s="57" t="s">
        <v>33</v>
      </c>
      <c r="E394" s="69" t="s">
        <v>369</v>
      </c>
      <c r="F394" s="65">
        <v>0</v>
      </c>
      <c r="G394" s="65">
        <v>0</v>
      </c>
      <c r="H394" s="65">
        <v>0</v>
      </c>
      <c r="I394" s="65">
        <v>9190</v>
      </c>
      <c r="J394" s="65">
        <f t="shared" si="13"/>
        <v>9190</v>
      </c>
      <c r="K394" s="58">
        <v>96</v>
      </c>
      <c r="L394" s="57" t="s">
        <v>35</v>
      </c>
      <c r="M394" s="58" t="s">
        <v>293</v>
      </c>
      <c r="N394" s="58" t="s">
        <v>294</v>
      </c>
      <c r="O394" s="58" t="s">
        <v>63</v>
      </c>
      <c r="P394" s="58">
        <f t="shared" si="12"/>
        <v>96</v>
      </c>
      <c r="Q394" s="58" t="s">
        <v>39</v>
      </c>
      <c r="R394" s="58" t="s">
        <v>129</v>
      </c>
      <c r="S394" s="58" t="s">
        <v>130</v>
      </c>
      <c r="T394" s="58" t="s">
        <v>42</v>
      </c>
      <c r="U394" s="58" t="s">
        <v>44</v>
      </c>
      <c r="V394" s="58" t="s">
        <v>131</v>
      </c>
      <c r="W394" s="58" t="s">
        <v>299</v>
      </c>
      <c r="X394" s="58" t="s">
        <v>296</v>
      </c>
      <c r="Y394" s="58">
        <v>4</v>
      </c>
      <c r="Z394" s="58" t="s">
        <v>39</v>
      </c>
      <c r="AA394" s="58" t="s">
        <v>132</v>
      </c>
      <c r="AB394" s="58" t="s">
        <v>47</v>
      </c>
      <c r="AC394" s="58" t="s">
        <v>133</v>
      </c>
      <c r="AD394" s="58" t="s">
        <v>297</v>
      </c>
    </row>
    <row r="395" spans="2:30" ht="75" x14ac:dyDescent="0.25">
      <c r="B395" s="56" t="s">
        <v>290</v>
      </c>
      <c r="C395" s="56" t="s">
        <v>357</v>
      </c>
      <c r="D395" s="57" t="s">
        <v>33</v>
      </c>
      <c r="E395" s="69" t="s">
        <v>370</v>
      </c>
      <c r="F395" s="65">
        <v>8412</v>
      </c>
      <c r="G395" s="65">
        <v>569</v>
      </c>
      <c r="H395" s="65">
        <v>204</v>
      </c>
      <c r="I395" s="65">
        <v>0</v>
      </c>
      <c r="J395" s="65">
        <f t="shared" si="13"/>
        <v>9185</v>
      </c>
      <c r="K395" s="58">
        <f>P395</f>
        <v>112</v>
      </c>
      <c r="L395" s="57" t="s">
        <v>35</v>
      </c>
      <c r="M395" s="58" t="s">
        <v>293</v>
      </c>
      <c r="N395" s="58" t="s">
        <v>294</v>
      </c>
      <c r="O395" s="58" t="s">
        <v>63</v>
      </c>
      <c r="P395" s="58">
        <v>112</v>
      </c>
      <c r="Q395" s="58" t="s">
        <v>39</v>
      </c>
      <c r="R395" s="58" t="s">
        <v>129</v>
      </c>
      <c r="S395" s="58" t="s">
        <v>130</v>
      </c>
      <c r="T395" s="58" t="s">
        <v>42</v>
      </c>
      <c r="U395" s="58" t="s">
        <v>44</v>
      </c>
      <c r="V395" s="58" t="s">
        <v>131</v>
      </c>
      <c r="W395" s="58"/>
      <c r="X395" s="58" t="s">
        <v>296</v>
      </c>
      <c r="Y395" s="58">
        <v>4</v>
      </c>
      <c r="Z395" s="58" t="s">
        <v>39</v>
      </c>
      <c r="AA395" s="58" t="s">
        <v>132</v>
      </c>
      <c r="AB395" s="58" t="s">
        <v>47</v>
      </c>
      <c r="AC395" s="58" t="s">
        <v>133</v>
      </c>
      <c r="AD395" s="58" t="s">
        <v>297</v>
      </c>
    </row>
    <row r="396" spans="2:30" ht="75" x14ac:dyDescent="0.25">
      <c r="B396" s="56" t="s">
        <v>290</v>
      </c>
      <c r="C396" s="56" t="s">
        <v>357</v>
      </c>
      <c r="D396" s="57" t="s">
        <v>33</v>
      </c>
      <c r="E396" s="69" t="s">
        <v>371</v>
      </c>
      <c r="F396" s="65">
        <v>8412</v>
      </c>
      <c r="G396" s="65">
        <v>569</v>
      </c>
      <c r="H396" s="65">
        <v>204</v>
      </c>
      <c r="I396" s="65">
        <v>0</v>
      </c>
      <c r="J396" s="65">
        <f t="shared" si="13"/>
        <v>9185</v>
      </c>
      <c r="K396" s="58">
        <f t="shared" ref="K396:K398" si="14">P396</f>
        <v>112</v>
      </c>
      <c r="L396" s="57" t="s">
        <v>35</v>
      </c>
      <c r="M396" s="58" t="s">
        <v>293</v>
      </c>
      <c r="N396" s="58" t="s">
        <v>294</v>
      </c>
      <c r="O396" s="58" t="s">
        <v>63</v>
      </c>
      <c r="P396" s="58">
        <v>112</v>
      </c>
      <c r="Q396" s="58" t="s">
        <v>39</v>
      </c>
      <c r="R396" s="58" t="s">
        <v>129</v>
      </c>
      <c r="S396" s="58" t="s">
        <v>130</v>
      </c>
      <c r="T396" s="58" t="s">
        <v>42</v>
      </c>
      <c r="U396" s="58" t="s">
        <v>44</v>
      </c>
      <c r="V396" s="58" t="s">
        <v>131</v>
      </c>
      <c r="W396" s="58"/>
      <c r="X396" s="58" t="s">
        <v>296</v>
      </c>
      <c r="Y396" s="58">
        <v>4</v>
      </c>
      <c r="Z396" s="58" t="s">
        <v>39</v>
      </c>
      <c r="AA396" s="58" t="s">
        <v>132</v>
      </c>
      <c r="AB396" s="58" t="s">
        <v>47</v>
      </c>
      <c r="AC396" s="58" t="s">
        <v>133</v>
      </c>
      <c r="AD396" s="58" t="s">
        <v>297</v>
      </c>
    </row>
    <row r="397" spans="2:30" ht="75" x14ac:dyDescent="0.25">
      <c r="B397" s="56" t="s">
        <v>290</v>
      </c>
      <c r="C397" s="56" t="s">
        <v>357</v>
      </c>
      <c r="D397" s="57" t="s">
        <v>33</v>
      </c>
      <c r="E397" s="69" t="s">
        <v>372</v>
      </c>
      <c r="F397" s="65">
        <v>0</v>
      </c>
      <c r="G397" s="65">
        <v>0</v>
      </c>
      <c r="H397" s="65">
        <v>0</v>
      </c>
      <c r="I397" s="65">
        <v>9190</v>
      </c>
      <c r="J397" s="65">
        <f t="shared" si="13"/>
        <v>9190</v>
      </c>
      <c r="K397" s="58">
        <f t="shared" si="14"/>
        <v>112</v>
      </c>
      <c r="L397" s="57" t="s">
        <v>35</v>
      </c>
      <c r="M397" s="58" t="s">
        <v>293</v>
      </c>
      <c r="N397" s="58" t="s">
        <v>294</v>
      </c>
      <c r="O397" s="58" t="s">
        <v>63</v>
      </c>
      <c r="P397" s="58">
        <v>112</v>
      </c>
      <c r="Q397" s="58" t="s">
        <v>39</v>
      </c>
      <c r="R397" s="58" t="s">
        <v>129</v>
      </c>
      <c r="S397" s="58" t="s">
        <v>130</v>
      </c>
      <c r="T397" s="58" t="s">
        <v>42</v>
      </c>
      <c r="U397" s="58" t="s">
        <v>44</v>
      </c>
      <c r="V397" s="58" t="s">
        <v>131</v>
      </c>
      <c r="W397" s="58"/>
      <c r="X397" s="58" t="s">
        <v>296</v>
      </c>
      <c r="Y397" s="58">
        <v>4</v>
      </c>
      <c r="Z397" s="58" t="s">
        <v>39</v>
      </c>
      <c r="AA397" s="58" t="s">
        <v>132</v>
      </c>
      <c r="AB397" s="58" t="s">
        <v>47</v>
      </c>
      <c r="AC397" s="58" t="s">
        <v>133</v>
      </c>
      <c r="AD397" s="58" t="s">
        <v>297</v>
      </c>
    </row>
    <row r="398" spans="2:30" ht="75" x14ac:dyDescent="0.25">
      <c r="B398" s="56" t="s">
        <v>290</v>
      </c>
      <c r="C398" s="56" t="s">
        <v>357</v>
      </c>
      <c r="D398" s="57" t="s">
        <v>33</v>
      </c>
      <c r="E398" s="69" t="s">
        <v>373</v>
      </c>
      <c r="F398" s="65">
        <v>0</v>
      </c>
      <c r="G398" s="65">
        <v>0</v>
      </c>
      <c r="H398" s="65">
        <v>0</v>
      </c>
      <c r="I398" s="65">
        <v>9190</v>
      </c>
      <c r="J398" s="65">
        <f t="shared" si="13"/>
        <v>9190</v>
      </c>
      <c r="K398" s="58">
        <f t="shared" si="14"/>
        <v>112</v>
      </c>
      <c r="L398" s="57" t="s">
        <v>35</v>
      </c>
      <c r="M398" s="58" t="s">
        <v>293</v>
      </c>
      <c r="N398" s="58" t="s">
        <v>294</v>
      </c>
      <c r="O398" s="58" t="s">
        <v>63</v>
      </c>
      <c r="P398" s="58">
        <v>112</v>
      </c>
      <c r="Q398" s="58" t="s">
        <v>39</v>
      </c>
      <c r="R398" s="58" t="s">
        <v>129</v>
      </c>
      <c r="S398" s="58" t="s">
        <v>130</v>
      </c>
      <c r="T398" s="58" t="s">
        <v>42</v>
      </c>
      <c r="U398" s="58" t="s">
        <v>44</v>
      </c>
      <c r="V398" s="58" t="s">
        <v>131</v>
      </c>
      <c r="W398" s="58"/>
      <c r="X398" s="58" t="s">
        <v>296</v>
      </c>
      <c r="Y398" s="58">
        <v>4</v>
      </c>
      <c r="Z398" s="58" t="s">
        <v>39</v>
      </c>
      <c r="AA398" s="58" t="s">
        <v>132</v>
      </c>
      <c r="AB398" s="58" t="s">
        <v>47</v>
      </c>
      <c r="AC398" s="58" t="s">
        <v>133</v>
      </c>
      <c r="AD398" s="58" t="s">
        <v>297</v>
      </c>
    </row>
    <row r="399" spans="2:30" ht="75" x14ac:dyDescent="0.25">
      <c r="B399" s="56" t="s">
        <v>290</v>
      </c>
      <c r="C399" s="56" t="s">
        <v>357</v>
      </c>
      <c r="D399" s="57" t="s">
        <v>33</v>
      </c>
      <c r="E399" s="57" t="s">
        <v>374</v>
      </c>
      <c r="F399" s="65">
        <v>2682</v>
      </c>
      <c r="G399" s="65">
        <v>128</v>
      </c>
      <c r="H399" s="65">
        <v>2</v>
      </c>
      <c r="I399" s="65">
        <v>0</v>
      </c>
      <c r="J399" s="65">
        <f t="shared" si="13"/>
        <v>2812</v>
      </c>
      <c r="K399" s="58">
        <v>128</v>
      </c>
      <c r="L399" s="57" t="s">
        <v>35</v>
      </c>
      <c r="M399" s="58" t="s">
        <v>293</v>
      </c>
      <c r="N399" s="58" t="s">
        <v>294</v>
      </c>
      <c r="O399" s="58" t="s">
        <v>63</v>
      </c>
      <c r="P399" s="58">
        <f t="shared" si="12"/>
        <v>128</v>
      </c>
      <c r="Q399" s="58" t="s">
        <v>39</v>
      </c>
      <c r="R399" s="58" t="s">
        <v>129</v>
      </c>
      <c r="S399" s="58" t="s">
        <v>130</v>
      </c>
      <c r="T399" s="58" t="s">
        <v>42</v>
      </c>
      <c r="U399" s="58" t="s">
        <v>44</v>
      </c>
      <c r="V399" s="58" t="s">
        <v>131</v>
      </c>
      <c r="W399" s="58"/>
      <c r="X399" s="58" t="s">
        <v>296</v>
      </c>
      <c r="Y399" s="58">
        <v>4</v>
      </c>
      <c r="Z399" s="58" t="s">
        <v>39</v>
      </c>
      <c r="AA399" s="58" t="s">
        <v>132</v>
      </c>
      <c r="AB399" s="58" t="s">
        <v>47</v>
      </c>
      <c r="AC399" s="58" t="s">
        <v>133</v>
      </c>
      <c r="AD399" s="58" t="s">
        <v>297</v>
      </c>
    </row>
    <row r="400" spans="2:30" ht="75" x14ac:dyDescent="0.25">
      <c r="B400" s="56" t="s">
        <v>290</v>
      </c>
      <c r="C400" s="56" t="s">
        <v>357</v>
      </c>
      <c r="D400" s="57" t="s">
        <v>33</v>
      </c>
      <c r="E400" s="57" t="s">
        <v>375</v>
      </c>
      <c r="F400" s="65">
        <v>2682</v>
      </c>
      <c r="G400" s="65">
        <v>128</v>
      </c>
      <c r="H400" s="65">
        <v>2</v>
      </c>
      <c r="I400" s="65">
        <v>0</v>
      </c>
      <c r="J400" s="65">
        <f t="shared" si="13"/>
        <v>2812</v>
      </c>
      <c r="K400" s="58">
        <v>128</v>
      </c>
      <c r="L400" s="57" t="s">
        <v>35</v>
      </c>
      <c r="M400" s="58" t="s">
        <v>293</v>
      </c>
      <c r="N400" s="58" t="s">
        <v>294</v>
      </c>
      <c r="O400" s="58" t="s">
        <v>63</v>
      </c>
      <c r="P400" s="58">
        <f t="shared" si="12"/>
        <v>128</v>
      </c>
      <c r="Q400" s="58" t="s">
        <v>39</v>
      </c>
      <c r="R400" s="58" t="s">
        <v>129</v>
      </c>
      <c r="S400" s="58" t="s">
        <v>130</v>
      </c>
      <c r="T400" s="58" t="s">
        <v>42</v>
      </c>
      <c r="U400" s="58" t="s">
        <v>44</v>
      </c>
      <c r="V400" s="58" t="s">
        <v>131</v>
      </c>
      <c r="W400" s="58"/>
      <c r="X400" s="58" t="s">
        <v>296</v>
      </c>
      <c r="Y400" s="58">
        <v>4</v>
      </c>
      <c r="Z400" s="58" t="s">
        <v>39</v>
      </c>
      <c r="AA400" s="58" t="s">
        <v>132</v>
      </c>
      <c r="AB400" s="58" t="s">
        <v>47</v>
      </c>
      <c r="AC400" s="58" t="s">
        <v>133</v>
      </c>
      <c r="AD400" s="58" t="s">
        <v>297</v>
      </c>
    </row>
    <row r="401" spans="2:30" ht="75" x14ac:dyDescent="0.25">
      <c r="B401" s="56" t="s">
        <v>290</v>
      </c>
      <c r="C401" s="56" t="s">
        <v>357</v>
      </c>
      <c r="D401" s="57" t="s">
        <v>33</v>
      </c>
      <c r="E401" s="57" t="s">
        <v>376</v>
      </c>
      <c r="F401" s="65">
        <v>0</v>
      </c>
      <c r="G401" s="65">
        <v>0</v>
      </c>
      <c r="H401" s="65">
        <v>0</v>
      </c>
      <c r="I401" s="65">
        <v>2840</v>
      </c>
      <c r="J401" s="65">
        <f t="shared" si="13"/>
        <v>2840</v>
      </c>
      <c r="K401" s="58">
        <v>128</v>
      </c>
      <c r="L401" s="57" t="s">
        <v>35</v>
      </c>
      <c r="M401" s="58" t="s">
        <v>293</v>
      </c>
      <c r="N401" s="58" t="s">
        <v>294</v>
      </c>
      <c r="O401" s="58" t="s">
        <v>63</v>
      </c>
      <c r="P401" s="58">
        <f t="shared" si="12"/>
        <v>128</v>
      </c>
      <c r="Q401" s="58" t="s">
        <v>39</v>
      </c>
      <c r="R401" s="58" t="s">
        <v>129</v>
      </c>
      <c r="S401" s="58" t="s">
        <v>130</v>
      </c>
      <c r="T401" s="58" t="s">
        <v>42</v>
      </c>
      <c r="U401" s="58" t="s">
        <v>44</v>
      </c>
      <c r="V401" s="58" t="s">
        <v>131</v>
      </c>
      <c r="W401" s="58"/>
      <c r="X401" s="58" t="s">
        <v>296</v>
      </c>
      <c r="Y401" s="58">
        <v>4</v>
      </c>
      <c r="Z401" s="58" t="s">
        <v>39</v>
      </c>
      <c r="AA401" s="58" t="s">
        <v>132</v>
      </c>
      <c r="AB401" s="58" t="s">
        <v>47</v>
      </c>
      <c r="AC401" s="58" t="s">
        <v>133</v>
      </c>
      <c r="AD401" s="58" t="s">
        <v>297</v>
      </c>
    </row>
    <row r="402" spans="2:30" ht="75" x14ac:dyDescent="0.25">
      <c r="B402" s="56" t="s">
        <v>290</v>
      </c>
      <c r="C402" s="56" t="s">
        <v>357</v>
      </c>
      <c r="D402" s="57" t="s">
        <v>33</v>
      </c>
      <c r="E402" s="57" t="s">
        <v>377</v>
      </c>
      <c r="F402" s="65">
        <v>0</v>
      </c>
      <c r="G402" s="65">
        <v>0</v>
      </c>
      <c r="H402" s="65">
        <v>0</v>
      </c>
      <c r="I402" s="65">
        <v>2840</v>
      </c>
      <c r="J402" s="65">
        <f t="shared" si="13"/>
        <v>2840</v>
      </c>
      <c r="K402" s="58">
        <v>128</v>
      </c>
      <c r="L402" s="57" t="s">
        <v>35</v>
      </c>
      <c r="M402" s="58" t="s">
        <v>293</v>
      </c>
      <c r="N402" s="58" t="s">
        <v>294</v>
      </c>
      <c r="O402" s="58" t="s">
        <v>63</v>
      </c>
      <c r="P402" s="58">
        <f t="shared" si="12"/>
        <v>128</v>
      </c>
      <c r="Q402" s="58" t="s">
        <v>39</v>
      </c>
      <c r="R402" s="58" t="s">
        <v>129</v>
      </c>
      <c r="S402" s="58" t="s">
        <v>130</v>
      </c>
      <c r="T402" s="58" t="s">
        <v>42</v>
      </c>
      <c r="U402" s="58" t="s">
        <v>44</v>
      </c>
      <c r="V402" s="58" t="s">
        <v>131</v>
      </c>
      <c r="W402" s="58"/>
      <c r="X402" s="58" t="s">
        <v>296</v>
      </c>
      <c r="Y402" s="58">
        <v>4</v>
      </c>
      <c r="Z402" s="58" t="s">
        <v>39</v>
      </c>
      <c r="AA402" s="58" t="s">
        <v>132</v>
      </c>
      <c r="AB402" s="58" t="s">
        <v>47</v>
      </c>
      <c r="AC402" s="58" t="s">
        <v>133</v>
      </c>
      <c r="AD402" s="58" t="s">
        <v>297</v>
      </c>
    </row>
    <row r="403" spans="2:30" ht="93.75" x14ac:dyDescent="0.25">
      <c r="B403" s="56" t="s">
        <v>290</v>
      </c>
      <c r="C403" s="56" t="s">
        <v>357</v>
      </c>
      <c r="D403" s="57" t="s">
        <v>33</v>
      </c>
      <c r="E403" s="57" t="s">
        <v>378</v>
      </c>
      <c r="F403" s="65">
        <v>57</v>
      </c>
      <c r="G403" s="65">
        <v>2</v>
      </c>
      <c r="H403" s="65">
        <v>32</v>
      </c>
      <c r="I403" s="65">
        <v>0</v>
      </c>
      <c r="J403" s="65">
        <f t="shared" si="13"/>
        <v>91</v>
      </c>
      <c r="K403" s="58">
        <v>225</v>
      </c>
      <c r="L403" s="57" t="s">
        <v>35</v>
      </c>
      <c r="M403" s="58" t="s">
        <v>293</v>
      </c>
      <c r="N403" s="58" t="s">
        <v>294</v>
      </c>
      <c r="O403" s="58" t="s">
        <v>63</v>
      </c>
      <c r="P403" s="58">
        <f t="shared" si="12"/>
        <v>225</v>
      </c>
      <c r="Q403" s="58" t="s">
        <v>39</v>
      </c>
      <c r="R403" s="58" t="s">
        <v>129</v>
      </c>
      <c r="S403" s="58" t="s">
        <v>130</v>
      </c>
      <c r="T403" s="58" t="s">
        <v>42</v>
      </c>
      <c r="U403" s="58" t="s">
        <v>44</v>
      </c>
      <c r="V403" s="58" t="s">
        <v>131</v>
      </c>
      <c r="W403" s="58" t="s">
        <v>299</v>
      </c>
      <c r="X403" s="58" t="s">
        <v>128</v>
      </c>
      <c r="Y403" s="58">
        <v>4</v>
      </c>
      <c r="Z403" s="58" t="s">
        <v>39</v>
      </c>
      <c r="AA403" s="58" t="s">
        <v>132</v>
      </c>
      <c r="AB403" s="58" t="s">
        <v>47</v>
      </c>
      <c r="AC403" s="58" t="s">
        <v>133</v>
      </c>
      <c r="AD403" s="58" t="s">
        <v>345</v>
      </c>
    </row>
    <row r="404" spans="2:30" ht="93.75" x14ac:dyDescent="0.25">
      <c r="B404" s="56" t="s">
        <v>290</v>
      </c>
      <c r="C404" s="56" t="s">
        <v>357</v>
      </c>
      <c r="D404" s="57" t="s">
        <v>33</v>
      </c>
      <c r="E404" s="57" t="s">
        <v>379</v>
      </c>
      <c r="F404" s="65">
        <v>57</v>
      </c>
      <c r="G404" s="65">
        <v>2</v>
      </c>
      <c r="H404" s="65">
        <v>32</v>
      </c>
      <c r="I404" s="65">
        <v>0</v>
      </c>
      <c r="J404" s="65">
        <f t="shared" si="13"/>
        <v>91</v>
      </c>
      <c r="K404" s="58">
        <v>184</v>
      </c>
      <c r="L404" s="57" t="s">
        <v>35</v>
      </c>
      <c r="M404" s="58" t="s">
        <v>293</v>
      </c>
      <c r="N404" s="58" t="s">
        <v>294</v>
      </c>
      <c r="O404" s="58" t="s">
        <v>63</v>
      </c>
      <c r="P404" s="58">
        <f t="shared" si="12"/>
        <v>184</v>
      </c>
      <c r="Q404" s="58" t="s">
        <v>39</v>
      </c>
      <c r="R404" s="58" t="s">
        <v>129</v>
      </c>
      <c r="S404" s="58" t="s">
        <v>130</v>
      </c>
      <c r="T404" s="58" t="s">
        <v>42</v>
      </c>
      <c r="U404" s="58" t="s">
        <v>44</v>
      </c>
      <c r="V404" s="58" t="s">
        <v>131</v>
      </c>
      <c r="W404" s="58" t="s">
        <v>299</v>
      </c>
      <c r="X404" s="58" t="s">
        <v>128</v>
      </c>
      <c r="Y404" s="58">
        <v>4</v>
      </c>
      <c r="Z404" s="58" t="s">
        <v>39</v>
      </c>
      <c r="AA404" s="58" t="s">
        <v>132</v>
      </c>
      <c r="AB404" s="58" t="s">
        <v>47</v>
      </c>
      <c r="AC404" s="58" t="s">
        <v>133</v>
      </c>
      <c r="AD404" s="58" t="s">
        <v>345</v>
      </c>
    </row>
    <row r="405" spans="2:30" ht="93.75" x14ac:dyDescent="0.25">
      <c r="B405" s="56" t="s">
        <v>290</v>
      </c>
      <c r="C405" s="56" t="s">
        <v>357</v>
      </c>
      <c r="D405" s="57" t="s">
        <v>33</v>
      </c>
      <c r="E405" s="57" t="s">
        <v>380</v>
      </c>
      <c r="F405" s="65">
        <v>0</v>
      </c>
      <c r="G405" s="65">
        <v>0</v>
      </c>
      <c r="H405" s="65">
        <v>0</v>
      </c>
      <c r="I405" s="65">
        <v>254</v>
      </c>
      <c r="J405" s="65">
        <f t="shared" si="13"/>
        <v>254</v>
      </c>
      <c r="K405" s="63">
        <v>225</v>
      </c>
      <c r="L405" s="57" t="s">
        <v>35</v>
      </c>
      <c r="M405" s="58" t="s">
        <v>293</v>
      </c>
      <c r="N405" s="58" t="s">
        <v>294</v>
      </c>
      <c r="O405" s="58" t="s">
        <v>63</v>
      </c>
      <c r="P405" s="58">
        <f t="shared" si="12"/>
        <v>225</v>
      </c>
      <c r="Q405" s="58" t="s">
        <v>39</v>
      </c>
      <c r="R405" s="58" t="s">
        <v>129</v>
      </c>
      <c r="S405" s="58" t="s">
        <v>130</v>
      </c>
      <c r="T405" s="58" t="s">
        <v>42</v>
      </c>
      <c r="U405" s="58" t="s">
        <v>44</v>
      </c>
      <c r="V405" s="58" t="s">
        <v>131</v>
      </c>
      <c r="W405" s="58" t="s">
        <v>299</v>
      </c>
      <c r="X405" s="58" t="s">
        <v>128</v>
      </c>
      <c r="Y405" s="58">
        <v>4</v>
      </c>
      <c r="Z405" s="58" t="s">
        <v>39</v>
      </c>
      <c r="AA405" s="58" t="s">
        <v>132</v>
      </c>
      <c r="AB405" s="58" t="s">
        <v>47</v>
      </c>
      <c r="AC405" s="58" t="s">
        <v>133</v>
      </c>
      <c r="AD405" s="58" t="s">
        <v>345</v>
      </c>
    </row>
    <row r="406" spans="2:30" ht="93.75" x14ac:dyDescent="0.25">
      <c r="B406" s="56" t="s">
        <v>290</v>
      </c>
      <c r="C406" s="56" t="s">
        <v>357</v>
      </c>
      <c r="D406" s="57" t="s">
        <v>33</v>
      </c>
      <c r="E406" s="57" t="s">
        <v>381</v>
      </c>
      <c r="F406" s="65">
        <v>0</v>
      </c>
      <c r="G406" s="65">
        <v>0</v>
      </c>
      <c r="H406" s="65">
        <v>0</v>
      </c>
      <c r="I406" s="65">
        <v>254</v>
      </c>
      <c r="J406" s="65">
        <f t="shared" si="13"/>
        <v>254</v>
      </c>
      <c r="K406" s="63">
        <v>225</v>
      </c>
      <c r="L406" s="57" t="s">
        <v>35</v>
      </c>
      <c r="M406" s="58" t="s">
        <v>293</v>
      </c>
      <c r="N406" s="58" t="s">
        <v>294</v>
      </c>
      <c r="O406" s="58" t="s">
        <v>63</v>
      </c>
      <c r="P406" s="58">
        <f t="shared" si="12"/>
        <v>225</v>
      </c>
      <c r="Q406" s="58" t="s">
        <v>39</v>
      </c>
      <c r="R406" s="58" t="s">
        <v>129</v>
      </c>
      <c r="S406" s="58" t="s">
        <v>130</v>
      </c>
      <c r="T406" s="58" t="s">
        <v>42</v>
      </c>
      <c r="U406" s="58" t="s">
        <v>44</v>
      </c>
      <c r="V406" s="58" t="s">
        <v>131</v>
      </c>
      <c r="W406" s="58" t="s">
        <v>299</v>
      </c>
      <c r="X406" s="58" t="s">
        <v>128</v>
      </c>
      <c r="Y406" s="58">
        <v>4</v>
      </c>
      <c r="Z406" s="58" t="s">
        <v>39</v>
      </c>
      <c r="AA406" s="58" t="s">
        <v>132</v>
      </c>
      <c r="AB406" s="58" t="s">
        <v>47</v>
      </c>
      <c r="AC406" s="58" t="s">
        <v>133</v>
      </c>
      <c r="AD406" s="58" t="s">
        <v>345</v>
      </c>
    </row>
    <row r="407" spans="2:30" ht="93.75" x14ac:dyDescent="0.25">
      <c r="B407" s="56" t="s">
        <v>290</v>
      </c>
      <c r="C407" s="56" t="s">
        <v>357</v>
      </c>
      <c r="D407" s="57" t="s">
        <v>33</v>
      </c>
      <c r="E407" s="57" t="s">
        <v>382</v>
      </c>
      <c r="F407" s="65">
        <v>139</v>
      </c>
      <c r="G407" s="65">
        <v>52</v>
      </c>
      <c r="H407" s="65">
        <v>0</v>
      </c>
      <c r="I407" s="65">
        <v>0</v>
      </c>
      <c r="J407" s="65">
        <f t="shared" si="13"/>
        <v>191</v>
      </c>
      <c r="K407" s="58">
        <v>225</v>
      </c>
      <c r="L407" s="57" t="s">
        <v>35</v>
      </c>
      <c r="M407" s="58" t="s">
        <v>293</v>
      </c>
      <c r="N407" s="58" t="s">
        <v>294</v>
      </c>
      <c r="O407" s="58" t="s">
        <v>63</v>
      </c>
      <c r="P407" s="58">
        <f t="shared" si="12"/>
        <v>225</v>
      </c>
      <c r="Q407" s="58" t="s">
        <v>39</v>
      </c>
      <c r="R407" s="58" t="s">
        <v>129</v>
      </c>
      <c r="S407" s="58" t="s">
        <v>130</v>
      </c>
      <c r="T407" s="58" t="s">
        <v>42</v>
      </c>
      <c r="U407" s="58" t="s">
        <v>44</v>
      </c>
      <c r="V407" s="58" t="s">
        <v>131</v>
      </c>
      <c r="W407" s="58" t="s">
        <v>299</v>
      </c>
      <c r="X407" s="58" t="s">
        <v>128</v>
      </c>
      <c r="Y407" s="58">
        <v>4</v>
      </c>
      <c r="Z407" s="58" t="s">
        <v>39</v>
      </c>
      <c r="AA407" s="58" t="s">
        <v>132</v>
      </c>
      <c r="AB407" s="58" t="s">
        <v>47</v>
      </c>
      <c r="AC407" s="58" t="s">
        <v>133</v>
      </c>
      <c r="AD407" s="58" t="s">
        <v>345</v>
      </c>
    </row>
    <row r="408" spans="2:30" ht="93.75" x14ac:dyDescent="0.25">
      <c r="B408" s="56" t="s">
        <v>290</v>
      </c>
      <c r="C408" s="56" t="s">
        <v>357</v>
      </c>
      <c r="D408" s="57" t="s">
        <v>33</v>
      </c>
      <c r="E408" s="57" t="s">
        <v>383</v>
      </c>
      <c r="F408" s="65">
        <v>139</v>
      </c>
      <c r="G408" s="65">
        <v>52</v>
      </c>
      <c r="H408" s="65">
        <v>0</v>
      </c>
      <c r="I408" s="65">
        <v>0</v>
      </c>
      <c r="J408" s="65">
        <f t="shared" si="13"/>
        <v>191</v>
      </c>
      <c r="K408" s="58">
        <v>184</v>
      </c>
      <c r="L408" s="57" t="s">
        <v>35</v>
      </c>
      <c r="M408" s="58" t="s">
        <v>293</v>
      </c>
      <c r="N408" s="58" t="s">
        <v>294</v>
      </c>
      <c r="O408" s="58" t="s">
        <v>63</v>
      </c>
      <c r="P408" s="58">
        <f t="shared" si="12"/>
        <v>184</v>
      </c>
      <c r="Q408" s="58" t="s">
        <v>39</v>
      </c>
      <c r="R408" s="58" t="s">
        <v>129</v>
      </c>
      <c r="S408" s="58" t="s">
        <v>130</v>
      </c>
      <c r="T408" s="58" t="s">
        <v>42</v>
      </c>
      <c r="U408" s="58" t="s">
        <v>44</v>
      </c>
      <c r="V408" s="58" t="s">
        <v>131</v>
      </c>
      <c r="W408" s="58" t="s">
        <v>299</v>
      </c>
      <c r="X408" s="58" t="s">
        <v>128</v>
      </c>
      <c r="Y408" s="58">
        <v>4</v>
      </c>
      <c r="Z408" s="58" t="s">
        <v>39</v>
      </c>
      <c r="AA408" s="58" t="s">
        <v>132</v>
      </c>
      <c r="AB408" s="58" t="s">
        <v>47</v>
      </c>
      <c r="AC408" s="58" t="s">
        <v>133</v>
      </c>
      <c r="AD408" s="58" t="s">
        <v>345</v>
      </c>
    </row>
    <row r="409" spans="2:30" ht="93.75" x14ac:dyDescent="0.25">
      <c r="B409" s="56" t="s">
        <v>290</v>
      </c>
      <c r="C409" s="56" t="s">
        <v>357</v>
      </c>
      <c r="D409" s="57" t="s">
        <v>33</v>
      </c>
      <c r="E409" s="57" t="s">
        <v>384</v>
      </c>
      <c r="F409" s="65">
        <v>0</v>
      </c>
      <c r="G409" s="65">
        <v>0</v>
      </c>
      <c r="H409" s="65">
        <v>0</v>
      </c>
      <c r="I409" s="65">
        <v>399</v>
      </c>
      <c r="J409" s="65">
        <f t="shared" si="13"/>
        <v>399</v>
      </c>
      <c r="K409" s="63">
        <v>225</v>
      </c>
      <c r="L409" s="57" t="s">
        <v>35</v>
      </c>
      <c r="M409" s="58" t="s">
        <v>293</v>
      </c>
      <c r="N409" s="58" t="s">
        <v>294</v>
      </c>
      <c r="O409" s="58" t="s">
        <v>63</v>
      </c>
      <c r="P409" s="58">
        <f t="shared" si="12"/>
        <v>225</v>
      </c>
      <c r="Q409" s="58" t="s">
        <v>39</v>
      </c>
      <c r="R409" s="58" t="s">
        <v>129</v>
      </c>
      <c r="S409" s="58" t="s">
        <v>130</v>
      </c>
      <c r="T409" s="58" t="s">
        <v>42</v>
      </c>
      <c r="U409" s="58" t="s">
        <v>44</v>
      </c>
      <c r="V409" s="58" t="s">
        <v>131</v>
      </c>
      <c r="W409" s="58" t="s">
        <v>299</v>
      </c>
      <c r="X409" s="58" t="s">
        <v>128</v>
      </c>
      <c r="Y409" s="58">
        <v>4</v>
      </c>
      <c r="Z409" s="58" t="s">
        <v>39</v>
      </c>
      <c r="AA409" s="58" t="s">
        <v>132</v>
      </c>
      <c r="AB409" s="58" t="s">
        <v>47</v>
      </c>
      <c r="AC409" s="58" t="s">
        <v>133</v>
      </c>
      <c r="AD409" s="58" t="s">
        <v>345</v>
      </c>
    </row>
    <row r="410" spans="2:30" ht="93.75" x14ac:dyDescent="0.25">
      <c r="B410" s="56" t="s">
        <v>290</v>
      </c>
      <c r="C410" s="56" t="s">
        <v>357</v>
      </c>
      <c r="D410" s="57" t="s">
        <v>33</v>
      </c>
      <c r="E410" s="57" t="s">
        <v>385</v>
      </c>
      <c r="F410" s="65">
        <v>0</v>
      </c>
      <c r="G410" s="65">
        <v>0</v>
      </c>
      <c r="H410" s="65">
        <v>0</v>
      </c>
      <c r="I410" s="65">
        <v>399</v>
      </c>
      <c r="J410" s="65">
        <f t="shared" si="13"/>
        <v>399</v>
      </c>
      <c r="K410" s="63">
        <v>225</v>
      </c>
      <c r="L410" s="57" t="s">
        <v>35</v>
      </c>
      <c r="M410" s="58" t="s">
        <v>293</v>
      </c>
      <c r="N410" s="58" t="s">
        <v>294</v>
      </c>
      <c r="O410" s="58" t="s">
        <v>63</v>
      </c>
      <c r="P410" s="58">
        <f t="shared" si="12"/>
        <v>225</v>
      </c>
      <c r="Q410" s="58" t="s">
        <v>39</v>
      </c>
      <c r="R410" s="58" t="s">
        <v>129</v>
      </c>
      <c r="S410" s="58" t="s">
        <v>130</v>
      </c>
      <c r="T410" s="58" t="s">
        <v>42</v>
      </c>
      <c r="U410" s="58" t="s">
        <v>44</v>
      </c>
      <c r="V410" s="58" t="s">
        <v>131</v>
      </c>
      <c r="W410" s="58" t="s">
        <v>299</v>
      </c>
      <c r="X410" s="58" t="s">
        <v>128</v>
      </c>
      <c r="Y410" s="58">
        <v>4</v>
      </c>
      <c r="Z410" s="58" t="s">
        <v>39</v>
      </c>
      <c r="AA410" s="58" t="s">
        <v>132</v>
      </c>
      <c r="AB410" s="58" t="s">
        <v>47</v>
      </c>
      <c r="AC410" s="58" t="s">
        <v>133</v>
      </c>
      <c r="AD410" s="58" t="s">
        <v>345</v>
      </c>
    </row>
    <row r="411" spans="2:30" ht="93.75" x14ac:dyDescent="0.25">
      <c r="B411" s="56" t="s">
        <v>290</v>
      </c>
      <c r="C411" s="56" t="s">
        <v>357</v>
      </c>
      <c r="D411" s="57" t="s">
        <v>33</v>
      </c>
      <c r="E411" s="57" t="s">
        <v>386</v>
      </c>
      <c r="F411" s="65">
        <v>65</v>
      </c>
      <c r="G411" s="65">
        <v>0</v>
      </c>
      <c r="H411" s="65">
        <v>0</v>
      </c>
      <c r="I411" s="65">
        <v>0</v>
      </c>
      <c r="J411" s="65">
        <f t="shared" si="13"/>
        <v>65</v>
      </c>
      <c r="K411" s="58">
        <v>192</v>
      </c>
      <c r="L411" s="57" t="s">
        <v>35</v>
      </c>
      <c r="M411" s="58" t="s">
        <v>293</v>
      </c>
      <c r="N411" s="58" t="s">
        <v>294</v>
      </c>
      <c r="O411" s="58" t="s">
        <v>63</v>
      </c>
      <c r="P411" s="58">
        <f t="shared" si="12"/>
        <v>192</v>
      </c>
      <c r="Q411" s="58" t="s">
        <v>39</v>
      </c>
      <c r="R411" s="58" t="s">
        <v>129</v>
      </c>
      <c r="S411" s="58" t="s">
        <v>130</v>
      </c>
      <c r="T411" s="58" t="s">
        <v>42</v>
      </c>
      <c r="U411" s="58" t="s">
        <v>44</v>
      </c>
      <c r="V411" s="58" t="s">
        <v>131</v>
      </c>
      <c r="W411" s="58" t="s">
        <v>299</v>
      </c>
      <c r="X411" s="58" t="s">
        <v>128</v>
      </c>
      <c r="Y411" s="58">
        <v>4</v>
      </c>
      <c r="Z411" s="58" t="s">
        <v>39</v>
      </c>
      <c r="AA411" s="58" t="s">
        <v>132</v>
      </c>
      <c r="AB411" s="58" t="s">
        <v>47</v>
      </c>
      <c r="AC411" s="58" t="s">
        <v>133</v>
      </c>
      <c r="AD411" s="58" t="s">
        <v>345</v>
      </c>
    </row>
    <row r="412" spans="2:30" ht="93.75" x14ac:dyDescent="0.25">
      <c r="B412" s="56" t="s">
        <v>290</v>
      </c>
      <c r="C412" s="56" t="s">
        <v>357</v>
      </c>
      <c r="D412" s="57" t="s">
        <v>33</v>
      </c>
      <c r="E412" s="57" t="s">
        <v>387</v>
      </c>
      <c r="F412" s="65">
        <v>65</v>
      </c>
      <c r="G412" s="65">
        <v>0</v>
      </c>
      <c r="H412" s="65">
        <v>0</v>
      </c>
      <c r="I412" s="65">
        <v>0</v>
      </c>
      <c r="J412" s="65">
        <f t="shared" si="13"/>
        <v>65</v>
      </c>
      <c r="K412" s="58">
        <v>184</v>
      </c>
      <c r="L412" s="57" t="s">
        <v>35</v>
      </c>
      <c r="M412" s="58" t="s">
        <v>293</v>
      </c>
      <c r="N412" s="58" t="s">
        <v>294</v>
      </c>
      <c r="O412" s="58" t="s">
        <v>63</v>
      </c>
      <c r="P412" s="58">
        <f t="shared" si="12"/>
        <v>184</v>
      </c>
      <c r="Q412" s="58" t="s">
        <v>39</v>
      </c>
      <c r="R412" s="58" t="s">
        <v>129</v>
      </c>
      <c r="S412" s="58" t="s">
        <v>130</v>
      </c>
      <c r="T412" s="58" t="s">
        <v>42</v>
      </c>
      <c r="U412" s="58" t="s">
        <v>44</v>
      </c>
      <c r="V412" s="58" t="s">
        <v>131</v>
      </c>
      <c r="W412" s="58" t="s">
        <v>299</v>
      </c>
      <c r="X412" s="58" t="s">
        <v>128</v>
      </c>
      <c r="Y412" s="58">
        <v>4</v>
      </c>
      <c r="Z412" s="58" t="s">
        <v>39</v>
      </c>
      <c r="AA412" s="58" t="s">
        <v>132</v>
      </c>
      <c r="AB412" s="58" t="s">
        <v>47</v>
      </c>
      <c r="AC412" s="58" t="s">
        <v>133</v>
      </c>
      <c r="AD412" s="58" t="s">
        <v>345</v>
      </c>
    </row>
    <row r="413" spans="2:30" ht="93.75" x14ac:dyDescent="0.25">
      <c r="B413" s="56" t="s">
        <v>290</v>
      </c>
      <c r="C413" s="56" t="s">
        <v>357</v>
      </c>
      <c r="D413" s="57" t="s">
        <v>33</v>
      </c>
      <c r="E413" s="57" t="s">
        <v>388</v>
      </c>
      <c r="F413" s="65">
        <v>0</v>
      </c>
      <c r="G413" s="65">
        <v>0</v>
      </c>
      <c r="H413" s="65">
        <v>0</v>
      </c>
      <c r="I413" s="65">
        <v>65</v>
      </c>
      <c r="J413" s="65">
        <f t="shared" si="13"/>
        <v>65</v>
      </c>
      <c r="K413" s="63">
        <v>184</v>
      </c>
      <c r="L413" s="57" t="s">
        <v>35</v>
      </c>
      <c r="M413" s="58" t="s">
        <v>293</v>
      </c>
      <c r="N413" s="58" t="s">
        <v>294</v>
      </c>
      <c r="O413" s="58" t="s">
        <v>63</v>
      </c>
      <c r="P413" s="58">
        <f t="shared" si="12"/>
        <v>184</v>
      </c>
      <c r="Q413" s="58" t="s">
        <v>39</v>
      </c>
      <c r="R413" s="58" t="s">
        <v>129</v>
      </c>
      <c r="S413" s="58" t="s">
        <v>130</v>
      </c>
      <c r="T413" s="58" t="s">
        <v>42</v>
      </c>
      <c r="U413" s="58" t="s">
        <v>44</v>
      </c>
      <c r="V413" s="58" t="s">
        <v>131</v>
      </c>
      <c r="W413" s="58" t="s">
        <v>299</v>
      </c>
      <c r="X413" s="58" t="s">
        <v>128</v>
      </c>
      <c r="Y413" s="58">
        <v>4</v>
      </c>
      <c r="Z413" s="58" t="s">
        <v>39</v>
      </c>
      <c r="AA413" s="58" t="s">
        <v>132</v>
      </c>
      <c r="AB413" s="58" t="s">
        <v>47</v>
      </c>
      <c r="AC413" s="58" t="s">
        <v>133</v>
      </c>
      <c r="AD413" s="58" t="s">
        <v>345</v>
      </c>
    </row>
    <row r="414" spans="2:30" ht="93.75" x14ac:dyDescent="0.25">
      <c r="B414" s="56" t="s">
        <v>290</v>
      </c>
      <c r="C414" s="56" t="s">
        <v>357</v>
      </c>
      <c r="D414" s="57" t="s">
        <v>33</v>
      </c>
      <c r="E414" s="57" t="s">
        <v>389</v>
      </c>
      <c r="F414" s="65">
        <v>0</v>
      </c>
      <c r="G414" s="65">
        <v>0</v>
      </c>
      <c r="H414" s="65">
        <v>0</v>
      </c>
      <c r="I414" s="65">
        <v>65</v>
      </c>
      <c r="J414" s="65">
        <f t="shared" si="13"/>
        <v>65</v>
      </c>
      <c r="K414" s="63">
        <v>184</v>
      </c>
      <c r="L414" s="57" t="s">
        <v>35</v>
      </c>
      <c r="M414" s="58" t="s">
        <v>293</v>
      </c>
      <c r="N414" s="58" t="s">
        <v>294</v>
      </c>
      <c r="O414" s="58" t="s">
        <v>63</v>
      </c>
      <c r="P414" s="58">
        <f>K414</f>
        <v>184</v>
      </c>
      <c r="Q414" s="58" t="s">
        <v>39</v>
      </c>
      <c r="R414" s="58" t="s">
        <v>129</v>
      </c>
      <c r="S414" s="58" t="s">
        <v>130</v>
      </c>
      <c r="T414" s="58" t="s">
        <v>42</v>
      </c>
      <c r="U414" s="58" t="s">
        <v>44</v>
      </c>
      <c r="V414" s="58" t="s">
        <v>131</v>
      </c>
      <c r="W414" s="58" t="s">
        <v>299</v>
      </c>
      <c r="X414" s="58" t="s">
        <v>128</v>
      </c>
      <c r="Y414" s="58">
        <v>4</v>
      </c>
      <c r="Z414" s="58" t="s">
        <v>39</v>
      </c>
      <c r="AA414" s="58" t="s">
        <v>132</v>
      </c>
      <c r="AB414" s="58" t="s">
        <v>47</v>
      </c>
      <c r="AC414" s="58" t="s">
        <v>133</v>
      </c>
      <c r="AD414" s="58" t="s">
        <v>345</v>
      </c>
    </row>
    <row r="415" spans="2:30" ht="93.75" x14ac:dyDescent="0.25">
      <c r="B415" s="56" t="s">
        <v>290</v>
      </c>
      <c r="C415" s="56" t="s">
        <v>357</v>
      </c>
      <c r="D415" s="57" t="s">
        <v>33</v>
      </c>
      <c r="E415" s="57" t="s">
        <v>390</v>
      </c>
      <c r="F415" s="65">
        <v>0</v>
      </c>
      <c r="G415" s="65">
        <v>0</v>
      </c>
      <c r="H415" s="65">
        <v>0</v>
      </c>
      <c r="I415" s="65">
        <v>0</v>
      </c>
      <c r="J415" s="65">
        <f t="shared" si="13"/>
        <v>0</v>
      </c>
      <c r="K415" s="58">
        <v>192</v>
      </c>
      <c r="L415" s="57" t="s">
        <v>35</v>
      </c>
      <c r="M415" s="58" t="s">
        <v>293</v>
      </c>
      <c r="N415" s="58" t="s">
        <v>294</v>
      </c>
      <c r="O415" s="58" t="s">
        <v>63</v>
      </c>
      <c r="P415" s="58">
        <f t="shared" ref="P415:P426" si="15">K415</f>
        <v>192</v>
      </c>
      <c r="Q415" s="58" t="s">
        <v>39</v>
      </c>
      <c r="R415" s="58" t="s">
        <v>129</v>
      </c>
      <c r="S415" s="58" t="s">
        <v>130</v>
      </c>
      <c r="T415" s="58" t="s">
        <v>42</v>
      </c>
      <c r="U415" s="58" t="s">
        <v>44</v>
      </c>
      <c r="V415" s="58" t="s">
        <v>131</v>
      </c>
      <c r="W415" s="58" t="s">
        <v>299</v>
      </c>
      <c r="X415" s="58" t="s">
        <v>128</v>
      </c>
      <c r="Y415" s="58">
        <v>4</v>
      </c>
      <c r="Z415" s="58" t="s">
        <v>39</v>
      </c>
      <c r="AA415" s="58" t="s">
        <v>132</v>
      </c>
      <c r="AB415" s="58" t="s">
        <v>47</v>
      </c>
      <c r="AC415" s="58" t="s">
        <v>133</v>
      </c>
      <c r="AD415" s="58" t="s">
        <v>345</v>
      </c>
    </row>
    <row r="416" spans="2:30" ht="93.75" x14ac:dyDescent="0.25">
      <c r="B416" s="56" t="s">
        <v>290</v>
      </c>
      <c r="C416" s="56" t="s">
        <v>357</v>
      </c>
      <c r="D416" s="57" t="s">
        <v>33</v>
      </c>
      <c r="E416" s="57" t="s">
        <v>391</v>
      </c>
      <c r="F416" s="65">
        <v>0</v>
      </c>
      <c r="G416" s="65">
        <v>0</v>
      </c>
      <c r="H416" s="65">
        <v>0</v>
      </c>
      <c r="I416" s="65">
        <v>0</v>
      </c>
      <c r="J416" s="65">
        <f t="shared" si="13"/>
        <v>0</v>
      </c>
      <c r="K416" s="63">
        <v>192</v>
      </c>
      <c r="L416" s="57" t="s">
        <v>35</v>
      </c>
      <c r="M416" s="58" t="s">
        <v>293</v>
      </c>
      <c r="N416" s="58" t="s">
        <v>294</v>
      </c>
      <c r="O416" s="58" t="s">
        <v>63</v>
      </c>
      <c r="P416" s="58">
        <f t="shared" si="15"/>
        <v>192</v>
      </c>
      <c r="Q416" s="58" t="s">
        <v>39</v>
      </c>
      <c r="R416" s="58" t="s">
        <v>129</v>
      </c>
      <c r="S416" s="58" t="s">
        <v>130</v>
      </c>
      <c r="T416" s="58" t="s">
        <v>42</v>
      </c>
      <c r="U416" s="58" t="s">
        <v>44</v>
      </c>
      <c r="V416" s="58" t="s">
        <v>131</v>
      </c>
      <c r="W416" s="58" t="s">
        <v>299</v>
      </c>
      <c r="X416" s="58" t="s">
        <v>128</v>
      </c>
      <c r="Y416" s="58">
        <v>4</v>
      </c>
      <c r="Z416" s="58" t="s">
        <v>39</v>
      </c>
      <c r="AA416" s="58" t="s">
        <v>132</v>
      </c>
      <c r="AB416" s="58" t="s">
        <v>47</v>
      </c>
      <c r="AC416" s="58" t="s">
        <v>133</v>
      </c>
      <c r="AD416" s="58" t="s">
        <v>345</v>
      </c>
    </row>
    <row r="417" spans="2:30" ht="93.75" x14ac:dyDescent="0.25">
      <c r="B417" s="56" t="s">
        <v>290</v>
      </c>
      <c r="C417" s="56" t="s">
        <v>357</v>
      </c>
      <c r="D417" s="57" t="s">
        <v>33</v>
      </c>
      <c r="E417" s="57" t="s">
        <v>392</v>
      </c>
      <c r="F417" s="65">
        <v>0</v>
      </c>
      <c r="G417" s="65">
        <v>0</v>
      </c>
      <c r="H417" s="65">
        <v>0</v>
      </c>
      <c r="I417" s="65">
        <v>0</v>
      </c>
      <c r="J417" s="65">
        <f t="shared" si="13"/>
        <v>0</v>
      </c>
      <c r="K417" s="63">
        <v>192</v>
      </c>
      <c r="L417" s="57" t="s">
        <v>35</v>
      </c>
      <c r="M417" s="58" t="s">
        <v>293</v>
      </c>
      <c r="N417" s="58" t="s">
        <v>294</v>
      </c>
      <c r="O417" s="58" t="s">
        <v>63</v>
      </c>
      <c r="P417" s="58">
        <f t="shared" si="15"/>
        <v>192</v>
      </c>
      <c r="Q417" s="58" t="s">
        <v>39</v>
      </c>
      <c r="R417" s="58" t="s">
        <v>129</v>
      </c>
      <c r="S417" s="58" t="s">
        <v>130</v>
      </c>
      <c r="T417" s="58" t="s">
        <v>42</v>
      </c>
      <c r="U417" s="58" t="s">
        <v>44</v>
      </c>
      <c r="V417" s="58" t="s">
        <v>131</v>
      </c>
      <c r="W417" s="58" t="s">
        <v>299</v>
      </c>
      <c r="X417" s="58" t="s">
        <v>128</v>
      </c>
      <c r="Y417" s="58">
        <v>4</v>
      </c>
      <c r="Z417" s="58" t="s">
        <v>39</v>
      </c>
      <c r="AA417" s="58" t="s">
        <v>132</v>
      </c>
      <c r="AB417" s="58" t="s">
        <v>47</v>
      </c>
      <c r="AC417" s="58" t="s">
        <v>133</v>
      </c>
      <c r="AD417" s="58" t="s">
        <v>345</v>
      </c>
    </row>
    <row r="418" spans="2:30" ht="93.75" x14ac:dyDescent="0.25">
      <c r="B418" s="56" t="s">
        <v>290</v>
      </c>
      <c r="C418" s="56" t="s">
        <v>357</v>
      </c>
      <c r="D418" s="57" t="s">
        <v>33</v>
      </c>
      <c r="E418" s="57" t="s">
        <v>393</v>
      </c>
      <c r="F418" s="65">
        <v>0</v>
      </c>
      <c r="G418" s="65">
        <v>0</v>
      </c>
      <c r="H418" s="65">
        <v>0</v>
      </c>
      <c r="I418" s="65">
        <v>0</v>
      </c>
      <c r="J418" s="65">
        <f t="shared" si="13"/>
        <v>0</v>
      </c>
      <c r="K418" s="63">
        <v>192</v>
      </c>
      <c r="L418" s="57" t="s">
        <v>35</v>
      </c>
      <c r="M418" s="58" t="s">
        <v>293</v>
      </c>
      <c r="N418" s="58" t="s">
        <v>294</v>
      </c>
      <c r="O418" s="58" t="s">
        <v>63</v>
      </c>
      <c r="P418" s="58">
        <f t="shared" si="15"/>
        <v>192</v>
      </c>
      <c r="Q418" s="58" t="s">
        <v>39</v>
      </c>
      <c r="R418" s="58" t="s">
        <v>129</v>
      </c>
      <c r="S418" s="58" t="s">
        <v>130</v>
      </c>
      <c r="T418" s="58" t="s">
        <v>42</v>
      </c>
      <c r="U418" s="58" t="s">
        <v>44</v>
      </c>
      <c r="V418" s="58" t="s">
        <v>131</v>
      </c>
      <c r="W418" s="58" t="s">
        <v>299</v>
      </c>
      <c r="X418" s="58" t="s">
        <v>128</v>
      </c>
      <c r="Y418" s="58">
        <v>4</v>
      </c>
      <c r="Z418" s="58" t="s">
        <v>39</v>
      </c>
      <c r="AA418" s="58" t="s">
        <v>132</v>
      </c>
      <c r="AB418" s="58" t="s">
        <v>47</v>
      </c>
      <c r="AC418" s="58" t="s">
        <v>133</v>
      </c>
      <c r="AD418" s="58" t="s">
        <v>345</v>
      </c>
    </row>
    <row r="419" spans="2:30" ht="93.75" x14ac:dyDescent="0.25">
      <c r="B419" s="56" t="s">
        <v>290</v>
      </c>
      <c r="C419" s="56" t="s">
        <v>357</v>
      </c>
      <c r="D419" s="57" t="s">
        <v>33</v>
      </c>
      <c r="E419" s="57" t="s">
        <v>394</v>
      </c>
      <c r="F419" s="65">
        <v>0</v>
      </c>
      <c r="G419" s="65">
        <v>0</v>
      </c>
      <c r="H419" s="65">
        <v>0</v>
      </c>
      <c r="I419" s="65">
        <v>0</v>
      </c>
      <c r="J419" s="65">
        <f t="shared" si="13"/>
        <v>0</v>
      </c>
      <c r="K419" s="58">
        <v>192</v>
      </c>
      <c r="L419" s="57" t="s">
        <v>35</v>
      </c>
      <c r="M419" s="58" t="s">
        <v>293</v>
      </c>
      <c r="N419" s="58" t="s">
        <v>294</v>
      </c>
      <c r="O419" s="58" t="s">
        <v>63</v>
      </c>
      <c r="P419" s="58">
        <f t="shared" si="15"/>
        <v>192</v>
      </c>
      <c r="Q419" s="58" t="s">
        <v>39</v>
      </c>
      <c r="R419" s="58" t="s">
        <v>129</v>
      </c>
      <c r="S419" s="58" t="s">
        <v>130</v>
      </c>
      <c r="T419" s="58" t="s">
        <v>42</v>
      </c>
      <c r="U419" s="58" t="s">
        <v>44</v>
      </c>
      <c r="V419" s="58" t="s">
        <v>131</v>
      </c>
      <c r="W419" s="58" t="s">
        <v>299</v>
      </c>
      <c r="X419" s="58" t="s">
        <v>128</v>
      </c>
      <c r="Y419" s="58">
        <v>4</v>
      </c>
      <c r="Z419" s="58" t="s">
        <v>39</v>
      </c>
      <c r="AA419" s="58" t="s">
        <v>132</v>
      </c>
      <c r="AB419" s="58" t="s">
        <v>47</v>
      </c>
      <c r="AC419" s="58" t="s">
        <v>133</v>
      </c>
      <c r="AD419" s="58" t="s">
        <v>345</v>
      </c>
    </row>
    <row r="420" spans="2:30" ht="93.75" x14ac:dyDescent="0.25">
      <c r="B420" s="56" t="s">
        <v>290</v>
      </c>
      <c r="C420" s="56" t="s">
        <v>357</v>
      </c>
      <c r="D420" s="57" t="s">
        <v>33</v>
      </c>
      <c r="E420" s="57" t="s">
        <v>395</v>
      </c>
      <c r="F420" s="65">
        <v>0</v>
      </c>
      <c r="G420" s="65">
        <v>0</v>
      </c>
      <c r="H420" s="65">
        <v>0</v>
      </c>
      <c r="I420" s="65">
        <v>0</v>
      </c>
      <c r="J420" s="65">
        <f t="shared" si="13"/>
        <v>0</v>
      </c>
      <c r="K420" s="58">
        <v>184</v>
      </c>
      <c r="L420" s="57" t="s">
        <v>35</v>
      </c>
      <c r="M420" s="58" t="s">
        <v>293</v>
      </c>
      <c r="N420" s="58" t="s">
        <v>294</v>
      </c>
      <c r="O420" s="58" t="s">
        <v>63</v>
      </c>
      <c r="P420" s="58">
        <f t="shared" si="15"/>
        <v>184</v>
      </c>
      <c r="Q420" s="58" t="s">
        <v>39</v>
      </c>
      <c r="R420" s="58" t="s">
        <v>129</v>
      </c>
      <c r="S420" s="58" t="s">
        <v>130</v>
      </c>
      <c r="T420" s="58" t="s">
        <v>42</v>
      </c>
      <c r="U420" s="58" t="s">
        <v>44</v>
      </c>
      <c r="V420" s="58" t="s">
        <v>131</v>
      </c>
      <c r="W420" s="58" t="s">
        <v>299</v>
      </c>
      <c r="X420" s="58" t="s">
        <v>128</v>
      </c>
      <c r="Y420" s="58">
        <v>4</v>
      </c>
      <c r="Z420" s="58" t="s">
        <v>39</v>
      </c>
      <c r="AA420" s="58" t="s">
        <v>132</v>
      </c>
      <c r="AB420" s="58" t="s">
        <v>47</v>
      </c>
      <c r="AC420" s="58" t="s">
        <v>133</v>
      </c>
      <c r="AD420" s="58" t="s">
        <v>345</v>
      </c>
    </row>
    <row r="421" spans="2:30" ht="93.75" x14ac:dyDescent="0.25">
      <c r="B421" s="56" t="s">
        <v>290</v>
      </c>
      <c r="C421" s="56" t="s">
        <v>357</v>
      </c>
      <c r="D421" s="57" t="s">
        <v>33</v>
      </c>
      <c r="E421" s="57" t="s">
        <v>396</v>
      </c>
      <c r="F421" s="65">
        <v>0</v>
      </c>
      <c r="G421" s="65">
        <v>0</v>
      </c>
      <c r="H421" s="65">
        <v>0</v>
      </c>
      <c r="I421" s="65">
        <v>0</v>
      </c>
      <c r="J421" s="65">
        <f t="shared" si="13"/>
        <v>0</v>
      </c>
      <c r="K421" s="63">
        <v>184</v>
      </c>
      <c r="L421" s="57" t="s">
        <v>35</v>
      </c>
      <c r="M421" s="58" t="s">
        <v>293</v>
      </c>
      <c r="N421" s="58" t="s">
        <v>294</v>
      </c>
      <c r="O421" s="58" t="s">
        <v>63</v>
      </c>
      <c r="P421" s="58">
        <f t="shared" si="15"/>
        <v>184</v>
      </c>
      <c r="Q421" s="58" t="s">
        <v>39</v>
      </c>
      <c r="R421" s="58" t="s">
        <v>129</v>
      </c>
      <c r="S421" s="58" t="s">
        <v>130</v>
      </c>
      <c r="T421" s="58" t="s">
        <v>42</v>
      </c>
      <c r="U421" s="58" t="s">
        <v>44</v>
      </c>
      <c r="V421" s="58" t="s">
        <v>131</v>
      </c>
      <c r="W421" s="58" t="s">
        <v>299</v>
      </c>
      <c r="X421" s="58" t="s">
        <v>128</v>
      </c>
      <c r="Y421" s="58">
        <v>4</v>
      </c>
      <c r="Z421" s="58" t="s">
        <v>39</v>
      </c>
      <c r="AA421" s="58" t="s">
        <v>132</v>
      </c>
      <c r="AB421" s="58" t="s">
        <v>47</v>
      </c>
      <c r="AC421" s="58" t="s">
        <v>133</v>
      </c>
      <c r="AD421" s="58" t="s">
        <v>345</v>
      </c>
    </row>
    <row r="422" spans="2:30" ht="93.75" x14ac:dyDescent="0.25">
      <c r="B422" s="56" t="s">
        <v>290</v>
      </c>
      <c r="C422" s="56" t="s">
        <v>357</v>
      </c>
      <c r="D422" s="57" t="s">
        <v>33</v>
      </c>
      <c r="E422" s="57" t="s">
        <v>397</v>
      </c>
      <c r="F422" s="65">
        <v>0</v>
      </c>
      <c r="G422" s="65">
        <v>0</v>
      </c>
      <c r="H422" s="65">
        <v>0</v>
      </c>
      <c r="I422" s="65">
        <v>0</v>
      </c>
      <c r="J422" s="65">
        <f t="shared" si="13"/>
        <v>0</v>
      </c>
      <c r="K422" s="63">
        <v>184</v>
      </c>
      <c r="L422" s="57" t="s">
        <v>35</v>
      </c>
      <c r="M422" s="58" t="s">
        <v>293</v>
      </c>
      <c r="N422" s="58" t="s">
        <v>294</v>
      </c>
      <c r="O422" s="58" t="s">
        <v>63</v>
      </c>
      <c r="P422" s="58">
        <f t="shared" si="15"/>
        <v>184</v>
      </c>
      <c r="Q422" s="58" t="s">
        <v>39</v>
      </c>
      <c r="R422" s="58" t="s">
        <v>129</v>
      </c>
      <c r="S422" s="58" t="s">
        <v>130</v>
      </c>
      <c r="T422" s="58" t="s">
        <v>42</v>
      </c>
      <c r="U422" s="58" t="s">
        <v>44</v>
      </c>
      <c r="V422" s="58" t="s">
        <v>131</v>
      </c>
      <c r="W422" s="58" t="s">
        <v>299</v>
      </c>
      <c r="X422" s="58" t="s">
        <v>128</v>
      </c>
      <c r="Y422" s="58">
        <v>4</v>
      </c>
      <c r="Z422" s="58" t="s">
        <v>39</v>
      </c>
      <c r="AA422" s="58" t="s">
        <v>132</v>
      </c>
      <c r="AB422" s="58" t="s">
        <v>47</v>
      </c>
      <c r="AC422" s="58" t="s">
        <v>133</v>
      </c>
      <c r="AD422" s="58" t="s">
        <v>345</v>
      </c>
    </row>
    <row r="423" spans="2:30" ht="93.75" x14ac:dyDescent="0.25">
      <c r="B423" s="56" t="s">
        <v>290</v>
      </c>
      <c r="C423" s="56" t="s">
        <v>357</v>
      </c>
      <c r="D423" s="57" t="s">
        <v>33</v>
      </c>
      <c r="E423" s="57" t="s">
        <v>398</v>
      </c>
      <c r="F423" s="65">
        <v>0</v>
      </c>
      <c r="G423" s="65">
        <v>0</v>
      </c>
      <c r="H423" s="65">
        <v>0</v>
      </c>
      <c r="I423" s="65">
        <v>0</v>
      </c>
      <c r="J423" s="65">
        <f t="shared" si="13"/>
        <v>0</v>
      </c>
      <c r="K423" s="58">
        <v>192</v>
      </c>
      <c r="L423" s="57" t="s">
        <v>35</v>
      </c>
      <c r="M423" s="58" t="s">
        <v>293</v>
      </c>
      <c r="N423" s="58" t="s">
        <v>294</v>
      </c>
      <c r="O423" s="58" t="s">
        <v>63</v>
      </c>
      <c r="P423" s="58">
        <f t="shared" si="15"/>
        <v>192</v>
      </c>
      <c r="Q423" s="58" t="s">
        <v>39</v>
      </c>
      <c r="R423" s="58" t="s">
        <v>129</v>
      </c>
      <c r="S423" s="58" t="s">
        <v>130</v>
      </c>
      <c r="T423" s="58" t="s">
        <v>42</v>
      </c>
      <c r="U423" s="58" t="s">
        <v>44</v>
      </c>
      <c r="V423" s="58" t="s">
        <v>131</v>
      </c>
      <c r="W423" s="58" t="s">
        <v>299</v>
      </c>
      <c r="X423" s="58" t="s">
        <v>128</v>
      </c>
      <c r="Y423" s="58">
        <v>4</v>
      </c>
      <c r="Z423" s="58" t="s">
        <v>39</v>
      </c>
      <c r="AA423" s="58" t="s">
        <v>132</v>
      </c>
      <c r="AB423" s="58" t="s">
        <v>47</v>
      </c>
      <c r="AC423" s="58" t="s">
        <v>133</v>
      </c>
      <c r="AD423" s="58" t="s">
        <v>345</v>
      </c>
    </row>
    <row r="424" spans="2:30" ht="93.75" x14ac:dyDescent="0.25">
      <c r="B424" s="56" t="s">
        <v>290</v>
      </c>
      <c r="C424" s="56" t="s">
        <v>357</v>
      </c>
      <c r="D424" s="57" t="s">
        <v>33</v>
      </c>
      <c r="E424" s="57" t="s">
        <v>399</v>
      </c>
      <c r="F424" s="65">
        <v>0</v>
      </c>
      <c r="G424" s="65">
        <v>0</v>
      </c>
      <c r="H424" s="65">
        <v>0</v>
      </c>
      <c r="I424" s="65">
        <v>0</v>
      </c>
      <c r="J424" s="65">
        <f t="shared" si="13"/>
        <v>0</v>
      </c>
      <c r="K424" s="63">
        <v>192</v>
      </c>
      <c r="L424" s="57" t="s">
        <v>35</v>
      </c>
      <c r="M424" s="58" t="s">
        <v>293</v>
      </c>
      <c r="N424" s="58" t="s">
        <v>294</v>
      </c>
      <c r="O424" s="58" t="s">
        <v>63</v>
      </c>
      <c r="P424" s="58">
        <f t="shared" si="15"/>
        <v>192</v>
      </c>
      <c r="Q424" s="58" t="s">
        <v>39</v>
      </c>
      <c r="R424" s="58" t="s">
        <v>129</v>
      </c>
      <c r="S424" s="58" t="s">
        <v>130</v>
      </c>
      <c r="T424" s="58" t="s">
        <v>42</v>
      </c>
      <c r="U424" s="58" t="s">
        <v>44</v>
      </c>
      <c r="V424" s="58" t="s">
        <v>131</v>
      </c>
      <c r="W424" s="58" t="s">
        <v>299</v>
      </c>
      <c r="X424" s="58" t="s">
        <v>128</v>
      </c>
      <c r="Y424" s="58">
        <v>4</v>
      </c>
      <c r="Z424" s="58" t="s">
        <v>39</v>
      </c>
      <c r="AA424" s="58" t="s">
        <v>132</v>
      </c>
      <c r="AB424" s="58" t="s">
        <v>47</v>
      </c>
      <c r="AC424" s="58" t="s">
        <v>133</v>
      </c>
      <c r="AD424" s="58" t="s">
        <v>345</v>
      </c>
    </row>
    <row r="425" spans="2:30" ht="93.75" x14ac:dyDescent="0.25">
      <c r="B425" s="56" t="s">
        <v>290</v>
      </c>
      <c r="C425" s="56" t="s">
        <v>357</v>
      </c>
      <c r="D425" s="57" t="s">
        <v>33</v>
      </c>
      <c r="E425" s="57" t="s">
        <v>400</v>
      </c>
      <c r="F425" s="65">
        <v>0</v>
      </c>
      <c r="G425" s="65">
        <v>0</v>
      </c>
      <c r="H425" s="65">
        <v>0</v>
      </c>
      <c r="I425" s="65">
        <v>0</v>
      </c>
      <c r="J425" s="65">
        <f t="shared" si="13"/>
        <v>0</v>
      </c>
      <c r="K425" s="63">
        <v>192</v>
      </c>
      <c r="L425" s="57" t="s">
        <v>35</v>
      </c>
      <c r="M425" s="58" t="s">
        <v>293</v>
      </c>
      <c r="N425" s="58" t="s">
        <v>294</v>
      </c>
      <c r="O425" s="58" t="s">
        <v>63</v>
      </c>
      <c r="P425" s="58">
        <f t="shared" si="15"/>
        <v>192</v>
      </c>
      <c r="Q425" s="58" t="s">
        <v>39</v>
      </c>
      <c r="R425" s="58" t="s">
        <v>129</v>
      </c>
      <c r="S425" s="58" t="s">
        <v>130</v>
      </c>
      <c r="T425" s="58" t="s">
        <v>42</v>
      </c>
      <c r="U425" s="58" t="s">
        <v>44</v>
      </c>
      <c r="V425" s="58" t="s">
        <v>131</v>
      </c>
      <c r="W425" s="58" t="s">
        <v>299</v>
      </c>
      <c r="X425" s="58" t="s">
        <v>128</v>
      </c>
      <c r="Y425" s="58">
        <v>4</v>
      </c>
      <c r="Z425" s="58" t="s">
        <v>39</v>
      </c>
      <c r="AA425" s="58" t="s">
        <v>132</v>
      </c>
      <c r="AB425" s="58" t="s">
        <v>47</v>
      </c>
      <c r="AC425" s="58" t="s">
        <v>133</v>
      </c>
      <c r="AD425" s="58" t="s">
        <v>345</v>
      </c>
    </row>
    <row r="426" spans="2:30" ht="93.75" x14ac:dyDescent="0.25">
      <c r="B426" s="56" t="s">
        <v>290</v>
      </c>
      <c r="C426" s="56" t="s">
        <v>357</v>
      </c>
      <c r="D426" s="57" t="s">
        <v>33</v>
      </c>
      <c r="E426" s="57" t="s">
        <v>401</v>
      </c>
      <c r="F426" s="65">
        <v>0</v>
      </c>
      <c r="G426" s="65">
        <v>0</v>
      </c>
      <c r="H426" s="65">
        <v>0</v>
      </c>
      <c r="I426" s="65">
        <v>0</v>
      </c>
      <c r="J426" s="65">
        <f t="shared" si="13"/>
        <v>0</v>
      </c>
      <c r="K426" s="63">
        <v>192</v>
      </c>
      <c r="L426" s="57" t="s">
        <v>35</v>
      </c>
      <c r="M426" s="58" t="s">
        <v>293</v>
      </c>
      <c r="N426" s="58" t="s">
        <v>294</v>
      </c>
      <c r="O426" s="58" t="s">
        <v>63</v>
      </c>
      <c r="P426" s="58">
        <f t="shared" si="15"/>
        <v>192</v>
      </c>
      <c r="Q426" s="58" t="s">
        <v>39</v>
      </c>
      <c r="R426" s="58" t="s">
        <v>129</v>
      </c>
      <c r="S426" s="58" t="s">
        <v>130</v>
      </c>
      <c r="T426" s="58" t="s">
        <v>42</v>
      </c>
      <c r="U426" s="58" t="s">
        <v>44</v>
      </c>
      <c r="V426" s="58" t="s">
        <v>131</v>
      </c>
      <c r="W426" s="58" t="s">
        <v>299</v>
      </c>
      <c r="X426" s="58" t="s">
        <v>128</v>
      </c>
      <c r="Y426" s="58">
        <v>4</v>
      </c>
      <c r="Z426" s="58" t="s">
        <v>39</v>
      </c>
      <c r="AA426" s="58" t="s">
        <v>132</v>
      </c>
      <c r="AB426" s="58" t="s">
        <v>47</v>
      </c>
      <c r="AC426" s="58" t="s">
        <v>133</v>
      </c>
      <c r="AD426" s="58" t="s">
        <v>345</v>
      </c>
    </row>
    <row r="427" spans="2:30" ht="56.25" x14ac:dyDescent="0.25">
      <c r="B427" s="77" t="s">
        <v>31</v>
      </c>
      <c r="C427" s="77" t="s">
        <v>402</v>
      </c>
      <c r="D427" s="77" t="s">
        <v>403</v>
      </c>
      <c r="E427" s="77" t="s">
        <v>34</v>
      </c>
      <c r="F427" s="66">
        <v>44</v>
      </c>
      <c r="G427" s="66">
        <v>0</v>
      </c>
      <c r="H427" s="66"/>
      <c r="I427" s="66">
        <v>0</v>
      </c>
      <c r="J427" s="65">
        <f t="shared" si="13"/>
        <v>44</v>
      </c>
      <c r="K427" s="43">
        <v>110</v>
      </c>
      <c r="L427" s="48" t="s">
        <v>35</v>
      </c>
      <c r="M427" s="42" t="s">
        <v>36</v>
      </c>
      <c r="N427" s="42" t="s">
        <v>37</v>
      </c>
      <c r="O427" s="42" t="s">
        <v>38</v>
      </c>
      <c r="P427" s="43">
        <v>80</v>
      </c>
      <c r="Q427" s="43" t="s">
        <v>39</v>
      </c>
      <c r="R427" s="43" t="s">
        <v>40</v>
      </c>
      <c r="S427" s="43" t="s">
        <v>41</v>
      </c>
      <c r="T427" s="43" t="s">
        <v>43</v>
      </c>
      <c r="U427" s="48" t="s">
        <v>43</v>
      </c>
      <c r="V427" s="43" t="s">
        <v>44</v>
      </c>
      <c r="W427" s="43" t="s">
        <v>404</v>
      </c>
      <c r="X427" s="50" t="s">
        <v>37</v>
      </c>
      <c r="Y427" s="50">
        <v>4</v>
      </c>
      <c r="Z427" s="50" t="s">
        <v>39</v>
      </c>
      <c r="AA427" s="50" t="s">
        <v>132</v>
      </c>
      <c r="AB427" s="50" t="s">
        <v>47</v>
      </c>
      <c r="AC427" s="50" t="s">
        <v>133</v>
      </c>
      <c r="AD427" s="50" t="s">
        <v>49</v>
      </c>
    </row>
    <row r="428" spans="2:30" ht="56.25" x14ac:dyDescent="0.25">
      <c r="B428" s="77" t="s">
        <v>31</v>
      </c>
      <c r="C428" s="77" t="s">
        <v>402</v>
      </c>
      <c r="D428" s="77" t="s">
        <v>403</v>
      </c>
      <c r="E428" s="77" t="s">
        <v>34</v>
      </c>
      <c r="F428" s="66">
        <v>44</v>
      </c>
      <c r="G428" s="66">
        <v>0</v>
      </c>
      <c r="H428" s="66"/>
      <c r="I428" s="66">
        <v>0</v>
      </c>
      <c r="J428" s="65">
        <f t="shared" si="13"/>
        <v>44</v>
      </c>
      <c r="K428" s="43">
        <v>110</v>
      </c>
      <c r="L428" s="48" t="s">
        <v>50</v>
      </c>
      <c r="M428" s="42" t="s">
        <v>36</v>
      </c>
      <c r="N428" s="42" t="s">
        <v>37</v>
      </c>
      <c r="O428" s="42" t="s">
        <v>38</v>
      </c>
      <c r="P428" s="43">
        <v>14</v>
      </c>
      <c r="Q428" s="43" t="s">
        <v>51</v>
      </c>
      <c r="R428" s="43" t="s">
        <v>52</v>
      </c>
      <c r="S428" s="43" t="s">
        <v>44</v>
      </c>
      <c r="T428" s="43" t="s">
        <v>43</v>
      </c>
      <c r="U428" s="48" t="s">
        <v>53</v>
      </c>
      <c r="V428" s="43" t="s">
        <v>54</v>
      </c>
      <c r="W428" s="43" t="s">
        <v>44</v>
      </c>
      <c r="X428" s="50" t="s">
        <v>37</v>
      </c>
      <c r="Y428" s="50">
        <v>4</v>
      </c>
      <c r="Z428" s="50" t="s">
        <v>39</v>
      </c>
      <c r="AA428" s="50" t="s">
        <v>132</v>
      </c>
      <c r="AB428" s="50" t="s">
        <v>47</v>
      </c>
      <c r="AC428" s="50" t="s">
        <v>133</v>
      </c>
      <c r="AD428" s="50" t="s">
        <v>49</v>
      </c>
    </row>
    <row r="429" spans="2:30" ht="75" x14ac:dyDescent="0.25">
      <c r="B429" s="77" t="s">
        <v>31</v>
      </c>
      <c r="C429" s="77" t="s">
        <v>402</v>
      </c>
      <c r="D429" s="77" t="s">
        <v>403</v>
      </c>
      <c r="E429" s="77" t="s">
        <v>34</v>
      </c>
      <c r="F429" s="66">
        <v>44</v>
      </c>
      <c r="G429" s="66">
        <v>0</v>
      </c>
      <c r="H429" s="66"/>
      <c r="I429" s="66">
        <v>0</v>
      </c>
      <c r="J429" s="65">
        <f t="shared" si="13"/>
        <v>44</v>
      </c>
      <c r="K429" s="43">
        <v>110</v>
      </c>
      <c r="L429" s="48" t="s">
        <v>55</v>
      </c>
      <c r="M429" s="42" t="s">
        <v>36</v>
      </c>
      <c r="N429" s="42" t="s">
        <v>37</v>
      </c>
      <c r="O429" s="42" t="s">
        <v>38</v>
      </c>
      <c r="P429" s="43">
        <v>4</v>
      </c>
      <c r="Q429" s="43" t="s">
        <v>39</v>
      </c>
      <c r="R429" s="43" t="s">
        <v>40</v>
      </c>
      <c r="S429" s="43" t="s">
        <v>56</v>
      </c>
      <c r="T429" s="43" t="s">
        <v>43</v>
      </c>
      <c r="U429" s="48" t="s">
        <v>57</v>
      </c>
      <c r="V429" s="43" t="s">
        <v>58</v>
      </c>
      <c r="W429" s="43" t="s">
        <v>59</v>
      </c>
      <c r="X429" s="50" t="s">
        <v>37</v>
      </c>
      <c r="Y429" s="50">
        <v>4</v>
      </c>
      <c r="Z429" s="50" t="s">
        <v>39</v>
      </c>
      <c r="AA429" s="50" t="s">
        <v>132</v>
      </c>
      <c r="AB429" s="50" t="s">
        <v>47</v>
      </c>
      <c r="AC429" s="50" t="s">
        <v>133</v>
      </c>
      <c r="AD429" s="50" t="s">
        <v>49</v>
      </c>
    </row>
    <row r="430" spans="2:30" ht="56.25" x14ac:dyDescent="0.25">
      <c r="B430" s="77" t="s">
        <v>31</v>
      </c>
      <c r="C430" s="77" t="s">
        <v>402</v>
      </c>
      <c r="D430" s="77" t="s">
        <v>403</v>
      </c>
      <c r="E430" s="77" t="s">
        <v>34</v>
      </c>
      <c r="F430" s="66">
        <v>44</v>
      </c>
      <c r="G430" s="66">
        <v>0</v>
      </c>
      <c r="H430" s="66"/>
      <c r="I430" s="66">
        <v>0</v>
      </c>
      <c r="J430" s="65">
        <f t="shared" si="13"/>
        <v>44</v>
      </c>
      <c r="K430" s="43">
        <v>110</v>
      </c>
      <c r="L430" s="48" t="s">
        <v>60</v>
      </c>
      <c r="M430" s="42" t="s">
        <v>61</v>
      </c>
      <c r="N430" s="42" t="s">
        <v>62</v>
      </c>
      <c r="O430" s="42" t="s">
        <v>63</v>
      </c>
      <c r="P430" s="43">
        <v>12</v>
      </c>
      <c r="Q430" s="43" t="s">
        <v>39</v>
      </c>
      <c r="R430" s="43" t="s">
        <v>40</v>
      </c>
      <c r="S430" s="43" t="s">
        <v>56</v>
      </c>
      <c r="T430" s="43" t="s">
        <v>43</v>
      </c>
      <c r="U430" s="48" t="s">
        <v>405</v>
      </c>
      <c r="V430" s="43" t="s">
        <v>65</v>
      </c>
      <c r="W430" s="43" t="s">
        <v>66</v>
      </c>
      <c r="X430" s="43" t="s">
        <v>44</v>
      </c>
      <c r="Y430" s="43" t="s">
        <v>44</v>
      </c>
      <c r="Z430" s="43" t="s">
        <v>44</v>
      </c>
      <c r="AA430" s="43" t="s">
        <v>44</v>
      </c>
      <c r="AB430" s="43" t="s">
        <v>47</v>
      </c>
      <c r="AC430" s="43" t="s">
        <v>44</v>
      </c>
      <c r="AD430" s="43" t="s">
        <v>44</v>
      </c>
    </row>
    <row r="431" spans="2:30" ht="56.25" x14ac:dyDescent="0.25">
      <c r="B431" s="77" t="s">
        <v>31</v>
      </c>
      <c r="C431" s="77" t="s">
        <v>402</v>
      </c>
      <c r="D431" s="77" t="s">
        <v>403</v>
      </c>
      <c r="E431" s="77" t="s">
        <v>67</v>
      </c>
      <c r="F431" s="66">
        <v>44</v>
      </c>
      <c r="G431" s="66">
        <v>0</v>
      </c>
      <c r="H431" s="66"/>
      <c r="I431" s="66">
        <v>0</v>
      </c>
      <c r="J431" s="65">
        <f t="shared" si="13"/>
        <v>44</v>
      </c>
      <c r="K431" s="43">
        <v>98</v>
      </c>
      <c r="L431" s="48" t="s">
        <v>35</v>
      </c>
      <c r="M431" s="42" t="s">
        <v>36</v>
      </c>
      <c r="N431" s="42" t="s">
        <v>37</v>
      </c>
      <c r="O431" s="42" t="s">
        <v>38</v>
      </c>
      <c r="P431" s="43">
        <v>72</v>
      </c>
      <c r="Q431" s="43" t="s">
        <v>39</v>
      </c>
      <c r="R431" s="43" t="s">
        <v>40</v>
      </c>
      <c r="S431" s="43" t="s">
        <v>41</v>
      </c>
      <c r="T431" s="43" t="s">
        <v>43</v>
      </c>
      <c r="U431" s="48" t="s">
        <v>43</v>
      </c>
      <c r="V431" s="43" t="s">
        <v>44</v>
      </c>
      <c r="W431" s="43" t="s">
        <v>68</v>
      </c>
      <c r="X431" s="42" t="s">
        <v>37</v>
      </c>
      <c r="Y431" s="50">
        <v>4</v>
      </c>
      <c r="Z431" s="50" t="s">
        <v>39</v>
      </c>
      <c r="AA431" s="50" t="s">
        <v>132</v>
      </c>
      <c r="AB431" s="50" t="s">
        <v>47</v>
      </c>
      <c r="AC431" s="50" t="s">
        <v>133</v>
      </c>
      <c r="AD431" s="50" t="s">
        <v>49</v>
      </c>
    </row>
    <row r="432" spans="2:30" ht="56.25" x14ac:dyDescent="0.25">
      <c r="B432" s="77" t="s">
        <v>31</v>
      </c>
      <c r="C432" s="77" t="s">
        <v>402</v>
      </c>
      <c r="D432" s="77" t="s">
        <v>403</v>
      </c>
      <c r="E432" s="77" t="s">
        <v>67</v>
      </c>
      <c r="F432" s="66">
        <v>44</v>
      </c>
      <c r="G432" s="66">
        <v>0</v>
      </c>
      <c r="H432" s="66"/>
      <c r="I432" s="66">
        <v>0</v>
      </c>
      <c r="J432" s="65">
        <f t="shared" si="13"/>
        <v>44</v>
      </c>
      <c r="K432" s="43">
        <v>98</v>
      </c>
      <c r="L432" s="48" t="s">
        <v>50</v>
      </c>
      <c r="M432" s="42" t="s">
        <v>36</v>
      </c>
      <c r="N432" s="42" t="s">
        <v>37</v>
      </c>
      <c r="O432" s="42" t="s">
        <v>38</v>
      </c>
      <c r="P432" s="43">
        <v>6</v>
      </c>
      <c r="Q432" s="43" t="s">
        <v>51</v>
      </c>
      <c r="R432" s="43" t="s">
        <v>52</v>
      </c>
      <c r="S432" s="43" t="s">
        <v>44</v>
      </c>
      <c r="T432" s="43" t="s">
        <v>43</v>
      </c>
      <c r="U432" s="48" t="s">
        <v>53</v>
      </c>
      <c r="V432" s="43" t="s">
        <v>54</v>
      </c>
      <c r="W432" s="43" t="s">
        <v>44</v>
      </c>
      <c r="X432" s="50" t="s">
        <v>37</v>
      </c>
      <c r="Y432" s="50">
        <v>4</v>
      </c>
      <c r="Z432" s="50" t="s">
        <v>39</v>
      </c>
      <c r="AA432" s="50" t="s">
        <v>132</v>
      </c>
      <c r="AB432" s="50" t="s">
        <v>47</v>
      </c>
      <c r="AC432" s="50" t="s">
        <v>133</v>
      </c>
      <c r="AD432" s="50" t="s">
        <v>49</v>
      </c>
    </row>
    <row r="433" spans="2:30" ht="75" x14ac:dyDescent="0.25">
      <c r="B433" s="77" t="s">
        <v>31</v>
      </c>
      <c r="C433" s="77" t="s">
        <v>402</v>
      </c>
      <c r="D433" s="77" t="s">
        <v>403</v>
      </c>
      <c r="E433" s="77" t="s">
        <v>67</v>
      </c>
      <c r="F433" s="66">
        <v>44</v>
      </c>
      <c r="G433" s="66">
        <v>0</v>
      </c>
      <c r="H433" s="66"/>
      <c r="I433" s="66">
        <v>0</v>
      </c>
      <c r="J433" s="65">
        <f t="shared" si="13"/>
        <v>44</v>
      </c>
      <c r="K433" s="43">
        <v>98</v>
      </c>
      <c r="L433" s="48" t="s">
        <v>55</v>
      </c>
      <c r="M433" s="42" t="s">
        <v>36</v>
      </c>
      <c r="N433" s="42" t="s">
        <v>37</v>
      </c>
      <c r="O433" s="42" t="s">
        <v>38</v>
      </c>
      <c r="P433" s="43">
        <v>4</v>
      </c>
      <c r="Q433" s="43" t="s">
        <v>39</v>
      </c>
      <c r="R433" s="43" t="s">
        <v>40</v>
      </c>
      <c r="S433" s="43" t="s">
        <v>56</v>
      </c>
      <c r="T433" s="43" t="s">
        <v>43</v>
      </c>
      <c r="U433" s="48" t="s">
        <v>57</v>
      </c>
      <c r="V433" s="43" t="s">
        <v>58</v>
      </c>
      <c r="W433" s="43" t="s">
        <v>69</v>
      </c>
      <c r="X433" s="42" t="s">
        <v>37</v>
      </c>
      <c r="Y433" s="50">
        <v>4</v>
      </c>
      <c r="Z433" s="50" t="s">
        <v>39</v>
      </c>
      <c r="AA433" s="50" t="s">
        <v>132</v>
      </c>
      <c r="AB433" s="50" t="s">
        <v>47</v>
      </c>
      <c r="AC433" s="50" t="s">
        <v>133</v>
      </c>
      <c r="AD433" s="50" t="s">
        <v>49</v>
      </c>
    </row>
    <row r="434" spans="2:30" ht="56.25" x14ac:dyDescent="0.25">
      <c r="B434" s="77" t="s">
        <v>31</v>
      </c>
      <c r="C434" s="77" t="s">
        <v>402</v>
      </c>
      <c r="D434" s="77" t="s">
        <v>403</v>
      </c>
      <c r="E434" s="77" t="s">
        <v>67</v>
      </c>
      <c r="F434" s="66">
        <v>44</v>
      </c>
      <c r="G434" s="66">
        <v>0</v>
      </c>
      <c r="H434" s="66"/>
      <c r="I434" s="66">
        <v>0</v>
      </c>
      <c r="J434" s="65">
        <f t="shared" si="13"/>
        <v>44</v>
      </c>
      <c r="K434" s="43">
        <v>98</v>
      </c>
      <c r="L434" s="48" t="s">
        <v>60</v>
      </c>
      <c r="M434" s="42" t="s">
        <v>61</v>
      </c>
      <c r="N434" s="42" t="s">
        <v>62</v>
      </c>
      <c r="O434" s="42" t="s">
        <v>63</v>
      </c>
      <c r="P434" s="43">
        <v>16</v>
      </c>
      <c r="Q434" s="43" t="s">
        <v>39</v>
      </c>
      <c r="R434" s="43" t="s">
        <v>40</v>
      </c>
      <c r="S434" s="43" t="s">
        <v>56</v>
      </c>
      <c r="T434" s="43" t="s">
        <v>43</v>
      </c>
      <c r="U434" s="48" t="s">
        <v>64</v>
      </c>
      <c r="V434" s="43" t="s">
        <v>65</v>
      </c>
      <c r="W434" s="43" t="s">
        <v>66</v>
      </c>
      <c r="X434" s="43" t="s">
        <v>44</v>
      </c>
      <c r="Y434" s="43" t="s">
        <v>44</v>
      </c>
      <c r="Z434" s="43" t="s">
        <v>44</v>
      </c>
      <c r="AA434" s="43" t="s">
        <v>44</v>
      </c>
      <c r="AB434" s="43" t="s">
        <v>47</v>
      </c>
      <c r="AC434" s="43" t="s">
        <v>44</v>
      </c>
      <c r="AD434" s="43" t="s">
        <v>44</v>
      </c>
    </row>
    <row r="435" spans="2:30" ht="56.25" x14ac:dyDescent="0.25">
      <c r="B435" s="77" t="s">
        <v>31</v>
      </c>
      <c r="C435" s="77" t="s">
        <v>402</v>
      </c>
      <c r="D435" s="77" t="s">
        <v>403</v>
      </c>
      <c r="E435" s="77" t="s">
        <v>70</v>
      </c>
      <c r="F435" s="66">
        <v>0</v>
      </c>
      <c r="G435" s="66">
        <v>0</v>
      </c>
      <c r="H435" s="66">
        <v>0</v>
      </c>
      <c r="I435" s="66">
        <v>44</v>
      </c>
      <c r="J435" s="65">
        <f t="shared" si="13"/>
        <v>44</v>
      </c>
      <c r="K435" s="42">
        <v>98</v>
      </c>
      <c r="L435" s="48" t="s">
        <v>35</v>
      </c>
      <c r="M435" s="42" t="s">
        <v>36</v>
      </c>
      <c r="N435" s="42" t="s">
        <v>37</v>
      </c>
      <c r="O435" s="42" t="s">
        <v>38</v>
      </c>
      <c r="P435" s="43">
        <v>72</v>
      </c>
      <c r="Q435" s="43" t="s">
        <v>39</v>
      </c>
      <c r="R435" s="43" t="s">
        <v>40</v>
      </c>
      <c r="S435" s="43" t="s">
        <v>41</v>
      </c>
      <c r="T435" s="43" t="s">
        <v>43</v>
      </c>
      <c r="U435" s="48" t="s">
        <v>43</v>
      </c>
      <c r="V435" s="43" t="s">
        <v>44</v>
      </c>
      <c r="W435" s="43" t="s">
        <v>68</v>
      </c>
      <c r="X435" s="42" t="s">
        <v>37</v>
      </c>
      <c r="Y435" s="50">
        <v>4</v>
      </c>
      <c r="Z435" s="50" t="s">
        <v>39</v>
      </c>
      <c r="AA435" s="50" t="s">
        <v>132</v>
      </c>
      <c r="AB435" s="50" t="s">
        <v>47</v>
      </c>
      <c r="AC435" s="50" t="s">
        <v>133</v>
      </c>
      <c r="AD435" s="50" t="s">
        <v>49</v>
      </c>
    </row>
    <row r="436" spans="2:30" ht="56.25" x14ac:dyDescent="0.25">
      <c r="B436" s="77" t="s">
        <v>31</v>
      </c>
      <c r="C436" s="77" t="s">
        <v>402</v>
      </c>
      <c r="D436" s="77" t="s">
        <v>403</v>
      </c>
      <c r="E436" s="77" t="s">
        <v>70</v>
      </c>
      <c r="F436" s="66">
        <v>0</v>
      </c>
      <c r="G436" s="66">
        <v>0</v>
      </c>
      <c r="H436" s="66">
        <v>0</v>
      </c>
      <c r="I436" s="66">
        <v>44</v>
      </c>
      <c r="J436" s="65">
        <f t="shared" si="13"/>
        <v>44</v>
      </c>
      <c r="K436" s="42">
        <v>98</v>
      </c>
      <c r="L436" s="48" t="s">
        <v>50</v>
      </c>
      <c r="M436" s="42" t="s">
        <v>36</v>
      </c>
      <c r="N436" s="42" t="s">
        <v>37</v>
      </c>
      <c r="O436" s="42" t="s">
        <v>38</v>
      </c>
      <c r="P436" s="43">
        <v>2</v>
      </c>
      <c r="Q436" s="43" t="s">
        <v>51</v>
      </c>
      <c r="R436" s="43" t="s">
        <v>52</v>
      </c>
      <c r="S436" s="43" t="s">
        <v>44</v>
      </c>
      <c r="T436" s="43" t="s">
        <v>43</v>
      </c>
      <c r="U436" s="48" t="s">
        <v>53</v>
      </c>
      <c r="V436" s="43" t="s">
        <v>54</v>
      </c>
      <c r="W436" s="43" t="s">
        <v>44</v>
      </c>
      <c r="X436" s="50" t="s">
        <v>37</v>
      </c>
      <c r="Y436" s="50">
        <v>4</v>
      </c>
      <c r="Z436" s="50" t="s">
        <v>39</v>
      </c>
      <c r="AA436" s="50" t="s">
        <v>132</v>
      </c>
      <c r="AB436" s="50" t="s">
        <v>47</v>
      </c>
      <c r="AC436" s="50" t="s">
        <v>133</v>
      </c>
      <c r="AD436" s="50" t="s">
        <v>49</v>
      </c>
    </row>
    <row r="437" spans="2:30" ht="75" x14ac:dyDescent="0.25">
      <c r="B437" s="77" t="s">
        <v>31</v>
      </c>
      <c r="C437" s="77" t="s">
        <v>402</v>
      </c>
      <c r="D437" s="77" t="s">
        <v>403</v>
      </c>
      <c r="E437" s="77" t="s">
        <v>70</v>
      </c>
      <c r="F437" s="66">
        <v>0</v>
      </c>
      <c r="G437" s="66">
        <v>0</v>
      </c>
      <c r="H437" s="66">
        <v>0</v>
      </c>
      <c r="I437" s="66">
        <v>44</v>
      </c>
      <c r="J437" s="65">
        <f t="shared" si="13"/>
        <v>44</v>
      </c>
      <c r="K437" s="42">
        <v>98</v>
      </c>
      <c r="L437" s="48" t="s">
        <v>55</v>
      </c>
      <c r="M437" s="42" t="s">
        <v>36</v>
      </c>
      <c r="N437" s="42" t="s">
        <v>37</v>
      </c>
      <c r="O437" s="42" t="s">
        <v>38</v>
      </c>
      <c r="P437" s="43">
        <v>8</v>
      </c>
      <c r="Q437" s="43" t="s">
        <v>39</v>
      </c>
      <c r="R437" s="43" t="s">
        <v>40</v>
      </c>
      <c r="S437" s="43" t="s">
        <v>56</v>
      </c>
      <c r="T437" s="43" t="s">
        <v>43</v>
      </c>
      <c r="U437" s="48" t="s">
        <v>43</v>
      </c>
      <c r="V437" s="43" t="s">
        <v>58</v>
      </c>
      <c r="W437" s="43" t="s">
        <v>69</v>
      </c>
      <c r="X437" s="42" t="s">
        <v>37</v>
      </c>
      <c r="Y437" s="50">
        <v>4</v>
      </c>
      <c r="Z437" s="50" t="s">
        <v>39</v>
      </c>
      <c r="AA437" s="50" t="s">
        <v>132</v>
      </c>
      <c r="AB437" s="50" t="s">
        <v>47</v>
      </c>
      <c r="AC437" s="50" t="s">
        <v>133</v>
      </c>
      <c r="AD437" s="50" t="s">
        <v>49</v>
      </c>
    </row>
    <row r="438" spans="2:30" ht="56.25" x14ac:dyDescent="0.25">
      <c r="B438" s="77" t="s">
        <v>31</v>
      </c>
      <c r="C438" s="77" t="s">
        <v>402</v>
      </c>
      <c r="D438" s="77" t="s">
        <v>403</v>
      </c>
      <c r="E438" s="77" t="s">
        <v>70</v>
      </c>
      <c r="F438" s="66">
        <v>0</v>
      </c>
      <c r="G438" s="66">
        <v>0</v>
      </c>
      <c r="H438" s="66">
        <v>0</v>
      </c>
      <c r="I438" s="66">
        <v>44</v>
      </c>
      <c r="J438" s="65">
        <f t="shared" si="13"/>
        <v>44</v>
      </c>
      <c r="K438" s="42">
        <v>98</v>
      </c>
      <c r="L438" s="48" t="s">
        <v>60</v>
      </c>
      <c r="M438" s="42" t="s">
        <v>61</v>
      </c>
      <c r="N438" s="42" t="s">
        <v>62</v>
      </c>
      <c r="O438" s="42" t="s">
        <v>63</v>
      </c>
      <c r="P438" s="43">
        <v>16</v>
      </c>
      <c r="Q438" s="43" t="s">
        <v>39</v>
      </c>
      <c r="R438" s="43" t="s">
        <v>40</v>
      </c>
      <c r="S438" s="43" t="s">
        <v>56</v>
      </c>
      <c r="T438" s="43" t="s">
        <v>43</v>
      </c>
      <c r="U438" s="48" t="s">
        <v>43</v>
      </c>
      <c r="V438" s="43" t="s">
        <v>65</v>
      </c>
      <c r="W438" s="43" t="s">
        <v>66</v>
      </c>
      <c r="X438" s="43" t="s">
        <v>44</v>
      </c>
      <c r="Y438" s="43" t="s">
        <v>44</v>
      </c>
      <c r="Z438" s="43" t="s">
        <v>44</v>
      </c>
      <c r="AA438" s="43" t="s">
        <v>44</v>
      </c>
      <c r="AB438" s="43" t="s">
        <v>47</v>
      </c>
      <c r="AC438" s="43" t="s">
        <v>44</v>
      </c>
      <c r="AD438" s="43" t="s">
        <v>44</v>
      </c>
    </row>
    <row r="439" spans="2:30" ht="56.25" x14ac:dyDescent="0.25">
      <c r="B439" s="77" t="s">
        <v>31</v>
      </c>
      <c r="C439" s="77" t="s">
        <v>402</v>
      </c>
      <c r="D439" s="77" t="s">
        <v>403</v>
      </c>
      <c r="E439" s="77" t="s">
        <v>71</v>
      </c>
      <c r="F439" s="66">
        <v>0</v>
      </c>
      <c r="G439" s="66">
        <v>0</v>
      </c>
      <c r="H439" s="66">
        <v>0</v>
      </c>
      <c r="I439" s="66">
        <v>44</v>
      </c>
      <c r="J439" s="65">
        <f t="shared" si="13"/>
        <v>44</v>
      </c>
      <c r="K439" s="42">
        <v>112</v>
      </c>
      <c r="L439" s="48" t="s">
        <v>35</v>
      </c>
      <c r="M439" s="42" t="s">
        <v>36</v>
      </c>
      <c r="N439" s="42" t="s">
        <v>37</v>
      </c>
      <c r="O439" s="42" t="s">
        <v>38</v>
      </c>
      <c r="P439" s="42">
        <v>72</v>
      </c>
      <c r="Q439" s="42" t="s">
        <v>39</v>
      </c>
      <c r="R439" s="42" t="s">
        <v>40</v>
      </c>
      <c r="S439" s="42" t="s">
        <v>41</v>
      </c>
      <c r="T439" s="42" t="s">
        <v>43</v>
      </c>
      <c r="U439" s="41" t="s">
        <v>43</v>
      </c>
      <c r="V439" s="42" t="s">
        <v>44</v>
      </c>
      <c r="W439" s="42" t="s">
        <v>68</v>
      </c>
      <c r="X439" s="42" t="s">
        <v>37</v>
      </c>
      <c r="Y439" s="50">
        <v>4</v>
      </c>
      <c r="Z439" s="50" t="s">
        <v>39</v>
      </c>
      <c r="AA439" s="50" t="s">
        <v>132</v>
      </c>
      <c r="AB439" s="50" t="s">
        <v>47</v>
      </c>
      <c r="AC439" s="50" t="s">
        <v>133</v>
      </c>
      <c r="AD439" s="50" t="s">
        <v>49</v>
      </c>
    </row>
    <row r="440" spans="2:30" ht="56.25" x14ac:dyDescent="0.25">
      <c r="B440" s="77" t="s">
        <v>31</v>
      </c>
      <c r="C440" s="77" t="s">
        <v>402</v>
      </c>
      <c r="D440" s="77" t="s">
        <v>403</v>
      </c>
      <c r="E440" s="77" t="s">
        <v>71</v>
      </c>
      <c r="F440" s="66">
        <v>0</v>
      </c>
      <c r="G440" s="66">
        <v>0</v>
      </c>
      <c r="H440" s="66">
        <v>0</v>
      </c>
      <c r="I440" s="66">
        <v>44</v>
      </c>
      <c r="J440" s="65">
        <f t="shared" si="13"/>
        <v>44</v>
      </c>
      <c r="K440" s="42">
        <v>112</v>
      </c>
      <c r="L440" s="48" t="s">
        <v>50</v>
      </c>
      <c r="M440" s="42" t="s">
        <v>36</v>
      </c>
      <c r="N440" s="42" t="s">
        <v>37</v>
      </c>
      <c r="O440" s="42" t="s">
        <v>38</v>
      </c>
      <c r="P440" s="42">
        <v>4</v>
      </c>
      <c r="Q440" s="42" t="s">
        <v>51</v>
      </c>
      <c r="R440" s="42" t="s">
        <v>52</v>
      </c>
      <c r="S440" s="42" t="s">
        <v>44</v>
      </c>
      <c r="T440" s="42" t="s">
        <v>43</v>
      </c>
      <c r="U440" s="41" t="s">
        <v>53</v>
      </c>
      <c r="V440" s="42" t="s">
        <v>54</v>
      </c>
      <c r="W440" s="42" t="s">
        <v>44</v>
      </c>
      <c r="X440" s="50" t="s">
        <v>37</v>
      </c>
      <c r="Y440" s="50">
        <v>4</v>
      </c>
      <c r="Z440" s="50" t="s">
        <v>39</v>
      </c>
      <c r="AA440" s="50" t="s">
        <v>132</v>
      </c>
      <c r="AB440" s="50" t="s">
        <v>47</v>
      </c>
      <c r="AC440" s="50" t="s">
        <v>133</v>
      </c>
      <c r="AD440" s="50" t="s">
        <v>49</v>
      </c>
    </row>
    <row r="441" spans="2:30" ht="75" x14ac:dyDescent="0.25">
      <c r="B441" s="77" t="s">
        <v>31</v>
      </c>
      <c r="C441" s="77" t="s">
        <v>402</v>
      </c>
      <c r="D441" s="77" t="s">
        <v>403</v>
      </c>
      <c r="E441" s="77" t="s">
        <v>71</v>
      </c>
      <c r="F441" s="66">
        <v>0</v>
      </c>
      <c r="G441" s="66">
        <v>0</v>
      </c>
      <c r="H441" s="66">
        <v>0</v>
      </c>
      <c r="I441" s="66">
        <v>44</v>
      </c>
      <c r="J441" s="65">
        <f t="shared" si="13"/>
        <v>44</v>
      </c>
      <c r="K441" s="42">
        <v>112</v>
      </c>
      <c r="L441" s="48" t="s">
        <v>55</v>
      </c>
      <c r="M441" s="42" t="s">
        <v>36</v>
      </c>
      <c r="N441" s="42" t="s">
        <v>37</v>
      </c>
      <c r="O441" s="42" t="s">
        <v>38</v>
      </c>
      <c r="P441" s="42">
        <v>20</v>
      </c>
      <c r="Q441" s="42" t="s">
        <v>39</v>
      </c>
      <c r="R441" s="42" t="s">
        <v>40</v>
      </c>
      <c r="S441" s="42" t="s">
        <v>56</v>
      </c>
      <c r="T441" s="42" t="s">
        <v>43</v>
      </c>
      <c r="U441" s="41" t="s">
        <v>43</v>
      </c>
      <c r="V441" s="42" t="s">
        <v>58</v>
      </c>
      <c r="W441" s="42" t="s">
        <v>59</v>
      </c>
      <c r="X441" s="42" t="s">
        <v>37</v>
      </c>
      <c r="Y441" s="50">
        <v>4</v>
      </c>
      <c r="Z441" s="50" t="s">
        <v>39</v>
      </c>
      <c r="AA441" s="50" t="s">
        <v>132</v>
      </c>
      <c r="AB441" s="50" t="s">
        <v>47</v>
      </c>
      <c r="AC441" s="50" t="s">
        <v>133</v>
      </c>
      <c r="AD441" s="50" t="s">
        <v>49</v>
      </c>
    </row>
    <row r="442" spans="2:30" ht="56.25" x14ac:dyDescent="0.25">
      <c r="B442" s="77" t="s">
        <v>31</v>
      </c>
      <c r="C442" s="77" t="s">
        <v>402</v>
      </c>
      <c r="D442" s="77" t="s">
        <v>403</v>
      </c>
      <c r="E442" s="77" t="s">
        <v>71</v>
      </c>
      <c r="F442" s="66">
        <v>0</v>
      </c>
      <c r="G442" s="66">
        <v>0</v>
      </c>
      <c r="H442" s="66">
        <v>0</v>
      </c>
      <c r="I442" s="66">
        <v>44</v>
      </c>
      <c r="J442" s="65">
        <f t="shared" si="13"/>
        <v>44</v>
      </c>
      <c r="K442" s="42">
        <v>112</v>
      </c>
      <c r="L442" s="48" t="s">
        <v>60</v>
      </c>
      <c r="M442" s="42" t="s">
        <v>61</v>
      </c>
      <c r="N442" s="42" t="s">
        <v>62</v>
      </c>
      <c r="O442" s="42" t="s">
        <v>63</v>
      </c>
      <c r="P442" s="42">
        <v>16</v>
      </c>
      <c r="Q442" s="42" t="s">
        <v>39</v>
      </c>
      <c r="R442" s="42" t="s">
        <v>40</v>
      </c>
      <c r="S442" s="42" t="s">
        <v>56</v>
      </c>
      <c r="T442" s="42" t="s">
        <v>43</v>
      </c>
      <c r="U442" s="41" t="s">
        <v>43</v>
      </c>
      <c r="V442" s="42" t="s">
        <v>65</v>
      </c>
      <c r="W442" s="42" t="s">
        <v>44</v>
      </c>
      <c r="X442" s="43" t="s">
        <v>44</v>
      </c>
      <c r="Y442" s="43" t="s">
        <v>44</v>
      </c>
      <c r="Z442" s="43" t="s">
        <v>44</v>
      </c>
      <c r="AA442" s="43" t="s">
        <v>44</v>
      </c>
      <c r="AB442" s="43" t="s">
        <v>47</v>
      </c>
      <c r="AC442" s="43" t="s">
        <v>44</v>
      </c>
      <c r="AD442" s="43" t="s">
        <v>44</v>
      </c>
    </row>
    <row r="443" spans="2:30" ht="75" x14ac:dyDescent="0.25">
      <c r="B443" s="83" t="s">
        <v>31</v>
      </c>
      <c r="C443" s="83" t="s">
        <v>402</v>
      </c>
      <c r="D443" s="83" t="s">
        <v>403</v>
      </c>
      <c r="E443" s="77" t="s">
        <v>72</v>
      </c>
      <c r="F443" s="66">
        <v>12</v>
      </c>
      <c r="G443" s="66">
        <v>0</v>
      </c>
      <c r="H443" s="66"/>
      <c r="I443" s="66">
        <v>0</v>
      </c>
      <c r="J443" s="65">
        <f t="shared" si="13"/>
        <v>12</v>
      </c>
      <c r="K443" s="43">
        <v>52</v>
      </c>
      <c r="L443" s="48" t="s">
        <v>35</v>
      </c>
      <c r="M443" s="42" t="s">
        <v>36</v>
      </c>
      <c r="N443" s="42" t="s">
        <v>37</v>
      </c>
      <c r="O443" s="42" t="s">
        <v>38</v>
      </c>
      <c r="P443" s="43">
        <v>48</v>
      </c>
      <c r="Q443" s="43" t="s">
        <v>39</v>
      </c>
      <c r="R443" s="43" t="s">
        <v>40</v>
      </c>
      <c r="S443" s="43" t="s">
        <v>41</v>
      </c>
      <c r="T443" s="43" t="s">
        <v>43</v>
      </c>
      <c r="U443" s="48" t="s">
        <v>43</v>
      </c>
      <c r="V443" s="43" t="s">
        <v>44</v>
      </c>
      <c r="W443" s="43" t="s">
        <v>73</v>
      </c>
      <c r="X443" s="50" t="s">
        <v>37</v>
      </c>
      <c r="Y443" s="50">
        <v>4</v>
      </c>
      <c r="Z443" s="50" t="s">
        <v>39</v>
      </c>
      <c r="AA443" s="50" t="s">
        <v>132</v>
      </c>
      <c r="AB443" s="50" t="s">
        <v>47</v>
      </c>
      <c r="AC443" s="50" t="s">
        <v>133</v>
      </c>
      <c r="AD443" s="50" t="s">
        <v>49</v>
      </c>
    </row>
    <row r="444" spans="2:30" ht="75" x14ac:dyDescent="0.25">
      <c r="B444" s="83" t="s">
        <v>31</v>
      </c>
      <c r="C444" s="83" t="s">
        <v>402</v>
      </c>
      <c r="D444" s="83" t="s">
        <v>403</v>
      </c>
      <c r="E444" s="77" t="s">
        <v>72</v>
      </c>
      <c r="F444" s="66">
        <v>12</v>
      </c>
      <c r="G444" s="66">
        <v>0</v>
      </c>
      <c r="H444" s="66"/>
      <c r="I444" s="66">
        <v>0</v>
      </c>
      <c r="J444" s="65">
        <f t="shared" si="13"/>
        <v>12</v>
      </c>
      <c r="K444" s="43">
        <v>52</v>
      </c>
      <c r="L444" s="48" t="s">
        <v>50</v>
      </c>
      <c r="M444" s="42" t="s">
        <v>36</v>
      </c>
      <c r="N444" s="42" t="s">
        <v>37</v>
      </c>
      <c r="O444" s="42" t="s">
        <v>38</v>
      </c>
      <c r="P444" s="70">
        <v>4</v>
      </c>
      <c r="Q444" s="70" t="s">
        <v>51</v>
      </c>
      <c r="R444" s="70" t="s">
        <v>52</v>
      </c>
      <c r="S444" s="43" t="s">
        <v>44</v>
      </c>
      <c r="T444" s="43" t="s">
        <v>43</v>
      </c>
      <c r="U444" s="48" t="s">
        <v>53</v>
      </c>
      <c r="V444" s="43" t="s">
        <v>406</v>
      </c>
      <c r="W444" s="43" t="s">
        <v>44</v>
      </c>
      <c r="X444" s="50" t="s">
        <v>37</v>
      </c>
      <c r="Y444" s="50">
        <v>4</v>
      </c>
      <c r="Z444" s="50" t="s">
        <v>39</v>
      </c>
      <c r="AA444" s="50" t="s">
        <v>132</v>
      </c>
      <c r="AB444" s="50" t="s">
        <v>47</v>
      </c>
      <c r="AC444" s="50" t="s">
        <v>133</v>
      </c>
      <c r="AD444" s="50" t="s">
        <v>49</v>
      </c>
    </row>
    <row r="445" spans="2:30" ht="75" x14ac:dyDescent="0.25">
      <c r="B445" s="83" t="s">
        <v>31</v>
      </c>
      <c r="C445" s="83" t="s">
        <v>402</v>
      </c>
      <c r="D445" s="83" t="s">
        <v>403</v>
      </c>
      <c r="E445" s="77" t="s">
        <v>74</v>
      </c>
      <c r="F445" s="66">
        <v>12</v>
      </c>
      <c r="G445" s="66">
        <v>0</v>
      </c>
      <c r="H445" s="66"/>
      <c r="I445" s="66">
        <v>0</v>
      </c>
      <c r="J445" s="65">
        <f t="shared" si="13"/>
        <v>12</v>
      </c>
      <c r="K445" s="43">
        <v>44</v>
      </c>
      <c r="L445" s="48" t="s">
        <v>35</v>
      </c>
      <c r="M445" s="42" t="s">
        <v>36</v>
      </c>
      <c r="N445" s="42" t="s">
        <v>37</v>
      </c>
      <c r="O445" s="42" t="s">
        <v>38</v>
      </c>
      <c r="P445" s="43">
        <v>40</v>
      </c>
      <c r="Q445" s="43" t="s">
        <v>39</v>
      </c>
      <c r="R445" s="43" t="s">
        <v>40</v>
      </c>
      <c r="S445" s="43" t="s">
        <v>41</v>
      </c>
      <c r="T445" s="43" t="s">
        <v>43</v>
      </c>
      <c r="U445" s="48" t="s">
        <v>43</v>
      </c>
      <c r="V445" s="43" t="s">
        <v>44</v>
      </c>
      <c r="W445" s="43" t="s">
        <v>75</v>
      </c>
      <c r="X445" s="42" t="s">
        <v>37</v>
      </c>
      <c r="Y445" s="50">
        <v>4</v>
      </c>
      <c r="Z445" s="50" t="s">
        <v>39</v>
      </c>
      <c r="AA445" s="50" t="s">
        <v>132</v>
      </c>
      <c r="AB445" s="50" t="s">
        <v>47</v>
      </c>
      <c r="AC445" s="50" t="s">
        <v>133</v>
      </c>
      <c r="AD445" s="50" t="s">
        <v>49</v>
      </c>
    </row>
    <row r="446" spans="2:30" ht="75" x14ac:dyDescent="0.25">
      <c r="B446" s="83" t="s">
        <v>31</v>
      </c>
      <c r="C446" s="83" t="s">
        <v>402</v>
      </c>
      <c r="D446" s="83" t="s">
        <v>403</v>
      </c>
      <c r="E446" s="77" t="s">
        <v>74</v>
      </c>
      <c r="F446" s="66">
        <v>12</v>
      </c>
      <c r="G446" s="66">
        <v>0</v>
      </c>
      <c r="H446" s="66"/>
      <c r="I446" s="66">
        <v>0</v>
      </c>
      <c r="J446" s="65">
        <f t="shared" si="13"/>
        <v>12</v>
      </c>
      <c r="K446" s="43">
        <v>44</v>
      </c>
      <c r="L446" s="48" t="s">
        <v>50</v>
      </c>
      <c r="M446" s="42" t="s">
        <v>36</v>
      </c>
      <c r="N446" s="42" t="s">
        <v>37</v>
      </c>
      <c r="O446" s="42" t="s">
        <v>38</v>
      </c>
      <c r="P446" s="70">
        <v>4</v>
      </c>
      <c r="Q446" s="70" t="s">
        <v>51</v>
      </c>
      <c r="R446" s="70" t="s">
        <v>52</v>
      </c>
      <c r="S446" s="43" t="s">
        <v>44</v>
      </c>
      <c r="T446" s="43" t="s">
        <v>43</v>
      </c>
      <c r="U446" s="48" t="s">
        <v>53</v>
      </c>
      <c r="V446" s="43" t="s">
        <v>54</v>
      </c>
      <c r="W446" s="43" t="s">
        <v>44</v>
      </c>
      <c r="X446" s="50" t="s">
        <v>37</v>
      </c>
      <c r="Y446" s="50">
        <v>4</v>
      </c>
      <c r="Z446" s="50" t="s">
        <v>39</v>
      </c>
      <c r="AA446" s="50" t="s">
        <v>132</v>
      </c>
      <c r="AB446" s="50" t="s">
        <v>47</v>
      </c>
      <c r="AC446" s="50" t="s">
        <v>133</v>
      </c>
      <c r="AD446" s="50" t="s">
        <v>49</v>
      </c>
    </row>
    <row r="447" spans="2:30" ht="75" x14ac:dyDescent="0.25">
      <c r="B447" s="83" t="s">
        <v>31</v>
      </c>
      <c r="C447" s="83" t="s">
        <v>402</v>
      </c>
      <c r="D447" s="83" t="s">
        <v>403</v>
      </c>
      <c r="E447" s="48" t="s">
        <v>76</v>
      </c>
      <c r="F447" s="66">
        <v>0</v>
      </c>
      <c r="G447" s="66">
        <v>0</v>
      </c>
      <c r="H447" s="66">
        <v>0</v>
      </c>
      <c r="I447" s="66">
        <v>12</v>
      </c>
      <c r="J447" s="65">
        <f t="shared" si="13"/>
        <v>12</v>
      </c>
      <c r="K447" s="42">
        <v>42</v>
      </c>
      <c r="L447" s="48" t="s">
        <v>35</v>
      </c>
      <c r="M447" s="42" t="s">
        <v>36</v>
      </c>
      <c r="N447" s="42" t="s">
        <v>37</v>
      </c>
      <c r="O447" s="42" t="s">
        <v>38</v>
      </c>
      <c r="P447" s="43">
        <v>40</v>
      </c>
      <c r="Q447" s="43" t="s">
        <v>39</v>
      </c>
      <c r="R447" s="43" t="s">
        <v>40</v>
      </c>
      <c r="S447" s="43" t="s">
        <v>41</v>
      </c>
      <c r="T447" s="43" t="s">
        <v>43</v>
      </c>
      <c r="U447" s="48" t="s">
        <v>43</v>
      </c>
      <c r="V447" s="43" t="s">
        <v>44</v>
      </c>
      <c r="W447" s="43" t="s">
        <v>75</v>
      </c>
      <c r="X447" s="42" t="s">
        <v>37</v>
      </c>
      <c r="Y447" s="43">
        <v>4</v>
      </c>
      <c r="Z447" s="43" t="s">
        <v>39</v>
      </c>
      <c r="AA447" s="43" t="s">
        <v>132</v>
      </c>
      <c r="AB447" s="43" t="s">
        <v>47</v>
      </c>
      <c r="AC447" s="43" t="s">
        <v>133</v>
      </c>
      <c r="AD447" s="43" t="s">
        <v>49</v>
      </c>
    </row>
    <row r="448" spans="2:30" ht="75" x14ac:dyDescent="0.25">
      <c r="B448" s="83" t="s">
        <v>31</v>
      </c>
      <c r="C448" s="83" t="s">
        <v>402</v>
      </c>
      <c r="D448" s="83" t="s">
        <v>403</v>
      </c>
      <c r="E448" s="48" t="s">
        <v>76</v>
      </c>
      <c r="F448" s="66">
        <v>0</v>
      </c>
      <c r="G448" s="66">
        <v>0</v>
      </c>
      <c r="H448" s="66">
        <v>0</v>
      </c>
      <c r="I448" s="66">
        <v>12</v>
      </c>
      <c r="J448" s="65">
        <f t="shared" si="13"/>
        <v>12</v>
      </c>
      <c r="K448" s="42">
        <v>42</v>
      </c>
      <c r="L448" s="48" t="s">
        <v>50</v>
      </c>
      <c r="M448" s="42" t="s">
        <v>36</v>
      </c>
      <c r="N448" s="42" t="s">
        <v>37</v>
      </c>
      <c r="O448" s="42" t="s">
        <v>38</v>
      </c>
      <c r="P448" s="70">
        <v>2</v>
      </c>
      <c r="Q448" s="70" t="s">
        <v>51</v>
      </c>
      <c r="R448" s="70" t="s">
        <v>52</v>
      </c>
      <c r="S448" s="43" t="s">
        <v>44</v>
      </c>
      <c r="T448" s="43" t="s">
        <v>43</v>
      </c>
      <c r="U448" s="48" t="s">
        <v>53</v>
      </c>
      <c r="V448" s="43" t="s">
        <v>54</v>
      </c>
      <c r="W448" s="43" t="s">
        <v>44</v>
      </c>
      <c r="X448" s="43" t="s">
        <v>37</v>
      </c>
      <c r="Y448" s="43">
        <v>4</v>
      </c>
      <c r="Z448" s="43" t="s">
        <v>39</v>
      </c>
      <c r="AA448" s="43" t="s">
        <v>132</v>
      </c>
      <c r="AB448" s="43" t="s">
        <v>47</v>
      </c>
      <c r="AC448" s="43" t="s">
        <v>133</v>
      </c>
      <c r="AD448" s="43" t="s">
        <v>49</v>
      </c>
    </row>
    <row r="449" spans="2:30" ht="75" x14ac:dyDescent="0.25">
      <c r="B449" s="83" t="s">
        <v>31</v>
      </c>
      <c r="C449" s="83" t="s">
        <v>402</v>
      </c>
      <c r="D449" s="83" t="s">
        <v>403</v>
      </c>
      <c r="E449" s="48" t="s">
        <v>77</v>
      </c>
      <c r="F449" s="66">
        <v>0</v>
      </c>
      <c r="G449" s="66">
        <v>0</v>
      </c>
      <c r="H449" s="66">
        <v>0</v>
      </c>
      <c r="I449" s="66">
        <v>12</v>
      </c>
      <c r="J449" s="65">
        <f t="shared" si="13"/>
        <v>12</v>
      </c>
      <c r="K449" s="42">
        <v>44</v>
      </c>
      <c r="L449" s="48" t="s">
        <v>35</v>
      </c>
      <c r="M449" s="42" t="s">
        <v>36</v>
      </c>
      <c r="N449" s="42" t="s">
        <v>37</v>
      </c>
      <c r="O449" s="42" t="s">
        <v>38</v>
      </c>
      <c r="P449" s="42">
        <v>40</v>
      </c>
      <c r="Q449" s="42" t="s">
        <v>39</v>
      </c>
      <c r="R449" s="42" t="s">
        <v>40</v>
      </c>
      <c r="S449" s="42" t="s">
        <v>41</v>
      </c>
      <c r="T449" s="42" t="s">
        <v>43</v>
      </c>
      <c r="U449" s="41" t="s">
        <v>43</v>
      </c>
      <c r="V449" s="42" t="s">
        <v>44</v>
      </c>
      <c r="W449" s="42" t="s">
        <v>75</v>
      </c>
      <c r="X449" s="42" t="s">
        <v>37</v>
      </c>
      <c r="Y449" s="43">
        <v>4</v>
      </c>
      <c r="Z449" s="43" t="s">
        <v>39</v>
      </c>
      <c r="AA449" s="43" t="s">
        <v>132</v>
      </c>
      <c r="AB449" s="43" t="s">
        <v>47</v>
      </c>
      <c r="AC449" s="43" t="s">
        <v>133</v>
      </c>
      <c r="AD449" s="43" t="s">
        <v>49</v>
      </c>
    </row>
    <row r="450" spans="2:30" ht="75" x14ac:dyDescent="0.25">
      <c r="B450" s="83" t="s">
        <v>31</v>
      </c>
      <c r="C450" s="83" t="s">
        <v>402</v>
      </c>
      <c r="D450" s="83" t="s">
        <v>403</v>
      </c>
      <c r="E450" s="48" t="s">
        <v>77</v>
      </c>
      <c r="F450" s="66">
        <v>0</v>
      </c>
      <c r="G450" s="66">
        <v>0</v>
      </c>
      <c r="H450" s="66">
        <v>0</v>
      </c>
      <c r="I450" s="66">
        <v>12</v>
      </c>
      <c r="J450" s="65">
        <f t="shared" si="13"/>
        <v>12</v>
      </c>
      <c r="K450" s="42">
        <v>44</v>
      </c>
      <c r="L450" s="48" t="s">
        <v>50</v>
      </c>
      <c r="M450" s="42" t="s">
        <v>36</v>
      </c>
      <c r="N450" s="42" t="s">
        <v>37</v>
      </c>
      <c r="O450" s="42" t="s">
        <v>38</v>
      </c>
      <c r="P450" s="71">
        <v>4</v>
      </c>
      <c r="Q450" s="71" t="s">
        <v>51</v>
      </c>
      <c r="R450" s="71" t="s">
        <v>52</v>
      </c>
      <c r="S450" s="42" t="s">
        <v>44</v>
      </c>
      <c r="T450" s="42" t="s">
        <v>43</v>
      </c>
      <c r="U450" s="41" t="s">
        <v>53</v>
      </c>
      <c r="V450" s="42" t="s">
        <v>54</v>
      </c>
      <c r="W450" s="42" t="s">
        <v>44</v>
      </c>
      <c r="X450" s="43" t="s">
        <v>37</v>
      </c>
      <c r="Y450" s="43">
        <v>4</v>
      </c>
      <c r="Z450" s="43" t="s">
        <v>39</v>
      </c>
      <c r="AA450" s="43" t="s">
        <v>132</v>
      </c>
      <c r="AB450" s="43" t="s">
        <v>47</v>
      </c>
      <c r="AC450" s="43" t="s">
        <v>133</v>
      </c>
      <c r="AD450" s="43" t="s">
        <v>49</v>
      </c>
    </row>
    <row r="451" spans="2:30" ht="56.25" x14ac:dyDescent="0.25">
      <c r="B451" s="44" t="s">
        <v>31</v>
      </c>
      <c r="C451" s="44" t="s">
        <v>407</v>
      </c>
      <c r="D451" s="44" t="s">
        <v>403</v>
      </c>
      <c r="E451" s="80" t="s">
        <v>79</v>
      </c>
      <c r="F451" s="76">
        <v>110</v>
      </c>
      <c r="G451" s="76">
        <v>51</v>
      </c>
      <c r="H451" s="76"/>
      <c r="I451" s="76">
        <v>0</v>
      </c>
      <c r="J451" s="65">
        <f t="shared" si="13"/>
        <v>161</v>
      </c>
      <c r="K451" s="82">
        <v>202</v>
      </c>
      <c r="L451" s="49" t="s">
        <v>35</v>
      </c>
      <c r="M451" s="46" t="s">
        <v>36</v>
      </c>
      <c r="N451" s="47" t="s">
        <v>37</v>
      </c>
      <c r="O451" s="47" t="s">
        <v>38</v>
      </c>
      <c r="P451" s="47">
        <v>176</v>
      </c>
      <c r="Q451" s="47" t="s">
        <v>39</v>
      </c>
      <c r="R451" s="47" t="s">
        <v>40</v>
      </c>
      <c r="S451" s="47" t="s">
        <v>41</v>
      </c>
      <c r="T451" s="47" t="s">
        <v>43</v>
      </c>
      <c r="U451" s="49" t="s">
        <v>43</v>
      </c>
      <c r="V451" s="47" t="s">
        <v>44</v>
      </c>
      <c r="W451" s="47" t="s">
        <v>80</v>
      </c>
      <c r="X451" s="47" t="s">
        <v>37</v>
      </c>
      <c r="Y451" s="47">
        <v>4</v>
      </c>
      <c r="Z451" s="47" t="s">
        <v>39</v>
      </c>
      <c r="AA451" s="47" t="s">
        <v>132</v>
      </c>
      <c r="AB451" s="47" t="s">
        <v>47</v>
      </c>
      <c r="AC451" s="47" t="s">
        <v>133</v>
      </c>
      <c r="AD451" s="47" t="s">
        <v>49</v>
      </c>
    </row>
    <row r="452" spans="2:30" ht="56.25" x14ac:dyDescent="0.25">
      <c r="B452" s="44" t="s">
        <v>31</v>
      </c>
      <c r="C452" s="44" t="s">
        <v>407</v>
      </c>
      <c r="D452" s="44" t="s">
        <v>403</v>
      </c>
      <c r="E452" s="80" t="s">
        <v>79</v>
      </c>
      <c r="F452" s="76">
        <v>110</v>
      </c>
      <c r="G452" s="76">
        <v>51</v>
      </c>
      <c r="H452" s="76"/>
      <c r="I452" s="76">
        <v>0</v>
      </c>
      <c r="J452" s="65">
        <f t="shared" si="13"/>
        <v>161</v>
      </c>
      <c r="K452" s="82">
        <v>202</v>
      </c>
      <c r="L452" s="49" t="s">
        <v>50</v>
      </c>
      <c r="M452" s="46" t="s">
        <v>36</v>
      </c>
      <c r="N452" s="47" t="s">
        <v>37</v>
      </c>
      <c r="O452" s="47" t="s">
        <v>38</v>
      </c>
      <c r="P452" s="47">
        <v>2</v>
      </c>
      <c r="Q452" s="47" t="s">
        <v>51</v>
      </c>
      <c r="R452" s="47" t="s">
        <v>52</v>
      </c>
      <c r="S452" s="47" t="s">
        <v>44</v>
      </c>
      <c r="T452" s="47" t="s">
        <v>43</v>
      </c>
      <c r="U452" s="49" t="s">
        <v>53</v>
      </c>
      <c r="V452" s="47" t="s">
        <v>54</v>
      </c>
      <c r="W452" s="47" t="s">
        <v>44</v>
      </c>
      <c r="X452" s="47" t="s">
        <v>37</v>
      </c>
      <c r="Y452" s="47">
        <v>4</v>
      </c>
      <c r="Z452" s="47" t="s">
        <v>39</v>
      </c>
      <c r="AA452" s="47" t="s">
        <v>132</v>
      </c>
      <c r="AB452" s="47" t="s">
        <v>47</v>
      </c>
      <c r="AC452" s="47" t="s">
        <v>133</v>
      </c>
      <c r="AD452" s="47" t="s">
        <v>49</v>
      </c>
    </row>
    <row r="453" spans="2:30" ht="75" x14ac:dyDescent="0.25">
      <c r="B453" s="44" t="s">
        <v>31</v>
      </c>
      <c r="C453" s="44" t="s">
        <v>407</v>
      </c>
      <c r="D453" s="44" t="s">
        <v>403</v>
      </c>
      <c r="E453" s="80" t="s">
        <v>79</v>
      </c>
      <c r="F453" s="76">
        <v>110</v>
      </c>
      <c r="G453" s="76">
        <v>51</v>
      </c>
      <c r="H453" s="76"/>
      <c r="I453" s="76">
        <v>0</v>
      </c>
      <c r="J453" s="65">
        <f t="shared" ref="J453:J516" si="16">SUM(F453:I453)</f>
        <v>161</v>
      </c>
      <c r="K453" s="82">
        <v>202</v>
      </c>
      <c r="L453" s="49" t="s">
        <v>55</v>
      </c>
      <c r="M453" s="46" t="s">
        <v>36</v>
      </c>
      <c r="N453" s="47" t="s">
        <v>37</v>
      </c>
      <c r="O453" s="47" t="s">
        <v>38</v>
      </c>
      <c r="P453" s="47">
        <v>24</v>
      </c>
      <c r="Q453" s="47" t="s">
        <v>39</v>
      </c>
      <c r="R453" s="47" t="s">
        <v>40</v>
      </c>
      <c r="S453" s="47" t="s">
        <v>56</v>
      </c>
      <c r="T453" s="47" t="s">
        <v>43</v>
      </c>
      <c r="U453" s="49" t="s">
        <v>57</v>
      </c>
      <c r="V453" s="47" t="s">
        <v>58</v>
      </c>
      <c r="W453" s="47" t="s">
        <v>81</v>
      </c>
      <c r="X453" s="47" t="s">
        <v>37</v>
      </c>
      <c r="Y453" s="47">
        <v>4</v>
      </c>
      <c r="Z453" s="47" t="s">
        <v>39</v>
      </c>
      <c r="AA453" s="47" t="s">
        <v>132</v>
      </c>
      <c r="AB453" s="47" t="s">
        <v>47</v>
      </c>
      <c r="AC453" s="47" t="s">
        <v>133</v>
      </c>
      <c r="AD453" s="47" t="s">
        <v>49</v>
      </c>
    </row>
    <row r="454" spans="2:30" ht="56.25" x14ac:dyDescent="0.25">
      <c r="B454" s="44" t="s">
        <v>31</v>
      </c>
      <c r="C454" s="44" t="s">
        <v>407</v>
      </c>
      <c r="D454" s="44" t="s">
        <v>403</v>
      </c>
      <c r="E454" s="80" t="s">
        <v>82</v>
      </c>
      <c r="F454" s="76">
        <v>110</v>
      </c>
      <c r="G454" s="76">
        <v>51</v>
      </c>
      <c r="H454" s="76"/>
      <c r="I454" s="76">
        <v>0</v>
      </c>
      <c r="J454" s="65">
        <f t="shared" si="16"/>
        <v>161</v>
      </c>
      <c r="K454" s="47">
        <v>210</v>
      </c>
      <c r="L454" s="49" t="s">
        <v>35</v>
      </c>
      <c r="M454" s="46" t="s">
        <v>36</v>
      </c>
      <c r="N454" s="47" t="s">
        <v>37</v>
      </c>
      <c r="O454" s="47" t="s">
        <v>38</v>
      </c>
      <c r="P454" s="47">
        <v>168</v>
      </c>
      <c r="Q454" s="47" t="s">
        <v>39</v>
      </c>
      <c r="R454" s="47" t="s">
        <v>40</v>
      </c>
      <c r="S454" s="47" t="s">
        <v>41</v>
      </c>
      <c r="T454" s="47" t="s">
        <v>42</v>
      </c>
      <c r="U454" s="49" t="s">
        <v>43</v>
      </c>
      <c r="V454" s="47" t="s">
        <v>44</v>
      </c>
      <c r="W454" s="47" t="s">
        <v>83</v>
      </c>
      <c r="X454" s="47" t="s">
        <v>37</v>
      </c>
      <c r="Y454" s="47">
        <v>4</v>
      </c>
      <c r="Z454" s="47" t="s">
        <v>39</v>
      </c>
      <c r="AA454" s="47" t="s">
        <v>132</v>
      </c>
      <c r="AB454" s="47" t="s">
        <v>47</v>
      </c>
      <c r="AC454" s="47" t="s">
        <v>133</v>
      </c>
      <c r="AD454" s="47" t="s">
        <v>49</v>
      </c>
    </row>
    <row r="455" spans="2:30" ht="56.25" x14ac:dyDescent="0.25">
      <c r="B455" s="44" t="s">
        <v>31</v>
      </c>
      <c r="C455" s="44" t="s">
        <v>407</v>
      </c>
      <c r="D455" s="44" t="s">
        <v>403</v>
      </c>
      <c r="E455" s="80" t="s">
        <v>82</v>
      </c>
      <c r="F455" s="76">
        <v>110</v>
      </c>
      <c r="G455" s="76">
        <v>51</v>
      </c>
      <c r="H455" s="76"/>
      <c r="I455" s="76">
        <v>0</v>
      </c>
      <c r="J455" s="65">
        <f t="shared" si="16"/>
        <v>161</v>
      </c>
      <c r="K455" s="47">
        <v>210</v>
      </c>
      <c r="L455" s="49" t="s">
        <v>50</v>
      </c>
      <c r="M455" s="46" t="s">
        <v>36</v>
      </c>
      <c r="N455" s="47" t="s">
        <v>84</v>
      </c>
      <c r="O455" s="47" t="s">
        <v>38</v>
      </c>
      <c r="P455" s="47">
        <v>6</v>
      </c>
      <c r="Q455" s="47" t="s">
        <v>51</v>
      </c>
      <c r="R455" s="47" t="s">
        <v>52</v>
      </c>
      <c r="S455" s="47" t="s">
        <v>44</v>
      </c>
      <c r="T455" s="47" t="s">
        <v>43</v>
      </c>
      <c r="U455" s="49" t="s">
        <v>53</v>
      </c>
      <c r="V455" s="47" t="s">
        <v>54</v>
      </c>
      <c r="W455" s="47" t="s">
        <v>44</v>
      </c>
      <c r="X455" s="47" t="s">
        <v>37</v>
      </c>
      <c r="Y455" s="47">
        <v>4</v>
      </c>
      <c r="Z455" s="47" t="s">
        <v>39</v>
      </c>
      <c r="AA455" s="47" t="s">
        <v>132</v>
      </c>
      <c r="AB455" s="47" t="s">
        <v>47</v>
      </c>
      <c r="AC455" s="47" t="s">
        <v>133</v>
      </c>
      <c r="AD455" s="47" t="s">
        <v>49</v>
      </c>
    </row>
    <row r="456" spans="2:30" ht="75" x14ac:dyDescent="0.25">
      <c r="B456" s="44" t="s">
        <v>31</v>
      </c>
      <c r="C456" s="44" t="s">
        <v>407</v>
      </c>
      <c r="D456" s="44" t="s">
        <v>403</v>
      </c>
      <c r="E456" s="80" t="s">
        <v>82</v>
      </c>
      <c r="F456" s="76">
        <v>110</v>
      </c>
      <c r="G456" s="76">
        <v>51</v>
      </c>
      <c r="H456" s="76"/>
      <c r="I456" s="76">
        <v>0</v>
      </c>
      <c r="J456" s="65">
        <f t="shared" si="16"/>
        <v>161</v>
      </c>
      <c r="K456" s="47">
        <v>210</v>
      </c>
      <c r="L456" s="49" t="s">
        <v>55</v>
      </c>
      <c r="M456" s="46" t="s">
        <v>36</v>
      </c>
      <c r="N456" s="47" t="s">
        <v>37</v>
      </c>
      <c r="O456" s="47" t="s">
        <v>38</v>
      </c>
      <c r="P456" s="47">
        <v>36</v>
      </c>
      <c r="Q456" s="47" t="s">
        <v>39</v>
      </c>
      <c r="R456" s="47" t="s">
        <v>40</v>
      </c>
      <c r="S456" s="47" t="s">
        <v>56</v>
      </c>
      <c r="T456" s="47" t="s">
        <v>43</v>
      </c>
      <c r="U456" s="49" t="s">
        <v>57</v>
      </c>
      <c r="V456" s="47" t="s">
        <v>58</v>
      </c>
      <c r="W456" s="47" t="s">
        <v>85</v>
      </c>
      <c r="X456" s="47" t="s">
        <v>37</v>
      </c>
      <c r="Y456" s="47">
        <v>4</v>
      </c>
      <c r="Z456" s="47" t="s">
        <v>39</v>
      </c>
      <c r="AA456" s="47" t="s">
        <v>132</v>
      </c>
      <c r="AB456" s="47" t="s">
        <v>47</v>
      </c>
      <c r="AC456" s="47" t="s">
        <v>133</v>
      </c>
      <c r="AD456" s="47" t="s">
        <v>49</v>
      </c>
    </row>
    <row r="457" spans="2:30" ht="56.25" x14ac:dyDescent="0.25">
      <c r="B457" s="44" t="s">
        <v>31</v>
      </c>
      <c r="C457" s="44" t="s">
        <v>407</v>
      </c>
      <c r="D457" s="44" t="s">
        <v>403</v>
      </c>
      <c r="E457" s="49" t="s">
        <v>87</v>
      </c>
      <c r="F457" s="65">
        <v>0</v>
      </c>
      <c r="G457" s="65">
        <v>0</v>
      </c>
      <c r="H457" s="65">
        <v>0</v>
      </c>
      <c r="I457" s="65">
        <v>110</v>
      </c>
      <c r="J457" s="65">
        <f t="shared" si="16"/>
        <v>110</v>
      </c>
      <c r="K457" s="47">
        <v>172</v>
      </c>
      <c r="L457" s="49" t="s">
        <v>35</v>
      </c>
      <c r="M457" s="46" t="s">
        <v>36</v>
      </c>
      <c r="N457" s="47" t="s">
        <v>37</v>
      </c>
      <c r="O457" s="47" t="s">
        <v>38</v>
      </c>
      <c r="P457" s="47">
        <v>168</v>
      </c>
      <c r="Q457" s="47" t="s">
        <v>39</v>
      </c>
      <c r="R457" s="47" t="s">
        <v>40</v>
      </c>
      <c r="S457" s="47" t="s">
        <v>41</v>
      </c>
      <c r="T457" s="47" t="s">
        <v>43</v>
      </c>
      <c r="U457" s="49" t="s">
        <v>43</v>
      </c>
      <c r="V457" s="47" t="s">
        <v>44</v>
      </c>
      <c r="W457" s="47" t="s">
        <v>88</v>
      </c>
      <c r="X457" s="47" t="s">
        <v>37</v>
      </c>
      <c r="Y457" s="47">
        <v>4</v>
      </c>
      <c r="Z457" s="47" t="s">
        <v>39</v>
      </c>
      <c r="AA457" s="47" t="s">
        <v>132</v>
      </c>
      <c r="AB457" s="47" t="s">
        <v>47</v>
      </c>
      <c r="AC457" s="47" t="s">
        <v>133</v>
      </c>
      <c r="AD457" s="47" t="s">
        <v>49</v>
      </c>
    </row>
    <row r="458" spans="2:30" ht="75" x14ac:dyDescent="0.25">
      <c r="B458" s="44" t="s">
        <v>31</v>
      </c>
      <c r="C458" s="44" t="s">
        <v>407</v>
      </c>
      <c r="D458" s="44" t="s">
        <v>403</v>
      </c>
      <c r="E458" s="49" t="s">
        <v>87</v>
      </c>
      <c r="F458" s="65">
        <v>0</v>
      </c>
      <c r="G458" s="65">
        <v>0</v>
      </c>
      <c r="H458" s="65">
        <v>0</v>
      </c>
      <c r="I458" s="65">
        <v>110</v>
      </c>
      <c r="J458" s="65">
        <f t="shared" si="16"/>
        <v>110</v>
      </c>
      <c r="K458" s="47">
        <v>172</v>
      </c>
      <c r="L458" s="49" t="s">
        <v>55</v>
      </c>
      <c r="M458" s="46" t="s">
        <v>36</v>
      </c>
      <c r="N458" s="47" t="s">
        <v>37</v>
      </c>
      <c r="O458" s="47" t="s">
        <v>38</v>
      </c>
      <c r="P458" s="47">
        <v>4</v>
      </c>
      <c r="Q458" s="47" t="s">
        <v>39</v>
      </c>
      <c r="R458" s="47" t="s">
        <v>40</v>
      </c>
      <c r="S458" s="47" t="s">
        <v>56</v>
      </c>
      <c r="T458" s="47" t="s">
        <v>43</v>
      </c>
      <c r="U458" s="49" t="s">
        <v>43</v>
      </c>
      <c r="V458" s="47" t="s">
        <v>54</v>
      </c>
      <c r="W458" s="47" t="s">
        <v>59</v>
      </c>
      <c r="X458" s="47" t="s">
        <v>37</v>
      </c>
      <c r="Y458" s="47">
        <v>4</v>
      </c>
      <c r="Z458" s="47" t="s">
        <v>39</v>
      </c>
      <c r="AA458" s="47" t="s">
        <v>132</v>
      </c>
      <c r="AB458" s="47" t="s">
        <v>47</v>
      </c>
      <c r="AC458" s="47" t="s">
        <v>133</v>
      </c>
      <c r="AD458" s="47" t="s">
        <v>49</v>
      </c>
    </row>
    <row r="459" spans="2:30" ht="56.25" x14ac:dyDescent="0.25">
      <c r="B459" s="44" t="s">
        <v>31</v>
      </c>
      <c r="C459" s="44" t="s">
        <v>407</v>
      </c>
      <c r="D459" s="44" t="s">
        <v>403</v>
      </c>
      <c r="E459" s="80" t="s">
        <v>89</v>
      </c>
      <c r="F459" s="76">
        <v>0</v>
      </c>
      <c r="G459" s="76">
        <v>0</v>
      </c>
      <c r="H459" s="76">
        <v>0</v>
      </c>
      <c r="I459" s="76">
        <v>110</v>
      </c>
      <c r="J459" s="65">
        <f t="shared" si="16"/>
        <v>110</v>
      </c>
      <c r="K459" s="47">
        <v>206</v>
      </c>
      <c r="L459" s="49" t="s">
        <v>35</v>
      </c>
      <c r="M459" s="46" t="s">
        <v>36</v>
      </c>
      <c r="N459" s="47" t="s">
        <v>37</v>
      </c>
      <c r="O459" s="47" t="s">
        <v>38</v>
      </c>
      <c r="P459" s="47">
        <v>168</v>
      </c>
      <c r="Q459" s="47" t="s">
        <v>39</v>
      </c>
      <c r="R459" s="47" t="s">
        <v>40</v>
      </c>
      <c r="S459" s="47" t="s">
        <v>41</v>
      </c>
      <c r="T459" s="47" t="s">
        <v>43</v>
      </c>
      <c r="U459" s="49" t="s">
        <v>43</v>
      </c>
      <c r="V459" s="47" t="s">
        <v>44</v>
      </c>
      <c r="W459" s="47" t="s">
        <v>83</v>
      </c>
      <c r="X459" s="47" t="s">
        <v>37</v>
      </c>
      <c r="Y459" s="47">
        <v>4</v>
      </c>
      <c r="Z459" s="47" t="s">
        <v>39</v>
      </c>
      <c r="AA459" s="47" t="s">
        <v>132</v>
      </c>
      <c r="AB459" s="47" t="s">
        <v>47</v>
      </c>
      <c r="AC459" s="47" t="s">
        <v>133</v>
      </c>
      <c r="AD459" s="47" t="s">
        <v>49</v>
      </c>
    </row>
    <row r="460" spans="2:30" ht="56.25" x14ac:dyDescent="0.25">
      <c r="B460" s="44" t="s">
        <v>31</v>
      </c>
      <c r="C460" s="44" t="s">
        <v>407</v>
      </c>
      <c r="D460" s="44" t="s">
        <v>403</v>
      </c>
      <c r="E460" s="80" t="s">
        <v>89</v>
      </c>
      <c r="F460" s="76">
        <v>0</v>
      </c>
      <c r="G460" s="76">
        <v>0</v>
      </c>
      <c r="H460" s="76">
        <v>0</v>
      </c>
      <c r="I460" s="76">
        <v>110</v>
      </c>
      <c r="J460" s="65">
        <f t="shared" si="16"/>
        <v>110</v>
      </c>
      <c r="K460" s="47">
        <v>206</v>
      </c>
      <c r="L460" s="49" t="s">
        <v>50</v>
      </c>
      <c r="M460" s="46" t="s">
        <v>36</v>
      </c>
      <c r="N460" s="47" t="s">
        <v>37</v>
      </c>
      <c r="O460" s="47" t="s">
        <v>38</v>
      </c>
      <c r="P460" s="47">
        <v>6</v>
      </c>
      <c r="Q460" s="47" t="s">
        <v>51</v>
      </c>
      <c r="R460" s="47" t="s">
        <v>52</v>
      </c>
      <c r="S460" s="47" t="s">
        <v>44</v>
      </c>
      <c r="T460" s="47" t="s">
        <v>43</v>
      </c>
      <c r="U460" s="49" t="s">
        <v>53</v>
      </c>
      <c r="V460" s="47" t="s">
        <v>54</v>
      </c>
      <c r="W460" s="47" t="s">
        <v>44</v>
      </c>
      <c r="X460" s="47" t="s">
        <v>37</v>
      </c>
      <c r="Y460" s="47">
        <v>4</v>
      </c>
      <c r="Z460" s="47" t="s">
        <v>39</v>
      </c>
      <c r="AA460" s="47" t="s">
        <v>132</v>
      </c>
      <c r="AB460" s="47" t="s">
        <v>47</v>
      </c>
      <c r="AC460" s="47" t="s">
        <v>133</v>
      </c>
      <c r="AD460" s="47" t="s">
        <v>49</v>
      </c>
    </row>
    <row r="461" spans="2:30" ht="75" x14ac:dyDescent="0.25">
      <c r="B461" s="44" t="s">
        <v>31</v>
      </c>
      <c r="C461" s="44" t="s">
        <v>407</v>
      </c>
      <c r="D461" s="44" t="s">
        <v>403</v>
      </c>
      <c r="E461" s="80" t="s">
        <v>89</v>
      </c>
      <c r="F461" s="76">
        <v>0</v>
      </c>
      <c r="G461" s="76">
        <v>0</v>
      </c>
      <c r="H461" s="76">
        <v>0</v>
      </c>
      <c r="I461" s="76">
        <v>110</v>
      </c>
      <c r="J461" s="65">
        <f t="shared" si="16"/>
        <v>110</v>
      </c>
      <c r="K461" s="47">
        <v>206</v>
      </c>
      <c r="L461" s="49" t="s">
        <v>55</v>
      </c>
      <c r="M461" s="46" t="s">
        <v>36</v>
      </c>
      <c r="N461" s="47" t="s">
        <v>37</v>
      </c>
      <c r="O461" s="47" t="s">
        <v>38</v>
      </c>
      <c r="P461" s="47">
        <v>32</v>
      </c>
      <c r="Q461" s="47" t="s">
        <v>39</v>
      </c>
      <c r="R461" s="47" t="s">
        <v>40</v>
      </c>
      <c r="S461" s="47" t="s">
        <v>56</v>
      </c>
      <c r="T461" s="47" t="s">
        <v>43</v>
      </c>
      <c r="U461" s="49" t="s">
        <v>43</v>
      </c>
      <c r="V461" s="47" t="s">
        <v>58</v>
      </c>
      <c r="W461" s="47" t="s">
        <v>90</v>
      </c>
      <c r="X461" s="47" t="s">
        <v>37</v>
      </c>
      <c r="Y461" s="47">
        <v>4</v>
      </c>
      <c r="Z461" s="47" t="s">
        <v>39</v>
      </c>
      <c r="AA461" s="47" t="s">
        <v>132</v>
      </c>
      <c r="AB461" s="47" t="s">
        <v>47</v>
      </c>
      <c r="AC461" s="47" t="s">
        <v>133</v>
      </c>
      <c r="AD461" s="47" t="s">
        <v>49</v>
      </c>
    </row>
    <row r="462" spans="2:30" ht="75" x14ac:dyDescent="0.25">
      <c r="B462" s="44" t="s">
        <v>31</v>
      </c>
      <c r="C462" s="44" t="s">
        <v>407</v>
      </c>
      <c r="D462" s="44" t="s">
        <v>403</v>
      </c>
      <c r="E462" s="80" t="s">
        <v>91</v>
      </c>
      <c r="F462" s="76">
        <v>59</v>
      </c>
      <c r="G462" s="76">
        <v>14</v>
      </c>
      <c r="H462" s="76"/>
      <c r="I462" s="76">
        <v>0</v>
      </c>
      <c r="J462" s="65">
        <f t="shared" si="16"/>
        <v>73</v>
      </c>
      <c r="K462" s="82">
        <v>68</v>
      </c>
      <c r="L462" s="49" t="s">
        <v>35</v>
      </c>
      <c r="M462" s="46" t="s">
        <v>36</v>
      </c>
      <c r="N462" s="47" t="s">
        <v>37</v>
      </c>
      <c r="O462" s="47" t="s">
        <v>38</v>
      </c>
      <c r="P462" s="47">
        <v>48</v>
      </c>
      <c r="Q462" s="47" t="s">
        <v>39</v>
      </c>
      <c r="R462" s="47" t="s">
        <v>40</v>
      </c>
      <c r="S462" s="47" t="s">
        <v>41</v>
      </c>
      <c r="T462" s="47" t="s">
        <v>43</v>
      </c>
      <c r="U462" s="49" t="s">
        <v>43</v>
      </c>
      <c r="V462" s="47" t="s">
        <v>44</v>
      </c>
      <c r="W462" s="47" t="s">
        <v>73</v>
      </c>
      <c r="X462" s="47" t="s">
        <v>37</v>
      </c>
      <c r="Y462" s="47">
        <v>4</v>
      </c>
      <c r="Z462" s="47" t="s">
        <v>39</v>
      </c>
      <c r="AA462" s="47" t="s">
        <v>132</v>
      </c>
      <c r="AB462" s="47" t="s">
        <v>47</v>
      </c>
      <c r="AC462" s="47" t="s">
        <v>133</v>
      </c>
      <c r="AD462" s="47" t="s">
        <v>49</v>
      </c>
    </row>
    <row r="463" spans="2:30" ht="75" x14ac:dyDescent="0.25">
      <c r="B463" s="44" t="s">
        <v>31</v>
      </c>
      <c r="C463" s="44" t="s">
        <v>407</v>
      </c>
      <c r="D463" s="44" t="s">
        <v>403</v>
      </c>
      <c r="E463" s="80" t="s">
        <v>91</v>
      </c>
      <c r="F463" s="76">
        <v>59</v>
      </c>
      <c r="G463" s="76">
        <v>14</v>
      </c>
      <c r="H463" s="76"/>
      <c r="I463" s="76">
        <v>0</v>
      </c>
      <c r="J463" s="65">
        <f t="shared" si="16"/>
        <v>73</v>
      </c>
      <c r="K463" s="82">
        <v>68</v>
      </c>
      <c r="L463" s="49" t="s">
        <v>50</v>
      </c>
      <c r="M463" s="46" t="s">
        <v>36</v>
      </c>
      <c r="N463" s="47" t="s">
        <v>37</v>
      </c>
      <c r="O463" s="47" t="s">
        <v>38</v>
      </c>
      <c r="P463" s="47">
        <v>8</v>
      </c>
      <c r="Q463" s="47" t="s">
        <v>51</v>
      </c>
      <c r="R463" s="47" t="s">
        <v>52</v>
      </c>
      <c r="S463" s="47" t="s">
        <v>44</v>
      </c>
      <c r="T463" s="47" t="s">
        <v>43</v>
      </c>
      <c r="U463" s="49" t="s">
        <v>53</v>
      </c>
      <c r="V463" s="47" t="s">
        <v>54</v>
      </c>
      <c r="W463" s="47" t="s">
        <v>44</v>
      </c>
      <c r="X463" s="47" t="s">
        <v>37</v>
      </c>
      <c r="Y463" s="47">
        <v>4</v>
      </c>
      <c r="Z463" s="47" t="s">
        <v>39</v>
      </c>
      <c r="AA463" s="47" t="s">
        <v>132</v>
      </c>
      <c r="AB463" s="47" t="s">
        <v>47</v>
      </c>
      <c r="AC463" s="47" t="s">
        <v>133</v>
      </c>
      <c r="AD463" s="47" t="s">
        <v>49</v>
      </c>
    </row>
    <row r="464" spans="2:30" ht="75" x14ac:dyDescent="0.25">
      <c r="B464" s="44" t="s">
        <v>31</v>
      </c>
      <c r="C464" s="44" t="s">
        <v>407</v>
      </c>
      <c r="D464" s="44" t="s">
        <v>403</v>
      </c>
      <c r="E464" s="80" t="s">
        <v>91</v>
      </c>
      <c r="F464" s="76">
        <v>59</v>
      </c>
      <c r="G464" s="76">
        <v>14</v>
      </c>
      <c r="H464" s="76"/>
      <c r="I464" s="76">
        <v>0</v>
      </c>
      <c r="J464" s="65">
        <f t="shared" si="16"/>
        <v>73</v>
      </c>
      <c r="K464" s="82">
        <v>68</v>
      </c>
      <c r="L464" s="49" t="s">
        <v>55</v>
      </c>
      <c r="M464" s="46" t="s">
        <v>36</v>
      </c>
      <c r="N464" s="47" t="s">
        <v>37</v>
      </c>
      <c r="O464" s="47" t="s">
        <v>38</v>
      </c>
      <c r="P464" s="47">
        <v>12</v>
      </c>
      <c r="Q464" s="47" t="s">
        <v>39</v>
      </c>
      <c r="R464" s="47" t="s">
        <v>40</v>
      </c>
      <c r="S464" s="47" t="s">
        <v>56</v>
      </c>
      <c r="T464" s="47" t="s">
        <v>43</v>
      </c>
      <c r="U464" s="49" t="s">
        <v>43</v>
      </c>
      <c r="V464" s="47" t="s">
        <v>58</v>
      </c>
      <c r="W464" s="47" t="s">
        <v>92</v>
      </c>
      <c r="X464" s="47" t="s">
        <v>37</v>
      </c>
      <c r="Y464" s="47">
        <v>4</v>
      </c>
      <c r="Z464" s="47" t="s">
        <v>39</v>
      </c>
      <c r="AA464" s="47" t="s">
        <v>132</v>
      </c>
      <c r="AB464" s="47" t="s">
        <v>47</v>
      </c>
      <c r="AC464" s="47" t="s">
        <v>133</v>
      </c>
      <c r="AD464" s="47" t="s">
        <v>49</v>
      </c>
    </row>
    <row r="465" spans="2:30" ht="75" x14ac:dyDescent="0.25">
      <c r="B465" s="44" t="s">
        <v>31</v>
      </c>
      <c r="C465" s="44" t="s">
        <v>407</v>
      </c>
      <c r="D465" s="44" t="s">
        <v>403</v>
      </c>
      <c r="E465" s="49" t="s">
        <v>93</v>
      </c>
      <c r="F465" s="65">
        <v>59</v>
      </c>
      <c r="G465" s="65">
        <v>14</v>
      </c>
      <c r="H465" s="65"/>
      <c r="I465" s="65">
        <v>0</v>
      </c>
      <c r="J465" s="65">
        <f t="shared" si="16"/>
        <v>73</v>
      </c>
      <c r="K465" s="47">
        <v>58</v>
      </c>
      <c r="L465" s="49" t="s">
        <v>35</v>
      </c>
      <c r="M465" s="46" t="s">
        <v>36</v>
      </c>
      <c r="N465" s="47" t="s">
        <v>84</v>
      </c>
      <c r="O465" s="47" t="s">
        <v>38</v>
      </c>
      <c r="P465" s="47">
        <v>40</v>
      </c>
      <c r="Q465" s="47" t="s">
        <v>39</v>
      </c>
      <c r="R465" s="47" t="s">
        <v>40</v>
      </c>
      <c r="S465" s="47" t="s">
        <v>41</v>
      </c>
      <c r="T465" s="47" t="s">
        <v>42</v>
      </c>
      <c r="U465" s="49" t="s">
        <v>43</v>
      </c>
      <c r="V465" s="47" t="s">
        <v>44</v>
      </c>
      <c r="W465" s="47" t="s">
        <v>75</v>
      </c>
      <c r="X465" s="47" t="s">
        <v>37</v>
      </c>
      <c r="Y465" s="47">
        <v>4</v>
      </c>
      <c r="Z465" s="47" t="s">
        <v>39</v>
      </c>
      <c r="AA465" s="47" t="s">
        <v>132</v>
      </c>
      <c r="AB465" s="47" t="s">
        <v>47</v>
      </c>
      <c r="AC465" s="47" t="s">
        <v>133</v>
      </c>
      <c r="AD465" s="47" t="s">
        <v>49</v>
      </c>
    </row>
    <row r="466" spans="2:30" ht="75" x14ac:dyDescent="0.25">
      <c r="B466" s="44" t="s">
        <v>31</v>
      </c>
      <c r="C466" s="44" t="s">
        <v>407</v>
      </c>
      <c r="D466" s="44" t="s">
        <v>403</v>
      </c>
      <c r="E466" s="49" t="s">
        <v>93</v>
      </c>
      <c r="F466" s="65">
        <v>59</v>
      </c>
      <c r="G466" s="65">
        <v>14</v>
      </c>
      <c r="H466" s="65"/>
      <c r="I466" s="65">
        <v>0</v>
      </c>
      <c r="J466" s="65">
        <f t="shared" si="16"/>
        <v>73</v>
      </c>
      <c r="K466" s="47">
        <v>58</v>
      </c>
      <c r="L466" s="49" t="s">
        <v>50</v>
      </c>
      <c r="M466" s="46" t="s">
        <v>36</v>
      </c>
      <c r="N466" s="47" t="s">
        <v>37</v>
      </c>
      <c r="O466" s="47" t="s">
        <v>38</v>
      </c>
      <c r="P466" s="47">
        <v>10</v>
      </c>
      <c r="Q466" s="47" t="s">
        <v>51</v>
      </c>
      <c r="R466" s="47" t="s">
        <v>52</v>
      </c>
      <c r="S466" s="47" t="s">
        <v>44</v>
      </c>
      <c r="T466" s="47" t="s">
        <v>44</v>
      </c>
      <c r="U466" s="49" t="s">
        <v>53</v>
      </c>
      <c r="V466" s="47" t="s">
        <v>54</v>
      </c>
      <c r="W466" s="47" t="s">
        <v>44</v>
      </c>
      <c r="X466" s="47" t="s">
        <v>37</v>
      </c>
      <c r="Y466" s="47">
        <v>4</v>
      </c>
      <c r="Z466" s="47" t="s">
        <v>39</v>
      </c>
      <c r="AA466" s="47" t="s">
        <v>132</v>
      </c>
      <c r="AB466" s="47" t="s">
        <v>47</v>
      </c>
      <c r="AC466" s="47" t="s">
        <v>133</v>
      </c>
      <c r="AD466" s="47" t="s">
        <v>49</v>
      </c>
    </row>
    <row r="467" spans="2:30" ht="75" x14ac:dyDescent="0.25">
      <c r="B467" s="44" t="s">
        <v>31</v>
      </c>
      <c r="C467" s="44" t="s">
        <v>407</v>
      </c>
      <c r="D467" s="44" t="s">
        <v>403</v>
      </c>
      <c r="E467" s="49" t="s">
        <v>93</v>
      </c>
      <c r="F467" s="65">
        <v>59</v>
      </c>
      <c r="G467" s="65">
        <v>14</v>
      </c>
      <c r="H467" s="65"/>
      <c r="I467" s="65">
        <v>0</v>
      </c>
      <c r="J467" s="65">
        <f t="shared" si="16"/>
        <v>73</v>
      </c>
      <c r="K467" s="47">
        <v>58</v>
      </c>
      <c r="L467" s="49" t="s">
        <v>55</v>
      </c>
      <c r="M467" s="46" t="s">
        <v>36</v>
      </c>
      <c r="N467" s="47" t="s">
        <v>84</v>
      </c>
      <c r="O467" s="47" t="s">
        <v>38</v>
      </c>
      <c r="P467" s="47">
        <v>8</v>
      </c>
      <c r="Q467" s="47" t="s">
        <v>39</v>
      </c>
      <c r="R467" s="47" t="s">
        <v>40</v>
      </c>
      <c r="S467" s="47" t="s">
        <v>56</v>
      </c>
      <c r="T467" s="47" t="s">
        <v>43</v>
      </c>
      <c r="U467" s="49" t="s">
        <v>43</v>
      </c>
      <c r="V467" s="47" t="s">
        <v>58</v>
      </c>
      <c r="W467" s="47" t="s">
        <v>69</v>
      </c>
      <c r="X467" s="47" t="s">
        <v>37</v>
      </c>
      <c r="Y467" s="47">
        <v>4</v>
      </c>
      <c r="Z467" s="47" t="s">
        <v>39</v>
      </c>
      <c r="AA467" s="47" t="s">
        <v>132</v>
      </c>
      <c r="AB467" s="47" t="s">
        <v>47</v>
      </c>
      <c r="AC467" s="47" t="s">
        <v>133</v>
      </c>
      <c r="AD467" s="47" t="s">
        <v>49</v>
      </c>
    </row>
    <row r="468" spans="2:30" ht="75" x14ac:dyDescent="0.25">
      <c r="B468" s="44" t="s">
        <v>31</v>
      </c>
      <c r="C468" s="44" t="s">
        <v>407</v>
      </c>
      <c r="D468" s="44" t="s">
        <v>403</v>
      </c>
      <c r="E468" s="49" t="s">
        <v>94</v>
      </c>
      <c r="F468" s="65">
        <v>0</v>
      </c>
      <c r="G468" s="65">
        <v>0</v>
      </c>
      <c r="H468" s="65">
        <v>0</v>
      </c>
      <c r="I468" s="65">
        <v>59</v>
      </c>
      <c r="J468" s="65">
        <f t="shared" si="16"/>
        <v>59</v>
      </c>
      <c r="K468" s="47">
        <v>50</v>
      </c>
      <c r="L468" s="49" t="s">
        <v>35</v>
      </c>
      <c r="M468" s="46" t="s">
        <v>36</v>
      </c>
      <c r="N468" s="47" t="s">
        <v>37</v>
      </c>
      <c r="O468" s="47" t="s">
        <v>38</v>
      </c>
      <c r="P468" s="47">
        <v>40</v>
      </c>
      <c r="Q468" s="47" t="s">
        <v>39</v>
      </c>
      <c r="R468" s="47" t="s">
        <v>40</v>
      </c>
      <c r="S468" s="47" t="s">
        <v>41</v>
      </c>
      <c r="T468" s="47" t="s">
        <v>43</v>
      </c>
      <c r="U468" s="49" t="s">
        <v>43</v>
      </c>
      <c r="V468" s="47" t="s">
        <v>44</v>
      </c>
      <c r="W468" s="47" t="s">
        <v>75</v>
      </c>
      <c r="X468" s="47" t="s">
        <v>84</v>
      </c>
      <c r="Y468" s="47">
        <v>4</v>
      </c>
      <c r="Z468" s="47" t="s">
        <v>39</v>
      </c>
      <c r="AA468" s="47" t="s">
        <v>132</v>
      </c>
      <c r="AB468" s="47" t="s">
        <v>47</v>
      </c>
      <c r="AC468" s="47" t="s">
        <v>133</v>
      </c>
      <c r="AD468" s="47" t="s">
        <v>49</v>
      </c>
    </row>
    <row r="469" spans="2:30" ht="75" x14ac:dyDescent="0.25">
      <c r="B469" s="44" t="s">
        <v>31</v>
      </c>
      <c r="C469" s="44" t="s">
        <v>407</v>
      </c>
      <c r="D469" s="44" t="s">
        <v>403</v>
      </c>
      <c r="E469" s="49" t="s">
        <v>94</v>
      </c>
      <c r="F469" s="65">
        <v>0</v>
      </c>
      <c r="G469" s="65">
        <v>0</v>
      </c>
      <c r="H469" s="65">
        <v>0</v>
      </c>
      <c r="I469" s="65">
        <v>59</v>
      </c>
      <c r="J469" s="65">
        <f t="shared" si="16"/>
        <v>59</v>
      </c>
      <c r="K469" s="47">
        <v>50</v>
      </c>
      <c r="L469" s="49" t="s">
        <v>50</v>
      </c>
      <c r="M469" s="46" t="s">
        <v>36</v>
      </c>
      <c r="N469" s="47" t="s">
        <v>37</v>
      </c>
      <c r="O469" s="47" t="s">
        <v>38</v>
      </c>
      <c r="P469" s="47">
        <v>6</v>
      </c>
      <c r="Q469" s="47" t="s">
        <v>51</v>
      </c>
      <c r="R469" s="47" t="s">
        <v>52</v>
      </c>
      <c r="S469" s="47" t="s">
        <v>44</v>
      </c>
      <c r="T469" s="47" t="s">
        <v>43</v>
      </c>
      <c r="U469" s="49" t="s">
        <v>53</v>
      </c>
      <c r="V469" s="47" t="s">
        <v>54</v>
      </c>
      <c r="W469" s="47" t="s">
        <v>44</v>
      </c>
      <c r="X469" s="47" t="s">
        <v>84</v>
      </c>
      <c r="Y469" s="47">
        <v>4</v>
      </c>
      <c r="Z469" s="47" t="s">
        <v>39</v>
      </c>
      <c r="AA469" s="47" t="s">
        <v>132</v>
      </c>
      <c r="AB469" s="47" t="s">
        <v>47</v>
      </c>
      <c r="AC469" s="47" t="s">
        <v>133</v>
      </c>
      <c r="AD469" s="47" t="s">
        <v>49</v>
      </c>
    </row>
    <row r="470" spans="2:30" ht="75" x14ac:dyDescent="0.25">
      <c r="B470" s="44" t="s">
        <v>31</v>
      </c>
      <c r="C470" s="44" t="s">
        <v>407</v>
      </c>
      <c r="D470" s="44" t="s">
        <v>403</v>
      </c>
      <c r="E470" s="49" t="s">
        <v>94</v>
      </c>
      <c r="F470" s="65">
        <v>0</v>
      </c>
      <c r="G470" s="65">
        <v>0</v>
      </c>
      <c r="H470" s="65">
        <v>0</v>
      </c>
      <c r="I470" s="65">
        <v>59</v>
      </c>
      <c r="J470" s="65">
        <f t="shared" si="16"/>
        <v>59</v>
      </c>
      <c r="K470" s="47">
        <v>50</v>
      </c>
      <c r="L470" s="49" t="s">
        <v>55</v>
      </c>
      <c r="M470" s="46" t="s">
        <v>36</v>
      </c>
      <c r="N470" s="47" t="s">
        <v>37</v>
      </c>
      <c r="O470" s="47" t="s">
        <v>38</v>
      </c>
      <c r="P470" s="47">
        <v>4</v>
      </c>
      <c r="Q470" s="47" t="s">
        <v>39</v>
      </c>
      <c r="R470" s="47" t="s">
        <v>40</v>
      </c>
      <c r="S470" s="47" t="s">
        <v>56</v>
      </c>
      <c r="T470" s="47" t="s">
        <v>43</v>
      </c>
      <c r="U470" s="49" t="s">
        <v>43</v>
      </c>
      <c r="V470" s="47" t="s">
        <v>58</v>
      </c>
      <c r="W470" s="47" t="s">
        <v>59</v>
      </c>
      <c r="X470" s="47" t="s">
        <v>37</v>
      </c>
      <c r="Y470" s="47">
        <v>4</v>
      </c>
      <c r="Z470" s="47" t="s">
        <v>39</v>
      </c>
      <c r="AA470" s="47" t="s">
        <v>132</v>
      </c>
      <c r="AB470" s="47" t="s">
        <v>47</v>
      </c>
      <c r="AC470" s="47" t="s">
        <v>133</v>
      </c>
      <c r="AD470" s="47" t="s">
        <v>49</v>
      </c>
    </row>
    <row r="471" spans="2:30" ht="75" x14ac:dyDescent="0.25">
      <c r="B471" s="44" t="s">
        <v>31</v>
      </c>
      <c r="C471" s="44" t="s">
        <v>407</v>
      </c>
      <c r="D471" s="44" t="s">
        <v>403</v>
      </c>
      <c r="E471" s="49" t="s">
        <v>95</v>
      </c>
      <c r="F471" s="65">
        <v>0</v>
      </c>
      <c r="G471" s="65">
        <v>0</v>
      </c>
      <c r="H471" s="65">
        <v>0</v>
      </c>
      <c r="I471" s="65">
        <v>59</v>
      </c>
      <c r="J471" s="65">
        <f t="shared" si="16"/>
        <v>59</v>
      </c>
      <c r="K471" s="47">
        <v>50</v>
      </c>
      <c r="L471" s="49" t="s">
        <v>35</v>
      </c>
      <c r="M471" s="46" t="s">
        <v>36</v>
      </c>
      <c r="N471" s="47" t="s">
        <v>37</v>
      </c>
      <c r="O471" s="47" t="s">
        <v>38</v>
      </c>
      <c r="P471" s="47">
        <v>40</v>
      </c>
      <c r="Q471" s="47" t="s">
        <v>39</v>
      </c>
      <c r="R471" s="47" t="s">
        <v>40</v>
      </c>
      <c r="S471" s="47" t="s">
        <v>41</v>
      </c>
      <c r="T471" s="47" t="s">
        <v>43</v>
      </c>
      <c r="U471" s="49" t="s">
        <v>43</v>
      </c>
      <c r="V471" s="47" t="s">
        <v>44</v>
      </c>
      <c r="W471" s="47" t="s">
        <v>75</v>
      </c>
      <c r="X471" s="47" t="s">
        <v>37</v>
      </c>
      <c r="Y471" s="47">
        <v>4</v>
      </c>
      <c r="Z471" s="47" t="s">
        <v>39</v>
      </c>
      <c r="AA471" s="47" t="s">
        <v>132</v>
      </c>
      <c r="AB471" s="47" t="s">
        <v>47</v>
      </c>
      <c r="AC471" s="47" t="s">
        <v>133</v>
      </c>
      <c r="AD471" s="47" t="s">
        <v>49</v>
      </c>
    </row>
    <row r="472" spans="2:30" ht="75" x14ac:dyDescent="0.25">
      <c r="B472" s="44" t="s">
        <v>31</v>
      </c>
      <c r="C472" s="44" t="s">
        <v>407</v>
      </c>
      <c r="D472" s="44" t="s">
        <v>403</v>
      </c>
      <c r="E472" s="49" t="s">
        <v>95</v>
      </c>
      <c r="F472" s="65">
        <v>0</v>
      </c>
      <c r="G472" s="65">
        <v>0</v>
      </c>
      <c r="H472" s="65">
        <v>0</v>
      </c>
      <c r="I472" s="65">
        <v>59</v>
      </c>
      <c r="J472" s="65">
        <f t="shared" si="16"/>
        <v>59</v>
      </c>
      <c r="K472" s="47">
        <v>50</v>
      </c>
      <c r="L472" s="49" t="s">
        <v>50</v>
      </c>
      <c r="M472" s="46" t="s">
        <v>36</v>
      </c>
      <c r="N472" s="47" t="s">
        <v>37</v>
      </c>
      <c r="O472" s="47" t="s">
        <v>38</v>
      </c>
      <c r="P472" s="47">
        <v>6</v>
      </c>
      <c r="Q472" s="47" t="s">
        <v>51</v>
      </c>
      <c r="R472" s="47" t="s">
        <v>52</v>
      </c>
      <c r="S472" s="47" t="s">
        <v>44</v>
      </c>
      <c r="T472" s="47" t="s">
        <v>43</v>
      </c>
      <c r="U472" s="49" t="s">
        <v>53</v>
      </c>
      <c r="V472" s="47" t="s">
        <v>54</v>
      </c>
      <c r="W472" s="47" t="s">
        <v>44</v>
      </c>
      <c r="X472" s="47" t="s">
        <v>37</v>
      </c>
      <c r="Y472" s="47">
        <v>4</v>
      </c>
      <c r="Z472" s="47" t="s">
        <v>39</v>
      </c>
      <c r="AA472" s="47" t="s">
        <v>132</v>
      </c>
      <c r="AB472" s="47" t="s">
        <v>47</v>
      </c>
      <c r="AC472" s="47" t="s">
        <v>133</v>
      </c>
      <c r="AD472" s="47" t="s">
        <v>49</v>
      </c>
    </row>
    <row r="473" spans="2:30" ht="75" x14ac:dyDescent="0.25">
      <c r="B473" s="44" t="s">
        <v>31</v>
      </c>
      <c r="C473" s="44" t="s">
        <v>407</v>
      </c>
      <c r="D473" s="44" t="s">
        <v>403</v>
      </c>
      <c r="E473" s="49" t="s">
        <v>95</v>
      </c>
      <c r="F473" s="65">
        <v>0</v>
      </c>
      <c r="G473" s="65">
        <v>0</v>
      </c>
      <c r="H473" s="65">
        <v>0</v>
      </c>
      <c r="I473" s="65">
        <v>59</v>
      </c>
      <c r="J473" s="65">
        <f t="shared" si="16"/>
        <v>59</v>
      </c>
      <c r="K473" s="47">
        <v>50</v>
      </c>
      <c r="L473" s="49" t="s">
        <v>55</v>
      </c>
      <c r="M473" s="46" t="s">
        <v>36</v>
      </c>
      <c r="N473" s="47" t="s">
        <v>37</v>
      </c>
      <c r="O473" s="47" t="s">
        <v>38</v>
      </c>
      <c r="P473" s="47">
        <v>4</v>
      </c>
      <c r="Q473" s="47" t="s">
        <v>39</v>
      </c>
      <c r="R473" s="47" t="s">
        <v>40</v>
      </c>
      <c r="S473" s="47" t="s">
        <v>56</v>
      </c>
      <c r="T473" s="47" t="s">
        <v>43</v>
      </c>
      <c r="U473" s="49" t="s">
        <v>43</v>
      </c>
      <c r="V473" s="47" t="s">
        <v>58</v>
      </c>
      <c r="W473" s="47" t="s">
        <v>59</v>
      </c>
      <c r="X473" s="47" t="s">
        <v>37</v>
      </c>
      <c r="Y473" s="47">
        <v>4</v>
      </c>
      <c r="Z473" s="47" t="s">
        <v>39</v>
      </c>
      <c r="AA473" s="47" t="s">
        <v>132</v>
      </c>
      <c r="AB473" s="47" t="s">
        <v>47</v>
      </c>
      <c r="AC473" s="47" t="s">
        <v>133</v>
      </c>
      <c r="AD473" s="47" t="s">
        <v>49</v>
      </c>
    </row>
    <row r="474" spans="2:30" ht="56.25" x14ac:dyDescent="0.25">
      <c r="B474" s="83" t="s">
        <v>31</v>
      </c>
      <c r="C474" s="83" t="s">
        <v>408</v>
      </c>
      <c r="D474" s="83" t="s">
        <v>403</v>
      </c>
      <c r="E474" s="77" t="s">
        <v>97</v>
      </c>
      <c r="F474" s="66">
        <v>139</v>
      </c>
      <c r="G474" s="66">
        <v>60</v>
      </c>
      <c r="H474" s="66"/>
      <c r="I474" s="75">
        <v>0</v>
      </c>
      <c r="J474" s="65">
        <f t="shared" si="16"/>
        <v>199</v>
      </c>
      <c r="K474" s="50">
        <v>222</v>
      </c>
      <c r="L474" s="48" t="s">
        <v>35</v>
      </c>
      <c r="M474" s="43" t="s">
        <v>98</v>
      </c>
      <c r="N474" s="43" t="s">
        <v>99</v>
      </c>
      <c r="O474" s="43" t="s">
        <v>63</v>
      </c>
      <c r="P474" s="43">
        <v>192</v>
      </c>
      <c r="Q474" s="43" t="s">
        <v>39</v>
      </c>
      <c r="R474" s="43" t="s">
        <v>40</v>
      </c>
      <c r="S474" s="43" t="s">
        <v>41</v>
      </c>
      <c r="T474" s="43" t="s">
        <v>43</v>
      </c>
      <c r="U474" s="48" t="s">
        <v>43</v>
      </c>
      <c r="V474" s="43" t="s">
        <v>44</v>
      </c>
      <c r="W474" s="43" t="s">
        <v>100</v>
      </c>
      <c r="X474" s="43" t="s">
        <v>99</v>
      </c>
      <c r="Y474" s="43">
        <v>4</v>
      </c>
      <c r="Z474" s="43" t="s">
        <v>39</v>
      </c>
      <c r="AA474" s="43" t="s">
        <v>132</v>
      </c>
      <c r="AB474" s="43" t="s">
        <v>47</v>
      </c>
      <c r="AC474" s="43" t="s">
        <v>133</v>
      </c>
      <c r="AD474" s="43" t="s">
        <v>101</v>
      </c>
    </row>
    <row r="475" spans="2:30" ht="56.25" x14ac:dyDescent="0.25">
      <c r="B475" s="83" t="s">
        <v>31</v>
      </c>
      <c r="C475" s="83" t="s">
        <v>408</v>
      </c>
      <c r="D475" s="83" t="s">
        <v>403</v>
      </c>
      <c r="E475" s="77" t="s">
        <v>97</v>
      </c>
      <c r="F475" s="66">
        <v>139</v>
      </c>
      <c r="G475" s="66">
        <v>60</v>
      </c>
      <c r="H475" s="66"/>
      <c r="I475" s="75">
        <v>0</v>
      </c>
      <c r="J475" s="65">
        <f t="shared" si="16"/>
        <v>199</v>
      </c>
      <c r="K475" s="50">
        <v>222</v>
      </c>
      <c r="L475" s="48" t="s">
        <v>50</v>
      </c>
      <c r="M475" s="43" t="s">
        <v>98</v>
      </c>
      <c r="N475" s="43" t="s">
        <v>99</v>
      </c>
      <c r="O475" s="43" t="s">
        <v>63</v>
      </c>
      <c r="P475" s="43">
        <v>6</v>
      </c>
      <c r="Q475" s="43" t="s">
        <v>51</v>
      </c>
      <c r="R475" s="43" t="s">
        <v>52</v>
      </c>
      <c r="S475" s="43" t="s">
        <v>44</v>
      </c>
      <c r="T475" s="43" t="s">
        <v>44</v>
      </c>
      <c r="U475" s="48" t="s">
        <v>53</v>
      </c>
      <c r="V475" s="43" t="s">
        <v>54</v>
      </c>
      <c r="W475" s="43" t="s">
        <v>44</v>
      </c>
      <c r="X475" s="43" t="s">
        <v>99</v>
      </c>
      <c r="Y475" s="43">
        <v>4</v>
      </c>
      <c r="Z475" s="43" t="s">
        <v>39</v>
      </c>
      <c r="AA475" s="43" t="s">
        <v>132</v>
      </c>
      <c r="AB475" s="43" t="s">
        <v>47</v>
      </c>
      <c r="AC475" s="43" t="s">
        <v>133</v>
      </c>
      <c r="AD475" s="43" t="s">
        <v>101</v>
      </c>
    </row>
    <row r="476" spans="2:30" ht="75" x14ac:dyDescent="0.25">
      <c r="B476" s="83" t="s">
        <v>31</v>
      </c>
      <c r="C476" s="83" t="s">
        <v>408</v>
      </c>
      <c r="D476" s="83" t="s">
        <v>403</v>
      </c>
      <c r="E476" s="77" t="s">
        <v>97</v>
      </c>
      <c r="F476" s="66">
        <v>139</v>
      </c>
      <c r="G476" s="66">
        <v>60</v>
      </c>
      <c r="H476" s="66"/>
      <c r="I476" s="75">
        <v>0</v>
      </c>
      <c r="J476" s="65">
        <f t="shared" si="16"/>
        <v>199</v>
      </c>
      <c r="K476" s="50">
        <v>222</v>
      </c>
      <c r="L476" s="48" t="s">
        <v>55</v>
      </c>
      <c r="M476" s="43" t="s">
        <v>98</v>
      </c>
      <c r="N476" s="43" t="s">
        <v>99</v>
      </c>
      <c r="O476" s="43" t="s">
        <v>63</v>
      </c>
      <c r="P476" s="43">
        <v>24</v>
      </c>
      <c r="Q476" s="43" t="s">
        <v>39</v>
      </c>
      <c r="R476" s="43" t="s">
        <v>40</v>
      </c>
      <c r="S476" s="43" t="s">
        <v>56</v>
      </c>
      <c r="T476" s="43" t="s">
        <v>44</v>
      </c>
      <c r="U476" s="48" t="s">
        <v>57</v>
      </c>
      <c r="V476" s="43" t="s">
        <v>58</v>
      </c>
      <c r="W476" s="43" t="s">
        <v>81</v>
      </c>
      <c r="X476" s="43" t="s">
        <v>99</v>
      </c>
      <c r="Y476" s="43">
        <v>4</v>
      </c>
      <c r="Z476" s="43" t="s">
        <v>39</v>
      </c>
      <c r="AA476" s="43" t="s">
        <v>132</v>
      </c>
      <c r="AB476" s="43" t="s">
        <v>47</v>
      </c>
      <c r="AC476" s="43" t="s">
        <v>133</v>
      </c>
      <c r="AD476" s="43" t="s">
        <v>101</v>
      </c>
    </row>
    <row r="477" spans="2:30" ht="56.25" x14ac:dyDescent="0.25">
      <c r="B477" s="83" t="s">
        <v>31</v>
      </c>
      <c r="C477" s="83" t="s">
        <v>408</v>
      </c>
      <c r="D477" s="83" t="s">
        <v>403</v>
      </c>
      <c r="E477" s="77" t="s">
        <v>102</v>
      </c>
      <c r="F477" s="66">
        <v>139</v>
      </c>
      <c r="G477" s="66">
        <v>60</v>
      </c>
      <c r="H477" s="66"/>
      <c r="I477" s="75">
        <v>0</v>
      </c>
      <c r="J477" s="65">
        <f t="shared" si="16"/>
        <v>199</v>
      </c>
      <c r="K477" s="50">
        <v>228</v>
      </c>
      <c r="L477" s="48" t="s">
        <v>35</v>
      </c>
      <c r="M477" s="43" t="s">
        <v>98</v>
      </c>
      <c r="N477" s="43" t="s">
        <v>99</v>
      </c>
      <c r="O477" s="43" t="s">
        <v>63</v>
      </c>
      <c r="P477" s="43">
        <v>208</v>
      </c>
      <c r="Q477" s="43" t="s">
        <v>39</v>
      </c>
      <c r="R477" s="43" t="s">
        <v>40</v>
      </c>
      <c r="S477" s="43" t="s">
        <v>41</v>
      </c>
      <c r="T477" s="43" t="s">
        <v>42</v>
      </c>
      <c r="U477" s="48" t="s">
        <v>43</v>
      </c>
      <c r="V477" s="43" t="s">
        <v>44</v>
      </c>
      <c r="W477" s="43" t="s">
        <v>103</v>
      </c>
      <c r="X477" s="43" t="s">
        <v>99</v>
      </c>
      <c r="Y477" s="43">
        <v>4</v>
      </c>
      <c r="Z477" s="43" t="s">
        <v>39</v>
      </c>
      <c r="AA477" s="43" t="s">
        <v>132</v>
      </c>
      <c r="AB477" s="43" t="s">
        <v>47</v>
      </c>
      <c r="AC477" s="43" t="s">
        <v>133</v>
      </c>
      <c r="AD477" s="43" t="s">
        <v>101</v>
      </c>
    </row>
    <row r="478" spans="2:30" ht="75" x14ac:dyDescent="0.25">
      <c r="B478" s="83" t="s">
        <v>31</v>
      </c>
      <c r="C478" s="83" t="s">
        <v>408</v>
      </c>
      <c r="D478" s="83" t="s">
        <v>403</v>
      </c>
      <c r="E478" s="77" t="s">
        <v>102</v>
      </c>
      <c r="F478" s="66">
        <v>139</v>
      </c>
      <c r="G478" s="66">
        <v>60</v>
      </c>
      <c r="H478" s="66"/>
      <c r="I478" s="75">
        <v>0</v>
      </c>
      <c r="J478" s="65">
        <f t="shared" si="16"/>
        <v>199</v>
      </c>
      <c r="K478" s="50">
        <v>228</v>
      </c>
      <c r="L478" s="48" t="s">
        <v>55</v>
      </c>
      <c r="M478" s="43" t="s">
        <v>98</v>
      </c>
      <c r="N478" s="43" t="s">
        <v>99</v>
      </c>
      <c r="O478" s="43" t="s">
        <v>63</v>
      </c>
      <c r="P478" s="43">
        <v>20</v>
      </c>
      <c r="Q478" s="43" t="s">
        <v>39</v>
      </c>
      <c r="R478" s="43" t="s">
        <v>40</v>
      </c>
      <c r="S478" s="43" t="s">
        <v>56</v>
      </c>
      <c r="T478" s="43" t="s">
        <v>43</v>
      </c>
      <c r="U478" s="48" t="s">
        <v>57</v>
      </c>
      <c r="V478" s="43" t="s">
        <v>54</v>
      </c>
      <c r="W478" s="43" t="s">
        <v>105</v>
      </c>
      <c r="X478" s="43" t="s">
        <v>99</v>
      </c>
      <c r="Y478" s="43">
        <v>4</v>
      </c>
      <c r="Z478" s="43" t="s">
        <v>39</v>
      </c>
      <c r="AA478" s="43" t="s">
        <v>132</v>
      </c>
      <c r="AB478" s="43" t="s">
        <v>47</v>
      </c>
      <c r="AC478" s="43" t="s">
        <v>133</v>
      </c>
      <c r="AD478" s="43" t="s">
        <v>101</v>
      </c>
    </row>
    <row r="479" spans="2:30" ht="56.25" x14ac:dyDescent="0.25">
      <c r="B479" s="83" t="s">
        <v>31</v>
      </c>
      <c r="C479" s="83" t="s">
        <v>408</v>
      </c>
      <c r="D479" s="83" t="s">
        <v>403</v>
      </c>
      <c r="E479" s="48" t="s">
        <v>106</v>
      </c>
      <c r="F479" s="66">
        <v>0</v>
      </c>
      <c r="G479" s="66">
        <v>0</v>
      </c>
      <c r="H479" s="66">
        <v>0</v>
      </c>
      <c r="I479" s="66">
        <v>139</v>
      </c>
      <c r="J479" s="65">
        <f t="shared" si="16"/>
        <v>139</v>
      </c>
      <c r="K479" s="43">
        <v>212</v>
      </c>
      <c r="L479" s="48" t="s">
        <v>35</v>
      </c>
      <c r="M479" s="43" t="s">
        <v>98</v>
      </c>
      <c r="N479" s="43" t="s">
        <v>99</v>
      </c>
      <c r="O479" s="43" t="s">
        <v>63</v>
      </c>
      <c r="P479" s="43">
        <v>208</v>
      </c>
      <c r="Q479" s="43" t="s">
        <v>39</v>
      </c>
      <c r="R479" s="43" t="s">
        <v>40</v>
      </c>
      <c r="S479" s="43" t="s">
        <v>41</v>
      </c>
      <c r="T479" s="43" t="s">
        <v>43</v>
      </c>
      <c r="U479" s="48" t="s">
        <v>43</v>
      </c>
      <c r="V479" s="43" t="s">
        <v>44</v>
      </c>
      <c r="W479" s="43" t="s">
        <v>103</v>
      </c>
      <c r="X479" s="43" t="s">
        <v>99</v>
      </c>
      <c r="Y479" s="43">
        <v>4</v>
      </c>
      <c r="Z479" s="43" t="s">
        <v>39</v>
      </c>
      <c r="AA479" s="43" t="s">
        <v>132</v>
      </c>
      <c r="AB479" s="43" t="s">
        <v>47</v>
      </c>
      <c r="AC479" s="43" t="s">
        <v>133</v>
      </c>
      <c r="AD479" s="43" t="s">
        <v>101</v>
      </c>
    </row>
    <row r="480" spans="2:30" ht="56.25" x14ac:dyDescent="0.25">
      <c r="B480" s="83" t="s">
        <v>31</v>
      </c>
      <c r="C480" s="83" t="s">
        <v>408</v>
      </c>
      <c r="D480" s="83" t="s">
        <v>403</v>
      </c>
      <c r="E480" s="48" t="s">
        <v>106</v>
      </c>
      <c r="F480" s="66">
        <v>0</v>
      </c>
      <c r="G480" s="66">
        <v>0</v>
      </c>
      <c r="H480" s="66">
        <v>0</v>
      </c>
      <c r="I480" s="66">
        <v>139</v>
      </c>
      <c r="J480" s="65">
        <f t="shared" si="16"/>
        <v>139</v>
      </c>
      <c r="K480" s="43">
        <v>212</v>
      </c>
      <c r="L480" s="48" t="s">
        <v>104</v>
      </c>
      <c r="M480" s="43" t="s">
        <v>98</v>
      </c>
      <c r="N480" s="43" t="s">
        <v>99</v>
      </c>
      <c r="O480" s="43" t="s">
        <v>63</v>
      </c>
      <c r="P480" s="43">
        <v>4</v>
      </c>
      <c r="Q480" s="43" t="s">
        <v>39</v>
      </c>
      <c r="R480" s="43" t="s">
        <v>40</v>
      </c>
      <c r="S480" s="43" t="s">
        <v>56</v>
      </c>
      <c r="T480" s="43" t="s">
        <v>43</v>
      </c>
      <c r="U480" s="48" t="s">
        <v>57</v>
      </c>
      <c r="V480" s="43" t="s">
        <v>107</v>
      </c>
      <c r="W480" s="43" t="s">
        <v>59</v>
      </c>
      <c r="X480" s="43" t="s">
        <v>99</v>
      </c>
      <c r="Y480" s="43">
        <v>4</v>
      </c>
      <c r="Z480" s="43" t="s">
        <v>39</v>
      </c>
      <c r="AA480" s="43" t="s">
        <v>132</v>
      </c>
      <c r="AB480" s="43" t="s">
        <v>47</v>
      </c>
      <c r="AC480" s="43" t="s">
        <v>133</v>
      </c>
      <c r="AD480" s="43" t="s">
        <v>101</v>
      </c>
    </row>
    <row r="481" spans="2:30" ht="56.25" x14ac:dyDescent="0.25">
      <c r="B481" s="83" t="s">
        <v>31</v>
      </c>
      <c r="C481" s="83" t="s">
        <v>408</v>
      </c>
      <c r="D481" s="83" t="s">
        <v>403</v>
      </c>
      <c r="E481" s="77" t="s">
        <v>108</v>
      </c>
      <c r="F481" s="66">
        <v>0</v>
      </c>
      <c r="G481" s="66">
        <v>0</v>
      </c>
      <c r="H481" s="66">
        <v>0</v>
      </c>
      <c r="I481" s="66">
        <v>139</v>
      </c>
      <c r="J481" s="65">
        <f t="shared" si="16"/>
        <v>139</v>
      </c>
      <c r="K481" s="43">
        <v>250</v>
      </c>
      <c r="L481" s="48" t="s">
        <v>35</v>
      </c>
      <c r="M481" s="43" t="s">
        <v>98</v>
      </c>
      <c r="N481" s="43" t="s">
        <v>99</v>
      </c>
      <c r="O481" s="43" t="s">
        <v>63</v>
      </c>
      <c r="P481" s="43">
        <v>208</v>
      </c>
      <c r="Q481" s="43" t="s">
        <v>39</v>
      </c>
      <c r="R481" s="43" t="s">
        <v>40</v>
      </c>
      <c r="S481" s="43" t="s">
        <v>41</v>
      </c>
      <c r="T481" s="43" t="s">
        <v>43</v>
      </c>
      <c r="U481" s="48" t="s">
        <v>43</v>
      </c>
      <c r="V481" s="43" t="s">
        <v>44</v>
      </c>
      <c r="W481" s="43" t="s">
        <v>103</v>
      </c>
      <c r="X481" s="43" t="s">
        <v>99</v>
      </c>
      <c r="Y481" s="43">
        <v>4</v>
      </c>
      <c r="Z481" s="43" t="s">
        <v>39</v>
      </c>
      <c r="AA481" s="43" t="s">
        <v>132</v>
      </c>
      <c r="AB481" s="43" t="s">
        <v>47</v>
      </c>
      <c r="AC481" s="43" t="s">
        <v>133</v>
      </c>
      <c r="AD481" s="43" t="s">
        <v>101</v>
      </c>
    </row>
    <row r="482" spans="2:30" ht="56.25" x14ac:dyDescent="0.25">
      <c r="B482" s="83" t="s">
        <v>31</v>
      </c>
      <c r="C482" s="83" t="s">
        <v>408</v>
      </c>
      <c r="D482" s="83" t="s">
        <v>403</v>
      </c>
      <c r="E482" s="77" t="s">
        <v>108</v>
      </c>
      <c r="F482" s="66">
        <v>0</v>
      </c>
      <c r="G482" s="66">
        <v>0</v>
      </c>
      <c r="H482" s="66">
        <v>0</v>
      </c>
      <c r="I482" s="66">
        <v>139</v>
      </c>
      <c r="J482" s="65">
        <f t="shared" si="16"/>
        <v>139</v>
      </c>
      <c r="K482" s="43">
        <v>250</v>
      </c>
      <c r="L482" s="48" t="s">
        <v>50</v>
      </c>
      <c r="M482" s="43" t="s">
        <v>98</v>
      </c>
      <c r="N482" s="43" t="s">
        <v>99</v>
      </c>
      <c r="O482" s="43" t="s">
        <v>63</v>
      </c>
      <c r="P482" s="43">
        <v>10</v>
      </c>
      <c r="Q482" s="43" t="s">
        <v>51</v>
      </c>
      <c r="R482" s="43" t="s">
        <v>52</v>
      </c>
      <c r="S482" s="43" t="s">
        <v>44</v>
      </c>
      <c r="T482" s="43" t="s">
        <v>43</v>
      </c>
      <c r="U482" s="48" t="s">
        <v>53</v>
      </c>
      <c r="V482" s="43" t="s">
        <v>54</v>
      </c>
      <c r="W482" s="43" t="s">
        <v>44</v>
      </c>
      <c r="X482" s="43" t="s">
        <v>109</v>
      </c>
      <c r="Y482" s="43">
        <v>5</v>
      </c>
      <c r="Z482" s="43" t="s">
        <v>110</v>
      </c>
      <c r="AA482" s="43" t="s">
        <v>132</v>
      </c>
      <c r="AB482" s="43" t="s">
        <v>47</v>
      </c>
      <c r="AC482" s="43" t="s">
        <v>133</v>
      </c>
      <c r="AD482" s="43" t="s">
        <v>101</v>
      </c>
    </row>
    <row r="483" spans="2:30" ht="75" x14ac:dyDescent="0.25">
      <c r="B483" s="83" t="s">
        <v>31</v>
      </c>
      <c r="C483" s="83" t="s">
        <v>408</v>
      </c>
      <c r="D483" s="83" t="s">
        <v>403</v>
      </c>
      <c r="E483" s="77" t="s">
        <v>108</v>
      </c>
      <c r="F483" s="66">
        <v>0</v>
      </c>
      <c r="G483" s="66">
        <v>0</v>
      </c>
      <c r="H483" s="66">
        <v>0</v>
      </c>
      <c r="I483" s="66">
        <v>139</v>
      </c>
      <c r="J483" s="65">
        <f t="shared" si="16"/>
        <v>139</v>
      </c>
      <c r="K483" s="43">
        <v>250</v>
      </c>
      <c r="L483" s="48" t="s">
        <v>55</v>
      </c>
      <c r="M483" s="43" t="s">
        <v>98</v>
      </c>
      <c r="N483" s="43" t="s">
        <v>99</v>
      </c>
      <c r="O483" s="43" t="s">
        <v>63</v>
      </c>
      <c r="P483" s="43">
        <v>32</v>
      </c>
      <c r="Q483" s="43" t="s">
        <v>39</v>
      </c>
      <c r="R483" s="43" t="s">
        <v>40</v>
      </c>
      <c r="S483" s="43" t="s">
        <v>56</v>
      </c>
      <c r="T483" s="43" t="s">
        <v>43</v>
      </c>
      <c r="U483" s="48" t="s">
        <v>57</v>
      </c>
      <c r="V483" s="43" t="s">
        <v>58</v>
      </c>
      <c r="W483" s="43" t="s">
        <v>90</v>
      </c>
      <c r="X483" s="43" t="s">
        <v>111</v>
      </c>
      <c r="Y483" s="43">
        <v>6</v>
      </c>
      <c r="Z483" s="43" t="s">
        <v>112</v>
      </c>
      <c r="AA483" s="43" t="s">
        <v>132</v>
      </c>
      <c r="AB483" s="43" t="s">
        <v>47</v>
      </c>
      <c r="AC483" s="43" t="s">
        <v>133</v>
      </c>
      <c r="AD483" s="43" t="s">
        <v>101</v>
      </c>
    </row>
    <row r="484" spans="2:30" ht="75" x14ac:dyDescent="0.25">
      <c r="B484" s="83" t="s">
        <v>31</v>
      </c>
      <c r="C484" s="83" t="s">
        <v>408</v>
      </c>
      <c r="D484" s="83" t="s">
        <v>403</v>
      </c>
      <c r="E484" s="48" t="s">
        <v>113</v>
      </c>
      <c r="F484" s="66">
        <v>72</v>
      </c>
      <c r="G484" s="66">
        <v>19</v>
      </c>
      <c r="H484" s="66"/>
      <c r="I484" s="66">
        <v>0</v>
      </c>
      <c r="J484" s="65">
        <f t="shared" si="16"/>
        <v>91</v>
      </c>
      <c r="K484" s="43">
        <v>64</v>
      </c>
      <c r="L484" s="48" t="s">
        <v>35</v>
      </c>
      <c r="M484" s="43" t="s">
        <v>98</v>
      </c>
      <c r="N484" s="43" t="s">
        <v>99</v>
      </c>
      <c r="O484" s="43" t="s">
        <v>63</v>
      </c>
      <c r="P484" s="43">
        <v>48</v>
      </c>
      <c r="Q484" s="43" t="s">
        <v>39</v>
      </c>
      <c r="R484" s="43" t="s">
        <v>40</v>
      </c>
      <c r="S484" s="43" t="s">
        <v>41</v>
      </c>
      <c r="T484" s="43" t="s">
        <v>43</v>
      </c>
      <c r="U484" s="48" t="s">
        <v>43</v>
      </c>
      <c r="V484" s="43" t="s">
        <v>44</v>
      </c>
      <c r="W484" s="43" t="s">
        <v>73</v>
      </c>
      <c r="X484" s="43" t="s">
        <v>99</v>
      </c>
      <c r="Y484" s="43">
        <v>4</v>
      </c>
      <c r="Z484" s="43" t="s">
        <v>39</v>
      </c>
      <c r="AA484" s="43" t="s">
        <v>132</v>
      </c>
      <c r="AB484" s="43" t="s">
        <v>47</v>
      </c>
      <c r="AC484" s="43" t="s">
        <v>133</v>
      </c>
      <c r="AD484" s="43" t="s">
        <v>101</v>
      </c>
    </row>
    <row r="485" spans="2:30" ht="75" x14ac:dyDescent="0.25">
      <c r="B485" s="83" t="s">
        <v>31</v>
      </c>
      <c r="C485" s="83" t="s">
        <v>408</v>
      </c>
      <c r="D485" s="83" t="s">
        <v>403</v>
      </c>
      <c r="E485" s="48" t="s">
        <v>113</v>
      </c>
      <c r="F485" s="66">
        <v>72</v>
      </c>
      <c r="G485" s="66">
        <v>19</v>
      </c>
      <c r="H485" s="66"/>
      <c r="I485" s="66">
        <v>0</v>
      </c>
      <c r="J485" s="65">
        <f t="shared" si="16"/>
        <v>91</v>
      </c>
      <c r="K485" s="43">
        <v>64</v>
      </c>
      <c r="L485" s="48" t="s">
        <v>50</v>
      </c>
      <c r="M485" s="43" t="s">
        <v>98</v>
      </c>
      <c r="N485" s="43" t="s">
        <v>99</v>
      </c>
      <c r="O485" s="43" t="s">
        <v>63</v>
      </c>
      <c r="P485" s="43">
        <v>4</v>
      </c>
      <c r="Q485" s="43" t="s">
        <v>51</v>
      </c>
      <c r="R485" s="43" t="s">
        <v>52</v>
      </c>
      <c r="S485" s="43" t="s">
        <v>44</v>
      </c>
      <c r="T485" s="43" t="s">
        <v>44</v>
      </c>
      <c r="U485" s="48" t="s">
        <v>53</v>
      </c>
      <c r="V485" s="43" t="s">
        <v>54</v>
      </c>
      <c r="W485" s="43" t="s">
        <v>44</v>
      </c>
      <c r="X485" s="43" t="s">
        <v>99</v>
      </c>
      <c r="Y485" s="43">
        <v>4</v>
      </c>
      <c r="Z485" s="43" t="s">
        <v>39</v>
      </c>
      <c r="AA485" s="43" t="s">
        <v>132</v>
      </c>
      <c r="AB485" s="43" t="s">
        <v>47</v>
      </c>
      <c r="AC485" s="43" t="s">
        <v>133</v>
      </c>
      <c r="AD485" s="43" t="s">
        <v>101</v>
      </c>
    </row>
    <row r="486" spans="2:30" ht="75" x14ac:dyDescent="0.25">
      <c r="B486" s="83" t="s">
        <v>31</v>
      </c>
      <c r="C486" s="83" t="s">
        <v>408</v>
      </c>
      <c r="D486" s="83" t="s">
        <v>403</v>
      </c>
      <c r="E486" s="48" t="s">
        <v>113</v>
      </c>
      <c r="F486" s="66">
        <v>72</v>
      </c>
      <c r="G486" s="66">
        <v>19</v>
      </c>
      <c r="H486" s="66"/>
      <c r="I486" s="66">
        <v>0</v>
      </c>
      <c r="J486" s="65">
        <f t="shared" si="16"/>
        <v>91</v>
      </c>
      <c r="K486" s="43">
        <v>64</v>
      </c>
      <c r="L486" s="48" t="s">
        <v>55</v>
      </c>
      <c r="M486" s="43" t="s">
        <v>98</v>
      </c>
      <c r="N486" s="43" t="s">
        <v>99</v>
      </c>
      <c r="O486" s="43" t="s">
        <v>63</v>
      </c>
      <c r="P486" s="43">
        <v>12</v>
      </c>
      <c r="Q486" s="43" t="s">
        <v>39</v>
      </c>
      <c r="R486" s="43" t="s">
        <v>40</v>
      </c>
      <c r="S486" s="43" t="s">
        <v>56</v>
      </c>
      <c r="T486" s="43" t="s">
        <v>44</v>
      </c>
      <c r="U486" s="48" t="s">
        <v>43</v>
      </c>
      <c r="V486" s="43" t="s">
        <v>58</v>
      </c>
      <c r="W486" s="43" t="s">
        <v>92</v>
      </c>
      <c r="X486" s="43" t="s">
        <v>99</v>
      </c>
      <c r="Y486" s="43">
        <v>4</v>
      </c>
      <c r="Z486" s="43" t="s">
        <v>39</v>
      </c>
      <c r="AA486" s="43" t="s">
        <v>132</v>
      </c>
      <c r="AB486" s="43" t="s">
        <v>47</v>
      </c>
      <c r="AC486" s="43" t="s">
        <v>133</v>
      </c>
      <c r="AD486" s="43" t="s">
        <v>101</v>
      </c>
    </row>
    <row r="487" spans="2:30" ht="75" x14ac:dyDescent="0.25">
      <c r="B487" s="83" t="s">
        <v>31</v>
      </c>
      <c r="C487" s="83" t="s">
        <v>408</v>
      </c>
      <c r="D487" s="83" t="s">
        <v>403</v>
      </c>
      <c r="E487" s="48" t="s">
        <v>114</v>
      </c>
      <c r="F487" s="66">
        <v>72</v>
      </c>
      <c r="G487" s="66">
        <v>19</v>
      </c>
      <c r="H487" s="66"/>
      <c r="I487" s="66">
        <v>0</v>
      </c>
      <c r="J487" s="65">
        <f t="shared" si="16"/>
        <v>91</v>
      </c>
      <c r="K487" s="43">
        <v>56</v>
      </c>
      <c r="L487" s="48" t="s">
        <v>35</v>
      </c>
      <c r="M487" s="43" t="s">
        <v>98</v>
      </c>
      <c r="N487" s="43" t="s">
        <v>99</v>
      </c>
      <c r="O487" s="43" t="s">
        <v>63</v>
      </c>
      <c r="P487" s="43">
        <v>40</v>
      </c>
      <c r="Q487" s="43" t="s">
        <v>39</v>
      </c>
      <c r="R487" s="43" t="s">
        <v>40</v>
      </c>
      <c r="S487" s="43" t="s">
        <v>41</v>
      </c>
      <c r="T487" s="43" t="s">
        <v>42</v>
      </c>
      <c r="U487" s="48" t="s">
        <v>43</v>
      </c>
      <c r="V487" s="43" t="s">
        <v>44</v>
      </c>
      <c r="W487" s="43" t="s">
        <v>75</v>
      </c>
      <c r="X487" s="43" t="s">
        <v>99</v>
      </c>
      <c r="Y487" s="43">
        <v>4</v>
      </c>
      <c r="Z487" s="43" t="s">
        <v>39</v>
      </c>
      <c r="AA487" s="43" t="s">
        <v>132</v>
      </c>
      <c r="AB487" s="43" t="s">
        <v>47</v>
      </c>
      <c r="AC487" s="43" t="s">
        <v>133</v>
      </c>
      <c r="AD487" s="43" t="s">
        <v>101</v>
      </c>
    </row>
    <row r="488" spans="2:30" ht="75" x14ac:dyDescent="0.25">
      <c r="B488" s="83" t="s">
        <v>31</v>
      </c>
      <c r="C488" s="83" t="s">
        <v>408</v>
      </c>
      <c r="D488" s="83" t="s">
        <v>403</v>
      </c>
      <c r="E488" s="48" t="s">
        <v>114</v>
      </c>
      <c r="F488" s="66">
        <v>72</v>
      </c>
      <c r="G488" s="66">
        <v>19</v>
      </c>
      <c r="H488" s="66"/>
      <c r="I488" s="66">
        <v>0</v>
      </c>
      <c r="J488" s="65">
        <f t="shared" si="16"/>
        <v>91</v>
      </c>
      <c r="K488" s="43">
        <v>56</v>
      </c>
      <c r="L488" s="48" t="s">
        <v>50</v>
      </c>
      <c r="M488" s="43" t="s">
        <v>98</v>
      </c>
      <c r="N488" s="43" t="s">
        <v>99</v>
      </c>
      <c r="O488" s="43" t="s">
        <v>63</v>
      </c>
      <c r="P488" s="43">
        <v>8</v>
      </c>
      <c r="Q488" s="43" t="s">
        <v>51</v>
      </c>
      <c r="R488" s="43" t="s">
        <v>52</v>
      </c>
      <c r="S488" s="43" t="s">
        <v>44</v>
      </c>
      <c r="T488" s="43" t="s">
        <v>44</v>
      </c>
      <c r="U488" s="48" t="s">
        <v>53</v>
      </c>
      <c r="V488" s="43" t="s">
        <v>54</v>
      </c>
      <c r="W488" s="43" t="s">
        <v>44</v>
      </c>
      <c r="X488" s="43" t="s">
        <v>99</v>
      </c>
      <c r="Y488" s="43">
        <v>4</v>
      </c>
      <c r="Z488" s="43" t="s">
        <v>39</v>
      </c>
      <c r="AA488" s="43" t="s">
        <v>132</v>
      </c>
      <c r="AB488" s="43" t="s">
        <v>47</v>
      </c>
      <c r="AC488" s="43" t="s">
        <v>133</v>
      </c>
      <c r="AD488" s="43" t="s">
        <v>101</v>
      </c>
    </row>
    <row r="489" spans="2:30" ht="75" x14ac:dyDescent="0.25">
      <c r="B489" s="83" t="s">
        <v>31</v>
      </c>
      <c r="C489" s="83" t="s">
        <v>408</v>
      </c>
      <c r="D489" s="83" t="s">
        <v>403</v>
      </c>
      <c r="E489" s="48" t="s">
        <v>114</v>
      </c>
      <c r="F489" s="66">
        <v>72</v>
      </c>
      <c r="G489" s="66">
        <v>19</v>
      </c>
      <c r="H489" s="66"/>
      <c r="I489" s="66">
        <v>0</v>
      </c>
      <c r="J489" s="65">
        <f t="shared" si="16"/>
        <v>91</v>
      </c>
      <c r="K489" s="43">
        <v>56</v>
      </c>
      <c r="L489" s="48" t="s">
        <v>55</v>
      </c>
      <c r="M489" s="43" t="s">
        <v>98</v>
      </c>
      <c r="N489" s="43" t="s">
        <v>99</v>
      </c>
      <c r="O489" s="43" t="s">
        <v>63</v>
      </c>
      <c r="P489" s="43">
        <v>8</v>
      </c>
      <c r="Q489" s="43" t="s">
        <v>39</v>
      </c>
      <c r="R489" s="43" t="s">
        <v>40</v>
      </c>
      <c r="S489" s="43" t="s">
        <v>56</v>
      </c>
      <c r="T489" s="43" t="s">
        <v>43</v>
      </c>
      <c r="U489" s="48" t="s">
        <v>43</v>
      </c>
      <c r="V489" s="43" t="s">
        <v>58</v>
      </c>
      <c r="W489" s="43" t="s">
        <v>69</v>
      </c>
      <c r="X489" s="43" t="s">
        <v>99</v>
      </c>
      <c r="Y489" s="43">
        <v>4</v>
      </c>
      <c r="Z489" s="43" t="s">
        <v>39</v>
      </c>
      <c r="AA489" s="43" t="s">
        <v>132</v>
      </c>
      <c r="AB489" s="43" t="s">
        <v>47</v>
      </c>
      <c r="AC489" s="43" t="s">
        <v>133</v>
      </c>
      <c r="AD489" s="43" t="s">
        <v>101</v>
      </c>
    </row>
    <row r="490" spans="2:30" ht="75" x14ac:dyDescent="0.25">
      <c r="B490" s="83" t="s">
        <v>31</v>
      </c>
      <c r="C490" s="83" t="s">
        <v>408</v>
      </c>
      <c r="D490" s="83" t="s">
        <v>403</v>
      </c>
      <c r="E490" s="48" t="s">
        <v>115</v>
      </c>
      <c r="F490" s="66">
        <v>0</v>
      </c>
      <c r="G490" s="66">
        <v>0</v>
      </c>
      <c r="H490" s="66">
        <v>0</v>
      </c>
      <c r="I490" s="66">
        <v>72</v>
      </c>
      <c r="J490" s="65">
        <f t="shared" si="16"/>
        <v>72</v>
      </c>
      <c r="K490" s="43">
        <v>50</v>
      </c>
      <c r="L490" s="48" t="s">
        <v>35</v>
      </c>
      <c r="M490" s="43" t="s">
        <v>98</v>
      </c>
      <c r="N490" s="43" t="s">
        <v>99</v>
      </c>
      <c r="O490" s="43" t="s">
        <v>63</v>
      </c>
      <c r="P490" s="43">
        <v>40</v>
      </c>
      <c r="Q490" s="43" t="s">
        <v>39</v>
      </c>
      <c r="R490" s="43" t="s">
        <v>40</v>
      </c>
      <c r="S490" s="43" t="s">
        <v>41</v>
      </c>
      <c r="T490" s="43" t="s">
        <v>43</v>
      </c>
      <c r="U490" s="48" t="s">
        <v>43</v>
      </c>
      <c r="V490" s="43" t="s">
        <v>44</v>
      </c>
      <c r="W490" s="43" t="s">
        <v>75</v>
      </c>
      <c r="X490" s="43" t="s">
        <v>99</v>
      </c>
      <c r="Y490" s="43">
        <v>4</v>
      </c>
      <c r="Z490" s="43" t="s">
        <v>39</v>
      </c>
      <c r="AA490" s="43" t="s">
        <v>132</v>
      </c>
      <c r="AB490" s="43" t="s">
        <v>47</v>
      </c>
      <c r="AC490" s="43" t="s">
        <v>133</v>
      </c>
      <c r="AD490" s="43" t="s">
        <v>101</v>
      </c>
    </row>
    <row r="491" spans="2:30" ht="75" x14ac:dyDescent="0.25">
      <c r="B491" s="83" t="s">
        <v>31</v>
      </c>
      <c r="C491" s="83" t="s">
        <v>408</v>
      </c>
      <c r="D491" s="83" t="s">
        <v>403</v>
      </c>
      <c r="E491" s="48" t="s">
        <v>115</v>
      </c>
      <c r="F491" s="66">
        <v>0</v>
      </c>
      <c r="G491" s="66">
        <v>0</v>
      </c>
      <c r="H491" s="66">
        <v>0</v>
      </c>
      <c r="I491" s="66">
        <v>72</v>
      </c>
      <c r="J491" s="65">
        <f t="shared" si="16"/>
        <v>72</v>
      </c>
      <c r="K491" s="43">
        <v>50</v>
      </c>
      <c r="L491" s="48" t="s">
        <v>50</v>
      </c>
      <c r="M491" s="43" t="s">
        <v>98</v>
      </c>
      <c r="N491" s="43" t="s">
        <v>99</v>
      </c>
      <c r="O491" s="43" t="s">
        <v>63</v>
      </c>
      <c r="P491" s="43">
        <v>6</v>
      </c>
      <c r="Q491" s="43" t="s">
        <v>51</v>
      </c>
      <c r="R491" s="43" t="s">
        <v>52</v>
      </c>
      <c r="S491" s="43" t="s">
        <v>44</v>
      </c>
      <c r="T491" s="43" t="s">
        <v>43</v>
      </c>
      <c r="U491" s="48" t="s">
        <v>53</v>
      </c>
      <c r="V491" s="43" t="s">
        <v>54</v>
      </c>
      <c r="W491" s="43" t="s">
        <v>44</v>
      </c>
      <c r="X491" s="43" t="s">
        <v>99</v>
      </c>
      <c r="Y491" s="43">
        <v>4</v>
      </c>
      <c r="Z491" s="43" t="s">
        <v>39</v>
      </c>
      <c r="AA491" s="43" t="s">
        <v>132</v>
      </c>
      <c r="AB491" s="43" t="s">
        <v>47</v>
      </c>
      <c r="AC491" s="43" t="s">
        <v>133</v>
      </c>
      <c r="AD491" s="43" t="s">
        <v>101</v>
      </c>
    </row>
    <row r="492" spans="2:30" ht="75" x14ac:dyDescent="0.25">
      <c r="B492" s="83" t="s">
        <v>31</v>
      </c>
      <c r="C492" s="83" t="s">
        <v>408</v>
      </c>
      <c r="D492" s="83" t="s">
        <v>403</v>
      </c>
      <c r="E492" s="48" t="s">
        <v>115</v>
      </c>
      <c r="F492" s="66">
        <v>0</v>
      </c>
      <c r="G492" s="66">
        <v>0</v>
      </c>
      <c r="H492" s="66">
        <v>0</v>
      </c>
      <c r="I492" s="66">
        <v>72</v>
      </c>
      <c r="J492" s="65">
        <f t="shared" si="16"/>
        <v>72</v>
      </c>
      <c r="K492" s="43">
        <v>50</v>
      </c>
      <c r="L492" s="48" t="s">
        <v>55</v>
      </c>
      <c r="M492" s="43" t="s">
        <v>98</v>
      </c>
      <c r="N492" s="43" t="s">
        <v>99</v>
      </c>
      <c r="O492" s="43" t="s">
        <v>63</v>
      </c>
      <c r="P492" s="43">
        <v>4</v>
      </c>
      <c r="Q492" s="43" t="s">
        <v>39</v>
      </c>
      <c r="R492" s="43" t="s">
        <v>40</v>
      </c>
      <c r="S492" s="43" t="s">
        <v>56</v>
      </c>
      <c r="T492" s="43" t="s">
        <v>43</v>
      </c>
      <c r="U492" s="48" t="s">
        <v>43</v>
      </c>
      <c r="V492" s="43" t="s">
        <v>58</v>
      </c>
      <c r="W492" s="43" t="s">
        <v>59</v>
      </c>
      <c r="X492" s="43" t="s">
        <v>99</v>
      </c>
      <c r="Y492" s="43">
        <v>4</v>
      </c>
      <c r="Z492" s="43" t="s">
        <v>39</v>
      </c>
      <c r="AA492" s="43" t="s">
        <v>132</v>
      </c>
      <c r="AB492" s="43" t="s">
        <v>47</v>
      </c>
      <c r="AC492" s="43" t="s">
        <v>133</v>
      </c>
      <c r="AD492" s="43" t="s">
        <v>101</v>
      </c>
    </row>
    <row r="493" spans="2:30" ht="75" x14ac:dyDescent="0.25">
      <c r="B493" s="83" t="s">
        <v>31</v>
      </c>
      <c r="C493" s="83" t="s">
        <v>408</v>
      </c>
      <c r="D493" s="83" t="s">
        <v>403</v>
      </c>
      <c r="E493" s="48" t="s">
        <v>116</v>
      </c>
      <c r="F493" s="66">
        <v>0</v>
      </c>
      <c r="G493" s="66">
        <v>0</v>
      </c>
      <c r="H493" s="66">
        <v>0</v>
      </c>
      <c r="I493" s="66">
        <v>72</v>
      </c>
      <c r="J493" s="65">
        <f t="shared" si="16"/>
        <v>72</v>
      </c>
      <c r="K493" s="43">
        <v>58</v>
      </c>
      <c r="L493" s="48" t="s">
        <v>35</v>
      </c>
      <c r="M493" s="43" t="s">
        <v>98</v>
      </c>
      <c r="N493" s="43" t="s">
        <v>99</v>
      </c>
      <c r="O493" s="43" t="s">
        <v>63</v>
      </c>
      <c r="P493" s="43">
        <v>40</v>
      </c>
      <c r="Q493" s="43" t="s">
        <v>39</v>
      </c>
      <c r="R493" s="43" t="s">
        <v>40</v>
      </c>
      <c r="S493" s="43" t="s">
        <v>41</v>
      </c>
      <c r="T493" s="43" t="s">
        <v>43</v>
      </c>
      <c r="U493" s="48" t="s">
        <v>43</v>
      </c>
      <c r="V493" s="43" t="s">
        <v>44</v>
      </c>
      <c r="W493" s="43" t="s">
        <v>75</v>
      </c>
      <c r="X493" s="43" t="s">
        <v>117</v>
      </c>
      <c r="Y493" s="43">
        <v>7</v>
      </c>
      <c r="Z493" s="43" t="s">
        <v>118</v>
      </c>
      <c r="AA493" s="43" t="s">
        <v>132</v>
      </c>
      <c r="AB493" s="43" t="s">
        <v>47</v>
      </c>
      <c r="AC493" s="43" t="s">
        <v>133</v>
      </c>
      <c r="AD493" s="43" t="s">
        <v>101</v>
      </c>
    </row>
    <row r="494" spans="2:30" ht="75" x14ac:dyDescent="0.25">
      <c r="B494" s="83" t="s">
        <v>31</v>
      </c>
      <c r="C494" s="83" t="s">
        <v>408</v>
      </c>
      <c r="D494" s="83" t="s">
        <v>403</v>
      </c>
      <c r="E494" s="48" t="s">
        <v>116</v>
      </c>
      <c r="F494" s="66">
        <v>0</v>
      </c>
      <c r="G494" s="66">
        <v>0</v>
      </c>
      <c r="H494" s="66">
        <v>0</v>
      </c>
      <c r="I494" s="66">
        <v>72</v>
      </c>
      <c r="J494" s="65">
        <f t="shared" si="16"/>
        <v>72</v>
      </c>
      <c r="K494" s="43">
        <v>58</v>
      </c>
      <c r="L494" s="48" t="s">
        <v>50</v>
      </c>
      <c r="M494" s="43" t="s">
        <v>98</v>
      </c>
      <c r="N494" s="43" t="s">
        <v>99</v>
      </c>
      <c r="O494" s="43" t="s">
        <v>63</v>
      </c>
      <c r="P494" s="43">
        <v>6</v>
      </c>
      <c r="Q494" s="43" t="s">
        <v>51</v>
      </c>
      <c r="R494" s="43" t="s">
        <v>52</v>
      </c>
      <c r="S494" s="43" t="s">
        <v>44</v>
      </c>
      <c r="T494" s="43" t="s">
        <v>43</v>
      </c>
      <c r="U494" s="48" t="s">
        <v>53</v>
      </c>
      <c r="V494" s="43" t="s">
        <v>54</v>
      </c>
      <c r="W494" s="43" t="s">
        <v>44</v>
      </c>
      <c r="X494" s="43" t="s">
        <v>119</v>
      </c>
      <c r="Y494" s="43">
        <v>8</v>
      </c>
      <c r="Z494" s="43" t="s">
        <v>120</v>
      </c>
      <c r="AA494" s="43" t="s">
        <v>132</v>
      </c>
      <c r="AB494" s="43" t="s">
        <v>47</v>
      </c>
      <c r="AC494" s="43" t="s">
        <v>133</v>
      </c>
      <c r="AD494" s="43" t="s">
        <v>101</v>
      </c>
    </row>
    <row r="495" spans="2:30" ht="75" x14ac:dyDescent="0.25">
      <c r="B495" s="83" t="s">
        <v>31</v>
      </c>
      <c r="C495" s="83" t="s">
        <v>408</v>
      </c>
      <c r="D495" s="83" t="s">
        <v>403</v>
      </c>
      <c r="E495" s="48" t="s">
        <v>116</v>
      </c>
      <c r="F495" s="66">
        <v>0</v>
      </c>
      <c r="G495" s="66">
        <v>0</v>
      </c>
      <c r="H495" s="66">
        <v>0</v>
      </c>
      <c r="I495" s="66">
        <v>72</v>
      </c>
      <c r="J495" s="65">
        <f t="shared" si="16"/>
        <v>72</v>
      </c>
      <c r="K495" s="43">
        <v>58</v>
      </c>
      <c r="L495" s="48" t="s">
        <v>55</v>
      </c>
      <c r="M495" s="43" t="s">
        <v>98</v>
      </c>
      <c r="N495" s="43" t="s">
        <v>99</v>
      </c>
      <c r="O495" s="43" t="s">
        <v>63</v>
      </c>
      <c r="P495" s="43">
        <v>12</v>
      </c>
      <c r="Q495" s="43" t="s">
        <v>39</v>
      </c>
      <c r="R495" s="43" t="s">
        <v>40</v>
      </c>
      <c r="S495" s="43" t="s">
        <v>56</v>
      </c>
      <c r="T495" s="43" t="s">
        <v>43</v>
      </c>
      <c r="U495" s="48" t="s">
        <v>43</v>
      </c>
      <c r="V495" s="43" t="s">
        <v>58</v>
      </c>
      <c r="W495" s="43" t="s">
        <v>121</v>
      </c>
      <c r="X495" s="43" t="s">
        <v>62</v>
      </c>
      <c r="Y495" s="43">
        <v>9</v>
      </c>
      <c r="Z495" s="43" t="s">
        <v>122</v>
      </c>
      <c r="AA495" s="43" t="s">
        <v>132</v>
      </c>
      <c r="AB495" s="43" t="s">
        <v>47</v>
      </c>
      <c r="AC495" s="43" t="s">
        <v>133</v>
      </c>
      <c r="AD495" s="43" t="s">
        <v>101</v>
      </c>
    </row>
    <row r="496" spans="2:30" ht="93.75" x14ac:dyDescent="0.25">
      <c r="B496" s="44" t="s">
        <v>409</v>
      </c>
      <c r="C496" s="44" t="s">
        <v>124</v>
      </c>
      <c r="D496" s="44" t="s">
        <v>403</v>
      </c>
      <c r="E496" s="80" t="s">
        <v>410</v>
      </c>
      <c r="F496" s="76">
        <v>276</v>
      </c>
      <c r="G496" s="76">
        <v>58</v>
      </c>
      <c r="H496" s="76"/>
      <c r="I496" s="76">
        <v>0</v>
      </c>
      <c r="J496" s="65">
        <f t="shared" si="16"/>
        <v>334</v>
      </c>
      <c r="K496" s="81">
        <v>468</v>
      </c>
      <c r="L496" s="45" t="s">
        <v>35</v>
      </c>
      <c r="M496" s="46" t="s">
        <v>127</v>
      </c>
      <c r="N496" s="46" t="s">
        <v>128</v>
      </c>
      <c r="O496" s="46" t="s">
        <v>63</v>
      </c>
      <c r="P496" s="46">
        <v>370</v>
      </c>
      <c r="Q496" s="46" t="s">
        <v>39</v>
      </c>
      <c r="R496" s="46" t="s">
        <v>129</v>
      </c>
      <c r="S496" s="46" t="s">
        <v>130</v>
      </c>
      <c r="T496" s="46" t="s">
        <v>42</v>
      </c>
      <c r="U496" s="45" t="s">
        <v>43</v>
      </c>
      <c r="V496" s="46" t="s">
        <v>131</v>
      </c>
      <c r="W496" s="46" t="s">
        <v>44</v>
      </c>
      <c r="X496" s="47" t="s">
        <v>128</v>
      </c>
      <c r="Y496" s="47">
        <v>4</v>
      </c>
      <c r="Z496" s="47" t="s">
        <v>39</v>
      </c>
      <c r="AA496" s="47" t="s">
        <v>132</v>
      </c>
      <c r="AB496" s="47" t="s">
        <v>47</v>
      </c>
      <c r="AC496" s="47" t="s">
        <v>133</v>
      </c>
      <c r="AD496" s="47" t="s">
        <v>134</v>
      </c>
    </row>
    <row r="497" spans="2:30" ht="93.75" x14ac:dyDescent="0.25">
      <c r="B497" s="44" t="s">
        <v>409</v>
      </c>
      <c r="C497" s="44" t="s">
        <v>124</v>
      </c>
      <c r="D497" s="44" t="s">
        <v>403</v>
      </c>
      <c r="E497" s="80" t="s">
        <v>410</v>
      </c>
      <c r="F497" s="76">
        <v>276</v>
      </c>
      <c r="G497" s="76">
        <v>58</v>
      </c>
      <c r="H497" s="76"/>
      <c r="I497" s="76">
        <v>0</v>
      </c>
      <c r="J497" s="65">
        <f t="shared" si="16"/>
        <v>334</v>
      </c>
      <c r="K497" s="81">
        <v>468</v>
      </c>
      <c r="L497" s="45" t="s">
        <v>135</v>
      </c>
      <c r="M497" s="46" t="s">
        <v>127</v>
      </c>
      <c r="N497" s="46" t="s">
        <v>128</v>
      </c>
      <c r="O497" s="46" t="s">
        <v>63</v>
      </c>
      <c r="P497" s="46" t="s">
        <v>136</v>
      </c>
      <c r="Q497" s="46" t="s">
        <v>51</v>
      </c>
      <c r="R497" s="46" t="s">
        <v>52</v>
      </c>
      <c r="S497" s="46" t="s">
        <v>66</v>
      </c>
      <c r="T497" s="46" t="s">
        <v>43</v>
      </c>
      <c r="U497" s="45" t="s">
        <v>137</v>
      </c>
      <c r="V497" s="46" t="s">
        <v>138</v>
      </c>
      <c r="W497" s="46" t="s">
        <v>44</v>
      </c>
      <c r="X497" s="47" t="s">
        <v>128</v>
      </c>
      <c r="Y497" s="47">
        <v>4</v>
      </c>
      <c r="Z497" s="47" t="s">
        <v>39</v>
      </c>
      <c r="AA497" s="47" t="s">
        <v>132</v>
      </c>
      <c r="AB497" s="47" t="s">
        <v>47</v>
      </c>
      <c r="AC497" s="47" t="s">
        <v>133</v>
      </c>
      <c r="AD497" s="47" t="s">
        <v>134</v>
      </c>
    </row>
    <row r="498" spans="2:30" ht="93.75" x14ac:dyDescent="0.25">
      <c r="B498" s="44" t="s">
        <v>409</v>
      </c>
      <c r="C498" s="44" t="s">
        <v>124</v>
      </c>
      <c r="D498" s="44" t="s">
        <v>403</v>
      </c>
      <c r="E498" s="80" t="s">
        <v>410</v>
      </c>
      <c r="F498" s="76">
        <v>276</v>
      </c>
      <c r="G498" s="76">
        <v>58</v>
      </c>
      <c r="H498" s="76"/>
      <c r="I498" s="76">
        <v>0</v>
      </c>
      <c r="J498" s="65">
        <f t="shared" si="16"/>
        <v>334</v>
      </c>
      <c r="K498" s="81">
        <v>468</v>
      </c>
      <c r="L498" s="45" t="s">
        <v>139</v>
      </c>
      <c r="M498" s="46" t="s">
        <v>127</v>
      </c>
      <c r="N498" s="46" t="s">
        <v>128</v>
      </c>
      <c r="O498" s="46" t="s">
        <v>63</v>
      </c>
      <c r="P498" s="46">
        <v>34</v>
      </c>
      <c r="Q498" s="46" t="s">
        <v>39</v>
      </c>
      <c r="R498" s="46" t="s">
        <v>129</v>
      </c>
      <c r="S498" s="46" t="s">
        <v>130</v>
      </c>
      <c r="T498" s="46" t="s">
        <v>43</v>
      </c>
      <c r="U498" s="45" t="s">
        <v>42</v>
      </c>
      <c r="V498" s="46" t="s">
        <v>140</v>
      </c>
      <c r="W498" s="46" t="s">
        <v>44</v>
      </c>
      <c r="X498" s="47" t="s">
        <v>128</v>
      </c>
      <c r="Y498" s="47">
        <v>4</v>
      </c>
      <c r="Z498" s="47" t="s">
        <v>39</v>
      </c>
      <c r="AA498" s="47" t="s">
        <v>132</v>
      </c>
      <c r="AB498" s="47" t="s">
        <v>47</v>
      </c>
      <c r="AC498" s="47" t="s">
        <v>133</v>
      </c>
      <c r="AD498" s="47" t="s">
        <v>134</v>
      </c>
    </row>
    <row r="499" spans="2:30" ht="93.75" x14ac:dyDescent="0.25">
      <c r="B499" s="44" t="s">
        <v>409</v>
      </c>
      <c r="C499" s="44" t="s">
        <v>124</v>
      </c>
      <c r="D499" s="44" t="s">
        <v>403</v>
      </c>
      <c r="E499" s="80" t="s">
        <v>410</v>
      </c>
      <c r="F499" s="76">
        <v>276</v>
      </c>
      <c r="G499" s="76">
        <v>58</v>
      </c>
      <c r="H499" s="76"/>
      <c r="I499" s="76">
        <v>0</v>
      </c>
      <c r="J499" s="65">
        <f t="shared" si="16"/>
        <v>334</v>
      </c>
      <c r="K499" s="81">
        <v>468</v>
      </c>
      <c r="L499" s="45" t="s">
        <v>411</v>
      </c>
      <c r="M499" s="46" t="s">
        <v>127</v>
      </c>
      <c r="N499" s="46" t="s">
        <v>128</v>
      </c>
      <c r="O499" s="46" t="s">
        <v>63</v>
      </c>
      <c r="P499" s="46">
        <v>64</v>
      </c>
      <c r="Q499" s="46" t="s">
        <v>412</v>
      </c>
      <c r="R499" s="46" t="s">
        <v>413</v>
      </c>
      <c r="S499" s="46" t="s">
        <v>130</v>
      </c>
      <c r="T499" s="46" t="s">
        <v>43</v>
      </c>
      <c r="U499" s="45" t="s">
        <v>43</v>
      </c>
      <c r="V499" s="46" t="s">
        <v>414</v>
      </c>
      <c r="W499" s="46" t="s">
        <v>44</v>
      </c>
      <c r="X499" s="47" t="s">
        <v>128</v>
      </c>
      <c r="Y499" s="47">
        <v>4</v>
      </c>
      <c r="Z499" s="47" t="s">
        <v>39</v>
      </c>
      <c r="AA499" s="47" t="s">
        <v>132</v>
      </c>
      <c r="AB499" s="47" t="s">
        <v>47</v>
      </c>
      <c r="AC499" s="47" t="s">
        <v>133</v>
      </c>
      <c r="AD499" s="47" t="s">
        <v>134</v>
      </c>
    </row>
    <row r="500" spans="2:30" ht="93.75" x14ac:dyDescent="0.25">
      <c r="B500" s="44" t="s">
        <v>409</v>
      </c>
      <c r="C500" s="44" t="s">
        <v>124</v>
      </c>
      <c r="D500" s="44" t="s">
        <v>403</v>
      </c>
      <c r="E500" s="49" t="s">
        <v>415</v>
      </c>
      <c r="F500" s="65">
        <v>276</v>
      </c>
      <c r="G500" s="65">
        <v>58</v>
      </c>
      <c r="H500" s="65"/>
      <c r="I500" s="65">
        <v>0</v>
      </c>
      <c r="J500" s="65">
        <f t="shared" si="16"/>
        <v>334</v>
      </c>
      <c r="K500" s="46">
        <v>543</v>
      </c>
      <c r="L500" s="45" t="s">
        <v>35</v>
      </c>
      <c r="M500" s="46" t="s">
        <v>127</v>
      </c>
      <c r="N500" s="46" t="s">
        <v>128</v>
      </c>
      <c r="O500" s="46" t="s">
        <v>63</v>
      </c>
      <c r="P500" s="46">
        <v>431</v>
      </c>
      <c r="Q500" s="46" t="s">
        <v>39</v>
      </c>
      <c r="R500" s="46" t="s">
        <v>129</v>
      </c>
      <c r="S500" s="46" t="s">
        <v>130</v>
      </c>
      <c r="T500" s="46" t="s">
        <v>42</v>
      </c>
      <c r="U500" s="45" t="s">
        <v>43</v>
      </c>
      <c r="V500" s="46" t="s">
        <v>131</v>
      </c>
      <c r="W500" s="46" t="s">
        <v>44</v>
      </c>
      <c r="X500" s="47" t="s">
        <v>128</v>
      </c>
      <c r="Y500" s="47">
        <v>4</v>
      </c>
      <c r="Z500" s="47" t="s">
        <v>39</v>
      </c>
      <c r="AA500" s="47" t="s">
        <v>132</v>
      </c>
      <c r="AB500" s="47" t="s">
        <v>47</v>
      </c>
      <c r="AC500" s="47" t="s">
        <v>133</v>
      </c>
      <c r="AD500" s="47" t="s">
        <v>134</v>
      </c>
    </row>
    <row r="501" spans="2:30" ht="93.75" x14ac:dyDescent="0.25">
      <c r="B501" s="44" t="s">
        <v>409</v>
      </c>
      <c r="C501" s="44" t="s">
        <v>124</v>
      </c>
      <c r="D501" s="44" t="s">
        <v>403</v>
      </c>
      <c r="E501" s="49" t="s">
        <v>415</v>
      </c>
      <c r="F501" s="65">
        <v>276</v>
      </c>
      <c r="G501" s="65">
        <v>58</v>
      </c>
      <c r="H501" s="65"/>
      <c r="I501" s="65">
        <v>0</v>
      </c>
      <c r="J501" s="65">
        <f t="shared" si="16"/>
        <v>334</v>
      </c>
      <c r="K501" s="46">
        <v>543</v>
      </c>
      <c r="L501" s="45" t="s">
        <v>135</v>
      </c>
      <c r="M501" s="46" t="s">
        <v>127</v>
      </c>
      <c r="N501" s="46" t="s">
        <v>128</v>
      </c>
      <c r="O501" s="46" t="s">
        <v>63</v>
      </c>
      <c r="P501" s="46" t="s">
        <v>136</v>
      </c>
      <c r="Q501" s="46" t="s">
        <v>51</v>
      </c>
      <c r="R501" s="46" t="s">
        <v>52</v>
      </c>
      <c r="S501" s="46" t="s">
        <v>66</v>
      </c>
      <c r="T501" s="46" t="s">
        <v>43</v>
      </c>
      <c r="U501" s="45" t="s">
        <v>137</v>
      </c>
      <c r="V501" s="46" t="s">
        <v>138</v>
      </c>
      <c r="W501" s="46" t="s">
        <v>44</v>
      </c>
      <c r="X501" s="47" t="s">
        <v>128</v>
      </c>
      <c r="Y501" s="47">
        <v>4</v>
      </c>
      <c r="Z501" s="47" t="s">
        <v>39</v>
      </c>
      <c r="AA501" s="47" t="s">
        <v>132</v>
      </c>
      <c r="AB501" s="47" t="s">
        <v>47</v>
      </c>
      <c r="AC501" s="47" t="s">
        <v>133</v>
      </c>
      <c r="AD501" s="47" t="s">
        <v>134</v>
      </c>
    </row>
    <row r="502" spans="2:30" ht="93.75" x14ac:dyDescent="0.25">
      <c r="B502" s="44" t="s">
        <v>409</v>
      </c>
      <c r="C502" s="44" t="s">
        <v>124</v>
      </c>
      <c r="D502" s="44" t="s">
        <v>403</v>
      </c>
      <c r="E502" s="49" t="s">
        <v>415</v>
      </c>
      <c r="F502" s="65">
        <v>276</v>
      </c>
      <c r="G502" s="65">
        <v>58</v>
      </c>
      <c r="H502" s="65"/>
      <c r="I502" s="65">
        <v>0</v>
      </c>
      <c r="J502" s="65">
        <f t="shared" si="16"/>
        <v>334</v>
      </c>
      <c r="K502" s="46">
        <v>543</v>
      </c>
      <c r="L502" s="45" t="s">
        <v>139</v>
      </c>
      <c r="M502" s="46" t="s">
        <v>127</v>
      </c>
      <c r="N502" s="46" t="s">
        <v>128</v>
      </c>
      <c r="O502" s="46" t="s">
        <v>63</v>
      </c>
      <c r="P502" s="46">
        <v>48</v>
      </c>
      <c r="Q502" s="46" t="s">
        <v>39</v>
      </c>
      <c r="R502" s="46" t="s">
        <v>129</v>
      </c>
      <c r="S502" s="46" t="s">
        <v>130</v>
      </c>
      <c r="T502" s="46" t="s">
        <v>43</v>
      </c>
      <c r="U502" s="45" t="s">
        <v>42</v>
      </c>
      <c r="V502" s="46" t="s">
        <v>140</v>
      </c>
      <c r="W502" s="46" t="s">
        <v>44</v>
      </c>
      <c r="X502" s="47" t="s">
        <v>128</v>
      </c>
      <c r="Y502" s="47">
        <v>4</v>
      </c>
      <c r="Z502" s="47" t="s">
        <v>39</v>
      </c>
      <c r="AA502" s="47" t="s">
        <v>132</v>
      </c>
      <c r="AB502" s="47" t="s">
        <v>47</v>
      </c>
      <c r="AC502" s="47" t="s">
        <v>133</v>
      </c>
      <c r="AD502" s="47" t="s">
        <v>134</v>
      </c>
    </row>
    <row r="503" spans="2:30" ht="93.75" x14ac:dyDescent="0.25">
      <c r="B503" s="44" t="s">
        <v>409</v>
      </c>
      <c r="C503" s="44" t="s">
        <v>124</v>
      </c>
      <c r="D503" s="44" t="s">
        <v>403</v>
      </c>
      <c r="E503" s="49" t="s">
        <v>415</v>
      </c>
      <c r="F503" s="65">
        <v>276</v>
      </c>
      <c r="G503" s="65">
        <v>58</v>
      </c>
      <c r="H503" s="65"/>
      <c r="I503" s="65">
        <v>0</v>
      </c>
      <c r="J503" s="65">
        <f t="shared" si="16"/>
        <v>334</v>
      </c>
      <c r="K503" s="46">
        <v>543</v>
      </c>
      <c r="L503" s="45" t="s">
        <v>411</v>
      </c>
      <c r="M503" s="46" t="s">
        <v>127</v>
      </c>
      <c r="N503" s="46" t="s">
        <v>128</v>
      </c>
      <c r="O503" s="46" t="s">
        <v>63</v>
      </c>
      <c r="P503" s="46">
        <v>64</v>
      </c>
      <c r="Q503" s="46" t="s">
        <v>412</v>
      </c>
      <c r="R503" s="46" t="s">
        <v>413</v>
      </c>
      <c r="S503" s="46" t="s">
        <v>130</v>
      </c>
      <c r="T503" s="46" t="s">
        <v>43</v>
      </c>
      <c r="U503" s="45" t="s">
        <v>43</v>
      </c>
      <c r="V503" s="46" t="s">
        <v>414</v>
      </c>
      <c r="W503" s="46" t="s">
        <v>44</v>
      </c>
      <c r="X503" s="47" t="s">
        <v>128</v>
      </c>
      <c r="Y503" s="47">
        <v>4</v>
      </c>
      <c r="Z503" s="47" t="s">
        <v>39</v>
      </c>
      <c r="AA503" s="47" t="s">
        <v>132</v>
      </c>
      <c r="AB503" s="47" t="s">
        <v>47</v>
      </c>
      <c r="AC503" s="47" t="s">
        <v>133</v>
      </c>
      <c r="AD503" s="47" t="s">
        <v>134</v>
      </c>
    </row>
    <row r="504" spans="2:30" ht="93.75" x14ac:dyDescent="0.25">
      <c r="B504" s="44" t="s">
        <v>409</v>
      </c>
      <c r="C504" s="44" t="s">
        <v>124</v>
      </c>
      <c r="D504" s="44" t="s">
        <v>403</v>
      </c>
      <c r="E504" s="49" t="s">
        <v>416</v>
      </c>
      <c r="F504" s="65">
        <v>0</v>
      </c>
      <c r="G504" s="65">
        <v>0</v>
      </c>
      <c r="H504" s="65">
        <v>0</v>
      </c>
      <c r="I504" s="65">
        <v>276</v>
      </c>
      <c r="J504" s="65">
        <f t="shared" si="16"/>
        <v>276</v>
      </c>
      <c r="K504" s="46">
        <v>475</v>
      </c>
      <c r="L504" s="45" t="s">
        <v>35</v>
      </c>
      <c r="M504" s="46" t="s">
        <v>127</v>
      </c>
      <c r="N504" s="46" t="s">
        <v>128</v>
      </c>
      <c r="O504" s="46" t="s">
        <v>63</v>
      </c>
      <c r="P504" s="46">
        <v>387</v>
      </c>
      <c r="Q504" s="46" t="s">
        <v>39</v>
      </c>
      <c r="R504" s="46" t="s">
        <v>129</v>
      </c>
      <c r="S504" s="46" t="s">
        <v>130</v>
      </c>
      <c r="T504" s="46" t="s">
        <v>42</v>
      </c>
      <c r="U504" s="45" t="s">
        <v>43</v>
      </c>
      <c r="V504" s="46" t="s">
        <v>131</v>
      </c>
      <c r="W504" s="46" t="s">
        <v>44</v>
      </c>
      <c r="X504" s="47" t="s">
        <v>128</v>
      </c>
      <c r="Y504" s="47">
        <v>4</v>
      </c>
      <c r="Z504" s="47" t="s">
        <v>39</v>
      </c>
      <c r="AA504" s="47" t="s">
        <v>132</v>
      </c>
      <c r="AB504" s="47" t="s">
        <v>47</v>
      </c>
      <c r="AC504" s="47" t="s">
        <v>133</v>
      </c>
      <c r="AD504" s="47" t="s">
        <v>134</v>
      </c>
    </row>
    <row r="505" spans="2:30" ht="93.75" x14ac:dyDescent="0.25">
      <c r="B505" s="44" t="s">
        <v>409</v>
      </c>
      <c r="C505" s="44" t="s">
        <v>124</v>
      </c>
      <c r="D505" s="44" t="s">
        <v>403</v>
      </c>
      <c r="E505" s="49" t="s">
        <v>416</v>
      </c>
      <c r="F505" s="65">
        <v>0</v>
      </c>
      <c r="G505" s="65">
        <v>0</v>
      </c>
      <c r="H505" s="65">
        <v>0</v>
      </c>
      <c r="I505" s="65">
        <v>276</v>
      </c>
      <c r="J505" s="65">
        <f t="shared" si="16"/>
        <v>276</v>
      </c>
      <c r="K505" s="46">
        <v>475</v>
      </c>
      <c r="L505" s="45" t="s">
        <v>135</v>
      </c>
      <c r="M505" s="46" t="s">
        <v>127</v>
      </c>
      <c r="N505" s="46" t="s">
        <v>128</v>
      </c>
      <c r="O505" s="46" t="s">
        <v>63</v>
      </c>
      <c r="P505" s="46" t="s">
        <v>136</v>
      </c>
      <c r="Q505" s="46" t="s">
        <v>51</v>
      </c>
      <c r="R505" s="46" t="s">
        <v>52</v>
      </c>
      <c r="S505" s="46" t="s">
        <v>66</v>
      </c>
      <c r="T505" s="46" t="s">
        <v>43</v>
      </c>
      <c r="U505" s="45" t="s">
        <v>137</v>
      </c>
      <c r="V505" s="46" t="s">
        <v>138</v>
      </c>
      <c r="W505" s="46" t="s">
        <v>44</v>
      </c>
      <c r="X505" s="47" t="s">
        <v>128</v>
      </c>
      <c r="Y505" s="47">
        <v>4</v>
      </c>
      <c r="Z505" s="47" t="s">
        <v>39</v>
      </c>
      <c r="AA505" s="47" t="s">
        <v>132</v>
      </c>
      <c r="AB505" s="47" t="s">
        <v>47</v>
      </c>
      <c r="AC505" s="47" t="s">
        <v>133</v>
      </c>
      <c r="AD505" s="47" t="s">
        <v>134</v>
      </c>
    </row>
    <row r="506" spans="2:30" ht="93.75" x14ac:dyDescent="0.25">
      <c r="B506" s="44" t="s">
        <v>409</v>
      </c>
      <c r="C506" s="44" t="s">
        <v>124</v>
      </c>
      <c r="D506" s="44" t="s">
        <v>403</v>
      </c>
      <c r="E506" s="49" t="s">
        <v>416</v>
      </c>
      <c r="F506" s="65">
        <v>0</v>
      </c>
      <c r="G506" s="65">
        <v>0</v>
      </c>
      <c r="H506" s="65">
        <v>0</v>
      </c>
      <c r="I506" s="65">
        <v>276</v>
      </c>
      <c r="J506" s="65">
        <f t="shared" si="16"/>
        <v>276</v>
      </c>
      <c r="K506" s="46">
        <v>475</v>
      </c>
      <c r="L506" s="45" t="s">
        <v>139</v>
      </c>
      <c r="M506" s="46" t="s">
        <v>127</v>
      </c>
      <c r="N506" s="46" t="s">
        <v>128</v>
      </c>
      <c r="O506" s="46" t="s">
        <v>63</v>
      </c>
      <c r="P506" s="46">
        <v>24</v>
      </c>
      <c r="Q506" s="46" t="s">
        <v>39</v>
      </c>
      <c r="R506" s="46" t="s">
        <v>129</v>
      </c>
      <c r="S506" s="46" t="s">
        <v>130</v>
      </c>
      <c r="T506" s="46" t="s">
        <v>43</v>
      </c>
      <c r="U506" s="45" t="s">
        <v>42</v>
      </c>
      <c r="V506" s="46" t="s">
        <v>140</v>
      </c>
      <c r="W506" s="46" t="s">
        <v>44</v>
      </c>
      <c r="X506" s="47" t="s">
        <v>128</v>
      </c>
      <c r="Y506" s="47">
        <v>4</v>
      </c>
      <c r="Z506" s="47" t="s">
        <v>39</v>
      </c>
      <c r="AA506" s="47" t="s">
        <v>132</v>
      </c>
      <c r="AB506" s="47" t="s">
        <v>47</v>
      </c>
      <c r="AC506" s="47" t="s">
        <v>133</v>
      </c>
      <c r="AD506" s="47" t="s">
        <v>134</v>
      </c>
    </row>
    <row r="507" spans="2:30" ht="93.75" x14ac:dyDescent="0.25">
      <c r="B507" s="44" t="s">
        <v>409</v>
      </c>
      <c r="C507" s="44" t="s">
        <v>124</v>
      </c>
      <c r="D507" s="44" t="s">
        <v>403</v>
      </c>
      <c r="E507" s="49" t="s">
        <v>416</v>
      </c>
      <c r="F507" s="65">
        <v>0</v>
      </c>
      <c r="G507" s="65">
        <v>0</v>
      </c>
      <c r="H507" s="65">
        <v>0</v>
      </c>
      <c r="I507" s="65">
        <v>276</v>
      </c>
      <c r="J507" s="65">
        <f t="shared" si="16"/>
        <v>276</v>
      </c>
      <c r="K507" s="46">
        <v>475</v>
      </c>
      <c r="L507" s="45" t="s">
        <v>411</v>
      </c>
      <c r="M507" s="46" t="s">
        <v>127</v>
      </c>
      <c r="N507" s="46" t="s">
        <v>128</v>
      </c>
      <c r="O507" s="46" t="s">
        <v>63</v>
      </c>
      <c r="P507" s="46">
        <v>64</v>
      </c>
      <c r="Q507" s="46" t="s">
        <v>412</v>
      </c>
      <c r="R507" s="46" t="s">
        <v>413</v>
      </c>
      <c r="S507" s="46" t="s">
        <v>130</v>
      </c>
      <c r="T507" s="46" t="s">
        <v>43</v>
      </c>
      <c r="U507" s="45" t="s">
        <v>43</v>
      </c>
      <c r="V507" s="46" t="s">
        <v>414</v>
      </c>
      <c r="W507" s="46" t="s">
        <v>44</v>
      </c>
      <c r="X507" s="47" t="s">
        <v>128</v>
      </c>
      <c r="Y507" s="47">
        <v>4</v>
      </c>
      <c r="Z507" s="47" t="s">
        <v>39</v>
      </c>
      <c r="AA507" s="47" t="s">
        <v>132</v>
      </c>
      <c r="AB507" s="47" t="s">
        <v>47</v>
      </c>
      <c r="AC507" s="47" t="s">
        <v>133</v>
      </c>
      <c r="AD507" s="47" t="s">
        <v>134</v>
      </c>
    </row>
    <row r="508" spans="2:30" ht="93.75" x14ac:dyDescent="0.25">
      <c r="B508" s="44" t="s">
        <v>409</v>
      </c>
      <c r="C508" s="44" t="s">
        <v>124</v>
      </c>
      <c r="D508" s="44" t="s">
        <v>403</v>
      </c>
      <c r="E508" s="49" t="s">
        <v>417</v>
      </c>
      <c r="F508" s="65">
        <v>0</v>
      </c>
      <c r="G508" s="65">
        <v>0</v>
      </c>
      <c r="H508" s="65">
        <v>0</v>
      </c>
      <c r="I508" s="65">
        <v>276</v>
      </c>
      <c r="J508" s="65">
        <f t="shared" si="16"/>
        <v>276</v>
      </c>
      <c r="K508" s="46">
        <v>457</v>
      </c>
      <c r="L508" s="45" t="s">
        <v>35</v>
      </c>
      <c r="M508" s="46" t="s">
        <v>127</v>
      </c>
      <c r="N508" s="46" t="s">
        <v>128</v>
      </c>
      <c r="O508" s="46" t="s">
        <v>63</v>
      </c>
      <c r="P508" s="46">
        <v>361</v>
      </c>
      <c r="Q508" s="46" t="s">
        <v>39</v>
      </c>
      <c r="R508" s="46" t="s">
        <v>129</v>
      </c>
      <c r="S508" s="46" t="s">
        <v>130</v>
      </c>
      <c r="T508" s="46" t="s">
        <v>42</v>
      </c>
      <c r="U508" s="45" t="s">
        <v>43</v>
      </c>
      <c r="V508" s="46" t="s">
        <v>131</v>
      </c>
      <c r="W508" s="46" t="s">
        <v>44</v>
      </c>
      <c r="X508" s="47" t="s">
        <v>128</v>
      </c>
      <c r="Y508" s="47">
        <v>4</v>
      </c>
      <c r="Z508" s="47" t="s">
        <v>39</v>
      </c>
      <c r="AA508" s="47" t="s">
        <v>132</v>
      </c>
      <c r="AB508" s="47" t="s">
        <v>47</v>
      </c>
      <c r="AC508" s="47" t="s">
        <v>133</v>
      </c>
      <c r="AD508" s="47" t="s">
        <v>134</v>
      </c>
    </row>
    <row r="509" spans="2:30" ht="93.75" x14ac:dyDescent="0.25">
      <c r="B509" s="44" t="s">
        <v>409</v>
      </c>
      <c r="C509" s="44" t="s">
        <v>124</v>
      </c>
      <c r="D509" s="44" t="s">
        <v>403</v>
      </c>
      <c r="E509" s="49" t="s">
        <v>417</v>
      </c>
      <c r="F509" s="65">
        <v>0</v>
      </c>
      <c r="G509" s="65">
        <v>0</v>
      </c>
      <c r="H509" s="65">
        <v>0</v>
      </c>
      <c r="I509" s="65">
        <v>276</v>
      </c>
      <c r="J509" s="65">
        <f t="shared" si="16"/>
        <v>276</v>
      </c>
      <c r="K509" s="46">
        <v>457</v>
      </c>
      <c r="L509" s="45" t="s">
        <v>135</v>
      </c>
      <c r="M509" s="46" t="s">
        <v>127</v>
      </c>
      <c r="N509" s="46" t="s">
        <v>128</v>
      </c>
      <c r="O509" s="46" t="s">
        <v>63</v>
      </c>
      <c r="P509" s="46" t="s">
        <v>136</v>
      </c>
      <c r="Q509" s="46" t="s">
        <v>51</v>
      </c>
      <c r="R509" s="46" t="s">
        <v>52</v>
      </c>
      <c r="S509" s="46" t="s">
        <v>66</v>
      </c>
      <c r="T509" s="46" t="s">
        <v>43</v>
      </c>
      <c r="U509" s="45" t="s">
        <v>137</v>
      </c>
      <c r="V509" s="46" t="s">
        <v>138</v>
      </c>
      <c r="W509" s="46" t="s">
        <v>44</v>
      </c>
      <c r="X509" s="47" t="s">
        <v>128</v>
      </c>
      <c r="Y509" s="47">
        <v>4</v>
      </c>
      <c r="Z509" s="47" t="s">
        <v>39</v>
      </c>
      <c r="AA509" s="47" t="s">
        <v>132</v>
      </c>
      <c r="AB509" s="47" t="s">
        <v>47</v>
      </c>
      <c r="AC509" s="47" t="s">
        <v>133</v>
      </c>
      <c r="AD509" s="47" t="s">
        <v>134</v>
      </c>
    </row>
    <row r="510" spans="2:30" ht="93.75" x14ac:dyDescent="0.25">
      <c r="B510" s="44" t="s">
        <v>409</v>
      </c>
      <c r="C510" s="44" t="s">
        <v>124</v>
      </c>
      <c r="D510" s="44" t="s">
        <v>403</v>
      </c>
      <c r="E510" s="49" t="s">
        <v>417</v>
      </c>
      <c r="F510" s="65">
        <v>0</v>
      </c>
      <c r="G510" s="65">
        <v>0</v>
      </c>
      <c r="H510" s="65">
        <v>0</v>
      </c>
      <c r="I510" s="65">
        <v>276</v>
      </c>
      <c r="J510" s="65">
        <f t="shared" si="16"/>
        <v>276</v>
      </c>
      <c r="K510" s="46">
        <v>457</v>
      </c>
      <c r="L510" s="45" t="s">
        <v>139</v>
      </c>
      <c r="M510" s="46" t="s">
        <v>127</v>
      </c>
      <c r="N510" s="46" t="s">
        <v>128</v>
      </c>
      <c r="O510" s="46" t="s">
        <v>63</v>
      </c>
      <c r="P510" s="46">
        <v>32</v>
      </c>
      <c r="Q510" s="46" t="s">
        <v>39</v>
      </c>
      <c r="R510" s="46" t="s">
        <v>129</v>
      </c>
      <c r="S510" s="46" t="s">
        <v>130</v>
      </c>
      <c r="T510" s="46" t="s">
        <v>43</v>
      </c>
      <c r="U510" s="45" t="s">
        <v>42</v>
      </c>
      <c r="V510" s="46" t="s">
        <v>140</v>
      </c>
      <c r="W510" s="46" t="s">
        <v>44</v>
      </c>
      <c r="X510" s="47" t="s">
        <v>128</v>
      </c>
      <c r="Y510" s="47">
        <v>4</v>
      </c>
      <c r="Z510" s="47" t="s">
        <v>39</v>
      </c>
      <c r="AA510" s="47" t="s">
        <v>132</v>
      </c>
      <c r="AB510" s="47" t="s">
        <v>47</v>
      </c>
      <c r="AC510" s="47" t="s">
        <v>133</v>
      </c>
      <c r="AD510" s="47" t="s">
        <v>134</v>
      </c>
    </row>
    <row r="511" spans="2:30" ht="93.75" x14ac:dyDescent="0.25">
      <c r="B511" s="44" t="s">
        <v>409</v>
      </c>
      <c r="C511" s="44" t="s">
        <v>124</v>
      </c>
      <c r="D511" s="44" t="s">
        <v>403</v>
      </c>
      <c r="E511" s="49" t="s">
        <v>417</v>
      </c>
      <c r="F511" s="65">
        <v>0</v>
      </c>
      <c r="G511" s="65">
        <v>0</v>
      </c>
      <c r="H511" s="65">
        <v>0</v>
      </c>
      <c r="I511" s="65">
        <v>276</v>
      </c>
      <c r="J511" s="65">
        <f t="shared" si="16"/>
        <v>276</v>
      </c>
      <c r="K511" s="46">
        <v>457</v>
      </c>
      <c r="L511" s="45" t="s">
        <v>411</v>
      </c>
      <c r="M511" s="46" t="s">
        <v>127</v>
      </c>
      <c r="N511" s="46" t="s">
        <v>128</v>
      </c>
      <c r="O511" s="46" t="s">
        <v>63</v>
      </c>
      <c r="P511" s="46">
        <v>64</v>
      </c>
      <c r="Q511" s="46" t="s">
        <v>412</v>
      </c>
      <c r="R511" s="46" t="s">
        <v>413</v>
      </c>
      <c r="S511" s="46" t="s">
        <v>130</v>
      </c>
      <c r="T511" s="46" t="s">
        <v>43</v>
      </c>
      <c r="U511" s="45" t="s">
        <v>43</v>
      </c>
      <c r="V511" s="46" t="s">
        <v>414</v>
      </c>
      <c r="W511" s="46" t="s">
        <v>44</v>
      </c>
      <c r="X511" s="47" t="s">
        <v>128</v>
      </c>
      <c r="Y511" s="47">
        <v>4</v>
      </c>
      <c r="Z511" s="47" t="s">
        <v>39</v>
      </c>
      <c r="AA511" s="47" t="s">
        <v>132</v>
      </c>
      <c r="AB511" s="47" t="s">
        <v>47</v>
      </c>
      <c r="AC511" s="47" t="s">
        <v>133</v>
      </c>
      <c r="AD511" s="47" t="s">
        <v>134</v>
      </c>
    </row>
    <row r="512" spans="2:30" ht="93.75" x14ac:dyDescent="0.25">
      <c r="B512" s="44" t="s">
        <v>409</v>
      </c>
      <c r="C512" s="44" t="s">
        <v>124</v>
      </c>
      <c r="D512" s="44" t="s">
        <v>403</v>
      </c>
      <c r="E512" s="49" t="s">
        <v>418</v>
      </c>
      <c r="F512" s="65">
        <v>133</v>
      </c>
      <c r="G512" s="65">
        <v>27</v>
      </c>
      <c r="H512" s="65"/>
      <c r="I512" s="65">
        <v>0</v>
      </c>
      <c r="J512" s="65">
        <f t="shared" si="16"/>
        <v>160</v>
      </c>
      <c r="K512" s="46">
        <v>108</v>
      </c>
      <c r="L512" s="45" t="s">
        <v>35</v>
      </c>
      <c r="M512" s="46" t="s">
        <v>127</v>
      </c>
      <c r="N512" s="46" t="s">
        <v>128</v>
      </c>
      <c r="O512" s="46" t="s">
        <v>63</v>
      </c>
      <c r="P512" s="46">
        <v>44</v>
      </c>
      <c r="Q512" s="46" t="s">
        <v>39</v>
      </c>
      <c r="R512" s="46" t="s">
        <v>129</v>
      </c>
      <c r="S512" s="46" t="s">
        <v>130</v>
      </c>
      <c r="T512" s="46" t="s">
        <v>42</v>
      </c>
      <c r="U512" s="45" t="s">
        <v>43</v>
      </c>
      <c r="V512" s="46" t="s">
        <v>131</v>
      </c>
      <c r="W512" s="46" t="s">
        <v>44</v>
      </c>
      <c r="X512" s="47" t="s">
        <v>128</v>
      </c>
      <c r="Y512" s="47">
        <v>4</v>
      </c>
      <c r="Z512" s="47" t="s">
        <v>39</v>
      </c>
      <c r="AA512" s="47" t="s">
        <v>132</v>
      </c>
      <c r="AB512" s="47" t="s">
        <v>47</v>
      </c>
      <c r="AC512" s="47" t="s">
        <v>133</v>
      </c>
      <c r="AD512" s="47" t="s">
        <v>134</v>
      </c>
    </row>
    <row r="513" spans="2:30" ht="93.75" x14ac:dyDescent="0.25">
      <c r="B513" s="44" t="s">
        <v>409</v>
      </c>
      <c r="C513" s="44" t="s">
        <v>124</v>
      </c>
      <c r="D513" s="44" t="s">
        <v>403</v>
      </c>
      <c r="E513" s="49" t="s">
        <v>418</v>
      </c>
      <c r="F513" s="65">
        <v>133</v>
      </c>
      <c r="G513" s="65">
        <v>27</v>
      </c>
      <c r="H513" s="65"/>
      <c r="I513" s="65">
        <v>0</v>
      </c>
      <c r="J513" s="65">
        <f t="shared" si="16"/>
        <v>160</v>
      </c>
      <c r="K513" s="46">
        <v>108</v>
      </c>
      <c r="L513" s="45" t="s">
        <v>135</v>
      </c>
      <c r="M513" s="46" t="s">
        <v>127</v>
      </c>
      <c r="N513" s="46" t="s">
        <v>128</v>
      </c>
      <c r="O513" s="46" t="s">
        <v>63</v>
      </c>
      <c r="P513" s="46" t="s">
        <v>136</v>
      </c>
      <c r="Q513" s="46" t="s">
        <v>51</v>
      </c>
      <c r="R513" s="46" t="s">
        <v>52</v>
      </c>
      <c r="S513" s="46" t="s">
        <v>66</v>
      </c>
      <c r="T513" s="46" t="s">
        <v>43</v>
      </c>
      <c r="U513" s="45" t="s">
        <v>137</v>
      </c>
      <c r="V513" s="46" t="s">
        <v>138</v>
      </c>
      <c r="W513" s="46" t="s">
        <v>44</v>
      </c>
      <c r="X513" s="47" t="s">
        <v>128</v>
      </c>
      <c r="Y513" s="47">
        <v>4</v>
      </c>
      <c r="Z513" s="47" t="s">
        <v>39</v>
      </c>
      <c r="AA513" s="47" t="s">
        <v>132</v>
      </c>
      <c r="AB513" s="47" t="s">
        <v>47</v>
      </c>
      <c r="AC513" s="47" t="s">
        <v>133</v>
      </c>
      <c r="AD513" s="47" t="s">
        <v>134</v>
      </c>
    </row>
    <row r="514" spans="2:30" ht="93.75" x14ac:dyDescent="0.25">
      <c r="B514" s="44" t="s">
        <v>409</v>
      </c>
      <c r="C514" s="44" t="s">
        <v>124</v>
      </c>
      <c r="D514" s="44" t="s">
        <v>403</v>
      </c>
      <c r="E514" s="49" t="s">
        <v>418</v>
      </c>
      <c r="F514" s="65">
        <v>133</v>
      </c>
      <c r="G514" s="65">
        <v>27</v>
      </c>
      <c r="H514" s="65"/>
      <c r="I514" s="65">
        <v>0</v>
      </c>
      <c r="J514" s="65">
        <f t="shared" si="16"/>
        <v>160</v>
      </c>
      <c r="K514" s="46">
        <v>108</v>
      </c>
      <c r="L514" s="45" t="s">
        <v>139</v>
      </c>
      <c r="M514" s="46" t="s">
        <v>127</v>
      </c>
      <c r="N514" s="46" t="s">
        <v>128</v>
      </c>
      <c r="O514" s="46" t="s">
        <v>63</v>
      </c>
      <c r="P514" s="46" t="s">
        <v>136</v>
      </c>
      <c r="Q514" s="46" t="s">
        <v>39</v>
      </c>
      <c r="R514" s="46" t="s">
        <v>129</v>
      </c>
      <c r="S514" s="46" t="s">
        <v>130</v>
      </c>
      <c r="T514" s="46" t="s">
        <v>43</v>
      </c>
      <c r="U514" s="45" t="s">
        <v>42</v>
      </c>
      <c r="V514" s="46" t="s">
        <v>140</v>
      </c>
      <c r="W514" s="46" t="s">
        <v>44</v>
      </c>
      <c r="X514" s="47" t="s">
        <v>128</v>
      </c>
      <c r="Y514" s="47">
        <v>4</v>
      </c>
      <c r="Z514" s="47" t="s">
        <v>39</v>
      </c>
      <c r="AA514" s="47" t="s">
        <v>132</v>
      </c>
      <c r="AB514" s="47" t="s">
        <v>47</v>
      </c>
      <c r="AC514" s="47" t="s">
        <v>133</v>
      </c>
      <c r="AD514" s="47" t="s">
        <v>134</v>
      </c>
    </row>
    <row r="515" spans="2:30" ht="93.75" x14ac:dyDescent="0.25">
      <c r="B515" s="44" t="s">
        <v>409</v>
      </c>
      <c r="C515" s="44" t="s">
        <v>124</v>
      </c>
      <c r="D515" s="44" t="s">
        <v>403</v>
      </c>
      <c r="E515" s="49" t="s">
        <v>418</v>
      </c>
      <c r="F515" s="65">
        <v>133</v>
      </c>
      <c r="G515" s="65">
        <v>27</v>
      </c>
      <c r="H515" s="65"/>
      <c r="I515" s="65">
        <v>0</v>
      </c>
      <c r="J515" s="65">
        <f t="shared" si="16"/>
        <v>160</v>
      </c>
      <c r="K515" s="46">
        <v>108</v>
      </c>
      <c r="L515" s="45" t="s">
        <v>411</v>
      </c>
      <c r="M515" s="46" t="s">
        <v>127</v>
      </c>
      <c r="N515" s="46" t="s">
        <v>128</v>
      </c>
      <c r="O515" s="46" t="s">
        <v>63</v>
      </c>
      <c r="P515" s="46">
        <v>64</v>
      </c>
      <c r="Q515" s="46" t="s">
        <v>412</v>
      </c>
      <c r="R515" s="46" t="s">
        <v>413</v>
      </c>
      <c r="S515" s="46" t="s">
        <v>130</v>
      </c>
      <c r="T515" s="46" t="s">
        <v>43</v>
      </c>
      <c r="U515" s="45" t="s">
        <v>43</v>
      </c>
      <c r="V515" s="46" t="s">
        <v>414</v>
      </c>
      <c r="W515" s="46" t="s">
        <v>44</v>
      </c>
      <c r="X515" s="47" t="s">
        <v>128</v>
      </c>
      <c r="Y515" s="47">
        <v>4</v>
      </c>
      <c r="Z515" s="47" t="s">
        <v>39</v>
      </c>
      <c r="AA515" s="47" t="s">
        <v>132</v>
      </c>
      <c r="AB515" s="47" t="s">
        <v>47</v>
      </c>
      <c r="AC515" s="47" t="s">
        <v>133</v>
      </c>
      <c r="AD515" s="47" t="s">
        <v>134</v>
      </c>
    </row>
    <row r="516" spans="2:30" ht="93.75" x14ac:dyDescent="0.25">
      <c r="B516" s="44" t="s">
        <v>409</v>
      </c>
      <c r="C516" s="44" t="s">
        <v>124</v>
      </c>
      <c r="D516" s="44" t="s">
        <v>403</v>
      </c>
      <c r="E516" s="49" t="s">
        <v>419</v>
      </c>
      <c r="F516" s="65">
        <v>133</v>
      </c>
      <c r="G516" s="65">
        <v>27</v>
      </c>
      <c r="H516" s="65"/>
      <c r="I516" s="65">
        <v>0</v>
      </c>
      <c r="J516" s="65">
        <f t="shared" si="16"/>
        <v>160</v>
      </c>
      <c r="K516" s="46">
        <v>108</v>
      </c>
      <c r="L516" s="45" t="s">
        <v>35</v>
      </c>
      <c r="M516" s="46" t="s">
        <v>127</v>
      </c>
      <c r="N516" s="46" t="s">
        <v>128</v>
      </c>
      <c r="O516" s="46" t="s">
        <v>63</v>
      </c>
      <c r="P516" s="46">
        <v>44</v>
      </c>
      <c r="Q516" s="46" t="s">
        <v>39</v>
      </c>
      <c r="R516" s="46" t="s">
        <v>129</v>
      </c>
      <c r="S516" s="46" t="s">
        <v>130</v>
      </c>
      <c r="T516" s="46" t="s">
        <v>42</v>
      </c>
      <c r="U516" s="45" t="s">
        <v>43</v>
      </c>
      <c r="V516" s="46" t="s">
        <v>131</v>
      </c>
      <c r="W516" s="46" t="s">
        <v>44</v>
      </c>
      <c r="X516" s="47" t="s">
        <v>128</v>
      </c>
      <c r="Y516" s="47">
        <v>4</v>
      </c>
      <c r="Z516" s="47" t="s">
        <v>39</v>
      </c>
      <c r="AA516" s="47" t="s">
        <v>132</v>
      </c>
      <c r="AB516" s="47" t="s">
        <v>47</v>
      </c>
      <c r="AC516" s="47" t="s">
        <v>133</v>
      </c>
      <c r="AD516" s="47" t="s">
        <v>134</v>
      </c>
    </row>
    <row r="517" spans="2:30" ht="93.75" x14ac:dyDescent="0.25">
      <c r="B517" s="44" t="s">
        <v>409</v>
      </c>
      <c r="C517" s="44" t="s">
        <v>124</v>
      </c>
      <c r="D517" s="44" t="s">
        <v>403</v>
      </c>
      <c r="E517" s="49" t="s">
        <v>419</v>
      </c>
      <c r="F517" s="65">
        <v>133</v>
      </c>
      <c r="G517" s="65">
        <v>27</v>
      </c>
      <c r="H517" s="65"/>
      <c r="I517" s="65">
        <v>0</v>
      </c>
      <c r="J517" s="65">
        <f t="shared" ref="J517:J580" si="17">SUM(F517:I517)</f>
        <v>160</v>
      </c>
      <c r="K517" s="46">
        <v>108</v>
      </c>
      <c r="L517" s="45" t="s">
        <v>135</v>
      </c>
      <c r="M517" s="46" t="s">
        <v>127</v>
      </c>
      <c r="N517" s="46" t="s">
        <v>128</v>
      </c>
      <c r="O517" s="46" t="s">
        <v>63</v>
      </c>
      <c r="P517" s="46" t="s">
        <v>136</v>
      </c>
      <c r="Q517" s="46" t="s">
        <v>51</v>
      </c>
      <c r="R517" s="46" t="s">
        <v>52</v>
      </c>
      <c r="S517" s="46" t="s">
        <v>66</v>
      </c>
      <c r="T517" s="46" t="s">
        <v>43</v>
      </c>
      <c r="U517" s="45" t="s">
        <v>137</v>
      </c>
      <c r="V517" s="46" t="s">
        <v>138</v>
      </c>
      <c r="W517" s="46" t="s">
        <v>44</v>
      </c>
      <c r="X517" s="47" t="s">
        <v>128</v>
      </c>
      <c r="Y517" s="47">
        <v>4</v>
      </c>
      <c r="Z517" s="47" t="s">
        <v>39</v>
      </c>
      <c r="AA517" s="47" t="s">
        <v>132</v>
      </c>
      <c r="AB517" s="47" t="s">
        <v>47</v>
      </c>
      <c r="AC517" s="47" t="s">
        <v>133</v>
      </c>
      <c r="AD517" s="47" t="s">
        <v>134</v>
      </c>
    </row>
    <row r="518" spans="2:30" ht="93.75" x14ac:dyDescent="0.25">
      <c r="B518" s="44" t="s">
        <v>409</v>
      </c>
      <c r="C518" s="44" t="s">
        <v>124</v>
      </c>
      <c r="D518" s="44" t="s">
        <v>403</v>
      </c>
      <c r="E518" s="49" t="s">
        <v>419</v>
      </c>
      <c r="F518" s="65">
        <v>133</v>
      </c>
      <c r="G518" s="65">
        <v>27</v>
      </c>
      <c r="H518" s="65"/>
      <c r="I518" s="65">
        <v>0</v>
      </c>
      <c r="J518" s="65">
        <f t="shared" si="17"/>
        <v>160</v>
      </c>
      <c r="K518" s="46">
        <v>108</v>
      </c>
      <c r="L518" s="45" t="s">
        <v>139</v>
      </c>
      <c r="M518" s="46" t="s">
        <v>127</v>
      </c>
      <c r="N518" s="46" t="s">
        <v>128</v>
      </c>
      <c r="O518" s="46" t="s">
        <v>63</v>
      </c>
      <c r="P518" s="46" t="s">
        <v>136</v>
      </c>
      <c r="Q518" s="46" t="s">
        <v>39</v>
      </c>
      <c r="R518" s="46" t="s">
        <v>129</v>
      </c>
      <c r="S518" s="46" t="s">
        <v>130</v>
      </c>
      <c r="T518" s="46" t="s">
        <v>43</v>
      </c>
      <c r="U518" s="45" t="s">
        <v>42</v>
      </c>
      <c r="V518" s="46" t="s">
        <v>140</v>
      </c>
      <c r="W518" s="46" t="s">
        <v>44</v>
      </c>
      <c r="X518" s="47" t="s">
        <v>128</v>
      </c>
      <c r="Y518" s="47">
        <v>4</v>
      </c>
      <c r="Z518" s="47" t="s">
        <v>39</v>
      </c>
      <c r="AA518" s="47" t="s">
        <v>132</v>
      </c>
      <c r="AB518" s="47" t="s">
        <v>47</v>
      </c>
      <c r="AC518" s="47" t="s">
        <v>133</v>
      </c>
      <c r="AD518" s="47" t="s">
        <v>134</v>
      </c>
    </row>
    <row r="519" spans="2:30" ht="93.75" x14ac:dyDescent="0.25">
      <c r="B519" s="44" t="s">
        <v>409</v>
      </c>
      <c r="C519" s="44" t="s">
        <v>124</v>
      </c>
      <c r="D519" s="44" t="s">
        <v>403</v>
      </c>
      <c r="E519" s="49" t="s">
        <v>419</v>
      </c>
      <c r="F519" s="65">
        <v>133</v>
      </c>
      <c r="G519" s="65">
        <v>27</v>
      </c>
      <c r="H519" s="65"/>
      <c r="I519" s="65">
        <v>0</v>
      </c>
      <c r="J519" s="65">
        <f t="shared" si="17"/>
        <v>160</v>
      </c>
      <c r="K519" s="46">
        <v>108</v>
      </c>
      <c r="L519" s="45" t="s">
        <v>411</v>
      </c>
      <c r="M519" s="46" t="s">
        <v>127</v>
      </c>
      <c r="N519" s="46" t="s">
        <v>128</v>
      </c>
      <c r="O519" s="46" t="s">
        <v>63</v>
      </c>
      <c r="P519" s="46">
        <v>64</v>
      </c>
      <c r="Q519" s="46" t="s">
        <v>412</v>
      </c>
      <c r="R519" s="46" t="s">
        <v>413</v>
      </c>
      <c r="S519" s="46" t="s">
        <v>130</v>
      </c>
      <c r="T519" s="46" t="s">
        <v>43</v>
      </c>
      <c r="U519" s="45" t="s">
        <v>43</v>
      </c>
      <c r="V519" s="46" t="s">
        <v>414</v>
      </c>
      <c r="W519" s="46" t="s">
        <v>44</v>
      </c>
      <c r="X519" s="47" t="s">
        <v>128</v>
      </c>
      <c r="Y519" s="47">
        <v>4</v>
      </c>
      <c r="Z519" s="47" t="s">
        <v>39</v>
      </c>
      <c r="AA519" s="47" t="s">
        <v>132</v>
      </c>
      <c r="AB519" s="47" t="s">
        <v>47</v>
      </c>
      <c r="AC519" s="47" t="s">
        <v>133</v>
      </c>
      <c r="AD519" s="47" t="s">
        <v>134</v>
      </c>
    </row>
    <row r="520" spans="2:30" ht="93.75" x14ac:dyDescent="0.25">
      <c r="B520" s="44" t="s">
        <v>409</v>
      </c>
      <c r="C520" s="44" t="s">
        <v>124</v>
      </c>
      <c r="D520" s="44" t="s">
        <v>403</v>
      </c>
      <c r="E520" s="49" t="s">
        <v>420</v>
      </c>
      <c r="F520" s="65">
        <v>0</v>
      </c>
      <c r="G520" s="65">
        <v>0</v>
      </c>
      <c r="H520" s="65">
        <v>0</v>
      </c>
      <c r="I520" s="65">
        <v>133</v>
      </c>
      <c r="J520" s="65">
        <f t="shared" si="17"/>
        <v>133</v>
      </c>
      <c r="K520" s="46">
        <v>108</v>
      </c>
      <c r="L520" s="45" t="s">
        <v>35</v>
      </c>
      <c r="M520" s="46" t="s">
        <v>127</v>
      </c>
      <c r="N520" s="46" t="s">
        <v>128</v>
      </c>
      <c r="O520" s="46" t="s">
        <v>63</v>
      </c>
      <c r="P520" s="46">
        <v>44</v>
      </c>
      <c r="Q520" s="46" t="s">
        <v>39</v>
      </c>
      <c r="R520" s="46" t="s">
        <v>129</v>
      </c>
      <c r="S520" s="46" t="s">
        <v>130</v>
      </c>
      <c r="T520" s="46" t="s">
        <v>42</v>
      </c>
      <c r="U520" s="45" t="s">
        <v>43</v>
      </c>
      <c r="V520" s="46" t="s">
        <v>131</v>
      </c>
      <c r="W520" s="46" t="s">
        <v>44</v>
      </c>
      <c r="X520" s="47" t="s">
        <v>128</v>
      </c>
      <c r="Y520" s="47">
        <v>4</v>
      </c>
      <c r="Z520" s="47" t="s">
        <v>39</v>
      </c>
      <c r="AA520" s="47" t="s">
        <v>132</v>
      </c>
      <c r="AB520" s="47" t="s">
        <v>47</v>
      </c>
      <c r="AC520" s="47" t="s">
        <v>133</v>
      </c>
      <c r="AD520" s="47" t="s">
        <v>134</v>
      </c>
    </row>
    <row r="521" spans="2:30" ht="93.75" x14ac:dyDescent="0.25">
      <c r="B521" s="44" t="s">
        <v>409</v>
      </c>
      <c r="C521" s="44" t="s">
        <v>124</v>
      </c>
      <c r="D521" s="44" t="s">
        <v>403</v>
      </c>
      <c r="E521" s="49" t="s">
        <v>420</v>
      </c>
      <c r="F521" s="65">
        <v>0</v>
      </c>
      <c r="G521" s="65">
        <v>0</v>
      </c>
      <c r="H521" s="65">
        <v>0</v>
      </c>
      <c r="I521" s="65">
        <v>133</v>
      </c>
      <c r="J521" s="65">
        <f t="shared" si="17"/>
        <v>133</v>
      </c>
      <c r="K521" s="46">
        <v>108</v>
      </c>
      <c r="L521" s="45" t="s">
        <v>135</v>
      </c>
      <c r="M521" s="46" t="s">
        <v>127</v>
      </c>
      <c r="N521" s="46" t="s">
        <v>128</v>
      </c>
      <c r="O521" s="46" t="s">
        <v>63</v>
      </c>
      <c r="P521" s="46" t="s">
        <v>136</v>
      </c>
      <c r="Q521" s="46" t="s">
        <v>51</v>
      </c>
      <c r="R521" s="46" t="s">
        <v>52</v>
      </c>
      <c r="S521" s="46" t="s">
        <v>66</v>
      </c>
      <c r="T521" s="46" t="s">
        <v>43</v>
      </c>
      <c r="U521" s="45" t="s">
        <v>137</v>
      </c>
      <c r="V521" s="46" t="s">
        <v>138</v>
      </c>
      <c r="W521" s="46" t="s">
        <v>44</v>
      </c>
      <c r="X521" s="47" t="s">
        <v>128</v>
      </c>
      <c r="Y521" s="47">
        <v>4</v>
      </c>
      <c r="Z521" s="47" t="s">
        <v>39</v>
      </c>
      <c r="AA521" s="47" t="s">
        <v>132</v>
      </c>
      <c r="AB521" s="47" t="s">
        <v>47</v>
      </c>
      <c r="AC521" s="47" t="s">
        <v>133</v>
      </c>
      <c r="AD521" s="47" t="s">
        <v>134</v>
      </c>
    </row>
    <row r="522" spans="2:30" ht="93.75" x14ac:dyDescent="0.25">
      <c r="B522" s="44" t="s">
        <v>409</v>
      </c>
      <c r="C522" s="44" t="s">
        <v>124</v>
      </c>
      <c r="D522" s="44" t="s">
        <v>403</v>
      </c>
      <c r="E522" s="49" t="s">
        <v>420</v>
      </c>
      <c r="F522" s="65">
        <v>0</v>
      </c>
      <c r="G522" s="65">
        <v>0</v>
      </c>
      <c r="H522" s="65">
        <v>0</v>
      </c>
      <c r="I522" s="65">
        <v>133</v>
      </c>
      <c r="J522" s="65">
        <f t="shared" si="17"/>
        <v>133</v>
      </c>
      <c r="K522" s="46">
        <v>108</v>
      </c>
      <c r="L522" s="45" t="s">
        <v>139</v>
      </c>
      <c r="M522" s="46" t="s">
        <v>127</v>
      </c>
      <c r="N522" s="46" t="s">
        <v>128</v>
      </c>
      <c r="O522" s="46" t="s">
        <v>63</v>
      </c>
      <c r="P522" s="46" t="s">
        <v>136</v>
      </c>
      <c r="Q522" s="46" t="s">
        <v>39</v>
      </c>
      <c r="R522" s="46" t="s">
        <v>129</v>
      </c>
      <c r="S522" s="46" t="s">
        <v>130</v>
      </c>
      <c r="T522" s="46" t="s">
        <v>43</v>
      </c>
      <c r="U522" s="45" t="s">
        <v>42</v>
      </c>
      <c r="V522" s="46" t="s">
        <v>140</v>
      </c>
      <c r="W522" s="46" t="s">
        <v>44</v>
      </c>
      <c r="X522" s="47" t="s">
        <v>128</v>
      </c>
      <c r="Y522" s="47">
        <v>4</v>
      </c>
      <c r="Z522" s="47" t="s">
        <v>39</v>
      </c>
      <c r="AA522" s="47" t="s">
        <v>132</v>
      </c>
      <c r="AB522" s="47" t="s">
        <v>47</v>
      </c>
      <c r="AC522" s="47" t="s">
        <v>133</v>
      </c>
      <c r="AD522" s="47" t="s">
        <v>134</v>
      </c>
    </row>
    <row r="523" spans="2:30" ht="93.75" x14ac:dyDescent="0.25">
      <c r="B523" s="44" t="s">
        <v>409</v>
      </c>
      <c r="C523" s="44" t="s">
        <v>124</v>
      </c>
      <c r="D523" s="44" t="s">
        <v>403</v>
      </c>
      <c r="E523" s="49" t="s">
        <v>420</v>
      </c>
      <c r="F523" s="65">
        <v>0</v>
      </c>
      <c r="G523" s="65">
        <v>0</v>
      </c>
      <c r="H523" s="65">
        <v>0</v>
      </c>
      <c r="I523" s="65">
        <v>133</v>
      </c>
      <c r="J523" s="65">
        <f t="shared" si="17"/>
        <v>133</v>
      </c>
      <c r="K523" s="46">
        <v>108</v>
      </c>
      <c r="L523" s="45" t="s">
        <v>411</v>
      </c>
      <c r="M523" s="46" t="s">
        <v>127</v>
      </c>
      <c r="N523" s="46" t="s">
        <v>128</v>
      </c>
      <c r="O523" s="46" t="s">
        <v>63</v>
      </c>
      <c r="P523" s="46">
        <v>64</v>
      </c>
      <c r="Q523" s="46" t="s">
        <v>412</v>
      </c>
      <c r="R523" s="46" t="s">
        <v>413</v>
      </c>
      <c r="S523" s="46" t="s">
        <v>130</v>
      </c>
      <c r="T523" s="46" t="s">
        <v>43</v>
      </c>
      <c r="U523" s="45" t="s">
        <v>43</v>
      </c>
      <c r="V523" s="46" t="s">
        <v>414</v>
      </c>
      <c r="W523" s="46" t="s">
        <v>44</v>
      </c>
      <c r="X523" s="47" t="s">
        <v>128</v>
      </c>
      <c r="Y523" s="47">
        <v>4</v>
      </c>
      <c r="Z523" s="47" t="s">
        <v>39</v>
      </c>
      <c r="AA523" s="47" t="s">
        <v>132</v>
      </c>
      <c r="AB523" s="47" t="s">
        <v>47</v>
      </c>
      <c r="AC523" s="47" t="s">
        <v>133</v>
      </c>
      <c r="AD523" s="47" t="s">
        <v>134</v>
      </c>
    </row>
    <row r="524" spans="2:30" ht="93.75" x14ac:dyDescent="0.25">
      <c r="B524" s="44" t="s">
        <v>409</v>
      </c>
      <c r="C524" s="44" t="s">
        <v>124</v>
      </c>
      <c r="D524" s="44" t="s">
        <v>403</v>
      </c>
      <c r="E524" s="49" t="s">
        <v>421</v>
      </c>
      <c r="F524" s="65">
        <v>0</v>
      </c>
      <c r="G524" s="65">
        <v>0</v>
      </c>
      <c r="H524" s="65">
        <v>0</v>
      </c>
      <c r="I524" s="65">
        <v>133</v>
      </c>
      <c r="J524" s="65">
        <f t="shared" si="17"/>
        <v>133</v>
      </c>
      <c r="K524" s="46">
        <v>99</v>
      </c>
      <c r="L524" s="45" t="s">
        <v>35</v>
      </c>
      <c r="M524" s="46" t="s">
        <v>127</v>
      </c>
      <c r="N524" s="46" t="s">
        <v>128</v>
      </c>
      <c r="O524" s="46" t="s">
        <v>63</v>
      </c>
      <c r="P524" s="46">
        <v>35</v>
      </c>
      <c r="Q524" s="46" t="s">
        <v>39</v>
      </c>
      <c r="R524" s="46" t="s">
        <v>129</v>
      </c>
      <c r="S524" s="46" t="s">
        <v>130</v>
      </c>
      <c r="T524" s="46" t="s">
        <v>42</v>
      </c>
      <c r="U524" s="45" t="s">
        <v>43</v>
      </c>
      <c r="V524" s="46" t="s">
        <v>131</v>
      </c>
      <c r="W524" s="46" t="s">
        <v>44</v>
      </c>
      <c r="X524" s="47" t="s">
        <v>128</v>
      </c>
      <c r="Y524" s="47">
        <v>4</v>
      </c>
      <c r="Z524" s="47" t="s">
        <v>39</v>
      </c>
      <c r="AA524" s="47" t="s">
        <v>132</v>
      </c>
      <c r="AB524" s="47" t="s">
        <v>47</v>
      </c>
      <c r="AC524" s="47" t="s">
        <v>133</v>
      </c>
      <c r="AD524" s="47" t="s">
        <v>134</v>
      </c>
    </row>
    <row r="525" spans="2:30" ht="93.75" x14ac:dyDescent="0.25">
      <c r="B525" s="44" t="s">
        <v>409</v>
      </c>
      <c r="C525" s="44" t="s">
        <v>124</v>
      </c>
      <c r="D525" s="44" t="s">
        <v>403</v>
      </c>
      <c r="E525" s="49" t="s">
        <v>421</v>
      </c>
      <c r="F525" s="65">
        <v>0</v>
      </c>
      <c r="G525" s="65">
        <v>0</v>
      </c>
      <c r="H525" s="65">
        <v>0</v>
      </c>
      <c r="I525" s="65">
        <v>133</v>
      </c>
      <c r="J525" s="65">
        <f t="shared" si="17"/>
        <v>133</v>
      </c>
      <c r="K525" s="46">
        <v>99</v>
      </c>
      <c r="L525" s="45" t="s">
        <v>135</v>
      </c>
      <c r="M525" s="46" t="s">
        <v>127</v>
      </c>
      <c r="N525" s="46" t="s">
        <v>128</v>
      </c>
      <c r="O525" s="46" t="s">
        <v>63</v>
      </c>
      <c r="P525" s="46" t="s">
        <v>136</v>
      </c>
      <c r="Q525" s="46" t="s">
        <v>51</v>
      </c>
      <c r="R525" s="46" t="s">
        <v>52</v>
      </c>
      <c r="S525" s="46" t="s">
        <v>66</v>
      </c>
      <c r="T525" s="46" t="s">
        <v>43</v>
      </c>
      <c r="U525" s="45" t="s">
        <v>137</v>
      </c>
      <c r="V525" s="46" t="s">
        <v>138</v>
      </c>
      <c r="W525" s="46" t="s">
        <v>44</v>
      </c>
      <c r="X525" s="47" t="s">
        <v>128</v>
      </c>
      <c r="Y525" s="47">
        <v>4</v>
      </c>
      <c r="Z525" s="47" t="s">
        <v>39</v>
      </c>
      <c r="AA525" s="47" t="s">
        <v>132</v>
      </c>
      <c r="AB525" s="47" t="s">
        <v>47</v>
      </c>
      <c r="AC525" s="47" t="s">
        <v>133</v>
      </c>
      <c r="AD525" s="47" t="s">
        <v>134</v>
      </c>
    </row>
    <row r="526" spans="2:30" ht="93.75" x14ac:dyDescent="0.25">
      <c r="B526" s="44" t="s">
        <v>409</v>
      </c>
      <c r="C526" s="44" t="s">
        <v>124</v>
      </c>
      <c r="D526" s="44" t="s">
        <v>403</v>
      </c>
      <c r="E526" s="49" t="s">
        <v>421</v>
      </c>
      <c r="F526" s="65">
        <v>0</v>
      </c>
      <c r="G526" s="65">
        <v>0</v>
      </c>
      <c r="H526" s="65">
        <v>0</v>
      </c>
      <c r="I526" s="65">
        <v>133</v>
      </c>
      <c r="J526" s="65">
        <f t="shared" si="17"/>
        <v>133</v>
      </c>
      <c r="K526" s="46">
        <v>99</v>
      </c>
      <c r="L526" s="45" t="s">
        <v>139</v>
      </c>
      <c r="M526" s="46" t="s">
        <v>127</v>
      </c>
      <c r="N526" s="46" t="s">
        <v>128</v>
      </c>
      <c r="O526" s="46" t="s">
        <v>63</v>
      </c>
      <c r="P526" s="46" t="s">
        <v>136</v>
      </c>
      <c r="Q526" s="46" t="s">
        <v>39</v>
      </c>
      <c r="R526" s="46" t="s">
        <v>129</v>
      </c>
      <c r="S526" s="46" t="s">
        <v>130</v>
      </c>
      <c r="T526" s="46" t="s">
        <v>43</v>
      </c>
      <c r="U526" s="45" t="s">
        <v>42</v>
      </c>
      <c r="V526" s="46" t="s">
        <v>140</v>
      </c>
      <c r="W526" s="46" t="s">
        <v>44</v>
      </c>
      <c r="X526" s="47" t="s">
        <v>128</v>
      </c>
      <c r="Y526" s="47">
        <v>4</v>
      </c>
      <c r="Z526" s="47" t="s">
        <v>39</v>
      </c>
      <c r="AA526" s="47" t="s">
        <v>132</v>
      </c>
      <c r="AB526" s="47" t="s">
        <v>47</v>
      </c>
      <c r="AC526" s="47" t="s">
        <v>133</v>
      </c>
      <c r="AD526" s="47" t="s">
        <v>134</v>
      </c>
    </row>
    <row r="527" spans="2:30" ht="93.75" x14ac:dyDescent="0.25">
      <c r="B527" s="44" t="s">
        <v>409</v>
      </c>
      <c r="C527" s="44" t="s">
        <v>124</v>
      </c>
      <c r="D527" s="44" t="s">
        <v>403</v>
      </c>
      <c r="E527" s="49" t="s">
        <v>421</v>
      </c>
      <c r="F527" s="65">
        <v>0</v>
      </c>
      <c r="G527" s="65">
        <v>0</v>
      </c>
      <c r="H527" s="65">
        <v>0</v>
      </c>
      <c r="I527" s="65">
        <v>133</v>
      </c>
      <c r="J527" s="65">
        <f t="shared" si="17"/>
        <v>133</v>
      </c>
      <c r="K527" s="46">
        <v>99</v>
      </c>
      <c r="L527" s="45" t="s">
        <v>411</v>
      </c>
      <c r="M527" s="46" t="s">
        <v>127</v>
      </c>
      <c r="N527" s="46" t="s">
        <v>128</v>
      </c>
      <c r="O527" s="46" t="s">
        <v>63</v>
      </c>
      <c r="P527" s="46">
        <v>64</v>
      </c>
      <c r="Q527" s="46" t="s">
        <v>412</v>
      </c>
      <c r="R527" s="46" t="s">
        <v>413</v>
      </c>
      <c r="S527" s="46" t="s">
        <v>130</v>
      </c>
      <c r="T527" s="46" t="s">
        <v>43</v>
      </c>
      <c r="U527" s="45" t="s">
        <v>43</v>
      </c>
      <c r="V527" s="46" t="s">
        <v>414</v>
      </c>
      <c r="W527" s="46" t="s">
        <v>44</v>
      </c>
      <c r="X527" s="47" t="s">
        <v>128</v>
      </c>
      <c r="Y527" s="47">
        <v>4</v>
      </c>
      <c r="Z527" s="47" t="s">
        <v>39</v>
      </c>
      <c r="AA527" s="47" t="s">
        <v>132</v>
      </c>
      <c r="AB527" s="47" t="s">
        <v>47</v>
      </c>
      <c r="AC527" s="47" t="s">
        <v>133</v>
      </c>
      <c r="AD527" s="47" t="s">
        <v>134</v>
      </c>
    </row>
    <row r="528" spans="2:30" ht="93.75" x14ac:dyDescent="0.25">
      <c r="B528" s="44" t="s">
        <v>409</v>
      </c>
      <c r="C528" s="44" t="s">
        <v>124</v>
      </c>
      <c r="D528" s="44" t="s">
        <v>403</v>
      </c>
      <c r="E528" s="49" t="s">
        <v>422</v>
      </c>
      <c r="F528" s="65">
        <v>2</v>
      </c>
      <c r="G528" s="65">
        <v>0</v>
      </c>
      <c r="H528" s="65"/>
      <c r="I528" s="65">
        <v>0</v>
      </c>
      <c r="J528" s="65">
        <f t="shared" si="17"/>
        <v>2</v>
      </c>
      <c r="K528" s="46">
        <v>99</v>
      </c>
      <c r="L528" s="45" t="s">
        <v>35</v>
      </c>
      <c r="M528" s="46" t="s">
        <v>127</v>
      </c>
      <c r="N528" s="46" t="s">
        <v>128</v>
      </c>
      <c r="O528" s="46" t="s">
        <v>63</v>
      </c>
      <c r="P528" s="46">
        <v>35</v>
      </c>
      <c r="Q528" s="46" t="s">
        <v>39</v>
      </c>
      <c r="R528" s="46" t="s">
        <v>129</v>
      </c>
      <c r="S528" s="46" t="s">
        <v>130</v>
      </c>
      <c r="T528" s="46" t="s">
        <v>42</v>
      </c>
      <c r="U528" s="45" t="s">
        <v>43</v>
      </c>
      <c r="V528" s="46" t="s">
        <v>131</v>
      </c>
      <c r="W528" s="46" t="s">
        <v>44</v>
      </c>
      <c r="X528" s="47" t="s">
        <v>128</v>
      </c>
      <c r="Y528" s="47">
        <v>4</v>
      </c>
      <c r="Z528" s="47" t="s">
        <v>39</v>
      </c>
      <c r="AA528" s="47" t="s">
        <v>132</v>
      </c>
      <c r="AB528" s="47" t="s">
        <v>47</v>
      </c>
      <c r="AC528" s="47" t="s">
        <v>133</v>
      </c>
      <c r="AD528" s="47" t="s">
        <v>134</v>
      </c>
    </row>
    <row r="529" spans="2:30" ht="93.75" x14ac:dyDescent="0.25">
      <c r="B529" s="44" t="s">
        <v>409</v>
      </c>
      <c r="C529" s="44" t="s">
        <v>124</v>
      </c>
      <c r="D529" s="44" t="s">
        <v>403</v>
      </c>
      <c r="E529" s="49" t="s">
        <v>422</v>
      </c>
      <c r="F529" s="65">
        <v>2</v>
      </c>
      <c r="G529" s="65">
        <v>0</v>
      </c>
      <c r="H529" s="65"/>
      <c r="I529" s="65">
        <v>0</v>
      </c>
      <c r="J529" s="65">
        <f t="shared" si="17"/>
        <v>2</v>
      </c>
      <c r="K529" s="46">
        <v>99</v>
      </c>
      <c r="L529" s="45" t="s">
        <v>135</v>
      </c>
      <c r="M529" s="46" t="s">
        <v>127</v>
      </c>
      <c r="N529" s="46" t="s">
        <v>128</v>
      </c>
      <c r="O529" s="46" t="s">
        <v>63</v>
      </c>
      <c r="P529" s="46" t="s">
        <v>136</v>
      </c>
      <c r="Q529" s="46" t="s">
        <v>51</v>
      </c>
      <c r="R529" s="46" t="s">
        <v>52</v>
      </c>
      <c r="S529" s="46" t="s">
        <v>66</v>
      </c>
      <c r="T529" s="46" t="s">
        <v>43</v>
      </c>
      <c r="U529" s="45" t="s">
        <v>137</v>
      </c>
      <c r="V529" s="46" t="s">
        <v>138</v>
      </c>
      <c r="W529" s="46" t="s">
        <v>44</v>
      </c>
      <c r="X529" s="47" t="s">
        <v>128</v>
      </c>
      <c r="Y529" s="47">
        <v>4</v>
      </c>
      <c r="Z529" s="47" t="s">
        <v>39</v>
      </c>
      <c r="AA529" s="47" t="s">
        <v>132</v>
      </c>
      <c r="AB529" s="47" t="s">
        <v>47</v>
      </c>
      <c r="AC529" s="47" t="s">
        <v>133</v>
      </c>
      <c r="AD529" s="47" t="s">
        <v>134</v>
      </c>
    </row>
    <row r="530" spans="2:30" ht="93.75" x14ac:dyDescent="0.25">
      <c r="B530" s="44" t="s">
        <v>409</v>
      </c>
      <c r="C530" s="44" t="s">
        <v>124</v>
      </c>
      <c r="D530" s="44" t="s">
        <v>403</v>
      </c>
      <c r="E530" s="49" t="s">
        <v>422</v>
      </c>
      <c r="F530" s="65">
        <v>2</v>
      </c>
      <c r="G530" s="65">
        <v>0</v>
      </c>
      <c r="H530" s="65"/>
      <c r="I530" s="65">
        <v>0</v>
      </c>
      <c r="J530" s="65">
        <f t="shared" si="17"/>
        <v>2</v>
      </c>
      <c r="K530" s="46">
        <v>99</v>
      </c>
      <c r="L530" s="45" t="s">
        <v>139</v>
      </c>
      <c r="M530" s="46" t="s">
        <v>127</v>
      </c>
      <c r="N530" s="46" t="s">
        <v>128</v>
      </c>
      <c r="O530" s="46" t="s">
        <v>63</v>
      </c>
      <c r="P530" s="46" t="s">
        <v>136</v>
      </c>
      <c r="Q530" s="46" t="s">
        <v>39</v>
      </c>
      <c r="R530" s="46" t="s">
        <v>129</v>
      </c>
      <c r="S530" s="46" t="s">
        <v>130</v>
      </c>
      <c r="T530" s="46" t="s">
        <v>43</v>
      </c>
      <c r="U530" s="45" t="s">
        <v>42</v>
      </c>
      <c r="V530" s="46" t="s">
        <v>140</v>
      </c>
      <c r="W530" s="46" t="s">
        <v>44</v>
      </c>
      <c r="X530" s="47" t="s">
        <v>128</v>
      </c>
      <c r="Y530" s="47">
        <v>4</v>
      </c>
      <c r="Z530" s="47" t="s">
        <v>39</v>
      </c>
      <c r="AA530" s="47" t="s">
        <v>132</v>
      </c>
      <c r="AB530" s="47" t="s">
        <v>47</v>
      </c>
      <c r="AC530" s="47" t="s">
        <v>133</v>
      </c>
      <c r="AD530" s="47" t="s">
        <v>134</v>
      </c>
    </row>
    <row r="531" spans="2:30" ht="93.75" x14ac:dyDescent="0.25">
      <c r="B531" s="44" t="s">
        <v>409</v>
      </c>
      <c r="C531" s="44" t="s">
        <v>124</v>
      </c>
      <c r="D531" s="44" t="s">
        <v>403</v>
      </c>
      <c r="E531" s="49" t="s">
        <v>422</v>
      </c>
      <c r="F531" s="65">
        <v>2</v>
      </c>
      <c r="G531" s="65">
        <v>0</v>
      </c>
      <c r="H531" s="65"/>
      <c r="I531" s="65">
        <v>0</v>
      </c>
      <c r="J531" s="65">
        <f t="shared" si="17"/>
        <v>2</v>
      </c>
      <c r="K531" s="46">
        <v>99</v>
      </c>
      <c r="L531" s="45" t="s">
        <v>411</v>
      </c>
      <c r="M531" s="46" t="s">
        <v>127</v>
      </c>
      <c r="N531" s="46" t="s">
        <v>128</v>
      </c>
      <c r="O531" s="46" t="s">
        <v>63</v>
      </c>
      <c r="P531" s="46">
        <v>64</v>
      </c>
      <c r="Q531" s="46" t="s">
        <v>412</v>
      </c>
      <c r="R531" s="46" t="s">
        <v>413</v>
      </c>
      <c r="S531" s="46" t="s">
        <v>130</v>
      </c>
      <c r="T531" s="46" t="s">
        <v>43</v>
      </c>
      <c r="U531" s="45" t="s">
        <v>43</v>
      </c>
      <c r="V531" s="46" t="s">
        <v>414</v>
      </c>
      <c r="W531" s="46" t="s">
        <v>44</v>
      </c>
      <c r="X531" s="47" t="s">
        <v>128</v>
      </c>
      <c r="Y531" s="47">
        <v>4</v>
      </c>
      <c r="Z531" s="47" t="s">
        <v>39</v>
      </c>
      <c r="AA531" s="47" t="s">
        <v>132</v>
      </c>
      <c r="AB531" s="47" t="s">
        <v>47</v>
      </c>
      <c r="AC531" s="47" t="s">
        <v>133</v>
      </c>
      <c r="AD531" s="47" t="s">
        <v>134</v>
      </c>
    </row>
    <row r="532" spans="2:30" ht="93.75" x14ac:dyDescent="0.25">
      <c r="B532" s="44" t="s">
        <v>409</v>
      </c>
      <c r="C532" s="44" t="s">
        <v>124</v>
      </c>
      <c r="D532" s="44" t="s">
        <v>403</v>
      </c>
      <c r="E532" s="49" t="s">
        <v>423</v>
      </c>
      <c r="F532" s="65">
        <v>2</v>
      </c>
      <c r="G532" s="65">
        <v>0</v>
      </c>
      <c r="H532" s="65"/>
      <c r="I532" s="65">
        <v>0</v>
      </c>
      <c r="J532" s="65">
        <f t="shared" si="17"/>
        <v>2</v>
      </c>
      <c r="K532" s="46">
        <v>99</v>
      </c>
      <c r="L532" s="45" t="s">
        <v>35</v>
      </c>
      <c r="M532" s="46" t="s">
        <v>127</v>
      </c>
      <c r="N532" s="46" t="s">
        <v>128</v>
      </c>
      <c r="O532" s="46" t="s">
        <v>63</v>
      </c>
      <c r="P532" s="46">
        <v>35</v>
      </c>
      <c r="Q532" s="46" t="s">
        <v>39</v>
      </c>
      <c r="R532" s="46" t="s">
        <v>129</v>
      </c>
      <c r="S532" s="46" t="s">
        <v>130</v>
      </c>
      <c r="T532" s="46" t="s">
        <v>42</v>
      </c>
      <c r="U532" s="45" t="s">
        <v>43</v>
      </c>
      <c r="V532" s="46" t="s">
        <v>131</v>
      </c>
      <c r="W532" s="46" t="s">
        <v>44</v>
      </c>
      <c r="X532" s="47" t="s">
        <v>128</v>
      </c>
      <c r="Y532" s="47">
        <v>4</v>
      </c>
      <c r="Z532" s="47" t="s">
        <v>39</v>
      </c>
      <c r="AA532" s="47" t="s">
        <v>132</v>
      </c>
      <c r="AB532" s="47" t="s">
        <v>47</v>
      </c>
      <c r="AC532" s="47" t="s">
        <v>133</v>
      </c>
      <c r="AD532" s="47" t="s">
        <v>134</v>
      </c>
    </row>
    <row r="533" spans="2:30" ht="93.75" x14ac:dyDescent="0.25">
      <c r="B533" s="44" t="s">
        <v>409</v>
      </c>
      <c r="C533" s="44" t="s">
        <v>124</v>
      </c>
      <c r="D533" s="44" t="s">
        <v>403</v>
      </c>
      <c r="E533" s="49" t="s">
        <v>423</v>
      </c>
      <c r="F533" s="65">
        <v>2</v>
      </c>
      <c r="G533" s="65">
        <v>0</v>
      </c>
      <c r="H533" s="65"/>
      <c r="I533" s="65">
        <v>0</v>
      </c>
      <c r="J533" s="65">
        <f t="shared" si="17"/>
        <v>2</v>
      </c>
      <c r="K533" s="46">
        <v>99</v>
      </c>
      <c r="L533" s="45" t="s">
        <v>135</v>
      </c>
      <c r="M533" s="46" t="s">
        <v>127</v>
      </c>
      <c r="N533" s="46" t="s">
        <v>128</v>
      </c>
      <c r="O533" s="46" t="s">
        <v>63</v>
      </c>
      <c r="P533" s="46" t="s">
        <v>136</v>
      </c>
      <c r="Q533" s="46" t="s">
        <v>51</v>
      </c>
      <c r="R533" s="46" t="s">
        <v>52</v>
      </c>
      <c r="S533" s="46" t="s">
        <v>66</v>
      </c>
      <c r="T533" s="46" t="s">
        <v>43</v>
      </c>
      <c r="U533" s="45" t="s">
        <v>137</v>
      </c>
      <c r="V533" s="46" t="s">
        <v>138</v>
      </c>
      <c r="W533" s="46" t="s">
        <v>44</v>
      </c>
      <c r="X533" s="47" t="s">
        <v>128</v>
      </c>
      <c r="Y533" s="47">
        <v>4</v>
      </c>
      <c r="Z533" s="47" t="s">
        <v>39</v>
      </c>
      <c r="AA533" s="47" t="s">
        <v>132</v>
      </c>
      <c r="AB533" s="47" t="s">
        <v>47</v>
      </c>
      <c r="AC533" s="47" t="s">
        <v>133</v>
      </c>
      <c r="AD533" s="47" t="s">
        <v>134</v>
      </c>
    </row>
    <row r="534" spans="2:30" ht="93.75" x14ac:dyDescent="0.25">
      <c r="B534" s="44" t="s">
        <v>409</v>
      </c>
      <c r="C534" s="44" t="s">
        <v>124</v>
      </c>
      <c r="D534" s="44" t="s">
        <v>403</v>
      </c>
      <c r="E534" s="49" t="s">
        <v>423</v>
      </c>
      <c r="F534" s="65">
        <v>2</v>
      </c>
      <c r="G534" s="65">
        <v>0</v>
      </c>
      <c r="H534" s="65"/>
      <c r="I534" s="65">
        <v>0</v>
      </c>
      <c r="J534" s="65">
        <f t="shared" si="17"/>
        <v>2</v>
      </c>
      <c r="K534" s="46">
        <v>99</v>
      </c>
      <c r="L534" s="45" t="s">
        <v>139</v>
      </c>
      <c r="M534" s="46" t="s">
        <v>127</v>
      </c>
      <c r="N534" s="46" t="s">
        <v>128</v>
      </c>
      <c r="O534" s="46" t="s">
        <v>63</v>
      </c>
      <c r="P534" s="46" t="s">
        <v>136</v>
      </c>
      <c r="Q534" s="46" t="s">
        <v>39</v>
      </c>
      <c r="R534" s="46" t="s">
        <v>129</v>
      </c>
      <c r="S534" s="46" t="s">
        <v>130</v>
      </c>
      <c r="T534" s="46" t="s">
        <v>43</v>
      </c>
      <c r="U534" s="45" t="s">
        <v>42</v>
      </c>
      <c r="V534" s="46" t="s">
        <v>140</v>
      </c>
      <c r="W534" s="46" t="s">
        <v>44</v>
      </c>
      <c r="X534" s="47" t="s">
        <v>128</v>
      </c>
      <c r="Y534" s="47">
        <v>4</v>
      </c>
      <c r="Z534" s="47" t="s">
        <v>39</v>
      </c>
      <c r="AA534" s="47" t="s">
        <v>132</v>
      </c>
      <c r="AB534" s="47" t="s">
        <v>47</v>
      </c>
      <c r="AC534" s="47" t="s">
        <v>133</v>
      </c>
      <c r="AD534" s="47" t="s">
        <v>134</v>
      </c>
    </row>
    <row r="535" spans="2:30" ht="93.75" x14ac:dyDescent="0.25">
      <c r="B535" s="44" t="s">
        <v>409</v>
      </c>
      <c r="C535" s="44" t="s">
        <v>124</v>
      </c>
      <c r="D535" s="44" t="s">
        <v>403</v>
      </c>
      <c r="E535" s="49" t="s">
        <v>423</v>
      </c>
      <c r="F535" s="65">
        <v>2</v>
      </c>
      <c r="G535" s="65">
        <v>0</v>
      </c>
      <c r="H535" s="65"/>
      <c r="I535" s="65">
        <v>0</v>
      </c>
      <c r="J535" s="65">
        <f t="shared" si="17"/>
        <v>2</v>
      </c>
      <c r="K535" s="46">
        <v>99</v>
      </c>
      <c r="L535" s="45" t="s">
        <v>411</v>
      </c>
      <c r="M535" s="46" t="s">
        <v>127</v>
      </c>
      <c r="N535" s="46" t="s">
        <v>128</v>
      </c>
      <c r="O535" s="46" t="s">
        <v>63</v>
      </c>
      <c r="P535" s="46">
        <v>64</v>
      </c>
      <c r="Q535" s="46" t="s">
        <v>412</v>
      </c>
      <c r="R535" s="46" t="s">
        <v>413</v>
      </c>
      <c r="S535" s="46" t="s">
        <v>130</v>
      </c>
      <c r="T535" s="46" t="s">
        <v>43</v>
      </c>
      <c r="U535" s="45" t="s">
        <v>43</v>
      </c>
      <c r="V535" s="46" t="s">
        <v>414</v>
      </c>
      <c r="W535" s="46" t="s">
        <v>44</v>
      </c>
      <c r="X535" s="47" t="s">
        <v>128</v>
      </c>
      <c r="Y535" s="47">
        <v>4</v>
      </c>
      <c r="Z535" s="47" t="s">
        <v>39</v>
      </c>
      <c r="AA535" s="47" t="s">
        <v>132</v>
      </c>
      <c r="AB535" s="47" t="s">
        <v>47</v>
      </c>
      <c r="AC535" s="47" t="s">
        <v>133</v>
      </c>
      <c r="AD535" s="47" t="s">
        <v>134</v>
      </c>
    </row>
    <row r="536" spans="2:30" ht="93.75" x14ac:dyDescent="0.25">
      <c r="B536" s="44" t="s">
        <v>409</v>
      </c>
      <c r="C536" s="44" t="s">
        <v>124</v>
      </c>
      <c r="D536" s="44" t="s">
        <v>403</v>
      </c>
      <c r="E536" s="49" t="s">
        <v>424</v>
      </c>
      <c r="F536" s="65">
        <v>0</v>
      </c>
      <c r="G536" s="65">
        <v>0</v>
      </c>
      <c r="H536" s="65">
        <v>0</v>
      </c>
      <c r="I536" s="65">
        <v>2</v>
      </c>
      <c r="J536" s="65">
        <f t="shared" si="17"/>
        <v>2</v>
      </c>
      <c r="K536" s="46">
        <v>99</v>
      </c>
      <c r="L536" s="45" t="s">
        <v>35</v>
      </c>
      <c r="M536" s="46" t="s">
        <v>127</v>
      </c>
      <c r="N536" s="46" t="s">
        <v>128</v>
      </c>
      <c r="O536" s="46" t="s">
        <v>63</v>
      </c>
      <c r="P536" s="46">
        <v>35</v>
      </c>
      <c r="Q536" s="46" t="s">
        <v>39</v>
      </c>
      <c r="R536" s="46" t="s">
        <v>129</v>
      </c>
      <c r="S536" s="46" t="s">
        <v>130</v>
      </c>
      <c r="T536" s="46" t="s">
        <v>42</v>
      </c>
      <c r="U536" s="45" t="s">
        <v>43</v>
      </c>
      <c r="V536" s="46" t="s">
        <v>131</v>
      </c>
      <c r="W536" s="46" t="s">
        <v>44</v>
      </c>
      <c r="X536" s="47" t="s">
        <v>128</v>
      </c>
      <c r="Y536" s="47">
        <v>4</v>
      </c>
      <c r="Z536" s="47" t="s">
        <v>39</v>
      </c>
      <c r="AA536" s="47" t="s">
        <v>132</v>
      </c>
      <c r="AB536" s="47" t="s">
        <v>47</v>
      </c>
      <c r="AC536" s="47" t="s">
        <v>133</v>
      </c>
      <c r="AD536" s="47" t="s">
        <v>134</v>
      </c>
    </row>
    <row r="537" spans="2:30" ht="93.75" x14ac:dyDescent="0.25">
      <c r="B537" s="44" t="s">
        <v>409</v>
      </c>
      <c r="C537" s="44" t="s">
        <v>124</v>
      </c>
      <c r="D537" s="44" t="s">
        <v>403</v>
      </c>
      <c r="E537" s="49" t="s">
        <v>424</v>
      </c>
      <c r="F537" s="65">
        <v>0</v>
      </c>
      <c r="G537" s="65">
        <v>0</v>
      </c>
      <c r="H537" s="65">
        <v>0</v>
      </c>
      <c r="I537" s="65">
        <v>2</v>
      </c>
      <c r="J537" s="65">
        <f t="shared" si="17"/>
        <v>2</v>
      </c>
      <c r="K537" s="46">
        <v>99</v>
      </c>
      <c r="L537" s="45" t="s">
        <v>135</v>
      </c>
      <c r="M537" s="46" t="s">
        <v>127</v>
      </c>
      <c r="N537" s="46" t="s">
        <v>128</v>
      </c>
      <c r="O537" s="46" t="s">
        <v>63</v>
      </c>
      <c r="P537" s="46" t="s">
        <v>136</v>
      </c>
      <c r="Q537" s="46" t="s">
        <v>51</v>
      </c>
      <c r="R537" s="46" t="s">
        <v>52</v>
      </c>
      <c r="S537" s="46" t="s">
        <v>66</v>
      </c>
      <c r="T537" s="46" t="s">
        <v>43</v>
      </c>
      <c r="U537" s="45" t="s">
        <v>137</v>
      </c>
      <c r="V537" s="46" t="s">
        <v>138</v>
      </c>
      <c r="W537" s="46" t="s">
        <v>44</v>
      </c>
      <c r="X537" s="47" t="s">
        <v>128</v>
      </c>
      <c r="Y537" s="47">
        <v>4</v>
      </c>
      <c r="Z537" s="47" t="s">
        <v>39</v>
      </c>
      <c r="AA537" s="47" t="s">
        <v>132</v>
      </c>
      <c r="AB537" s="47" t="s">
        <v>47</v>
      </c>
      <c r="AC537" s="47" t="s">
        <v>133</v>
      </c>
      <c r="AD537" s="47" t="s">
        <v>134</v>
      </c>
    </row>
    <row r="538" spans="2:30" ht="93.75" x14ac:dyDescent="0.25">
      <c r="B538" s="44" t="s">
        <v>409</v>
      </c>
      <c r="C538" s="44" t="s">
        <v>124</v>
      </c>
      <c r="D538" s="44" t="s">
        <v>403</v>
      </c>
      <c r="E538" s="49" t="s">
        <v>424</v>
      </c>
      <c r="F538" s="65">
        <v>0</v>
      </c>
      <c r="G538" s="65">
        <v>0</v>
      </c>
      <c r="H538" s="65">
        <v>0</v>
      </c>
      <c r="I538" s="65">
        <v>2</v>
      </c>
      <c r="J538" s="65">
        <f t="shared" si="17"/>
        <v>2</v>
      </c>
      <c r="K538" s="46">
        <v>99</v>
      </c>
      <c r="L538" s="45" t="s">
        <v>139</v>
      </c>
      <c r="M538" s="46" t="s">
        <v>127</v>
      </c>
      <c r="N538" s="46" t="s">
        <v>128</v>
      </c>
      <c r="O538" s="46" t="s">
        <v>63</v>
      </c>
      <c r="P538" s="46" t="s">
        <v>136</v>
      </c>
      <c r="Q538" s="46" t="s">
        <v>39</v>
      </c>
      <c r="R538" s="46" t="s">
        <v>129</v>
      </c>
      <c r="S538" s="46" t="s">
        <v>130</v>
      </c>
      <c r="T538" s="46" t="s">
        <v>43</v>
      </c>
      <c r="U538" s="45" t="s">
        <v>42</v>
      </c>
      <c r="V538" s="46" t="s">
        <v>140</v>
      </c>
      <c r="W538" s="46" t="s">
        <v>44</v>
      </c>
      <c r="X538" s="47" t="s">
        <v>128</v>
      </c>
      <c r="Y538" s="47">
        <v>4</v>
      </c>
      <c r="Z538" s="47" t="s">
        <v>39</v>
      </c>
      <c r="AA538" s="47" t="s">
        <v>132</v>
      </c>
      <c r="AB538" s="47" t="s">
        <v>47</v>
      </c>
      <c r="AC538" s="47" t="s">
        <v>133</v>
      </c>
      <c r="AD538" s="47" t="s">
        <v>134</v>
      </c>
    </row>
    <row r="539" spans="2:30" ht="93.75" x14ac:dyDescent="0.25">
      <c r="B539" s="44" t="s">
        <v>409</v>
      </c>
      <c r="C539" s="44" t="s">
        <v>124</v>
      </c>
      <c r="D539" s="44" t="s">
        <v>403</v>
      </c>
      <c r="E539" s="49" t="s">
        <v>424</v>
      </c>
      <c r="F539" s="65">
        <v>0</v>
      </c>
      <c r="G539" s="65">
        <v>0</v>
      </c>
      <c r="H539" s="65">
        <v>0</v>
      </c>
      <c r="I539" s="65">
        <v>2</v>
      </c>
      <c r="J539" s="65">
        <f t="shared" si="17"/>
        <v>2</v>
      </c>
      <c r="K539" s="46">
        <v>99</v>
      </c>
      <c r="L539" s="45" t="s">
        <v>411</v>
      </c>
      <c r="M539" s="46" t="s">
        <v>127</v>
      </c>
      <c r="N539" s="46" t="s">
        <v>128</v>
      </c>
      <c r="O539" s="46" t="s">
        <v>63</v>
      </c>
      <c r="P539" s="46">
        <v>64</v>
      </c>
      <c r="Q539" s="46" t="s">
        <v>412</v>
      </c>
      <c r="R539" s="46" t="s">
        <v>413</v>
      </c>
      <c r="S539" s="46" t="s">
        <v>130</v>
      </c>
      <c r="T539" s="46" t="s">
        <v>43</v>
      </c>
      <c r="U539" s="45" t="s">
        <v>43</v>
      </c>
      <c r="V539" s="46" t="s">
        <v>414</v>
      </c>
      <c r="W539" s="46" t="s">
        <v>44</v>
      </c>
      <c r="X539" s="47" t="s">
        <v>128</v>
      </c>
      <c r="Y539" s="47">
        <v>4</v>
      </c>
      <c r="Z539" s="47" t="s">
        <v>39</v>
      </c>
      <c r="AA539" s="47" t="s">
        <v>132</v>
      </c>
      <c r="AB539" s="47" t="s">
        <v>47</v>
      </c>
      <c r="AC539" s="47" t="s">
        <v>133</v>
      </c>
      <c r="AD539" s="47" t="s">
        <v>134</v>
      </c>
    </row>
    <row r="540" spans="2:30" ht="93.75" x14ac:dyDescent="0.25">
      <c r="B540" s="44" t="s">
        <v>409</v>
      </c>
      <c r="C540" s="44" t="s">
        <v>124</v>
      </c>
      <c r="D540" s="44" t="s">
        <v>403</v>
      </c>
      <c r="E540" s="49" t="s">
        <v>425</v>
      </c>
      <c r="F540" s="65">
        <v>0</v>
      </c>
      <c r="G540" s="65">
        <v>0</v>
      </c>
      <c r="H540" s="65">
        <v>0</v>
      </c>
      <c r="I540" s="65">
        <v>2</v>
      </c>
      <c r="J540" s="65">
        <f t="shared" si="17"/>
        <v>2</v>
      </c>
      <c r="K540" s="46">
        <v>99</v>
      </c>
      <c r="L540" s="45" t="s">
        <v>35</v>
      </c>
      <c r="M540" s="46" t="s">
        <v>127</v>
      </c>
      <c r="N540" s="46" t="s">
        <v>128</v>
      </c>
      <c r="O540" s="46" t="s">
        <v>63</v>
      </c>
      <c r="P540" s="46">
        <v>35</v>
      </c>
      <c r="Q540" s="46" t="s">
        <v>39</v>
      </c>
      <c r="R540" s="46" t="s">
        <v>129</v>
      </c>
      <c r="S540" s="46" t="s">
        <v>130</v>
      </c>
      <c r="T540" s="46" t="s">
        <v>42</v>
      </c>
      <c r="U540" s="45" t="s">
        <v>43</v>
      </c>
      <c r="V540" s="46" t="s">
        <v>131</v>
      </c>
      <c r="W540" s="46" t="s">
        <v>44</v>
      </c>
      <c r="X540" s="47" t="s">
        <v>128</v>
      </c>
      <c r="Y540" s="47">
        <v>4</v>
      </c>
      <c r="Z540" s="47" t="s">
        <v>39</v>
      </c>
      <c r="AA540" s="47" t="s">
        <v>132</v>
      </c>
      <c r="AB540" s="47" t="s">
        <v>47</v>
      </c>
      <c r="AC540" s="47" t="s">
        <v>133</v>
      </c>
      <c r="AD540" s="47" t="s">
        <v>134</v>
      </c>
    </row>
    <row r="541" spans="2:30" ht="93.75" x14ac:dyDescent="0.25">
      <c r="B541" s="44" t="s">
        <v>409</v>
      </c>
      <c r="C541" s="44" t="s">
        <v>124</v>
      </c>
      <c r="D541" s="44" t="s">
        <v>403</v>
      </c>
      <c r="E541" s="49" t="s">
        <v>425</v>
      </c>
      <c r="F541" s="65">
        <v>0</v>
      </c>
      <c r="G541" s="65">
        <v>0</v>
      </c>
      <c r="H541" s="65">
        <v>0</v>
      </c>
      <c r="I541" s="65">
        <v>2</v>
      </c>
      <c r="J541" s="65">
        <f t="shared" si="17"/>
        <v>2</v>
      </c>
      <c r="K541" s="46">
        <v>99</v>
      </c>
      <c r="L541" s="45" t="s">
        <v>135</v>
      </c>
      <c r="M541" s="46" t="s">
        <v>127</v>
      </c>
      <c r="N541" s="46" t="s">
        <v>128</v>
      </c>
      <c r="O541" s="46" t="s">
        <v>63</v>
      </c>
      <c r="P541" s="46" t="s">
        <v>136</v>
      </c>
      <c r="Q541" s="46" t="s">
        <v>51</v>
      </c>
      <c r="R541" s="46" t="s">
        <v>52</v>
      </c>
      <c r="S541" s="46" t="s">
        <v>66</v>
      </c>
      <c r="T541" s="46" t="s">
        <v>43</v>
      </c>
      <c r="U541" s="45" t="s">
        <v>137</v>
      </c>
      <c r="V541" s="46" t="s">
        <v>138</v>
      </c>
      <c r="W541" s="46" t="s">
        <v>44</v>
      </c>
      <c r="X541" s="47" t="s">
        <v>128</v>
      </c>
      <c r="Y541" s="47">
        <v>4</v>
      </c>
      <c r="Z541" s="47" t="s">
        <v>39</v>
      </c>
      <c r="AA541" s="47" t="s">
        <v>132</v>
      </c>
      <c r="AB541" s="47" t="s">
        <v>47</v>
      </c>
      <c r="AC541" s="47" t="s">
        <v>133</v>
      </c>
      <c r="AD541" s="47" t="s">
        <v>134</v>
      </c>
    </row>
    <row r="542" spans="2:30" ht="93.75" x14ac:dyDescent="0.25">
      <c r="B542" s="44" t="s">
        <v>409</v>
      </c>
      <c r="C542" s="44" t="s">
        <v>124</v>
      </c>
      <c r="D542" s="44" t="s">
        <v>403</v>
      </c>
      <c r="E542" s="49" t="s">
        <v>425</v>
      </c>
      <c r="F542" s="65">
        <v>0</v>
      </c>
      <c r="G542" s="65">
        <v>0</v>
      </c>
      <c r="H542" s="65">
        <v>0</v>
      </c>
      <c r="I542" s="65">
        <v>2</v>
      </c>
      <c r="J542" s="65">
        <f t="shared" si="17"/>
        <v>2</v>
      </c>
      <c r="K542" s="46">
        <v>99</v>
      </c>
      <c r="L542" s="45" t="s">
        <v>139</v>
      </c>
      <c r="M542" s="46" t="s">
        <v>127</v>
      </c>
      <c r="N542" s="46" t="s">
        <v>128</v>
      </c>
      <c r="O542" s="46" t="s">
        <v>63</v>
      </c>
      <c r="P542" s="46" t="s">
        <v>136</v>
      </c>
      <c r="Q542" s="46" t="s">
        <v>39</v>
      </c>
      <c r="R542" s="46" t="s">
        <v>129</v>
      </c>
      <c r="S542" s="46" t="s">
        <v>130</v>
      </c>
      <c r="T542" s="46" t="s">
        <v>43</v>
      </c>
      <c r="U542" s="45" t="s">
        <v>42</v>
      </c>
      <c r="V542" s="46" t="s">
        <v>140</v>
      </c>
      <c r="W542" s="46" t="s">
        <v>44</v>
      </c>
      <c r="X542" s="47" t="s">
        <v>128</v>
      </c>
      <c r="Y542" s="47">
        <v>4</v>
      </c>
      <c r="Z542" s="47" t="s">
        <v>39</v>
      </c>
      <c r="AA542" s="47" t="s">
        <v>132</v>
      </c>
      <c r="AB542" s="47" t="s">
        <v>47</v>
      </c>
      <c r="AC542" s="47" t="s">
        <v>133</v>
      </c>
      <c r="AD542" s="47" t="s">
        <v>134</v>
      </c>
    </row>
    <row r="543" spans="2:30" ht="93.75" x14ac:dyDescent="0.25">
      <c r="B543" s="44" t="s">
        <v>409</v>
      </c>
      <c r="C543" s="44" t="s">
        <v>124</v>
      </c>
      <c r="D543" s="44" t="s">
        <v>403</v>
      </c>
      <c r="E543" s="49" t="s">
        <v>425</v>
      </c>
      <c r="F543" s="65">
        <v>0</v>
      </c>
      <c r="G543" s="65">
        <v>0</v>
      </c>
      <c r="H543" s="65">
        <v>0</v>
      </c>
      <c r="I543" s="65">
        <v>2</v>
      </c>
      <c r="J543" s="65">
        <f t="shared" si="17"/>
        <v>2</v>
      </c>
      <c r="K543" s="46">
        <v>99</v>
      </c>
      <c r="L543" s="45" t="s">
        <v>411</v>
      </c>
      <c r="M543" s="46" t="s">
        <v>127</v>
      </c>
      <c r="N543" s="46" t="s">
        <v>128</v>
      </c>
      <c r="O543" s="46" t="s">
        <v>63</v>
      </c>
      <c r="P543" s="46">
        <v>64</v>
      </c>
      <c r="Q543" s="46" t="s">
        <v>412</v>
      </c>
      <c r="R543" s="46" t="s">
        <v>413</v>
      </c>
      <c r="S543" s="46" t="s">
        <v>130</v>
      </c>
      <c r="T543" s="46" t="s">
        <v>43</v>
      </c>
      <c r="U543" s="45" t="s">
        <v>43</v>
      </c>
      <c r="V543" s="46" t="s">
        <v>414</v>
      </c>
      <c r="W543" s="46" t="s">
        <v>44</v>
      </c>
      <c r="X543" s="47" t="s">
        <v>128</v>
      </c>
      <c r="Y543" s="47">
        <v>4</v>
      </c>
      <c r="Z543" s="47" t="s">
        <v>39</v>
      </c>
      <c r="AA543" s="47" t="s">
        <v>132</v>
      </c>
      <c r="AB543" s="47" t="s">
        <v>47</v>
      </c>
      <c r="AC543" s="47" t="s">
        <v>133</v>
      </c>
      <c r="AD543" s="47" t="s">
        <v>134</v>
      </c>
    </row>
    <row r="544" spans="2:30" ht="93.75" x14ac:dyDescent="0.25">
      <c r="B544" s="83" t="s">
        <v>409</v>
      </c>
      <c r="C544" s="83" t="s">
        <v>152</v>
      </c>
      <c r="D544" s="83" t="s">
        <v>403</v>
      </c>
      <c r="E544" s="48" t="s">
        <v>426</v>
      </c>
      <c r="F544" s="66">
        <v>284</v>
      </c>
      <c r="G544" s="66">
        <v>55</v>
      </c>
      <c r="H544" s="66"/>
      <c r="I544" s="66">
        <v>0</v>
      </c>
      <c r="J544" s="65">
        <f t="shared" si="17"/>
        <v>339</v>
      </c>
      <c r="K544" s="42">
        <v>490</v>
      </c>
      <c r="L544" s="41" t="s">
        <v>35</v>
      </c>
      <c r="M544" s="42" t="s">
        <v>127</v>
      </c>
      <c r="N544" s="42" t="s">
        <v>128</v>
      </c>
      <c r="O544" s="42" t="s">
        <v>63</v>
      </c>
      <c r="P544" s="42">
        <v>378</v>
      </c>
      <c r="Q544" s="42" t="s">
        <v>39</v>
      </c>
      <c r="R544" s="42" t="s">
        <v>129</v>
      </c>
      <c r="S544" s="42" t="s">
        <v>130</v>
      </c>
      <c r="T544" s="42" t="s">
        <v>42</v>
      </c>
      <c r="U544" s="41" t="s">
        <v>43</v>
      </c>
      <c r="V544" s="42" t="s">
        <v>131</v>
      </c>
      <c r="W544" s="42" t="s">
        <v>44</v>
      </c>
      <c r="X544" s="43" t="s">
        <v>128</v>
      </c>
      <c r="Y544" s="43">
        <v>4</v>
      </c>
      <c r="Z544" s="43" t="s">
        <v>39</v>
      </c>
      <c r="AA544" s="43" t="s">
        <v>132</v>
      </c>
      <c r="AB544" s="43" t="s">
        <v>47</v>
      </c>
      <c r="AC544" s="43" t="s">
        <v>133</v>
      </c>
      <c r="AD544" s="43" t="s">
        <v>134</v>
      </c>
    </row>
    <row r="545" spans="2:30" ht="93.75" x14ac:dyDescent="0.25">
      <c r="B545" s="83" t="s">
        <v>409</v>
      </c>
      <c r="C545" s="83" t="s">
        <v>152</v>
      </c>
      <c r="D545" s="83" t="s">
        <v>403</v>
      </c>
      <c r="E545" s="48" t="s">
        <v>426</v>
      </c>
      <c r="F545" s="66">
        <v>284</v>
      </c>
      <c r="G545" s="66">
        <v>55</v>
      </c>
      <c r="H545" s="66"/>
      <c r="I545" s="66">
        <v>0</v>
      </c>
      <c r="J545" s="65">
        <f t="shared" si="17"/>
        <v>339</v>
      </c>
      <c r="K545" s="42">
        <v>490</v>
      </c>
      <c r="L545" s="41" t="s">
        <v>135</v>
      </c>
      <c r="M545" s="42" t="s">
        <v>127</v>
      </c>
      <c r="N545" s="42" t="s">
        <v>128</v>
      </c>
      <c r="O545" s="42" t="s">
        <v>63</v>
      </c>
      <c r="P545" s="42" t="s">
        <v>136</v>
      </c>
      <c r="Q545" s="42" t="s">
        <v>51</v>
      </c>
      <c r="R545" s="42" t="s">
        <v>52</v>
      </c>
      <c r="S545" s="42" t="s">
        <v>66</v>
      </c>
      <c r="T545" s="42" t="s">
        <v>43</v>
      </c>
      <c r="U545" s="41" t="s">
        <v>137</v>
      </c>
      <c r="V545" s="42" t="s">
        <v>138</v>
      </c>
      <c r="W545" s="42" t="s">
        <v>44</v>
      </c>
      <c r="X545" s="43" t="s">
        <v>128</v>
      </c>
      <c r="Y545" s="43">
        <v>4</v>
      </c>
      <c r="Z545" s="43" t="s">
        <v>39</v>
      </c>
      <c r="AA545" s="43" t="s">
        <v>132</v>
      </c>
      <c r="AB545" s="43" t="s">
        <v>47</v>
      </c>
      <c r="AC545" s="43" t="s">
        <v>133</v>
      </c>
      <c r="AD545" s="43" t="s">
        <v>134</v>
      </c>
    </row>
    <row r="546" spans="2:30" ht="93.75" x14ac:dyDescent="0.25">
      <c r="B546" s="83" t="s">
        <v>409</v>
      </c>
      <c r="C546" s="83" t="s">
        <v>152</v>
      </c>
      <c r="D546" s="83" t="s">
        <v>403</v>
      </c>
      <c r="E546" s="48" t="s">
        <v>426</v>
      </c>
      <c r="F546" s="66">
        <v>284</v>
      </c>
      <c r="G546" s="66">
        <v>55</v>
      </c>
      <c r="H546" s="66"/>
      <c r="I546" s="66">
        <v>0</v>
      </c>
      <c r="J546" s="65">
        <f t="shared" si="17"/>
        <v>339</v>
      </c>
      <c r="K546" s="42">
        <v>490</v>
      </c>
      <c r="L546" s="41" t="s">
        <v>139</v>
      </c>
      <c r="M546" s="42" t="s">
        <v>127</v>
      </c>
      <c r="N546" s="42" t="s">
        <v>128</v>
      </c>
      <c r="O546" s="42" t="s">
        <v>63</v>
      </c>
      <c r="P546" s="42">
        <v>48</v>
      </c>
      <c r="Q546" s="42" t="s">
        <v>39</v>
      </c>
      <c r="R546" s="42" t="s">
        <v>129</v>
      </c>
      <c r="S546" s="42" t="s">
        <v>130</v>
      </c>
      <c r="T546" s="42" t="s">
        <v>43</v>
      </c>
      <c r="U546" s="41" t="s">
        <v>42</v>
      </c>
      <c r="V546" s="42" t="s">
        <v>140</v>
      </c>
      <c r="W546" s="42" t="s">
        <v>44</v>
      </c>
      <c r="X546" s="43" t="s">
        <v>128</v>
      </c>
      <c r="Y546" s="43">
        <v>4</v>
      </c>
      <c r="Z546" s="43" t="s">
        <v>39</v>
      </c>
      <c r="AA546" s="43" t="s">
        <v>132</v>
      </c>
      <c r="AB546" s="43" t="s">
        <v>47</v>
      </c>
      <c r="AC546" s="43" t="s">
        <v>133</v>
      </c>
      <c r="AD546" s="43" t="s">
        <v>134</v>
      </c>
    </row>
    <row r="547" spans="2:30" ht="93.75" x14ac:dyDescent="0.25">
      <c r="B547" s="83" t="s">
        <v>409</v>
      </c>
      <c r="C547" s="83" t="s">
        <v>152</v>
      </c>
      <c r="D547" s="83" t="s">
        <v>403</v>
      </c>
      <c r="E547" s="48" t="s">
        <v>426</v>
      </c>
      <c r="F547" s="66">
        <v>284</v>
      </c>
      <c r="G547" s="66">
        <v>55</v>
      </c>
      <c r="H547" s="66"/>
      <c r="I547" s="66">
        <v>0</v>
      </c>
      <c r="J547" s="65">
        <f t="shared" si="17"/>
        <v>339</v>
      </c>
      <c r="K547" s="42">
        <v>490</v>
      </c>
      <c r="L547" s="41" t="s">
        <v>411</v>
      </c>
      <c r="M547" s="42" t="s">
        <v>127</v>
      </c>
      <c r="N547" s="42" t="s">
        <v>128</v>
      </c>
      <c r="O547" s="42" t="s">
        <v>63</v>
      </c>
      <c r="P547" s="42">
        <v>64</v>
      </c>
      <c r="Q547" s="42" t="s">
        <v>412</v>
      </c>
      <c r="R547" s="42" t="s">
        <v>413</v>
      </c>
      <c r="S547" s="42" t="s">
        <v>130</v>
      </c>
      <c r="T547" s="42" t="s">
        <v>43</v>
      </c>
      <c r="U547" s="41" t="s">
        <v>43</v>
      </c>
      <c r="V547" s="42" t="s">
        <v>414</v>
      </c>
      <c r="W547" s="42" t="s">
        <v>44</v>
      </c>
      <c r="X547" s="43" t="s">
        <v>128</v>
      </c>
      <c r="Y547" s="43">
        <v>4</v>
      </c>
      <c r="Z547" s="43" t="s">
        <v>39</v>
      </c>
      <c r="AA547" s="43" t="s">
        <v>132</v>
      </c>
      <c r="AB547" s="43" t="s">
        <v>47</v>
      </c>
      <c r="AC547" s="43" t="s">
        <v>133</v>
      </c>
      <c r="AD547" s="43" t="s">
        <v>134</v>
      </c>
    </row>
    <row r="548" spans="2:30" ht="93.75" x14ac:dyDescent="0.25">
      <c r="B548" s="83" t="s">
        <v>409</v>
      </c>
      <c r="C548" s="83" t="s">
        <v>152</v>
      </c>
      <c r="D548" s="83" t="s">
        <v>403</v>
      </c>
      <c r="E548" s="48" t="s">
        <v>427</v>
      </c>
      <c r="F548" s="66">
        <v>284</v>
      </c>
      <c r="G548" s="66">
        <v>55</v>
      </c>
      <c r="H548" s="66"/>
      <c r="I548" s="66">
        <v>0</v>
      </c>
      <c r="J548" s="65">
        <f t="shared" si="17"/>
        <v>339</v>
      </c>
      <c r="K548" s="42">
        <v>527</v>
      </c>
      <c r="L548" s="41" t="s">
        <v>35</v>
      </c>
      <c r="M548" s="42" t="s">
        <v>127</v>
      </c>
      <c r="N548" s="42" t="s">
        <v>128</v>
      </c>
      <c r="O548" s="42" t="s">
        <v>63</v>
      </c>
      <c r="P548" s="42">
        <v>405</v>
      </c>
      <c r="Q548" s="42" t="s">
        <v>39</v>
      </c>
      <c r="R548" s="42" t="s">
        <v>129</v>
      </c>
      <c r="S548" s="42" t="s">
        <v>130</v>
      </c>
      <c r="T548" s="42" t="s">
        <v>42</v>
      </c>
      <c r="U548" s="41" t="s">
        <v>43</v>
      </c>
      <c r="V548" s="42" t="s">
        <v>131</v>
      </c>
      <c r="W548" s="42" t="s">
        <v>44</v>
      </c>
      <c r="X548" s="43" t="s">
        <v>128</v>
      </c>
      <c r="Y548" s="43">
        <v>4</v>
      </c>
      <c r="Z548" s="43" t="s">
        <v>39</v>
      </c>
      <c r="AA548" s="43" t="s">
        <v>132</v>
      </c>
      <c r="AB548" s="43" t="s">
        <v>47</v>
      </c>
      <c r="AC548" s="43" t="s">
        <v>133</v>
      </c>
      <c r="AD548" s="43" t="s">
        <v>134</v>
      </c>
    </row>
    <row r="549" spans="2:30" ht="93.75" x14ac:dyDescent="0.25">
      <c r="B549" s="83" t="s">
        <v>409</v>
      </c>
      <c r="C549" s="83" t="s">
        <v>152</v>
      </c>
      <c r="D549" s="83" t="s">
        <v>403</v>
      </c>
      <c r="E549" s="48" t="s">
        <v>427</v>
      </c>
      <c r="F549" s="66">
        <v>284</v>
      </c>
      <c r="G549" s="66">
        <v>55</v>
      </c>
      <c r="H549" s="66"/>
      <c r="I549" s="66">
        <v>0</v>
      </c>
      <c r="J549" s="65">
        <f t="shared" si="17"/>
        <v>339</v>
      </c>
      <c r="K549" s="42">
        <v>527</v>
      </c>
      <c r="L549" s="41" t="s">
        <v>135</v>
      </c>
      <c r="M549" s="42" t="s">
        <v>127</v>
      </c>
      <c r="N549" s="42" t="s">
        <v>128</v>
      </c>
      <c r="O549" s="42" t="s">
        <v>63</v>
      </c>
      <c r="P549" s="42">
        <v>2</v>
      </c>
      <c r="Q549" s="42" t="s">
        <v>51</v>
      </c>
      <c r="R549" s="42" t="s">
        <v>52</v>
      </c>
      <c r="S549" s="42" t="s">
        <v>66</v>
      </c>
      <c r="T549" s="42" t="s">
        <v>43</v>
      </c>
      <c r="U549" s="41" t="s">
        <v>137</v>
      </c>
      <c r="V549" s="42" t="s">
        <v>138</v>
      </c>
      <c r="W549" s="42" t="s">
        <v>44</v>
      </c>
      <c r="X549" s="43" t="s">
        <v>128</v>
      </c>
      <c r="Y549" s="43">
        <v>4</v>
      </c>
      <c r="Z549" s="43" t="s">
        <v>39</v>
      </c>
      <c r="AA549" s="43" t="s">
        <v>132</v>
      </c>
      <c r="AB549" s="43" t="s">
        <v>47</v>
      </c>
      <c r="AC549" s="43" t="s">
        <v>133</v>
      </c>
      <c r="AD549" s="43" t="s">
        <v>134</v>
      </c>
    </row>
    <row r="550" spans="2:30" ht="93.75" x14ac:dyDescent="0.25">
      <c r="B550" s="83" t="s">
        <v>409</v>
      </c>
      <c r="C550" s="83" t="s">
        <v>152</v>
      </c>
      <c r="D550" s="83" t="s">
        <v>403</v>
      </c>
      <c r="E550" s="48" t="s">
        <v>427</v>
      </c>
      <c r="F550" s="66">
        <v>284</v>
      </c>
      <c r="G550" s="66">
        <v>55</v>
      </c>
      <c r="H550" s="66"/>
      <c r="I550" s="66">
        <v>0</v>
      </c>
      <c r="J550" s="65">
        <f t="shared" si="17"/>
        <v>339</v>
      </c>
      <c r="K550" s="42">
        <v>527</v>
      </c>
      <c r="L550" s="41" t="s">
        <v>139</v>
      </c>
      <c r="M550" s="42" t="s">
        <v>127</v>
      </c>
      <c r="N550" s="42" t="s">
        <v>128</v>
      </c>
      <c r="O550" s="42" t="s">
        <v>63</v>
      </c>
      <c r="P550" s="42">
        <v>56</v>
      </c>
      <c r="Q550" s="42" t="s">
        <v>39</v>
      </c>
      <c r="R550" s="42" t="s">
        <v>129</v>
      </c>
      <c r="S550" s="42" t="s">
        <v>130</v>
      </c>
      <c r="T550" s="42" t="s">
        <v>43</v>
      </c>
      <c r="U550" s="41" t="s">
        <v>42</v>
      </c>
      <c r="V550" s="42" t="s">
        <v>140</v>
      </c>
      <c r="W550" s="42" t="s">
        <v>44</v>
      </c>
      <c r="X550" s="43" t="s">
        <v>128</v>
      </c>
      <c r="Y550" s="43">
        <v>4</v>
      </c>
      <c r="Z550" s="43" t="s">
        <v>39</v>
      </c>
      <c r="AA550" s="43" t="s">
        <v>132</v>
      </c>
      <c r="AB550" s="43" t="s">
        <v>47</v>
      </c>
      <c r="AC550" s="43" t="s">
        <v>133</v>
      </c>
      <c r="AD550" s="43" t="s">
        <v>134</v>
      </c>
    </row>
    <row r="551" spans="2:30" ht="93.75" x14ac:dyDescent="0.25">
      <c r="B551" s="83" t="s">
        <v>409</v>
      </c>
      <c r="C551" s="83" t="s">
        <v>152</v>
      </c>
      <c r="D551" s="83" t="s">
        <v>403</v>
      </c>
      <c r="E551" s="48" t="s">
        <v>427</v>
      </c>
      <c r="F551" s="66">
        <v>284</v>
      </c>
      <c r="G551" s="66">
        <v>55</v>
      </c>
      <c r="H551" s="66"/>
      <c r="I551" s="66">
        <v>0</v>
      </c>
      <c r="J551" s="65">
        <f t="shared" si="17"/>
        <v>339</v>
      </c>
      <c r="K551" s="42">
        <v>527</v>
      </c>
      <c r="L551" s="41" t="s">
        <v>411</v>
      </c>
      <c r="M551" s="42" t="s">
        <v>127</v>
      </c>
      <c r="N551" s="42" t="s">
        <v>128</v>
      </c>
      <c r="O551" s="42" t="s">
        <v>63</v>
      </c>
      <c r="P551" s="42">
        <v>64</v>
      </c>
      <c r="Q551" s="42" t="s">
        <v>412</v>
      </c>
      <c r="R551" s="42" t="s">
        <v>413</v>
      </c>
      <c r="S551" s="42" t="s">
        <v>130</v>
      </c>
      <c r="T551" s="42" t="s">
        <v>43</v>
      </c>
      <c r="U551" s="41" t="s">
        <v>43</v>
      </c>
      <c r="V551" s="42" t="s">
        <v>414</v>
      </c>
      <c r="W551" s="42" t="s">
        <v>44</v>
      </c>
      <c r="X551" s="43" t="s">
        <v>128</v>
      </c>
      <c r="Y551" s="43">
        <v>4</v>
      </c>
      <c r="Z551" s="43" t="s">
        <v>39</v>
      </c>
      <c r="AA551" s="43" t="s">
        <v>132</v>
      </c>
      <c r="AB551" s="43" t="s">
        <v>47</v>
      </c>
      <c r="AC551" s="43" t="s">
        <v>133</v>
      </c>
      <c r="AD551" s="43" t="s">
        <v>134</v>
      </c>
    </row>
    <row r="552" spans="2:30" ht="93.75" x14ac:dyDescent="0.25">
      <c r="B552" s="83" t="s">
        <v>409</v>
      </c>
      <c r="C552" s="83" t="s">
        <v>152</v>
      </c>
      <c r="D552" s="83" t="s">
        <v>403</v>
      </c>
      <c r="E552" s="48" t="s">
        <v>428</v>
      </c>
      <c r="F552" s="66">
        <v>0</v>
      </c>
      <c r="G552" s="66">
        <v>0</v>
      </c>
      <c r="H552" s="66">
        <v>0</v>
      </c>
      <c r="I552" s="66">
        <v>284</v>
      </c>
      <c r="J552" s="65">
        <f t="shared" si="17"/>
        <v>284</v>
      </c>
      <c r="K552" s="42">
        <v>476</v>
      </c>
      <c r="L552" s="41" t="s">
        <v>35</v>
      </c>
      <c r="M552" s="42" t="s">
        <v>127</v>
      </c>
      <c r="N552" s="42" t="s">
        <v>128</v>
      </c>
      <c r="O552" s="42" t="s">
        <v>63</v>
      </c>
      <c r="P552" s="42">
        <v>396</v>
      </c>
      <c r="Q552" s="42" t="s">
        <v>39</v>
      </c>
      <c r="R552" s="42" t="s">
        <v>129</v>
      </c>
      <c r="S552" s="42" t="s">
        <v>130</v>
      </c>
      <c r="T552" s="42" t="s">
        <v>42</v>
      </c>
      <c r="U552" s="41" t="s">
        <v>43</v>
      </c>
      <c r="V552" s="42" t="s">
        <v>131</v>
      </c>
      <c r="W552" s="42" t="s">
        <v>44</v>
      </c>
      <c r="X552" s="43" t="s">
        <v>128</v>
      </c>
      <c r="Y552" s="43">
        <v>4</v>
      </c>
      <c r="Z552" s="43" t="s">
        <v>39</v>
      </c>
      <c r="AA552" s="43" t="s">
        <v>132</v>
      </c>
      <c r="AB552" s="43" t="s">
        <v>47</v>
      </c>
      <c r="AC552" s="43" t="s">
        <v>133</v>
      </c>
      <c r="AD552" s="43" t="s">
        <v>134</v>
      </c>
    </row>
    <row r="553" spans="2:30" ht="93.75" x14ac:dyDescent="0.25">
      <c r="B553" s="83" t="s">
        <v>409</v>
      </c>
      <c r="C553" s="83" t="s">
        <v>152</v>
      </c>
      <c r="D553" s="83" t="s">
        <v>403</v>
      </c>
      <c r="E553" s="48" t="s">
        <v>428</v>
      </c>
      <c r="F553" s="66">
        <v>0</v>
      </c>
      <c r="G553" s="66">
        <v>0</v>
      </c>
      <c r="H553" s="66">
        <v>0</v>
      </c>
      <c r="I553" s="66">
        <v>284</v>
      </c>
      <c r="J553" s="65">
        <f t="shared" si="17"/>
        <v>284</v>
      </c>
      <c r="K553" s="42">
        <v>476</v>
      </c>
      <c r="L553" s="41" t="s">
        <v>135</v>
      </c>
      <c r="M553" s="42" t="s">
        <v>127</v>
      </c>
      <c r="N553" s="42" t="s">
        <v>128</v>
      </c>
      <c r="O553" s="42" t="s">
        <v>63</v>
      </c>
      <c r="P553" s="42" t="s">
        <v>136</v>
      </c>
      <c r="Q553" s="42" t="s">
        <v>51</v>
      </c>
      <c r="R553" s="42" t="s">
        <v>52</v>
      </c>
      <c r="S553" s="42" t="s">
        <v>66</v>
      </c>
      <c r="T553" s="42" t="s">
        <v>43</v>
      </c>
      <c r="U553" s="41" t="s">
        <v>137</v>
      </c>
      <c r="V553" s="42" t="s">
        <v>138</v>
      </c>
      <c r="W553" s="42" t="s">
        <v>44</v>
      </c>
      <c r="X553" s="43" t="s">
        <v>128</v>
      </c>
      <c r="Y553" s="43">
        <v>4</v>
      </c>
      <c r="Z553" s="43" t="s">
        <v>39</v>
      </c>
      <c r="AA553" s="43" t="s">
        <v>132</v>
      </c>
      <c r="AB553" s="43" t="s">
        <v>47</v>
      </c>
      <c r="AC553" s="43" t="s">
        <v>133</v>
      </c>
      <c r="AD553" s="43" t="s">
        <v>134</v>
      </c>
    </row>
    <row r="554" spans="2:30" ht="93.75" x14ac:dyDescent="0.25">
      <c r="B554" s="83" t="s">
        <v>409</v>
      </c>
      <c r="C554" s="83" t="s">
        <v>152</v>
      </c>
      <c r="D554" s="83" t="s">
        <v>403</v>
      </c>
      <c r="E554" s="48" t="s">
        <v>428</v>
      </c>
      <c r="F554" s="66">
        <v>0</v>
      </c>
      <c r="G554" s="66">
        <v>0</v>
      </c>
      <c r="H554" s="66">
        <v>0</v>
      </c>
      <c r="I554" s="66">
        <v>284</v>
      </c>
      <c r="J554" s="65">
        <f t="shared" si="17"/>
        <v>284</v>
      </c>
      <c r="K554" s="42">
        <v>476</v>
      </c>
      <c r="L554" s="41" t="s">
        <v>139</v>
      </c>
      <c r="M554" s="42" t="s">
        <v>127</v>
      </c>
      <c r="N554" s="42" t="s">
        <v>128</v>
      </c>
      <c r="O554" s="42" t="s">
        <v>63</v>
      </c>
      <c r="P554" s="42">
        <v>16</v>
      </c>
      <c r="Q554" s="42" t="s">
        <v>39</v>
      </c>
      <c r="R554" s="42" t="s">
        <v>129</v>
      </c>
      <c r="S554" s="42" t="s">
        <v>130</v>
      </c>
      <c r="T554" s="42" t="s">
        <v>43</v>
      </c>
      <c r="U554" s="41" t="s">
        <v>42</v>
      </c>
      <c r="V554" s="42" t="s">
        <v>140</v>
      </c>
      <c r="W554" s="42" t="s">
        <v>44</v>
      </c>
      <c r="X554" s="43" t="s">
        <v>128</v>
      </c>
      <c r="Y554" s="43">
        <v>4</v>
      </c>
      <c r="Z554" s="43" t="s">
        <v>39</v>
      </c>
      <c r="AA554" s="43" t="s">
        <v>132</v>
      </c>
      <c r="AB554" s="43" t="s">
        <v>47</v>
      </c>
      <c r="AC554" s="43" t="s">
        <v>133</v>
      </c>
      <c r="AD554" s="43" t="s">
        <v>134</v>
      </c>
    </row>
    <row r="555" spans="2:30" ht="93.75" x14ac:dyDescent="0.25">
      <c r="B555" s="83" t="s">
        <v>409</v>
      </c>
      <c r="C555" s="83" t="s">
        <v>152</v>
      </c>
      <c r="D555" s="83" t="s">
        <v>403</v>
      </c>
      <c r="E555" s="48" t="s">
        <v>428</v>
      </c>
      <c r="F555" s="66">
        <v>0</v>
      </c>
      <c r="G555" s="66">
        <v>0</v>
      </c>
      <c r="H555" s="66">
        <v>0</v>
      </c>
      <c r="I555" s="66">
        <v>284</v>
      </c>
      <c r="J555" s="65">
        <f t="shared" si="17"/>
        <v>284</v>
      </c>
      <c r="K555" s="42">
        <v>476</v>
      </c>
      <c r="L555" s="41" t="s">
        <v>411</v>
      </c>
      <c r="M555" s="42" t="s">
        <v>127</v>
      </c>
      <c r="N555" s="42" t="s">
        <v>128</v>
      </c>
      <c r="O555" s="42" t="s">
        <v>63</v>
      </c>
      <c r="P555" s="42">
        <v>64</v>
      </c>
      <c r="Q555" s="42" t="s">
        <v>412</v>
      </c>
      <c r="R555" s="42" t="s">
        <v>413</v>
      </c>
      <c r="S555" s="42" t="s">
        <v>130</v>
      </c>
      <c r="T555" s="42" t="s">
        <v>43</v>
      </c>
      <c r="U555" s="41" t="s">
        <v>43</v>
      </c>
      <c r="V555" s="42" t="s">
        <v>414</v>
      </c>
      <c r="W555" s="42" t="s">
        <v>44</v>
      </c>
      <c r="X555" s="43" t="s">
        <v>128</v>
      </c>
      <c r="Y555" s="43">
        <v>4</v>
      </c>
      <c r="Z555" s="43" t="s">
        <v>39</v>
      </c>
      <c r="AA555" s="43" t="s">
        <v>132</v>
      </c>
      <c r="AB555" s="43" t="s">
        <v>47</v>
      </c>
      <c r="AC555" s="43" t="s">
        <v>133</v>
      </c>
      <c r="AD555" s="43" t="s">
        <v>134</v>
      </c>
    </row>
    <row r="556" spans="2:30" ht="93.75" x14ac:dyDescent="0.25">
      <c r="B556" s="83" t="s">
        <v>409</v>
      </c>
      <c r="C556" s="83" t="s">
        <v>152</v>
      </c>
      <c r="D556" s="83" t="s">
        <v>403</v>
      </c>
      <c r="E556" s="48" t="s">
        <v>429</v>
      </c>
      <c r="F556" s="66">
        <v>0</v>
      </c>
      <c r="G556" s="66">
        <v>0</v>
      </c>
      <c r="H556" s="66">
        <v>0</v>
      </c>
      <c r="I556" s="66">
        <v>284</v>
      </c>
      <c r="J556" s="65">
        <f t="shared" si="17"/>
        <v>284</v>
      </c>
      <c r="K556" s="42">
        <v>439</v>
      </c>
      <c r="L556" s="41" t="s">
        <v>35</v>
      </c>
      <c r="M556" s="42" t="s">
        <v>127</v>
      </c>
      <c r="N556" s="42" t="s">
        <v>128</v>
      </c>
      <c r="O556" s="42" t="s">
        <v>63</v>
      </c>
      <c r="P556" s="42">
        <v>343</v>
      </c>
      <c r="Q556" s="42" t="s">
        <v>39</v>
      </c>
      <c r="R556" s="42" t="s">
        <v>129</v>
      </c>
      <c r="S556" s="42" t="s">
        <v>130</v>
      </c>
      <c r="T556" s="42" t="s">
        <v>42</v>
      </c>
      <c r="U556" s="41" t="s">
        <v>43</v>
      </c>
      <c r="V556" s="42" t="s">
        <v>131</v>
      </c>
      <c r="W556" s="42" t="s">
        <v>44</v>
      </c>
      <c r="X556" s="43" t="s">
        <v>128</v>
      </c>
      <c r="Y556" s="43">
        <v>4</v>
      </c>
      <c r="Z556" s="43" t="s">
        <v>39</v>
      </c>
      <c r="AA556" s="43" t="s">
        <v>132</v>
      </c>
      <c r="AB556" s="43" t="s">
        <v>47</v>
      </c>
      <c r="AC556" s="43" t="s">
        <v>133</v>
      </c>
      <c r="AD556" s="43" t="s">
        <v>134</v>
      </c>
    </row>
    <row r="557" spans="2:30" ht="93.75" x14ac:dyDescent="0.25">
      <c r="B557" s="83" t="s">
        <v>409</v>
      </c>
      <c r="C557" s="83" t="s">
        <v>152</v>
      </c>
      <c r="D557" s="83" t="s">
        <v>403</v>
      </c>
      <c r="E557" s="48" t="s">
        <v>429</v>
      </c>
      <c r="F557" s="66">
        <v>0</v>
      </c>
      <c r="G557" s="66">
        <v>0</v>
      </c>
      <c r="H557" s="66">
        <v>0</v>
      </c>
      <c r="I557" s="66">
        <v>284</v>
      </c>
      <c r="J557" s="65">
        <f t="shared" si="17"/>
        <v>284</v>
      </c>
      <c r="K557" s="42">
        <v>439</v>
      </c>
      <c r="L557" s="41" t="s">
        <v>135</v>
      </c>
      <c r="M557" s="42" t="s">
        <v>127</v>
      </c>
      <c r="N557" s="42" t="s">
        <v>128</v>
      </c>
      <c r="O557" s="42" t="s">
        <v>63</v>
      </c>
      <c r="P557" s="42" t="s">
        <v>136</v>
      </c>
      <c r="Q557" s="42" t="s">
        <v>51</v>
      </c>
      <c r="R557" s="42" t="s">
        <v>52</v>
      </c>
      <c r="S557" s="42" t="s">
        <v>66</v>
      </c>
      <c r="T557" s="42" t="s">
        <v>43</v>
      </c>
      <c r="U557" s="41" t="s">
        <v>137</v>
      </c>
      <c r="V557" s="42" t="s">
        <v>138</v>
      </c>
      <c r="W557" s="42" t="s">
        <v>44</v>
      </c>
      <c r="X557" s="43" t="s">
        <v>128</v>
      </c>
      <c r="Y557" s="43">
        <v>4</v>
      </c>
      <c r="Z557" s="43" t="s">
        <v>39</v>
      </c>
      <c r="AA557" s="43" t="s">
        <v>132</v>
      </c>
      <c r="AB557" s="43" t="s">
        <v>47</v>
      </c>
      <c r="AC557" s="43" t="s">
        <v>133</v>
      </c>
      <c r="AD557" s="43" t="s">
        <v>134</v>
      </c>
    </row>
    <row r="558" spans="2:30" ht="93.75" x14ac:dyDescent="0.25">
      <c r="B558" s="83" t="s">
        <v>409</v>
      </c>
      <c r="C558" s="83" t="s">
        <v>152</v>
      </c>
      <c r="D558" s="83" t="s">
        <v>403</v>
      </c>
      <c r="E558" s="48" t="s">
        <v>429</v>
      </c>
      <c r="F558" s="66">
        <v>0</v>
      </c>
      <c r="G558" s="66">
        <v>0</v>
      </c>
      <c r="H558" s="66">
        <v>0</v>
      </c>
      <c r="I558" s="66">
        <v>284</v>
      </c>
      <c r="J558" s="65">
        <f t="shared" si="17"/>
        <v>284</v>
      </c>
      <c r="K558" s="42">
        <v>439</v>
      </c>
      <c r="L558" s="41" t="s">
        <v>139</v>
      </c>
      <c r="M558" s="42" t="s">
        <v>127</v>
      </c>
      <c r="N558" s="42" t="s">
        <v>128</v>
      </c>
      <c r="O558" s="42" t="s">
        <v>63</v>
      </c>
      <c r="P558" s="42">
        <v>32</v>
      </c>
      <c r="Q558" s="42" t="s">
        <v>39</v>
      </c>
      <c r="R558" s="42" t="s">
        <v>129</v>
      </c>
      <c r="S558" s="42" t="s">
        <v>130</v>
      </c>
      <c r="T558" s="42" t="s">
        <v>43</v>
      </c>
      <c r="U558" s="41" t="s">
        <v>42</v>
      </c>
      <c r="V558" s="42" t="s">
        <v>140</v>
      </c>
      <c r="W558" s="42" t="s">
        <v>44</v>
      </c>
      <c r="X558" s="43" t="s">
        <v>128</v>
      </c>
      <c r="Y558" s="43">
        <v>4</v>
      </c>
      <c r="Z558" s="43" t="s">
        <v>39</v>
      </c>
      <c r="AA558" s="43" t="s">
        <v>132</v>
      </c>
      <c r="AB558" s="43" t="s">
        <v>47</v>
      </c>
      <c r="AC558" s="43" t="s">
        <v>133</v>
      </c>
      <c r="AD558" s="43" t="s">
        <v>134</v>
      </c>
    </row>
    <row r="559" spans="2:30" ht="93.75" x14ac:dyDescent="0.25">
      <c r="B559" s="83" t="s">
        <v>409</v>
      </c>
      <c r="C559" s="83" t="s">
        <v>152</v>
      </c>
      <c r="D559" s="83" t="s">
        <v>403</v>
      </c>
      <c r="E559" s="48" t="s">
        <v>429</v>
      </c>
      <c r="F559" s="66">
        <v>0</v>
      </c>
      <c r="G559" s="66">
        <v>0</v>
      </c>
      <c r="H559" s="66">
        <v>0</v>
      </c>
      <c r="I559" s="66">
        <v>284</v>
      </c>
      <c r="J559" s="65">
        <f t="shared" si="17"/>
        <v>284</v>
      </c>
      <c r="K559" s="42">
        <v>439</v>
      </c>
      <c r="L559" s="41" t="s">
        <v>411</v>
      </c>
      <c r="M559" s="42" t="s">
        <v>127</v>
      </c>
      <c r="N559" s="42" t="s">
        <v>128</v>
      </c>
      <c r="O559" s="42" t="s">
        <v>63</v>
      </c>
      <c r="P559" s="42">
        <v>64</v>
      </c>
      <c r="Q559" s="42" t="s">
        <v>412</v>
      </c>
      <c r="R559" s="42" t="s">
        <v>413</v>
      </c>
      <c r="S559" s="42" t="s">
        <v>130</v>
      </c>
      <c r="T559" s="42" t="s">
        <v>43</v>
      </c>
      <c r="U559" s="41" t="s">
        <v>43</v>
      </c>
      <c r="V559" s="42" t="s">
        <v>414</v>
      </c>
      <c r="W559" s="42" t="s">
        <v>44</v>
      </c>
      <c r="X559" s="43" t="s">
        <v>128</v>
      </c>
      <c r="Y559" s="43">
        <v>4</v>
      </c>
      <c r="Z559" s="43" t="s">
        <v>39</v>
      </c>
      <c r="AA559" s="43" t="s">
        <v>132</v>
      </c>
      <c r="AB559" s="43" t="s">
        <v>47</v>
      </c>
      <c r="AC559" s="43" t="s">
        <v>133</v>
      </c>
      <c r="AD559" s="43" t="s">
        <v>134</v>
      </c>
    </row>
    <row r="560" spans="2:30" ht="93.75" x14ac:dyDescent="0.25">
      <c r="B560" s="83" t="s">
        <v>409</v>
      </c>
      <c r="C560" s="83" t="s">
        <v>152</v>
      </c>
      <c r="D560" s="83" t="s">
        <v>403</v>
      </c>
      <c r="E560" s="48" t="s">
        <v>430</v>
      </c>
      <c r="F560" s="66">
        <v>139</v>
      </c>
      <c r="G560" s="66">
        <v>28</v>
      </c>
      <c r="H560" s="66"/>
      <c r="I560" s="66">
        <v>0</v>
      </c>
      <c r="J560" s="65">
        <f t="shared" si="17"/>
        <v>167</v>
      </c>
      <c r="K560" s="42">
        <v>108</v>
      </c>
      <c r="L560" s="41" t="s">
        <v>35</v>
      </c>
      <c r="M560" s="42" t="s">
        <v>127</v>
      </c>
      <c r="N560" s="42" t="s">
        <v>128</v>
      </c>
      <c r="O560" s="42" t="s">
        <v>63</v>
      </c>
      <c r="P560" s="42">
        <v>44</v>
      </c>
      <c r="Q560" s="42" t="s">
        <v>39</v>
      </c>
      <c r="R560" s="42" t="s">
        <v>129</v>
      </c>
      <c r="S560" s="42" t="s">
        <v>130</v>
      </c>
      <c r="T560" s="42" t="s">
        <v>42</v>
      </c>
      <c r="U560" s="41" t="s">
        <v>43</v>
      </c>
      <c r="V560" s="42" t="s">
        <v>131</v>
      </c>
      <c r="W560" s="42" t="s">
        <v>44</v>
      </c>
      <c r="X560" s="43" t="s">
        <v>128</v>
      </c>
      <c r="Y560" s="43">
        <v>4</v>
      </c>
      <c r="Z560" s="43" t="s">
        <v>39</v>
      </c>
      <c r="AA560" s="43" t="s">
        <v>132</v>
      </c>
      <c r="AB560" s="43" t="s">
        <v>47</v>
      </c>
      <c r="AC560" s="43" t="s">
        <v>133</v>
      </c>
      <c r="AD560" s="43" t="s">
        <v>134</v>
      </c>
    </row>
    <row r="561" spans="2:30" ht="93.75" x14ac:dyDescent="0.25">
      <c r="B561" s="83" t="s">
        <v>409</v>
      </c>
      <c r="C561" s="83" t="s">
        <v>152</v>
      </c>
      <c r="D561" s="83" t="s">
        <v>403</v>
      </c>
      <c r="E561" s="48" t="s">
        <v>430</v>
      </c>
      <c r="F561" s="66">
        <v>139</v>
      </c>
      <c r="G561" s="66">
        <v>28</v>
      </c>
      <c r="H561" s="66"/>
      <c r="I561" s="66">
        <v>0</v>
      </c>
      <c r="J561" s="65">
        <f t="shared" si="17"/>
        <v>167</v>
      </c>
      <c r="K561" s="42">
        <v>108</v>
      </c>
      <c r="L561" s="41" t="s">
        <v>135</v>
      </c>
      <c r="M561" s="42" t="s">
        <v>127</v>
      </c>
      <c r="N561" s="42" t="s">
        <v>128</v>
      </c>
      <c r="O561" s="42" t="s">
        <v>63</v>
      </c>
      <c r="P561" s="42" t="s">
        <v>136</v>
      </c>
      <c r="Q561" s="42" t="s">
        <v>51</v>
      </c>
      <c r="R561" s="42" t="s">
        <v>52</v>
      </c>
      <c r="S561" s="42" t="s">
        <v>66</v>
      </c>
      <c r="T561" s="42" t="s">
        <v>43</v>
      </c>
      <c r="U561" s="41" t="s">
        <v>137</v>
      </c>
      <c r="V561" s="42" t="s">
        <v>138</v>
      </c>
      <c r="W561" s="42" t="s">
        <v>44</v>
      </c>
      <c r="X561" s="43" t="s">
        <v>128</v>
      </c>
      <c r="Y561" s="43">
        <v>4</v>
      </c>
      <c r="Z561" s="43" t="s">
        <v>39</v>
      </c>
      <c r="AA561" s="43" t="s">
        <v>132</v>
      </c>
      <c r="AB561" s="43" t="s">
        <v>47</v>
      </c>
      <c r="AC561" s="43" t="s">
        <v>133</v>
      </c>
      <c r="AD561" s="43" t="s">
        <v>134</v>
      </c>
    </row>
    <row r="562" spans="2:30" ht="93.75" x14ac:dyDescent="0.25">
      <c r="B562" s="83" t="s">
        <v>409</v>
      </c>
      <c r="C562" s="83" t="s">
        <v>152</v>
      </c>
      <c r="D562" s="83" t="s">
        <v>403</v>
      </c>
      <c r="E562" s="48" t="s">
        <v>430</v>
      </c>
      <c r="F562" s="66">
        <v>139</v>
      </c>
      <c r="G562" s="66">
        <v>28</v>
      </c>
      <c r="H562" s="66"/>
      <c r="I562" s="66">
        <v>0</v>
      </c>
      <c r="J562" s="65">
        <f t="shared" si="17"/>
        <v>167</v>
      </c>
      <c r="K562" s="42">
        <v>108</v>
      </c>
      <c r="L562" s="41" t="s">
        <v>139</v>
      </c>
      <c r="M562" s="42" t="s">
        <v>127</v>
      </c>
      <c r="N562" s="42" t="s">
        <v>128</v>
      </c>
      <c r="O562" s="42" t="s">
        <v>63</v>
      </c>
      <c r="P562" s="42" t="s">
        <v>136</v>
      </c>
      <c r="Q562" s="42" t="s">
        <v>39</v>
      </c>
      <c r="R562" s="42" t="s">
        <v>129</v>
      </c>
      <c r="S562" s="42" t="s">
        <v>130</v>
      </c>
      <c r="T562" s="42" t="s">
        <v>43</v>
      </c>
      <c r="U562" s="41" t="s">
        <v>42</v>
      </c>
      <c r="V562" s="42" t="s">
        <v>140</v>
      </c>
      <c r="W562" s="42" t="s">
        <v>44</v>
      </c>
      <c r="X562" s="43" t="s">
        <v>128</v>
      </c>
      <c r="Y562" s="43">
        <v>4</v>
      </c>
      <c r="Z562" s="43" t="s">
        <v>39</v>
      </c>
      <c r="AA562" s="43" t="s">
        <v>132</v>
      </c>
      <c r="AB562" s="43" t="s">
        <v>47</v>
      </c>
      <c r="AC562" s="43" t="s">
        <v>133</v>
      </c>
      <c r="AD562" s="43" t="s">
        <v>134</v>
      </c>
    </row>
    <row r="563" spans="2:30" ht="93.75" x14ac:dyDescent="0.25">
      <c r="B563" s="83" t="s">
        <v>409</v>
      </c>
      <c r="C563" s="83" t="s">
        <v>152</v>
      </c>
      <c r="D563" s="83" t="s">
        <v>403</v>
      </c>
      <c r="E563" s="48" t="s">
        <v>430</v>
      </c>
      <c r="F563" s="66">
        <v>139</v>
      </c>
      <c r="G563" s="66">
        <v>28</v>
      </c>
      <c r="H563" s="66"/>
      <c r="I563" s="66">
        <v>0</v>
      </c>
      <c r="J563" s="65">
        <f t="shared" si="17"/>
        <v>167</v>
      </c>
      <c r="K563" s="42">
        <v>108</v>
      </c>
      <c r="L563" s="41" t="s">
        <v>411</v>
      </c>
      <c r="M563" s="42" t="s">
        <v>127</v>
      </c>
      <c r="N563" s="42" t="s">
        <v>128</v>
      </c>
      <c r="O563" s="42" t="s">
        <v>63</v>
      </c>
      <c r="P563" s="42">
        <v>64</v>
      </c>
      <c r="Q563" s="42" t="s">
        <v>412</v>
      </c>
      <c r="R563" s="42" t="s">
        <v>413</v>
      </c>
      <c r="S563" s="42" t="s">
        <v>130</v>
      </c>
      <c r="T563" s="42" t="s">
        <v>43</v>
      </c>
      <c r="U563" s="41" t="s">
        <v>43</v>
      </c>
      <c r="V563" s="42" t="s">
        <v>414</v>
      </c>
      <c r="W563" s="42" t="s">
        <v>44</v>
      </c>
      <c r="X563" s="43" t="s">
        <v>128</v>
      </c>
      <c r="Y563" s="43">
        <v>4</v>
      </c>
      <c r="Z563" s="43" t="s">
        <v>39</v>
      </c>
      <c r="AA563" s="43" t="s">
        <v>132</v>
      </c>
      <c r="AB563" s="43" t="s">
        <v>47</v>
      </c>
      <c r="AC563" s="43" t="s">
        <v>133</v>
      </c>
      <c r="AD563" s="43" t="s">
        <v>134</v>
      </c>
    </row>
    <row r="564" spans="2:30" ht="93.75" x14ac:dyDescent="0.25">
      <c r="B564" s="83" t="s">
        <v>409</v>
      </c>
      <c r="C564" s="83" t="s">
        <v>152</v>
      </c>
      <c r="D564" s="83" t="s">
        <v>403</v>
      </c>
      <c r="E564" s="48" t="s">
        <v>431</v>
      </c>
      <c r="F564" s="66">
        <v>139</v>
      </c>
      <c r="G564" s="66">
        <v>28</v>
      </c>
      <c r="H564" s="66"/>
      <c r="I564" s="66">
        <v>0</v>
      </c>
      <c r="J564" s="65">
        <f t="shared" si="17"/>
        <v>167</v>
      </c>
      <c r="K564" s="42">
        <v>108</v>
      </c>
      <c r="L564" s="41" t="s">
        <v>35</v>
      </c>
      <c r="M564" s="42" t="s">
        <v>127</v>
      </c>
      <c r="N564" s="42" t="s">
        <v>128</v>
      </c>
      <c r="O564" s="42" t="s">
        <v>63</v>
      </c>
      <c r="P564" s="42">
        <v>44</v>
      </c>
      <c r="Q564" s="42" t="s">
        <v>39</v>
      </c>
      <c r="R564" s="42" t="s">
        <v>129</v>
      </c>
      <c r="S564" s="42" t="s">
        <v>130</v>
      </c>
      <c r="T564" s="42" t="s">
        <v>42</v>
      </c>
      <c r="U564" s="41" t="s">
        <v>43</v>
      </c>
      <c r="V564" s="42" t="s">
        <v>131</v>
      </c>
      <c r="W564" s="42" t="s">
        <v>44</v>
      </c>
      <c r="X564" s="43" t="s">
        <v>128</v>
      </c>
      <c r="Y564" s="43">
        <v>4</v>
      </c>
      <c r="Z564" s="43" t="s">
        <v>39</v>
      </c>
      <c r="AA564" s="43" t="s">
        <v>132</v>
      </c>
      <c r="AB564" s="43" t="s">
        <v>47</v>
      </c>
      <c r="AC564" s="43" t="s">
        <v>133</v>
      </c>
      <c r="AD564" s="43" t="s">
        <v>134</v>
      </c>
    </row>
    <row r="565" spans="2:30" ht="93.75" x14ac:dyDescent="0.25">
      <c r="B565" s="83" t="s">
        <v>409</v>
      </c>
      <c r="C565" s="83" t="s">
        <v>152</v>
      </c>
      <c r="D565" s="83" t="s">
        <v>403</v>
      </c>
      <c r="E565" s="48" t="s">
        <v>431</v>
      </c>
      <c r="F565" s="66">
        <v>139</v>
      </c>
      <c r="G565" s="66">
        <v>28</v>
      </c>
      <c r="H565" s="66"/>
      <c r="I565" s="66">
        <v>0</v>
      </c>
      <c r="J565" s="65">
        <f t="shared" si="17"/>
        <v>167</v>
      </c>
      <c r="K565" s="42">
        <v>108</v>
      </c>
      <c r="L565" s="41" t="s">
        <v>135</v>
      </c>
      <c r="M565" s="42" t="s">
        <v>127</v>
      </c>
      <c r="N565" s="42" t="s">
        <v>128</v>
      </c>
      <c r="O565" s="42" t="s">
        <v>63</v>
      </c>
      <c r="P565" s="42" t="s">
        <v>136</v>
      </c>
      <c r="Q565" s="42" t="s">
        <v>51</v>
      </c>
      <c r="R565" s="42" t="s">
        <v>52</v>
      </c>
      <c r="S565" s="42" t="s">
        <v>66</v>
      </c>
      <c r="T565" s="42" t="s">
        <v>43</v>
      </c>
      <c r="U565" s="41" t="s">
        <v>137</v>
      </c>
      <c r="V565" s="42" t="s">
        <v>138</v>
      </c>
      <c r="W565" s="42" t="s">
        <v>44</v>
      </c>
      <c r="X565" s="43" t="s">
        <v>128</v>
      </c>
      <c r="Y565" s="43">
        <v>4</v>
      </c>
      <c r="Z565" s="43" t="s">
        <v>39</v>
      </c>
      <c r="AA565" s="43" t="s">
        <v>132</v>
      </c>
      <c r="AB565" s="43" t="s">
        <v>47</v>
      </c>
      <c r="AC565" s="43" t="s">
        <v>133</v>
      </c>
      <c r="AD565" s="43" t="s">
        <v>134</v>
      </c>
    </row>
    <row r="566" spans="2:30" ht="93.75" x14ac:dyDescent="0.25">
      <c r="B566" s="83" t="s">
        <v>409</v>
      </c>
      <c r="C566" s="83" t="s">
        <v>152</v>
      </c>
      <c r="D566" s="83" t="s">
        <v>403</v>
      </c>
      <c r="E566" s="48" t="s">
        <v>431</v>
      </c>
      <c r="F566" s="66">
        <v>139</v>
      </c>
      <c r="G566" s="66">
        <v>28</v>
      </c>
      <c r="H566" s="66"/>
      <c r="I566" s="66">
        <v>0</v>
      </c>
      <c r="J566" s="65">
        <f t="shared" si="17"/>
        <v>167</v>
      </c>
      <c r="K566" s="42">
        <v>108</v>
      </c>
      <c r="L566" s="41" t="s">
        <v>139</v>
      </c>
      <c r="M566" s="42" t="s">
        <v>127</v>
      </c>
      <c r="N566" s="42" t="s">
        <v>128</v>
      </c>
      <c r="O566" s="42" t="s">
        <v>63</v>
      </c>
      <c r="P566" s="42" t="s">
        <v>136</v>
      </c>
      <c r="Q566" s="42" t="s">
        <v>39</v>
      </c>
      <c r="R566" s="42" t="s">
        <v>129</v>
      </c>
      <c r="S566" s="42" t="s">
        <v>130</v>
      </c>
      <c r="T566" s="42" t="s">
        <v>43</v>
      </c>
      <c r="U566" s="41" t="s">
        <v>42</v>
      </c>
      <c r="V566" s="42" t="s">
        <v>140</v>
      </c>
      <c r="W566" s="42" t="s">
        <v>44</v>
      </c>
      <c r="X566" s="43" t="s">
        <v>128</v>
      </c>
      <c r="Y566" s="43">
        <v>4</v>
      </c>
      <c r="Z566" s="43" t="s">
        <v>39</v>
      </c>
      <c r="AA566" s="43" t="s">
        <v>132</v>
      </c>
      <c r="AB566" s="43" t="s">
        <v>47</v>
      </c>
      <c r="AC566" s="43" t="s">
        <v>133</v>
      </c>
      <c r="AD566" s="43" t="s">
        <v>134</v>
      </c>
    </row>
    <row r="567" spans="2:30" ht="93.75" x14ac:dyDescent="0.25">
      <c r="B567" s="83" t="s">
        <v>409</v>
      </c>
      <c r="C567" s="83" t="s">
        <v>152</v>
      </c>
      <c r="D567" s="83" t="s">
        <v>403</v>
      </c>
      <c r="E567" s="48" t="s">
        <v>431</v>
      </c>
      <c r="F567" s="66">
        <v>139</v>
      </c>
      <c r="G567" s="66">
        <v>28</v>
      </c>
      <c r="H567" s="66"/>
      <c r="I567" s="66">
        <v>0</v>
      </c>
      <c r="J567" s="65">
        <f t="shared" si="17"/>
        <v>167</v>
      </c>
      <c r="K567" s="42">
        <v>108</v>
      </c>
      <c r="L567" s="41" t="s">
        <v>411</v>
      </c>
      <c r="M567" s="42" t="s">
        <v>127</v>
      </c>
      <c r="N567" s="42" t="s">
        <v>128</v>
      </c>
      <c r="O567" s="42" t="s">
        <v>63</v>
      </c>
      <c r="P567" s="42">
        <v>64</v>
      </c>
      <c r="Q567" s="42" t="s">
        <v>412</v>
      </c>
      <c r="R567" s="42" t="s">
        <v>413</v>
      </c>
      <c r="S567" s="42" t="s">
        <v>130</v>
      </c>
      <c r="T567" s="42" t="s">
        <v>43</v>
      </c>
      <c r="U567" s="41" t="s">
        <v>43</v>
      </c>
      <c r="V567" s="42" t="s">
        <v>414</v>
      </c>
      <c r="W567" s="42" t="s">
        <v>44</v>
      </c>
      <c r="X567" s="43" t="s">
        <v>128</v>
      </c>
      <c r="Y567" s="43">
        <v>4</v>
      </c>
      <c r="Z567" s="43" t="s">
        <v>39</v>
      </c>
      <c r="AA567" s="43" t="s">
        <v>132</v>
      </c>
      <c r="AB567" s="43" t="s">
        <v>47</v>
      </c>
      <c r="AC567" s="43" t="s">
        <v>133</v>
      </c>
      <c r="AD567" s="43" t="s">
        <v>134</v>
      </c>
    </row>
    <row r="568" spans="2:30" ht="93.75" x14ac:dyDescent="0.25">
      <c r="B568" s="83" t="s">
        <v>409</v>
      </c>
      <c r="C568" s="83" t="s">
        <v>152</v>
      </c>
      <c r="D568" s="83" t="s">
        <v>403</v>
      </c>
      <c r="E568" s="48" t="s">
        <v>432</v>
      </c>
      <c r="F568" s="66">
        <v>0</v>
      </c>
      <c r="G568" s="66">
        <v>0</v>
      </c>
      <c r="H568" s="66">
        <v>0</v>
      </c>
      <c r="I568" s="66">
        <v>139</v>
      </c>
      <c r="J568" s="65">
        <f t="shared" si="17"/>
        <v>139</v>
      </c>
      <c r="K568" s="42">
        <v>99</v>
      </c>
      <c r="L568" s="41" t="s">
        <v>35</v>
      </c>
      <c r="M568" s="42" t="s">
        <v>127</v>
      </c>
      <c r="N568" s="42" t="s">
        <v>128</v>
      </c>
      <c r="O568" s="42" t="s">
        <v>63</v>
      </c>
      <c r="P568" s="42">
        <v>35</v>
      </c>
      <c r="Q568" s="42" t="s">
        <v>39</v>
      </c>
      <c r="R568" s="42" t="s">
        <v>129</v>
      </c>
      <c r="S568" s="42" t="s">
        <v>130</v>
      </c>
      <c r="T568" s="42" t="s">
        <v>42</v>
      </c>
      <c r="U568" s="41" t="s">
        <v>43</v>
      </c>
      <c r="V568" s="42" t="s">
        <v>131</v>
      </c>
      <c r="W568" s="42" t="s">
        <v>44</v>
      </c>
      <c r="X568" s="43" t="s">
        <v>128</v>
      </c>
      <c r="Y568" s="43">
        <v>4</v>
      </c>
      <c r="Z568" s="43" t="s">
        <v>39</v>
      </c>
      <c r="AA568" s="43" t="s">
        <v>132</v>
      </c>
      <c r="AB568" s="43" t="s">
        <v>47</v>
      </c>
      <c r="AC568" s="43" t="s">
        <v>133</v>
      </c>
      <c r="AD568" s="43" t="s">
        <v>134</v>
      </c>
    </row>
    <row r="569" spans="2:30" ht="93.75" x14ac:dyDescent="0.25">
      <c r="B569" s="83" t="s">
        <v>409</v>
      </c>
      <c r="C569" s="83" t="s">
        <v>152</v>
      </c>
      <c r="D569" s="83" t="s">
        <v>403</v>
      </c>
      <c r="E569" s="48" t="s">
        <v>432</v>
      </c>
      <c r="F569" s="66">
        <v>0</v>
      </c>
      <c r="G569" s="66">
        <v>0</v>
      </c>
      <c r="H569" s="66">
        <v>0</v>
      </c>
      <c r="I569" s="66">
        <v>139</v>
      </c>
      <c r="J569" s="65">
        <f t="shared" si="17"/>
        <v>139</v>
      </c>
      <c r="K569" s="42">
        <v>99</v>
      </c>
      <c r="L569" s="41" t="s">
        <v>135</v>
      </c>
      <c r="M569" s="42" t="s">
        <v>127</v>
      </c>
      <c r="N569" s="42" t="s">
        <v>128</v>
      </c>
      <c r="O569" s="42" t="s">
        <v>63</v>
      </c>
      <c r="P569" s="42" t="s">
        <v>136</v>
      </c>
      <c r="Q569" s="42" t="s">
        <v>51</v>
      </c>
      <c r="R569" s="42" t="s">
        <v>52</v>
      </c>
      <c r="S569" s="42" t="s">
        <v>66</v>
      </c>
      <c r="T569" s="42" t="s">
        <v>43</v>
      </c>
      <c r="U569" s="41" t="s">
        <v>137</v>
      </c>
      <c r="V569" s="42" t="s">
        <v>138</v>
      </c>
      <c r="W569" s="42" t="s">
        <v>44</v>
      </c>
      <c r="X569" s="43" t="s">
        <v>128</v>
      </c>
      <c r="Y569" s="43">
        <v>4</v>
      </c>
      <c r="Z569" s="43" t="s">
        <v>39</v>
      </c>
      <c r="AA569" s="43" t="s">
        <v>132</v>
      </c>
      <c r="AB569" s="43" t="s">
        <v>47</v>
      </c>
      <c r="AC569" s="43" t="s">
        <v>133</v>
      </c>
      <c r="AD569" s="43" t="s">
        <v>134</v>
      </c>
    </row>
    <row r="570" spans="2:30" ht="93.75" x14ac:dyDescent="0.25">
      <c r="B570" s="83" t="s">
        <v>409</v>
      </c>
      <c r="C570" s="83" t="s">
        <v>152</v>
      </c>
      <c r="D570" s="83" t="s">
        <v>403</v>
      </c>
      <c r="E570" s="48" t="s">
        <v>432</v>
      </c>
      <c r="F570" s="66">
        <v>0</v>
      </c>
      <c r="G570" s="66">
        <v>0</v>
      </c>
      <c r="H570" s="66">
        <v>0</v>
      </c>
      <c r="I570" s="66">
        <v>139</v>
      </c>
      <c r="J570" s="65">
        <f t="shared" si="17"/>
        <v>139</v>
      </c>
      <c r="K570" s="42">
        <v>99</v>
      </c>
      <c r="L570" s="41" t="s">
        <v>139</v>
      </c>
      <c r="M570" s="42" t="s">
        <v>127</v>
      </c>
      <c r="N570" s="42" t="s">
        <v>128</v>
      </c>
      <c r="O570" s="42" t="s">
        <v>63</v>
      </c>
      <c r="P570" s="42" t="s">
        <v>136</v>
      </c>
      <c r="Q570" s="42" t="s">
        <v>39</v>
      </c>
      <c r="R570" s="42" t="s">
        <v>129</v>
      </c>
      <c r="S570" s="42" t="s">
        <v>130</v>
      </c>
      <c r="T570" s="42" t="s">
        <v>43</v>
      </c>
      <c r="U570" s="41" t="s">
        <v>42</v>
      </c>
      <c r="V570" s="42" t="s">
        <v>140</v>
      </c>
      <c r="W570" s="42" t="s">
        <v>44</v>
      </c>
      <c r="X570" s="43" t="s">
        <v>128</v>
      </c>
      <c r="Y570" s="43">
        <v>4</v>
      </c>
      <c r="Z570" s="43" t="s">
        <v>39</v>
      </c>
      <c r="AA570" s="43" t="s">
        <v>132</v>
      </c>
      <c r="AB570" s="43" t="s">
        <v>47</v>
      </c>
      <c r="AC570" s="43" t="s">
        <v>133</v>
      </c>
      <c r="AD570" s="43" t="s">
        <v>134</v>
      </c>
    </row>
    <row r="571" spans="2:30" ht="93.75" x14ac:dyDescent="0.25">
      <c r="B571" s="83" t="s">
        <v>409</v>
      </c>
      <c r="C571" s="83" t="s">
        <v>152</v>
      </c>
      <c r="D571" s="83" t="s">
        <v>403</v>
      </c>
      <c r="E571" s="48" t="s">
        <v>432</v>
      </c>
      <c r="F571" s="66">
        <v>0</v>
      </c>
      <c r="G571" s="66">
        <v>0</v>
      </c>
      <c r="H571" s="66">
        <v>0</v>
      </c>
      <c r="I571" s="66">
        <v>139</v>
      </c>
      <c r="J571" s="65">
        <f t="shared" si="17"/>
        <v>139</v>
      </c>
      <c r="K571" s="42">
        <v>99</v>
      </c>
      <c r="L571" s="41" t="s">
        <v>411</v>
      </c>
      <c r="M571" s="42" t="s">
        <v>127</v>
      </c>
      <c r="N571" s="42" t="s">
        <v>128</v>
      </c>
      <c r="O571" s="42" t="s">
        <v>63</v>
      </c>
      <c r="P571" s="42">
        <v>64</v>
      </c>
      <c r="Q571" s="42" t="s">
        <v>412</v>
      </c>
      <c r="R571" s="42" t="s">
        <v>413</v>
      </c>
      <c r="S571" s="42" t="s">
        <v>130</v>
      </c>
      <c r="T571" s="42" t="s">
        <v>43</v>
      </c>
      <c r="U571" s="41" t="s">
        <v>43</v>
      </c>
      <c r="V571" s="42" t="s">
        <v>414</v>
      </c>
      <c r="W571" s="42" t="s">
        <v>44</v>
      </c>
      <c r="X571" s="43" t="s">
        <v>128</v>
      </c>
      <c r="Y571" s="43">
        <v>4</v>
      </c>
      <c r="Z571" s="43" t="s">
        <v>39</v>
      </c>
      <c r="AA571" s="43" t="s">
        <v>132</v>
      </c>
      <c r="AB571" s="43" t="s">
        <v>47</v>
      </c>
      <c r="AC571" s="43" t="s">
        <v>133</v>
      </c>
      <c r="AD571" s="43" t="s">
        <v>134</v>
      </c>
    </row>
    <row r="572" spans="2:30" ht="93.75" x14ac:dyDescent="0.25">
      <c r="B572" s="83" t="s">
        <v>409</v>
      </c>
      <c r="C572" s="83" t="s">
        <v>152</v>
      </c>
      <c r="D572" s="83" t="s">
        <v>403</v>
      </c>
      <c r="E572" s="48" t="s">
        <v>433</v>
      </c>
      <c r="F572" s="66">
        <v>0</v>
      </c>
      <c r="G572" s="66">
        <v>0</v>
      </c>
      <c r="H572" s="66">
        <v>0</v>
      </c>
      <c r="I572" s="66">
        <v>139</v>
      </c>
      <c r="J572" s="65">
        <f t="shared" si="17"/>
        <v>139</v>
      </c>
      <c r="K572" s="42">
        <v>90</v>
      </c>
      <c r="L572" s="41" t="s">
        <v>35</v>
      </c>
      <c r="M572" s="42" t="s">
        <v>127</v>
      </c>
      <c r="N572" s="42" t="s">
        <v>128</v>
      </c>
      <c r="O572" s="42" t="s">
        <v>63</v>
      </c>
      <c r="P572" s="42">
        <v>26</v>
      </c>
      <c r="Q572" s="42" t="s">
        <v>39</v>
      </c>
      <c r="R572" s="42" t="s">
        <v>129</v>
      </c>
      <c r="S572" s="42" t="s">
        <v>130</v>
      </c>
      <c r="T572" s="42" t="s">
        <v>42</v>
      </c>
      <c r="U572" s="41" t="s">
        <v>43</v>
      </c>
      <c r="V572" s="42" t="s">
        <v>131</v>
      </c>
      <c r="W572" s="42" t="s">
        <v>44</v>
      </c>
      <c r="X572" s="43" t="s">
        <v>128</v>
      </c>
      <c r="Y572" s="43">
        <v>4</v>
      </c>
      <c r="Z572" s="43" t="s">
        <v>39</v>
      </c>
      <c r="AA572" s="43" t="s">
        <v>132</v>
      </c>
      <c r="AB572" s="43" t="s">
        <v>47</v>
      </c>
      <c r="AC572" s="43" t="s">
        <v>133</v>
      </c>
      <c r="AD572" s="43" t="s">
        <v>134</v>
      </c>
    </row>
    <row r="573" spans="2:30" ht="93.75" x14ac:dyDescent="0.25">
      <c r="B573" s="83" t="s">
        <v>409</v>
      </c>
      <c r="C573" s="83" t="s">
        <v>152</v>
      </c>
      <c r="D573" s="83" t="s">
        <v>403</v>
      </c>
      <c r="E573" s="48" t="s">
        <v>433</v>
      </c>
      <c r="F573" s="66">
        <v>0</v>
      </c>
      <c r="G573" s="66">
        <v>0</v>
      </c>
      <c r="H573" s="66">
        <v>0</v>
      </c>
      <c r="I573" s="66">
        <v>139</v>
      </c>
      <c r="J573" s="65">
        <f t="shared" si="17"/>
        <v>139</v>
      </c>
      <c r="K573" s="42">
        <v>90</v>
      </c>
      <c r="L573" s="41" t="s">
        <v>135</v>
      </c>
      <c r="M573" s="42" t="s">
        <v>127</v>
      </c>
      <c r="N573" s="42" t="s">
        <v>128</v>
      </c>
      <c r="O573" s="42" t="s">
        <v>63</v>
      </c>
      <c r="P573" s="42" t="s">
        <v>136</v>
      </c>
      <c r="Q573" s="42" t="s">
        <v>51</v>
      </c>
      <c r="R573" s="42" t="s">
        <v>52</v>
      </c>
      <c r="S573" s="42" t="s">
        <v>66</v>
      </c>
      <c r="T573" s="42" t="s">
        <v>43</v>
      </c>
      <c r="U573" s="41" t="s">
        <v>137</v>
      </c>
      <c r="V573" s="42" t="s">
        <v>138</v>
      </c>
      <c r="W573" s="42" t="s">
        <v>44</v>
      </c>
      <c r="X573" s="43" t="s">
        <v>128</v>
      </c>
      <c r="Y573" s="43">
        <v>4</v>
      </c>
      <c r="Z573" s="43" t="s">
        <v>39</v>
      </c>
      <c r="AA573" s="43" t="s">
        <v>132</v>
      </c>
      <c r="AB573" s="43" t="s">
        <v>47</v>
      </c>
      <c r="AC573" s="43" t="s">
        <v>133</v>
      </c>
      <c r="AD573" s="43" t="s">
        <v>134</v>
      </c>
    </row>
    <row r="574" spans="2:30" ht="93.75" x14ac:dyDescent="0.25">
      <c r="B574" s="83" t="s">
        <v>409</v>
      </c>
      <c r="C574" s="83" t="s">
        <v>152</v>
      </c>
      <c r="D574" s="83" t="s">
        <v>403</v>
      </c>
      <c r="E574" s="48" t="s">
        <v>433</v>
      </c>
      <c r="F574" s="66">
        <v>0</v>
      </c>
      <c r="G574" s="66">
        <v>0</v>
      </c>
      <c r="H574" s="66">
        <v>0</v>
      </c>
      <c r="I574" s="66">
        <v>139</v>
      </c>
      <c r="J574" s="65">
        <f t="shared" si="17"/>
        <v>139</v>
      </c>
      <c r="K574" s="42">
        <v>90</v>
      </c>
      <c r="L574" s="41" t="s">
        <v>139</v>
      </c>
      <c r="M574" s="42" t="s">
        <v>127</v>
      </c>
      <c r="N574" s="42" t="s">
        <v>128</v>
      </c>
      <c r="O574" s="42" t="s">
        <v>63</v>
      </c>
      <c r="P574" s="42" t="s">
        <v>136</v>
      </c>
      <c r="Q574" s="42" t="s">
        <v>39</v>
      </c>
      <c r="R574" s="42" t="s">
        <v>129</v>
      </c>
      <c r="S574" s="42" t="s">
        <v>130</v>
      </c>
      <c r="T574" s="42" t="s">
        <v>43</v>
      </c>
      <c r="U574" s="41" t="s">
        <v>42</v>
      </c>
      <c r="V574" s="42" t="s">
        <v>140</v>
      </c>
      <c r="W574" s="42" t="s">
        <v>44</v>
      </c>
      <c r="X574" s="43" t="s">
        <v>128</v>
      </c>
      <c r="Y574" s="43">
        <v>4</v>
      </c>
      <c r="Z574" s="43" t="s">
        <v>39</v>
      </c>
      <c r="AA574" s="43" t="s">
        <v>132</v>
      </c>
      <c r="AB574" s="43" t="s">
        <v>47</v>
      </c>
      <c r="AC574" s="43" t="s">
        <v>133</v>
      </c>
      <c r="AD574" s="43" t="s">
        <v>134</v>
      </c>
    </row>
    <row r="575" spans="2:30" ht="93.75" x14ac:dyDescent="0.25">
      <c r="B575" s="83" t="s">
        <v>409</v>
      </c>
      <c r="C575" s="83" t="s">
        <v>152</v>
      </c>
      <c r="D575" s="83" t="s">
        <v>403</v>
      </c>
      <c r="E575" s="48" t="s">
        <v>433</v>
      </c>
      <c r="F575" s="66">
        <v>0</v>
      </c>
      <c r="G575" s="66">
        <v>0</v>
      </c>
      <c r="H575" s="66">
        <v>0</v>
      </c>
      <c r="I575" s="66">
        <v>139</v>
      </c>
      <c r="J575" s="65">
        <f t="shared" si="17"/>
        <v>139</v>
      </c>
      <c r="K575" s="42">
        <v>90</v>
      </c>
      <c r="L575" s="41" t="s">
        <v>411</v>
      </c>
      <c r="M575" s="42" t="s">
        <v>127</v>
      </c>
      <c r="N575" s="42" t="s">
        <v>128</v>
      </c>
      <c r="O575" s="42" t="s">
        <v>63</v>
      </c>
      <c r="P575" s="42">
        <v>64</v>
      </c>
      <c r="Q575" s="42" t="s">
        <v>412</v>
      </c>
      <c r="R575" s="42" t="s">
        <v>413</v>
      </c>
      <c r="S575" s="42" t="s">
        <v>130</v>
      </c>
      <c r="T575" s="42" t="s">
        <v>43</v>
      </c>
      <c r="U575" s="41" t="s">
        <v>43</v>
      </c>
      <c r="V575" s="42" t="s">
        <v>414</v>
      </c>
      <c r="W575" s="42" t="s">
        <v>44</v>
      </c>
      <c r="X575" s="43" t="s">
        <v>128</v>
      </c>
      <c r="Y575" s="43">
        <v>4</v>
      </c>
      <c r="Z575" s="43" t="s">
        <v>39</v>
      </c>
      <c r="AA575" s="43" t="s">
        <v>132</v>
      </c>
      <c r="AB575" s="43" t="s">
        <v>47</v>
      </c>
      <c r="AC575" s="43" t="s">
        <v>133</v>
      </c>
      <c r="AD575" s="43" t="s">
        <v>134</v>
      </c>
    </row>
    <row r="576" spans="2:30" ht="93.75" x14ac:dyDescent="0.25">
      <c r="B576" s="83" t="s">
        <v>409</v>
      </c>
      <c r="C576" s="83" t="s">
        <v>152</v>
      </c>
      <c r="D576" s="83" t="s">
        <v>403</v>
      </c>
      <c r="E576" s="48" t="s">
        <v>434</v>
      </c>
      <c r="F576" s="66">
        <v>2</v>
      </c>
      <c r="G576" s="66">
        <v>0</v>
      </c>
      <c r="H576" s="66"/>
      <c r="I576" s="66">
        <v>0</v>
      </c>
      <c r="J576" s="65">
        <f t="shared" si="17"/>
        <v>2</v>
      </c>
      <c r="K576" s="42">
        <v>99</v>
      </c>
      <c r="L576" s="41" t="s">
        <v>35</v>
      </c>
      <c r="M576" s="42" t="s">
        <v>127</v>
      </c>
      <c r="N576" s="42" t="s">
        <v>128</v>
      </c>
      <c r="O576" s="42" t="s">
        <v>63</v>
      </c>
      <c r="P576" s="42">
        <v>35</v>
      </c>
      <c r="Q576" s="42" t="s">
        <v>39</v>
      </c>
      <c r="R576" s="42" t="s">
        <v>129</v>
      </c>
      <c r="S576" s="42" t="s">
        <v>130</v>
      </c>
      <c r="T576" s="42" t="s">
        <v>42</v>
      </c>
      <c r="U576" s="41" t="s">
        <v>43</v>
      </c>
      <c r="V576" s="42" t="s">
        <v>131</v>
      </c>
      <c r="W576" s="42" t="s">
        <v>44</v>
      </c>
      <c r="X576" s="43" t="s">
        <v>128</v>
      </c>
      <c r="Y576" s="43">
        <v>4</v>
      </c>
      <c r="Z576" s="43" t="s">
        <v>39</v>
      </c>
      <c r="AA576" s="43" t="s">
        <v>132</v>
      </c>
      <c r="AB576" s="43" t="s">
        <v>47</v>
      </c>
      <c r="AC576" s="43" t="s">
        <v>133</v>
      </c>
      <c r="AD576" s="43" t="s">
        <v>134</v>
      </c>
    </row>
    <row r="577" spans="2:30" ht="93.75" x14ac:dyDescent="0.25">
      <c r="B577" s="83" t="s">
        <v>409</v>
      </c>
      <c r="C577" s="83" t="s">
        <v>152</v>
      </c>
      <c r="D577" s="83" t="s">
        <v>403</v>
      </c>
      <c r="E577" s="48" t="s">
        <v>434</v>
      </c>
      <c r="F577" s="66">
        <v>2</v>
      </c>
      <c r="G577" s="66">
        <v>0</v>
      </c>
      <c r="H577" s="66"/>
      <c r="I577" s="66">
        <v>0</v>
      </c>
      <c r="J577" s="65">
        <f t="shared" si="17"/>
        <v>2</v>
      </c>
      <c r="K577" s="42">
        <v>99</v>
      </c>
      <c r="L577" s="41" t="s">
        <v>135</v>
      </c>
      <c r="M577" s="42" t="s">
        <v>127</v>
      </c>
      <c r="N577" s="42" t="s">
        <v>128</v>
      </c>
      <c r="O577" s="42" t="s">
        <v>63</v>
      </c>
      <c r="P577" s="42" t="s">
        <v>136</v>
      </c>
      <c r="Q577" s="42" t="s">
        <v>51</v>
      </c>
      <c r="R577" s="42" t="s">
        <v>52</v>
      </c>
      <c r="S577" s="42" t="s">
        <v>66</v>
      </c>
      <c r="T577" s="42" t="s">
        <v>43</v>
      </c>
      <c r="U577" s="41" t="s">
        <v>137</v>
      </c>
      <c r="V577" s="42" t="s">
        <v>138</v>
      </c>
      <c r="W577" s="42" t="s">
        <v>44</v>
      </c>
      <c r="X577" s="43" t="s">
        <v>128</v>
      </c>
      <c r="Y577" s="43">
        <v>4</v>
      </c>
      <c r="Z577" s="43" t="s">
        <v>39</v>
      </c>
      <c r="AA577" s="43" t="s">
        <v>132</v>
      </c>
      <c r="AB577" s="43" t="s">
        <v>47</v>
      </c>
      <c r="AC577" s="43" t="s">
        <v>133</v>
      </c>
      <c r="AD577" s="43" t="s">
        <v>134</v>
      </c>
    </row>
    <row r="578" spans="2:30" ht="93.75" x14ac:dyDescent="0.25">
      <c r="B578" s="83" t="s">
        <v>409</v>
      </c>
      <c r="C578" s="83" t="s">
        <v>152</v>
      </c>
      <c r="D578" s="83" t="s">
        <v>403</v>
      </c>
      <c r="E578" s="48" t="s">
        <v>434</v>
      </c>
      <c r="F578" s="66">
        <v>2</v>
      </c>
      <c r="G578" s="66">
        <v>0</v>
      </c>
      <c r="H578" s="66"/>
      <c r="I578" s="66">
        <v>0</v>
      </c>
      <c r="J578" s="65">
        <f t="shared" si="17"/>
        <v>2</v>
      </c>
      <c r="K578" s="42">
        <v>99</v>
      </c>
      <c r="L578" s="41" t="s">
        <v>139</v>
      </c>
      <c r="M578" s="42" t="s">
        <v>127</v>
      </c>
      <c r="N578" s="42" t="s">
        <v>128</v>
      </c>
      <c r="O578" s="42" t="s">
        <v>63</v>
      </c>
      <c r="P578" s="42" t="s">
        <v>136</v>
      </c>
      <c r="Q578" s="42" t="s">
        <v>39</v>
      </c>
      <c r="R578" s="42" t="s">
        <v>129</v>
      </c>
      <c r="S578" s="42" t="s">
        <v>130</v>
      </c>
      <c r="T578" s="42" t="s">
        <v>43</v>
      </c>
      <c r="U578" s="41" t="s">
        <v>42</v>
      </c>
      <c r="V578" s="42" t="s">
        <v>140</v>
      </c>
      <c r="W578" s="42" t="s">
        <v>44</v>
      </c>
      <c r="X578" s="43" t="s">
        <v>128</v>
      </c>
      <c r="Y578" s="43">
        <v>4</v>
      </c>
      <c r="Z578" s="43" t="s">
        <v>39</v>
      </c>
      <c r="AA578" s="43" t="s">
        <v>132</v>
      </c>
      <c r="AB578" s="43" t="s">
        <v>47</v>
      </c>
      <c r="AC578" s="43" t="s">
        <v>133</v>
      </c>
      <c r="AD578" s="43" t="s">
        <v>134</v>
      </c>
    </row>
    <row r="579" spans="2:30" ht="93.75" x14ac:dyDescent="0.25">
      <c r="B579" s="83" t="s">
        <v>409</v>
      </c>
      <c r="C579" s="83" t="s">
        <v>152</v>
      </c>
      <c r="D579" s="83" t="s">
        <v>403</v>
      </c>
      <c r="E579" s="48" t="s">
        <v>434</v>
      </c>
      <c r="F579" s="66">
        <v>2</v>
      </c>
      <c r="G579" s="66">
        <v>0</v>
      </c>
      <c r="H579" s="66"/>
      <c r="I579" s="66">
        <v>0</v>
      </c>
      <c r="J579" s="65">
        <f t="shared" si="17"/>
        <v>2</v>
      </c>
      <c r="K579" s="42">
        <v>99</v>
      </c>
      <c r="L579" s="41" t="s">
        <v>411</v>
      </c>
      <c r="M579" s="42" t="s">
        <v>127</v>
      </c>
      <c r="N579" s="42" t="s">
        <v>128</v>
      </c>
      <c r="O579" s="42" t="s">
        <v>63</v>
      </c>
      <c r="P579" s="42">
        <v>64</v>
      </c>
      <c r="Q579" s="42" t="s">
        <v>412</v>
      </c>
      <c r="R579" s="42" t="s">
        <v>413</v>
      </c>
      <c r="S579" s="42" t="s">
        <v>130</v>
      </c>
      <c r="T579" s="42" t="s">
        <v>43</v>
      </c>
      <c r="U579" s="41" t="s">
        <v>43</v>
      </c>
      <c r="V579" s="42" t="s">
        <v>414</v>
      </c>
      <c r="W579" s="42" t="s">
        <v>44</v>
      </c>
      <c r="X579" s="43" t="s">
        <v>128</v>
      </c>
      <c r="Y579" s="43">
        <v>4</v>
      </c>
      <c r="Z579" s="43" t="s">
        <v>39</v>
      </c>
      <c r="AA579" s="43" t="s">
        <v>132</v>
      </c>
      <c r="AB579" s="43" t="s">
        <v>47</v>
      </c>
      <c r="AC579" s="43" t="s">
        <v>133</v>
      </c>
      <c r="AD579" s="43" t="s">
        <v>134</v>
      </c>
    </row>
    <row r="580" spans="2:30" ht="93.75" x14ac:dyDescent="0.25">
      <c r="B580" s="83" t="s">
        <v>409</v>
      </c>
      <c r="C580" s="83" t="s">
        <v>152</v>
      </c>
      <c r="D580" s="83" t="s">
        <v>403</v>
      </c>
      <c r="E580" s="48" t="s">
        <v>435</v>
      </c>
      <c r="F580" s="66">
        <v>2</v>
      </c>
      <c r="G580" s="66">
        <v>0</v>
      </c>
      <c r="H580" s="66"/>
      <c r="I580" s="66">
        <v>0</v>
      </c>
      <c r="J580" s="65">
        <f t="shared" si="17"/>
        <v>2</v>
      </c>
      <c r="K580" s="42">
        <v>99</v>
      </c>
      <c r="L580" s="41" t="s">
        <v>35</v>
      </c>
      <c r="M580" s="42" t="s">
        <v>127</v>
      </c>
      <c r="N580" s="42" t="s">
        <v>128</v>
      </c>
      <c r="O580" s="42" t="s">
        <v>63</v>
      </c>
      <c r="P580" s="42">
        <v>35</v>
      </c>
      <c r="Q580" s="42" t="s">
        <v>39</v>
      </c>
      <c r="R580" s="42" t="s">
        <v>129</v>
      </c>
      <c r="S580" s="42" t="s">
        <v>130</v>
      </c>
      <c r="T580" s="42" t="s">
        <v>42</v>
      </c>
      <c r="U580" s="41" t="s">
        <v>43</v>
      </c>
      <c r="V580" s="42" t="s">
        <v>131</v>
      </c>
      <c r="W580" s="42" t="s">
        <v>44</v>
      </c>
      <c r="X580" s="43" t="s">
        <v>128</v>
      </c>
      <c r="Y580" s="43">
        <v>4</v>
      </c>
      <c r="Z580" s="43" t="s">
        <v>39</v>
      </c>
      <c r="AA580" s="43" t="s">
        <v>132</v>
      </c>
      <c r="AB580" s="43" t="s">
        <v>47</v>
      </c>
      <c r="AC580" s="43" t="s">
        <v>133</v>
      </c>
      <c r="AD580" s="43" t="s">
        <v>134</v>
      </c>
    </row>
    <row r="581" spans="2:30" ht="93.75" x14ac:dyDescent="0.25">
      <c r="B581" s="83" t="s">
        <v>409</v>
      </c>
      <c r="C581" s="83" t="s">
        <v>152</v>
      </c>
      <c r="D581" s="83" t="s">
        <v>403</v>
      </c>
      <c r="E581" s="48" t="s">
        <v>435</v>
      </c>
      <c r="F581" s="66">
        <v>2</v>
      </c>
      <c r="G581" s="66">
        <v>0</v>
      </c>
      <c r="H581" s="66"/>
      <c r="I581" s="66">
        <v>0</v>
      </c>
      <c r="J581" s="65">
        <f t="shared" ref="J581:J644" si="18">SUM(F581:I581)</f>
        <v>2</v>
      </c>
      <c r="K581" s="42">
        <v>99</v>
      </c>
      <c r="L581" s="41" t="s">
        <v>135</v>
      </c>
      <c r="M581" s="42" t="s">
        <v>127</v>
      </c>
      <c r="N581" s="42" t="s">
        <v>128</v>
      </c>
      <c r="O581" s="42" t="s">
        <v>63</v>
      </c>
      <c r="P581" s="42" t="s">
        <v>136</v>
      </c>
      <c r="Q581" s="42" t="s">
        <v>51</v>
      </c>
      <c r="R581" s="42" t="s">
        <v>52</v>
      </c>
      <c r="S581" s="42" t="s">
        <v>66</v>
      </c>
      <c r="T581" s="42" t="s">
        <v>43</v>
      </c>
      <c r="U581" s="41" t="s">
        <v>137</v>
      </c>
      <c r="V581" s="42" t="s">
        <v>138</v>
      </c>
      <c r="W581" s="42" t="s">
        <v>44</v>
      </c>
      <c r="X581" s="43" t="s">
        <v>128</v>
      </c>
      <c r="Y581" s="43">
        <v>4</v>
      </c>
      <c r="Z581" s="43" t="s">
        <v>39</v>
      </c>
      <c r="AA581" s="43" t="s">
        <v>132</v>
      </c>
      <c r="AB581" s="43" t="s">
        <v>47</v>
      </c>
      <c r="AC581" s="43" t="s">
        <v>133</v>
      </c>
      <c r="AD581" s="43" t="s">
        <v>134</v>
      </c>
    </row>
    <row r="582" spans="2:30" ht="93.75" x14ac:dyDescent="0.25">
      <c r="B582" s="83" t="s">
        <v>409</v>
      </c>
      <c r="C582" s="83" t="s">
        <v>152</v>
      </c>
      <c r="D582" s="83" t="s">
        <v>403</v>
      </c>
      <c r="E582" s="48" t="s">
        <v>435</v>
      </c>
      <c r="F582" s="66">
        <v>2</v>
      </c>
      <c r="G582" s="66">
        <v>0</v>
      </c>
      <c r="H582" s="66"/>
      <c r="I582" s="66">
        <v>0</v>
      </c>
      <c r="J582" s="65">
        <f t="shared" si="18"/>
        <v>2</v>
      </c>
      <c r="K582" s="42">
        <v>99</v>
      </c>
      <c r="L582" s="41" t="s">
        <v>139</v>
      </c>
      <c r="M582" s="42" t="s">
        <v>127</v>
      </c>
      <c r="N582" s="42" t="s">
        <v>128</v>
      </c>
      <c r="O582" s="42" t="s">
        <v>63</v>
      </c>
      <c r="P582" s="42" t="s">
        <v>136</v>
      </c>
      <c r="Q582" s="42" t="s">
        <v>39</v>
      </c>
      <c r="R582" s="42" t="s">
        <v>129</v>
      </c>
      <c r="S582" s="42" t="s">
        <v>130</v>
      </c>
      <c r="T582" s="42" t="s">
        <v>43</v>
      </c>
      <c r="U582" s="41" t="s">
        <v>42</v>
      </c>
      <c r="V582" s="42" t="s">
        <v>140</v>
      </c>
      <c r="W582" s="42" t="s">
        <v>44</v>
      </c>
      <c r="X582" s="43" t="s">
        <v>128</v>
      </c>
      <c r="Y582" s="43">
        <v>4</v>
      </c>
      <c r="Z582" s="43" t="s">
        <v>39</v>
      </c>
      <c r="AA582" s="43" t="s">
        <v>132</v>
      </c>
      <c r="AB582" s="43" t="s">
        <v>47</v>
      </c>
      <c r="AC582" s="43" t="s">
        <v>133</v>
      </c>
      <c r="AD582" s="43" t="s">
        <v>134</v>
      </c>
    </row>
    <row r="583" spans="2:30" ht="93.75" x14ac:dyDescent="0.25">
      <c r="B583" s="83" t="s">
        <v>409</v>
      </c>
      <c r="C583" s="83" t="s">
        <v>152</v>
      </c>
      <c r="D583" s="83" t="s">
        <v>403</v>
      </c>
      <c r="E583" s="48" t="s">
        <v>435</v>
      </c>
      <c r="F583" s="66">
        <v>2</v>
      </c>
      <c r="G583" s="66">
        <v>0</v>
      </c>
      <c r="H583" s="66"/>
      <c r="I583" s="66">
        <v>0</v>
      </c>
      <c r="J583" s="65">
        <f t="shared" si="18"/>
        <v>2</v>
      </c>
      <c r="K583" s="42">
        <v>99</v>
      </c>
      <c r="L583" s="41" t="s">
        <v>411</v>
      </c>
      <c r="M583" s="42" t="s">
        <v>127</v>
      </c>
      <c r="N583" s="42" t="s">
        <v>128</v>
      </c>
      <c r="O583" s="42" t="s">
        <v>63</v>
      </c>
      <c r="P583" s="42">
        <v>64</v>
      </c>
      <c r="Q583" s="42" t="s">
        <v>412</v>
      </c>
      <c r="R583" s="42" t="s">
        <v>413</v>
      </c>
      <c r="S583" s="42" t="s">
        <v>130</v>
      </c>
      <c r="T583" s="42" t="s">
        <v>43</v>
      </c>
      <c r="U583" s="41" t="s">
        <v>43</v>
      </c>
      <c r="V583" s="42" t="s">
        <v>414</v>
      </c>
      <c r="W583" s="42" t="s">
        <v>44</v>
      </c>
      <c r="X583" s="43" t="s">
        <v>128</v>
      </c>
      <c r="Y583" s="43">
        <v>4</v>
      </c>
      <c r="Z583" s="43" t="s">
        <v>39</v>
      </c>
      <c r="AA583" s="43" t="s">
        <v>132</v>
      </c>
      <c r="AB583" s="43" t="s">
        <v>47</v>
      </c>
      <c r="AC583" s="43" t="s">
        <v>133</v>
      </c>
      <c r="AD583" s="43" t="s">
        <v>134</v>
      </c>
    </row>
    <row r="584" spans="2:30" ht="93.75" x14ac:dyDescent="0.25">
      <c r="B584" s="83" t="s">
        <v>409</v>
      </c>
      <c r="C584" s="83" t="s">
        <v>152</v>
      </c>
      <c r="D584" s="83" t="s">
        <v>403</v>
      </c>
      <c r="E584" s="48" t="s">
        <v>436</v>
      </c>
      <c r="F584" s="66">
        <v>0</v>
      </c>
      <c r="G584" s="66">
        <v>0</v>
      </c>
      <c r="H584" s="66">
        <v>0</v>
      </c>
      <c r="I584" s="66">
        <v>2</v>
      </c>
      <c r="J584" s="65">
        <f t="shared" si="18"/>
        <v>2</v>
      </c>
      <c r="K584" s="42">
        <v>99</v>
      </c>
      <c r="L584" s="41" t="s">
        <v>35</v>
      </c>
      <c r="M584" s="42" t="s">
        <v>127</v>
      </c>
      <c r="N584" s="42" t="s">
        <v>128</v>
      </c>
      <c r="O584" s="42" t="s">
        <v>63</v>
      </c>
      <c r="P584" s="42">
        <v>35</v>
      </c>
      <c r="Q584" s="42" t="s">
        <v>39</v>
      </c>
      <c r="R584" s="42" t="s">
        <v>129</v>
      </c>
      <c r="S584" s="42" t="s">
        <v>130</v>
      </c>
      <c r="T584" s="42" t="s">
        <v>42</v>
      </c>
      <c r="U584" s="41" t="s">
        <v>43</v>
      </c>
      <c r="V584" s="42" t="s">
        <v>131</v>
      </c>
      <c r="W584" s="42" t="s">
        <v>44</v>
      </c>
      <c r="X584" s="43" t="s">
        <v>128</v>
      </c>
      <c r="Y584" s="43">
        <v>4</v>
      </c>
      <c r="Z584" s="43" t="s">
        <v>39</v>
      </c>
      <c r="AA584" s="43" t="s">
        <v>132</v>
      </c>
      <c r="AB584" s="43" t="s">
        <v>47</v>
      </c>
      <c r="AC584" s="43" t="s">
        <v>133</v>
      </c>
      <c r="AD584" s="43" t="s">
        <v>134</v>
      </c>
    </row>
    <row r="585" spans="2:30" ht="93.75" x14ac:dyDescent="0.25">
      <c r="B585" s="83" t="s">
        <v>409</v>
      </c>
      <c r="C585" s="83" t="s">
        <v>152</v>
      </c>
      <c r="D585" s="83" t="s">
        <v>403</v>
      </c>
      <c r="E585" s="48" t="s">
        <v>436</v>
      </c>
      <c r="F585" s="66">
        <v>0</v>
      </c>
      <c r="G585" s="66">
        <v>0</v>
      </c>
      <c r="H585" s="66">
        <v>0</v>
      </c>
      <c r="I585" s="66">
        <v>2</v>
      </c>
      <c r="J585" s="65">
        <f t="shared" si="18"/>
        <v>2</v>
      </c>
      <c r="K585" s="42">
        <v>99</v>
      </c>
      <c r="L585" s="41" t="s">
        <v>135</v>
      </c>
      <c r="M585" s="42" t="s">
        <v>127</v>
      </c>
      <c r="N585" s="42" t="s">
        <v>128</v>
      </c>
      <c r="O585" s="42" t="s">
        <v>63</v>
      </c>
      <c r="P585" s="42" t="s">
        <v>136</v>
      </c>
      <c r="Q585" s="42" t="s">
        <v>51</v>
      </c>
      <c r="R585" s="42" t="s">
        <v>52</v>
      </c>
      <c r="S585" s="42" t="s">
        <v>66</v>
      </c>
      <c r="T585" s="42" t="s">
        <v>43</v>
      </c>
      <c r="U585" s="41" t="s">
        <v>137</v>
      </c>
      <c r="V585" s="42" t="s">
        <v>138</v>
      </c>
      <c r="W585" s="42" t="s">
        <v>44</v>
      </c>
      <c r="X585" s="43" t="s">
        <v>128</v>
      </c>
      <c r="Y585" s="43">
        <v>4</v>
      </c>
      <c r="Z585" s="43" t="s">
        <v>39</v>
      </c>
      <c r="AA585" s="43" t="s">
        <v>132</v>
      </c>
      <c r="AB585" s="43" t="s">
        <v>47</v>
      </c>
      <c r="AC585" s="43" t="s">
        <v>133</v>
      </c>
      <c r="AD585" s="43" t="s">
        <v>134</v>
      </c>
    </row>
    <row r="586" spans="2:30" ht="93.75" x14ac:dyDescent="0.25">
      <c r="B586" s="83" t="s">
        <v>409</v>
      </c>
      <c r="C586" s="83" t="s">
        <v>152</v>
      </c>
      <c r="D586" s="83" t="s">
        <v>403</v>
      </c>
      <c r="E586" s="48" t="s">
        <v>436</v>
      </c>
      <c r="F586" s="66">
        <v>0</v>
      </c>
      <c r="G586" s="66">
        <v>0</v>
      </c>
      <c r="H586" s="66">
        <v>0</v>
      </c>
      <c r="I586" s="66">
        <v>2</v>
      </c>
      <c r="J586" s="65">
        <f t="shared" si="18"/>
        <v>2</v>
      </c>
      <c r="K586" s="42">
        <v>99</v>
      </c>
      <c r="L586" s="41" t="s">
        <v>139</v>
      </c>
      <c r="M586" s="42" t="s">
        <v>127</v>
      </c>
      <c r="N586" s="42" t="s">
        <v>128</v>
      </c>
      <c r="O586" s="42" t="s">
        <v>63</v>
      </c>
      <c r="P586" s="42" t="s">
        <v>136</v>
      </c>
      <c r="Q586" s="42" t="s">
        <v>39</v>
      </c>
      <c r="R586" s="42" t="s">
        <v>129</v>
      </c>
      <c r="S586" s="42" t="s">
        <v>130</v>
      </c>
      <c r="T586" s="42" t="s">
        <v>43</v>
      </c>
      <c r="U586" s="41" t="s">
        <v>42</v>
      </c>
      <c r="V586" s="42" t="s">
        <v>140</v>
      </c>
      <c r="W586" s="42" t="s">
        <v>44</v>
      </c>
      <c r="X586" s="43" t="s">
        <v>128</v>
      </c>
      <c r="Y586" s="43">
        <v>4</v>
      </c>
      <c r="Z586" s="43" t="s">
        <v>39</v>
      </c>
      <c r="AA586" s="43" t="s">
        <v>132</v>
      </c>
      <c r="AB586" s="43" t="s">
        <v>47</v>
      </c>
      <c r="AC586" s="43" t="s">
        <v>133</v>
      </c>
      <c r="AD586" s="43" t="s">
        <v>134</v>
      </c>
    </row>
    <row r="587" spans="2:30" ht="93.75" x14ac:dyDescent="0.25">
      <c r="B587" s="83" t="s">
        <v>409</v>
      </c>
      <c r="C587" s="83" t="s">
        <v>152</v>
      </c>
      <c r="D587" s="83" t="s">
        <v>403</v>
      </c>
      <c r="E587" s="48" t="s">
        <v>436</v>
      </c>
      <c r="F587" s="66">
        <v>0</v>
      </c>
      <c r="G587" s="66">
        <v>0</v>
      </c>
      <c r="H587" s="66">
        <v>0</v>
      </c>
      <c r="I587" s="66">
        <v>2</v>
      </c>
      <c r="J587" s="65">
        <f t="shared" si="18"/>
        <v>2</v>
      </c>
      <c r="K587" s="42">
        <v>99</v>
      </c>
      <c r="L587" s="41" t="s">
        <v>411</v>
      </c>
      <c r="M587" s="42" t="s">
        <v>127</v>
      </c>
      <c r="N587" s="42" t="s">
        <v>128</v>
      </c>
      <c r="O587" s="42" t="s">
        <v>63</v>
      </c>
      <c r="P587" s="42">
        <v>64</v>
      </c>
      <c r="Q587" s="42" t="s">
        <v>412</v>
      </c>
      <c r="R587" s="42" t="s">
        <v>413</v>
      </c>
      <c r="S587" s="42" t="s">
        <v>130</v>
      </c>
      <c r="T587" s="42" t="s">
        <v>43</v>
      </c>
      <c r="U587" s="41" t="s">
        <v>43</v>
      </c>
      <c r="V587" s="42" t="s">
        <v>414</v>
      </c>
      <c r="W587" s="42" t="s">
        <v>44</v>
      </c>
      <c r="X587" s="43" t="s">
        <v>128</v>
      </c>
      <c r="Y587" s="43">
        <v>4</v>
      </c>
      <c r="Z587" s="43" t="s">
        <v>39</v>
      </c>
      <c r="AA587" s="43" t="s">
        <v>132</v>
      </c>
      <c r="AB587" s="43" t="s">
        <v>47</v>
      </c>
      <c r="AC587" s="43" t="s">
        <v>133</v>
      </c>
      <c r="AD587" s="43" t="s">
        <v>134</v>
      </c>
    </row>
    <row r="588" spans="2:30" ht="93.75" x14ac:dyDescent="0.25">
      <c r="B588" s="83" t="s">
        <v>409</v>
      </c>
      <c r="C588" s="83" t="s">
        <v>152</v>
      </c>
      <c r="D588" s="83" t="s">
        <v>403</v>
      </c>
      <c r="E588" s="48" t="s">
        <v>437</v>
      </c>
      <c r="F588" s="66">
        <v>0</v>
      </c>
      <c r="G588" s="66">
        <v>0</v>
      </c>
      <c r="H588" s="66">
        <v>0</v>
      </c>
      <c r="I588" s="66">
        <v>2</v>
      </c>
      <c r="J588" s="65">
        <f t="shared" si="18"/>
        <v>2</v>
      </c>
      <c r="K588" s="42">
        <v>99</v>
      </c>
      <c r="L588" s="41" t="s">
        <v>35</v>
      </c>
      <c r="M588" s="42" t="s">
        <v>127</v>
      </c>
      <c r="N588" s="42" t="s">
        <v>128</v>
      </c>
      <c r="O588" s="42" t="s">
        <v>63</v>
      </c>
      <c r="P588" s="42">
        <v>35</v>
      </c>
      <c r="Q588" s="42" t="s">
        <v>39</v>
      </c>
      <c r="R588" s="42" t="s">
        <v>129</v>
      </c>
      <c r="S588" s="42" t="s">
        <v>130</v>
      </c>
      <c r="T588" s="42" t="s">
        <v>42</v>
      </c>
      <c r="U588" s="41" t="s">
        <v>43</v>
      </c>
      <c r="V588" s="42" t="s">
        <v>131</v>
      </c>
      <c r="W588" s="42" t="s">
        <v>44</v>
      </c>
      <c r="X588" s="43" t="s">
        <v>128</v>
      </c>
      <c r="Y588" s="43">
        <v>4</v>
      </c>
      <c r="Z588" s="43" t="s">
        <v>39</v>
      </c>
      <c r="AA588" s="43" t="s">
        <v>132</v>
      </c>
      <c r="AB588" s="43" t="s">
        <v>47</v>
      </c>
      <c r="AC588" s="43" t="s">
        <v>133</v>
      </c>
      <c r="AD588" s="43" t="s">
        <v>134</v>
      </c>
    </row>
    <row r="589" spans="2:30" ht="93.75" x14ac:dyDescent="0.25">
      <c r="B589" s="83" t="s">
        <v>409</v>
      </c>
      <c r="C589" s="83" t="s">
        <v>152</v>
      </c>
      <c r="D589" s="83" t="s">
        <v>403</v>
      </c>
      <c r="E589" s="48" t="s">
        <v>437</v>
      </c>
      <c r="F589" s="66">
        <v>0</v>
      </c>
      <c r="G589" s="66">
        <v>0</v>
      </c>
      <c r="H589" s="66">
        <v>0</v>
      </c>
      <c r="I589" s="66">
        <v>2</v>
      </c>
      <c r="J589" s="65">
        <f t="shared" si="18"/>
        <v>2</v>
      </c>
      <c r="K589" s="42">
        <v>99</v>
      </c>
      <c r="L589" s="41" t="s">
        <v>135</v>
      </c>
      <c r="M589" s="42" t="s">
        <v>127</v>
      </c>
      <c r="N589" s="42" t="s">
        <v>128</v>
      </c>
      <c r="O589" s="42" t="s">
        <v>63</v>
      </c>
      <c r="P589" s="42" t="s">
        <v>136</v>
      </c>
      <c r="Q589" s="42" t="s">
        <v>51</v>
      </c>
      <c r="R589" s="42" t="s">
        <v>52</v>
      </c>
      <c r="S589" s="42" t="s">
        <v>66</v>
      </c>
      <c r="T589" s="42" t="s">
        <v>43</v>
      </c>
      <c r="U589" s="41" t="s">
        <v>137</v>
      </c>
      <c r="V589" s="42" t="s">
        <v>138</v>
      </c>
      <c r="W589" s="42" t="s">
        <v>44</v>
      </c>
      <c r="X589" s="43" t="s">
        <v>128</v>
      </c>
      <c r="Y589" s="43">
        <v>4</v>
      </c>
      <c r="Z589" s="43" t="s">
        <v>39</v>
      </c>
      <c r="AA589" s="43" t="s">
        <v>132</v>
      </c>
      <c r="AB589" s="43" t="s">
        <v>47</v>
      </c>
      <c r="AC589" s="43" t="s">
        <v>133</v>
      </c>
      <c r="AD589" s="43" t="s">
        <v>134</v>
      </c>
    </row>
    <row r="590" spans="2:30" ht="93.75" x14ac:dyDescent="0.25">
      <c r="B590" s="83" t="s">
        <v>409</v>
      </c>
      <c r="C590" s="83" t="s">
        <v>152</v>
      </c>
      <c r="D590" s="83" t="s">
        <v>403</v>
      </c>
      <c r="E590" s="48" t="s">
        <v>437</v>
      </c>
      <c r="F590" s="66">
        <v>0</v>
      </c>
      <c r="G590" s="66">
        <v>0</v>
      </c>
      <c r="H590" s="66">
        <v>0</v>
      </c>
      <c r="I590" s="66">
        <v>2</v>
      </c>
      <c r="J590" s="65">
        <f t="shared" si="18"/>
        <v>2</v>
      </c>
      <c r="K590" s="42">
        <v>99</v>
      </c>
      <c r="L590" s="41" t="s">
        <v>139</v>
      </c>
      <c r="M590" s="42" t="s">
        <v>127</v>
      </c>
      <c r="N590" s="42" t="s">
        <v>128</v>
      </c>
      <c r="O590" s="42" t="s">
        <v>63</v>
      </c>
      <c r="P590" s="42" t="s">
        <v>136</v>
      </c>
      <c r="Q590" s="42" t="s">
        <v>39</v>
      </c>
      <c r="R590" s="42" t="s">
        <v>129</v>
      </c>
      <c r="S590" s="42" t="s">
        <v>130</v>
      </c>
      <c r="T590" s="42" t="s">
        <v>43</v>
      </c>
      <c r="U590" s="41" t="s">
        <v>42</v>
      </c>
      <c r="V590" s="42" t="s">
        <v>140</v>
      </c>
      <c r="W590" s="42" t="s">
        <v>44</v>
      </c>
      <c r="X590" s="43" t="s">
        <v>128</v>
      </c>
      <c r="Y590" s="43">
        <v>4</v>
      </c>
      <c r="Z590" s="43" t="s">
        <v>39</v>
      </c>
      <c r="AA590" s="43" t="s">
        <v>132</v>
      </c>
      <c r="AB590" s="43" t="s">
        <v>47</v>
      </c>
      <c r="AC590" s="43" t="s">
        <v>133</v>
      </c>
      <c r="AD590" s="43" t="s">
        <v>134</v>
      </c>
    </row>
    <row r="591" spans="2:30" ht="93.75" x14ac:dyDescent="0.25">
      <c r="B591" s="83" t="s">
        <v>409</v>
      </c>
      <c r="C591" s="83" t="s">
        <v>152</v>
      </c>
      <c r="D591" s="83" t="s">
        <v>403</v>
      </c>
      <c r="E591" s="48" t="s">
        <v>437</v>
      </c>
      <c r="F591" s="66">
        <v>0</v>
      </c>
      <c r="G591" s="66">
        <v>0</v>
      </c>
      <c r="H591" s="66">
        <v>0</v>
      </c>
      <c r="I591" s="66">
        <v>2</v>
      </c>
      <c r="J591" s="65">
        <f t="shared" si="18"/>
        <v>2</v>
      </c>
      <c r="K591" s="42">
        <v>99</v>
      </c>
      <c r="L591" s="41" t="s">
        <v>411</v>
      </c>
      <c r="M591" s="42" t="s">
        <v>127</v>
      </c>
      <c r="N591" s="42" t="s">
        <v>128</v>
      </c>
      <c r="O591" s="42" t="s">
        <v>63</v>
      </c>
      <c r="P591" s="42">
        <v>64</v>
      </c>
      <c r="Q591" s="42" t="s">
        <v>412</v>
      </c>
      <c r="R591" s="42" t="s">
        <v>413</v>
      </c>
      <c r="S591" s="42" t="s">
        <v>130</v>
      </c>
      <c r="T591" s="42" t="s">
        <v>43</v>
      </c>
      <c r="U591" s="41" t="s">
        <v>43</v>
      </c>
      <c r="V591" s="42" t="s">
        <v>414</v>
      </c>
      <c r="W591" s="42" t="s">
        <v>44</v>
      </c>
      <c r="X591" s="43" t="s">
        <v>128</v>
      </c>
      <c r="Y591" s="43">
        <v>4</v>
      </c>
      <c r="Z591" s="43" t="s">
        <v>39</v>
      </c>
      <c r="AA591" s="43" t="s">
        <v>132</v>
      </c>
      <c r="AB591" s="43" t="s">
        <v>47</v>
      </c>
      <c r="AC591" s="43" t="s">
        <v>133</v>
      </c>
      <c r="AD591" s="43" t="s">
        <v>134</v>
      </c>
    </row>
    <row r="592" spans="2:30" ht="93.75" x14ac:dyDescent="0.25">
      <c r="B592" s="44" t="s">
        <v>409</v>
      </c>
      <c r="C592" s="44" t="s">
        <v>165</v>
      </c>
      <c r="D592" s="44" t="s">
        <v>403</v>
      </c>
      <c r="E592" s="49" t="s">
        <v>438</v>
      </c>
      <c r="F592" s="65">
        <v>287</v>
      </c>
      <c r="G592" s="65">
        <v>63</v>
      </c>
      <c r="H592" s="65"/>
      <c r="I592" s="65">
        <v>0</v>
      </c>
      <c r="J592" s="65">
        <f t="shared" si="18"/>
        <v>350</v>
      </c>
      <c r="K592" s="46">
        <v>502</v>
      </c>
      <c r="L592" s="45" t="s">
        <v>35</v>
      </c>
      <c r="M592" s="46" t="s">
        <v>127</v>
      </c>
      <c r="N592" s="46" t="s">
        <v>128</v>
      </c>
      <c r="O592" s="46" t="s">
        <v>63</v>
      </c>
      <c r="P592" s="46">
        <v>396</v>
      </c>
      <c r="Q592" s="46" t="s">
        <v>39</v>
      </c>
      <c r="R592" s="46" t="s">
        <v>129</v>
      </c>
      <c r="S592" s="46" t="s">
        <v>130</v>
      </c>
      <c r="T592" s="46" t="s">
        <v>42</v>
      </c>
      <c r="U592" s="45" t="s">
        <v>43</v>
      </c>
      <c r="V592" s="46" t="s">
        <v>131</v>
      </c>
      <c r="W592" s="46" t="s">
        <v>44</v>
      </c>
      <c r="X592" s="47" t="s">
        <v>128</v>
      </c>
      <c r="Y592" s="47">
        <v>4</v>
      </c>
      <c r="Z592" s="47" t="s">
        <v>39</v>
      </c>
      <c r="AA592" s="47" t="s">
        <v>132</v>
      </c>
      <c r="AB592" s="47" t="s">
        <v>47</v>
      </c>
      <c r="AC592" s="47" t="s">
        <v>133</v>
      </c>
      <c r="AD592" s="47" t="s">
        <v>134</v>
      </c>
    </row>
    <row r="593" spans="2:30" ht="93.75" x14ac:dyDescent="0.25">
      <c r="B593" s="44" t="s">
        <v>409</v>
      </c>
      <c r="C593" s="44" t="s">
        <v>165</v>
      </c>
      <c r="D593" s="44" t="s">
        <v>403</v>
      </c>
      <c r="E593" s="49" t="s">
        <v>438</v>
      </c>
      <c r="F593" s="65">
        <v>287</v>
      </c>
      <c r="G593" s="65">
        <v>63</v>
      </c>
      <c r="H593" s="65"/>
      <c r="I593" s="65">
        <v>0</v>
      </c>
      <c r="J593" s="65">
        <f t="shared" si="18"/>
        <v>350</v>
      </c>
      <c r="K593" s="46">
        <v>502</v>
      </c>
      <c r="L593" s="45" t="s">
        <v>135</v>
      </c>
      <c r="M593" s="46" t="s">
        <v>127</v>
      </c>
      <c r="N593" s="46" t="s">
        <v>128</v>
      </c>
      <c r="O593" s="46" t="s">
        <v>63</v>
      </c>
      <c r="P593" s="46">
        <v>2</v>
      </c>
      <c r="Q593" s="46" t="s">
        <v>51</v>
      </c>
      <c r="R593" s="46" t="s">
        <v>52</v>
      </c>
      <c r="S593" s="46" t="s">
        <v>66</v>
      </c>
      <c r="T593" s="46" t="s">
        <v>43</v>
      </c>
      <c r="U593" s="45" t="s">
        <v>137</v>
      </c>
      <c r="V593" s="46" t="s">
        <v>138</v>
      </c>
      <c r="W593" s="46" t="s">
        <v>44</v>
      </c>
      <c r="X593" s="47" t="s">
        <v>128</v>
      </c>
      <c r="Y593" s="47">
        <v>4</v>
      </c>
      <c r="Z593" s="47" t="s">
        <v>39</v>
      </c>
      <c r="AA593" s="47" t="s">
        <v>132</v>
      </c>
      <c r="AB593" s="47" t="s">
        <v>47</v>
      </c>
      <c r="AC593" s="47" t="s">
        <v>133</v>
      </c>
      <c r="AD593" s="47" t="s">
        <v>134</v>
      </c>
    </row>
    <row r="594" spans="2:30" ht="93.75" x14ac:dyDescent="0.25">
      <c r="B594" s="44" t="s">
        <v>409</v>
      </c>
      <c r="C594" s="44" t="s">
        <v>165</v>
      </c>
      <c r="D594" s="44" t="s">
        <v>403</v>
      </c>
      <c r="E594" s="49" t="s">
        <v>438</v>
      </c>
      <c r="F594" s="65">
        <v>287</v>
      </c>
      <c r="G594" s="65">
        <v>63</v>
      </c>
      <c r="H594" s="65"/>
      <c r="I594" s="65">
        <v>0</v>
      </c>
      <c r="J594" s="65">
        <f t="shared" si="18"/>
        <v>350</v>
      </c>
      <c r="K594" s="46">
        <v>502</v>
      </c>
      <c r="L594" s="45" t="s">
        <v>139</v>
      </c>
      <c r="M594" s="46" t="s">
        <v>127</v>
      </c>
      <c r="N594" s="46" t="s">
        <v>128</v>
      </c>
      <c r="O594" s="46" t="s">
        <v>63</v>
      </c>
      <c r="P594" s="46">
        <v>40</v>
      </c>
      <c r="Q594" s="46" t="s">
        <v>39</v>
      </c>
      <c r="R594" s="46" t="s">
        <v>129</v>
      </c>
      <c r="S594" s="46" t="s">
        <v>130</v>
      </c>
      <c r="T594" s="46" t="s">
        <v>43</v>
      </c>
      <c r="U594" s="45" t="s">
        <v>42</v>
      </c>
      <c r="V594" s="46" t="s">
        <v>140</v>
      </c>
      <c r="W594" s="46" t="s">
        <v>44</v>
      </c>
      <c r="X594" s="47" t="s">
        <v>128</v>
      </c>
      <c r="Y594" s="47">
        <v>4</v>
      </c>
      <c r="Z594" s="47" t="s">
        <v>39</v>
      </c>
      <c r="AA594" s="47" t="s">
        <v>132</v>
      </c>
      <c r="AB594" s="47" t="s">
        <v>47</v>
      </c>
      <c r="AC594" s="47" t="s">
        <v>133</v>
      </c>
      <c r="AD594" s="47" t="s">
        <v>134</v>
      </c>
    </row>
    <row r="595" spans="2:30" ht="93.75" x14ac:dyDescent="0.25">
      <c r="B595" s="44" t="s">
        <v>409</v>
      </c>
      <c r="C595" s="44" t="s">
        <v>165</v>
      </c>
      <c r="D595" s="44" t="s">
        <v>403</v>
      </c>
      <c r="E595" s="49" t="s">
        <v>438</v>
      </c>
      <c r="F595" s="65">
        <v>287</v>
      </c>
      <c r="G595" s="65">
        <v>63</v>
      </c>
      <c r="H595" s="65"/>
      <c r="I595" s="65">
        <v>0</v>
      </c>
      <c r="J595" s="65">
        <f t="shared" si="18"/>
        <v>350</v>
      </c>
      <c r="K595" s="46">
        <v>502</v>
      </c>
      <c r="L595" s="45" t="s">
        <v>411</v>
      </c>
      <c r="M595" s="46" t="s">
        <v>127</v>
      </c>
      <c r="N595" s="46" t="s">
        <v>128</v>
      </c>
      <c r="O595" s="46" t="s">
        <v>63</v>
      </c>
      <c r="P595" s="46">
        <v>64</v>
      </c>
      <c r="Q595" s="46" t="s">
        <v>412</v>
      </c>
      <c r="R595" s="46" t="s">
        <v>413</v>
      </c>
      <c r="S595" s="46" t="s">
        <v>130</v>
      </c>
      <c r="T595" s="46" t="s">
        <v>43</v>
      </c>
      <c r="U595" s="45" t="s">
        <v>43</v>
      </c>
      <c r="V595" s="46" t="s">
        <v>414</v>
      </c>
      <c r="W595" s="46" t="s">
        <v>44</v>
      </c>
      <c r="X595" s="47" t="s">
        <v>128</v>
      </c>
      <c r="Y595" s="47">
        <v>4</v>
      </c>
      <c r="Z595" s="47" t="s">
        <v>39</v>
      </c>
      <c r="AA595" s="47" t="s">
        <v>132</v>
      </c>
      <c r="AB595" s="47" t="s">
        <v>47</v>
      </c>
      <c r="AC595" s="47" t="s">
        <v>133</v>
      </c>
      <c r="AD595" s="47" t="s">
        <v>134</v>
      </c>
    </row>
    <row r="596" spans="2:30" ht="93.75" x14ac:dyDescent="0.25">
      <c r="B596" s="44" t="s">
        <v>409</v>
      </c>
      <c r="C596" s="44" t="s">
        <v>165</v>
      </c>
      <c r="D596" s="44" t="s">
        <v>403</v>
      </c>
      <c r="E596" s="49" t="s">
        <v>439</v>
      </c>
      <c r="F596" s="65">
        <v>287</v>
      </c>
      <c r="G596" s="65">
        <v>63</v>
      </c>
      <c r="H596" s="65"/>
      <c r="I596" s="65">
        <v>0</v>
      </c>
      <c r="J596" s="65">
        <f t="shared" si="18"/>
        <v>350</v>
      </c>
      <c r="K596" s="46">
        <v>510</v>
      </c>
      <c r="L596" s="45" t="s">
        <v>35</v>
      </c>
      <c r="M596" s="46" t="s">
        <v>127</v>
      </c>
      <c r="N596" s="46" t="s">
        <v>128</v>
      </c>
      <c r="O596" s="46" t="s">
        <v>63</v>
      </c>
      <c r="P596" s="46">
        <v>414</v>
      </c>
      <c r="Q596" s="46" t="s">
        <v>39</v>
      </c>
      <c r="R596" s="46" t="s">
        <v>129</v>
      </c>
      <c r="S596" s="46" t="s">
        <v>130</v>
      </c>
      <c r="T596" s="46" t="s">
        <v>42</v>
      </c>
      <c r="U596" s="45" t="s">
        <v>43</v>
      </c>
      <c r="V596" s="46" t="s">
        <v>131</v>
      </c>
      <c r="W596" s="46" t="s">
        <v>44</v>
      </c>
      <c r="X596" s="47" t="s">
        <v>128</v>
      </c>
      <c r="Y596" s="47">
        <v>4</v>
      </c>
      <c r="Z596" s="47" t="s">
        <v>39</v>
      </c>
      <c r="AA596" s="47" t="s">
        <v>132</v>
      </c>
      <c r="AB596" s="47" t="s">
        <v>47</v>
      </c>
      <c r="AC596" s="47" t="s">
        <v>133</v>
      </c>
      <c r="AD596" s="47" t="s">
        <v>134</v>
      </c>
    </row>
    <row r="597" spans="2:30" ht="93.75" x14ac:dyDescent="0.25">
      <c r="B597" s="44" t="s">
        <v>409</v>
      </c>
      <c r="C597" s="44" t="s">
        <v>165</v>
      </c>
      <c r="D597" s="44" t="s">
        <v>403</v>
      </c>
      <c r="E597" s="49" t="s">
        <v>439</v>
      </c>
      <c r="F597" s="65">
        <v>287</v>
      </c>
      <c r="G597" s="65">
        <v>63</v>
      </c>
      <c r="H597" s="65"/>
      <c r="I597" s="65">
        <v>0</v>
      </c>
      <c r="J597" s="65">
        <f t="shared" si="18"/>
        <v>350</v>
      </c>
      <c r="K597" s="46">
        <v>510</v>
      </c>
      <c r="L597" s="45" t="s">
        <v>135</v>
      </c>
      <c r="M597" s="46" t="s">
        <v>127</v>
      </c>
      <c r="N597" s="46" t="s">
        <v>128</v>
      </c>
      <c r="O597" s="46" t="s">
        <v>63</v>
      </c>
      <c r="P597" s="46" t="s">
        <v>136</v>
      </c>
      <c r="Q597" s="46" t="s">
        <v>51</v>
      </c>
      <c r="R597" s="46" t="s">
        <v>52</v>
      </c>
      <c r="S597" s="46" t="s">
        <v>66</v>
      </c>
      <c r="T597" s="46" t="s">
        <v>43</v>
      </c>
      <c r="U597" s="45" t="s">
        <v>137</v>
      </c>
      <c r="V597" s="46" t="s">
        <v>138</v>
      </c>
      <c r="W597" s="46" t="s">
        <v>44</v>
      </c>
      <c r="X597" s="47" t="s">
        <v>128</v>
      </c>
      <c r="Y597" s="47">
        <v>4</v>
      </c>
      <c r="Z597" s="47" t="s">
        <v>39</v>
      </c>
      <c r="AA597" s="47" t="s">
        <v>132</v>
      </c>
      <c r="AB597" s="47" t="s">
        <v>47</v>
      </c>
      <c r="AC597" s="47" t="s">
        <v>133</v>
      </c>
      <c r="AD597" s="47" t="s">
        <v>134</v>
      </c>
    </row>
    <row r="598" spans="2:30" ht="93.75" x14ac:dyDescent="0.25">
      <c r="B598" s="44" t="s">
        <v>409</v>
      </c>
      <c r="C598" s="44" t="s">
        <v>165</v>
      </c>
      <c r="D598" s="44" t="s">
        <v>403</v>
      </c>
      <c r="E598" s="49" t="s">
        <v>439</v>
      </c>
      <c r="F598" s="65">
        <v>287</v>
      </c>
      <c r="G598" s="65">
        <v>63</v>
      </c>
      <c r="H598" s="65"/>
      <c r="I598" s="65">
        <v>0</v>
      </c>
      <c r="J598" s="65">
        <f t="shared" si="18"/>
        <v>350</v>
      </c>
      <c r="K598" s="46">
        <v>510</v>
      </c>
      <c r="L598" s="45" t="s">
        <v>139</v>
      </c>
      <c r="M598" s="46" t="s">
        <v>127</v>
      </c>
      <c r="N598" s="46" t="s">
        <v>128</v>
      </c>
      <c r="O598" s="46" t="s">
        <v>63</v>
      </c>
      <c r="P598" s="46">
        <v>32</v>
      </c>
      <c r="Q598" s="46" t="s">
        <v>39</v>
      </c>
      <c r="R598" s="46" t="s">
        <v>129</v>
      </c>
      <c r="S598" s="46" t="s">
        <v>130</v>
      </c>
      <c r="T598" s="46" t="s">
        <v>43</v>
      </c>
      <c r="U598" s="45" t="s">
        <v>42</v>
      </c>
      <c r="V598" s="46" t="s">
        <v>140</v>
      </c>
      <c r="W598" s="46" t="s">
        <v>44</v>
      </c>
      <c r="X598" s="47" t="s">
        <v>128</v>
      </c>
      <c r="Y598" s="47">
        <v>4</v>
      </c>
      <c r="Z598" s="47" t="s">
        <v>39</v>
      </c>
      <c r="AA598" s="47" t="s">
        <v>132</v>
      </c>
      <c r="AB598" s="47" t="s">
        <v>47</v>
      </c>
      <c r="AC598" s="47" t="s">
        <v>133</v>
      </c>
      <c r="AD598" s="47" t="s">
        <v>134</v>
      </c>
    </row>
    <row r="599" spans="2:30" ht="93.75" x14ac:dyDescent="0.25">
      <c r="B599" s="44" t="s">
        <v>409</v>
      </c>
      <c r="C599" s="44" t="s">
        <v>165</v>
      </c>
      <c r="D599" s="44" t="s">
        <v>403</v>
      </c>
      <c r="E599" s="49" t="s">
        <v>439</v>
      </c>
      <c r="F599" s="65">
        <v>287</v>
      </c>
      <c r="G599" s="65">
        <v>63</v>
      </c>
      <c r="H599" s="65"/>
      <c r="I599" s="65">
        <v>0</v>
      </c>
      <c r="J599" s="65">
        <f t="shared" si="18"/>
        <v>350</v>
      </c>
      <c r="K599" s="46">
        <v>510</v>
      </c>
      <c r="L599" s="45" t="s">
        <v>411</v>
      </c>
      <c r="M599" s="46" t="s">
        <v>127</v>
      </c>
      <c r="N599" s="46" t="s">
        <v>128</v>
      </c>
      <c r="O599" s="46" t="s">
        <v>63</v>
      </c>
      <c r="P599" s="46">
        <v>64</v>
      </c>
      <c r="Q599" s="46" t="s">
        <v>412</v>
      </c>
      <c r="R599" s="46" t="s">
        <v>413</v>
      </c>
      <c r="S599" s="46" t="s">
        <v>130</v>
      </c>
      <c r="T599" s="46" t="s">
        <v>43</v>
      </c>
      <c r="U599" s="45" t="s">
        <v>43</v>
      </c>
      <c r="V599" s="46" t="s">
        <v>414</v>
      </c>
      <c r="W599" s="46" t="s">
        <v>44</v>
      </c>
      <c r="X599" s="47" t="s">
        <v>128</v>
      </c>
      <c r="Y599" s="47">
        <v>4</v>
      </c>
      <c r="Z599" s="47" t="s">
        <v>39</v>
      </c>
      <c r="AA599" s="47" t="s">
        <v>132</v>
      </c>
      <c r="AB599" s="47" t="s">
        <v>47</v>
      </c>
      <c r="AC599" s="47" t="s">
        <v>133</v>
      </c>
      <c r="AD599" s="47" t="s">
        <v>134</v>
      </c>
    </row>
    <row r="600" spans="2:30" ht="93.75" x14ac:dyDescent="0.25">
      <c r="B600" s="44" t="s">
        <v>409</v>
      </c>
      <c r="C600" s="44" t="s">
        <v>165</v>
      </c>
      <c r="D600" s="44" t="s">
        <v>403</v>
      </c>
      <c r="E600" s="49" t="s">
        <v>440</v>
      </c>
      <c r="F600" s="65">
        <v>0</v>
      </c>
      <c r="G600" s="65">
        <v>0</v>
      </c>
      <c r="H600" s="65">
        <v>0</v>
      </c>
      <c r="I600" s="65">
        <v>287</v>
      </c>
      <c r="J600" s="65">
        <f t="shared" si="18"/>
        <v>287</v>
      </c>
      <c r="K600" s="46">
        <v>475</v>
      </c>
      <c r="L600" s="45" t="s">
        <v>35</v>
      </c>
      <c r="M600" s="46" t="s">
        <v>127</v>
      </c>
      <c r="N600" s="46" t="s">
        <v>128</v>
      </c>
      <c r="O600" s="46" t="s">
        <v>63</v>
      </c>
      <c r="P600" s="46">
        <v>387</v>
      </c>
      <c r="Q600" s="46" t="s">
        <v>39</v>
      </c>
      <c r="R600" s="46" t="s">
        <v>129</v>
      </c>
      <c r="S600" s="46" t="s">
        <v>130</v>
      </c>
      <c r="T600" s="46" t="s">
        <v>42</v>
      </c>
      <c r="U600" s="45" t="s">
        <v>43</v>
      </c>
      <c r="V600" s="46" t="s">
        <v>131</v>
      </c>
      <c r="W600" s="46" t="s">
        <v>44</v>
      </c>
      <c r="X600" s="47" t="s">
        <v>128</v>
      </c>
      <c r="Y600" s="47">
        <v>4</v>
      </c>
      <c r="Z600" s="47" t="s">
        <v>39</v>
      </c>
      <c r="AA600" s="47" t="s">
        <v>132</v>
      </c>
      <c r="AB600" s="47" t="s">
        <v>47</v>
      </c>
      <c r="AC600" s="47" t="s">
        <v>133</v>
      </c>
      <c r="AD600" s="47" t="s">
        <v>134</v>
      </c>
    </row>
    <row r="601" spans="2:30" ht="93.75" x14ac:dyDescent="0.25">
      <c r="B601" s="44" t="s">
        <v>409</v>
      </c>
      <c r="C601" s="44" t="s">
        <v>165</v>
      </c>
      <c r="D601" s="44" t="s">
        <v>403</v>
      </c>
      <c r="E601" s="49" t="s">
        <v>440</v>
      </c>
      <c r="F601" s="65">
        <v>0</v>
      </c>
      <c r="G601" s="65">
        <v>0</v>
      </c>
      <c r="H601" s="65">
        <v>0</v>
      </c>
      <c r="I601" s="65">
        <v>287</v>
      </c>
      <c r="J601" s="65">
        <f t="shared" si="18"/>
        <v>287</v>
      </c>
      <c r="K601" s="46">
        <v>475</v>
      </c>
      <c r="L601" s="45" t="s">
        <v>135</v>
      </c>
      <c r="M601" s="46" t="s">
        <v>127</v>
      </c>
      <c r="N601" s="46" t="s">
        <v>128</v>
      </c>
      <c r="O601" s="46" t="s">
        <v>63</v>
      </c>
      <c r="P601" s="46" t="s">
        <v>136</v>
      </c>
      <c r="Q601" s="46" t="s">
        <v>51</v>
      </c>
      <c r="R601" s="46" t="s">
        <v>52</v>
      </c>
      <c r="S601" s="46" t="s">
        <v>66</v>
      </c>
      <c r="T601" s="46" t="s">
        <v>43</v>
      </c>
      <c r="U601" s="45" t="s">
        <v>137</v>
      </c>
      <c r="V601" s="46" t="s">
        <v>138</v>
      </c>
      <c r="W601" s="46" t="s">
        <v>44</v>
      </c>
      <c r="X601" s="47" t="s">
        <v>128</v>
      </c>
      <c r="Y601" s="47">
        <v>4</v>
      </c>
      <c r="Z601" s="47" t="s">
        <v>39</v>
      </c>
      <c r="AA601" s="47" t="s">
        <v>132</v>
      </c>
      <c r="AB601" s="47" t="s">
        <v>47</v>
      </c>
      <c r="AC601" s="47" t="s">
        <v>133</v>
      </c>
      <c r="AD601" s="47" t="s">
        <v>134</v>
      </c>
    </row>
    <row r="602" spans="2:30" ht="93.75" x14ac:dyDescent="0.25">
      <c r="B602" s="44" t="s">
        <v>409</v>
      </c>
      <c r="C602" s="44" t="s">
        <v>165</v>
      </c>
      <c r="D602" s="44" t="s">
        <v>403</v>
      </c>
      <c r="E602" s="49" t="s">
        <v>440</v>
      </c>
      <c r="F602" s="65">
        <v>0</v>
      </c>
      <c r="G602" s="65">
        <v>0</v>
      </c>
      <c r="H602" s="65">
        <v>0</v>
      </c>
      <c r="I602" s="65">
        <v>287</v>
      </c>
      <c r="J602" s="65">
        <f t="shared" si="18"/>
        <v>287</v>
      </c>
      <c r="K602" s="46">
        <v>475</v>
      </c>
      <c r="L602" s="45" t="s">
        <v>139</v>
      </c>
      <c r="M602" s="46" t="s">
        <v>127</v>
      </c>
      <c r="N602" s="46" t="s">
        <v>128</v>
      </c>
      <c r="O602" s="46" t="s">
        <v>63</v>
      </c>
      <c r="P602" s="46">
        <v>24</v>
      </c>
      <c r="Q602" s="46" t="s">
        <v>39</v>
      </c>
      <c r="R602" s="46" t="s">
        <v>129</v>
      </c>
      <c r="S602" s="46" t="s">
        <v>130</v>
      </c>
      <c r="T602" s="46" t="s">
        <v>43</v>
      </c>
      <c r="U602" s="45" t="s">
        <v>42</v>
      </c>
      <c r="V602" s="46" t="s">
        <v>140</v>
      </c>
      <c r="W602" s="46" t="s">
        <v>44</v>
      </c>
      <c r="X602" s="47" t="s">
        <v>128</v>
      </c>
      <c r="Y602" s="47">
        <v>4</v>
      </c>
      <c r="Z602" s="47" t="s">
        <v>39</v>
      </c>
      <c r="AA602" s="47" t="s">
        <v>132</v>
      </c>
      <c r="AB602" s="47" t="s">
        <v>47</v>
      </c>
      <c r="AC602" s="47" t="s">
        <v>133</v>
      </c>
      <c r="AD602" s="47" t="s">
        <v>134</v>
      </c>
    </row>
    <row r="603" spans="2:30" ht="93.75" x14ac:dyDescent="0.25">
      <c r="B603" s="44" t="s">
        <v>409</v>
      </c>
      <c r="C603" s="44" t="s">
        <v>165</v>
      </c>
      <c r="D603" s="44" t="s">
        <v>403</v>
      </c>
      <c r="E603" s="49" t="s">
        <v>440</v>
      </c>
      <c r="F603" s="65">
        <v>0</v>
      </c>
      <c r="G603" s="65">
        <v>0</v>
      </c>
      <c r="H603" s="65">
        <v>0</v>
      </c>
      <c r="I603" s="65">
        <v>287</v>
      </c>
      <c r="J603" s="65">
        <f t="shared" si="18"/>
        <v>287</v>
      </c>
      <c r="K603" s="46">
        <v>475</v>
      </c>
      <c r="L603" s="45" t="s">
        <v>411</v>
      </c>
      <c r="M603" s="46" t="s">
        <v>127</v>
      </c>
      <c r="N603" s="46" t="s">
        <v>128</v>
      </c>
      <c r="O603" s="46" t="s">
        <v>63</v>
      </c>
      <c r="P603" s="46">
        <v>64</v>
      </c>
      <c r="Q603" s="46" t="s">
        <v>412</v>
      </c>
      <c r="R603" s="46" t="s">
        <v>413</v>
      </c>
      <c r="S603" s="46" t="s">
        <v>130</v>
      </c>
      <c r="T603" s="46" t="s">
        <v>43</v>
      </c>
      <c r="U603" s="45" t="s">
        <v>43</v>
      </c>
      <c r="V603" s="46" t="s">
        <v>414</v>
      </c>
      <c r="W603" s="46" t="s">
        <v>44</v>
      </c>
      <c r="X603" s="47" t="s">
        <v>128</v>
      </c>
      <c r="Y603" s="47">
        <v>4</v>
      </c>
      <c r="Z603" s="47" t="s">
        <v>39</v>
      </c>
      <c r="AA603" s="47" t="s">
        <v>132</v>
      </c>
      <c r="AB603" s="47" t="s">
        <v>47</v>
      </c>
      <c r="AC603" s="47" t="s">
        <v>133</v>
      </c>
      <c r="AD603" s="47" t="s">
        <v>134</v>
      </c>
    </row>
    <row r="604" spans="2:30" ht="93.75" x14ac:dyDescent="0.25">
      <c r="B604" s="44" t="s">
        <v>409</v>
      </c>
      <c r="C604" s="44" t="s">
        <v>165</v>
      </c>
      <c r="D604" s="44" t="s">
        <v>403</v>
      </c>
      <c r="E604" s="49" t="s">
        <v>441</v>
      </c>
      <c r="F604" s="65">
        <v>0</v>
      </c>
      <c r="G604" s="65">
        <v>0</v>
      </c>
      <c r="H604" s="65">
        <v>0</v>
      </c>
      <c r="I604" s="65">
        <v>287</v>
      </c>
      <c r="J604" s="65">
        <f t="shared" si="18"/>
        <v>287</v>
      </c>
      <c r="K604" s="46">
        <v>442</v>
      </c>
      <c r="L604" s="45" t="s">
        <v>35</v>
      </c>
      <c r="M604" s="46" t="s">
        <v>127</v>
      </c>
      <c r="N604" s="46" t="s">
        <v>128</v>
      </c>
      <c r="O604" s="46" t="s">
        <v>63</v>
      </c>
      <c r="P604" s="46">
        <v>370</v>
      </c>
      <c r="Q604" s="46" t="s">
        <v>39</v>
      </c>
      <c r="R604" s="46" t="s">
        <v>129</v>
      </c>
      <c r="S604" s="46" t="s">
        <v>130</v>
      </c>
      <c r="T604" s="46" t="s">
        <v>42</v>
      </c>
      <c r="U604" s="45" t="s">
        <v>43</v>
      </c>
      <c r="V604" s="46" t="s">
        <v>131</v>
      </c>
      <c r="W604" s="46" t="s">
        <v>44</v>
      </c>
      <c r="X604" s="47" t="s">
        <v>128</v>
      </c>
      <c r="Y604" s="47">
        <v>4</v>
      </c>
      <c r="Z604" s="47" t="s">
        <v>39</v>
      </c>
      <c r="AA604" s="47" t="s">
        <v>132</v>
      </c>
      <c r="AB604" s="47" t="s">
        <v>47</v>
      </c>
      <c r="AC604" s="47" t="s">
        <v>133</v>
      </c>
      <c r="AD604" s="47" t="s">
        <v>134</v>
      </c>
    </row>
    <row r="605" spans="2:30" ht="93.75" x14ac:dyDescent="0.25">
      <c r="B605" s="44" t="s">
        <v>409</v>
      </c>
      <c r="C605" s="44" t="s">
        <v>165</v>
      </c>
      <c r="D605" s="44" t="s">
        <v>403</v>
      </c>
      <c r="E605" s="49" t="s">
        <v>441</v>
      </c>
      <c r="F605" s="65">
        <v>0</v>
      </c>
      <c r="G605" s="65">
        <v>0</v>
      </c>
      <c r="H605" s="65">
        <v>0</v>
      </c>
      <c r="I605" s="65">
        <v>287</v>
      </c>
      <c r="J605" s="65">
        <f t="shared" si="18"/>
        <v>287</v>
      </c>
      <c r="K605" s="46">
        <v>442</v>
      </c>
      <c r="L605" s="45" t="s">
        <v>135</v>
      </c>
      <c r="M605" s="46" t="s">
        <v>127</v>
      </c>
      <c r="N605" s="46" t="s">
        <v>128</v>
      </c>
      <c r="O605" s="46" t="s">
        <v>63</v>
      </c>
      <c r="P605" s="46" t="s">
        <v>136</v>
      </c>
      <c r="Q605" s="46" t="s">
        <v>51</v>
      </c>
      <c r="R605" s="46" t="s">
        <v>52</v>
      </c>
      <c r="S605" s="46" t="s">
        <v>66</v>
      </c>
      <c r="T605" s="46" t="s">
        <v>43</v>
      </c>
      <c r="U605" s="45" t="s">
        <v>137</v>
      </c>
      <c r="V605" s="46" t="s">
        <v>138</v>
      </c>
      <c r="W605" s="46" t="s">
        <v>44</v>
      </c>
      <c r="X605" s="47" t="s">
        <v>128</v>
      </c>
      <c r="Y605" s="47">
        <v>4</v>
      </c>
      <c r="Z605" s="47" t="s">
        <v>39</v>
      </c>
      <c r="AA605" s="47" t="s">
        <v>132</v>
      </c>
      <c r="AB605" s="47" t="s">
        <v>47</v>
      </c>
      <c r="AC605" s="47" t="s">
        <v>133</v>
      </c>
      <c r="AD605" s="47" t="s">
        <v>134</v>
      </c>
    </row>
    <row r="606" spans="2:30" ht="93.75" x14ac:dyDescent="0.25">
      <c r="B606" s="44" t="s">
        <v>409</v>
      </c>
      <c r="C606" s="44" t="s">
        <v>165</v>
      </c>
      <c r="D606" s="44" t="s">
        <v>403</v>
      </c>
      <c r="E606" s="49" t="s">
        <v>441</v>
      </c>
      <c r="F606" s="65">
        <v>0</v>
      </c>
      <c r="G606" s="65">
        <v>0</v>
      </c>
      <c r="H606" s="65">
        <v>0</v>
      </c>
      <c r="I606" s="65">
        <v>287</v>
      </c>
      <c r="J606" s="65">
        <f t="shared" si="18"/>
        <v>287</v>
      </c>
      <c r="K606" s="46">
        <v>442</v>
      </c>
      <c r="L606" s="45" t="s">
        <v>139</v>
      </c>
      <c r="M606" s="46" t="s">
        <v>127</v>
      </c>
      <c r="N606" s="46" t="s">
        <v>128</v>
      </c>
      <c r="O606" s="46" t="s">
        <v>63</v>
      </c>
      <c r="P606" s="46">
        <v>8</v>
      </c>
      <c r="Q606" s="46" t="s">
        <v>39</v>
      </c>
      <c r="R606" s="46" t="s">
        <v>129</v>
      </c>
      <c r="S606" s="46" t="s">
        <v>130</v>
      </c>
      <c r="T606" s="46" t="s">
        <v>43</v>
      </c>
      <c r="U606" s="45" t="s">
        <v>42</v>
      </c>
      <c r="V606" s="46" t="s">
        <v>140</v>
      </c>
      <c r="W606" s="46" t="s">
        <v>44</v>
      </c>
      <c r="X606" s="47" t="s">
        <v>128</v>
      </c>
      <c r="Y606" s="47">
        <v>4</v>
      </c>
      <c r="Z606" s="47" t="s">
        <v>39</v>
      </c>
      <c r="AA606" s="47" t="s">
        <v>132</v>
      </c>
      <c r="AB606" s="47" t="s">
        <v>47</v>
      </c>
      <c r="AC606" s="47" t="s">
        <v>133</v>
      </c>
      <c r="AD606" s="47" t="s">
        <v>134</v>
      </c>
    </row>
    <row r="607" spans="2:30" ht="93.75" x14ac:dyDescent="0.25">
      <c r="B607" s="44" t="s">
        <v>409</v>
      </c>
      <c r="C607" s="44" t="s">
        <v>165</v>
      </c>
      <c r="D607" s="44" t="s">
        <v>403</v>
      </c>
      <c r="E607" s="49" t="s">
        <v>441</v>
      </c>
      <c r="F607" s="65">
        <v>0</v>
      </c>
      <c r="G607" s="65">
        <v>0</v>
      </c>
      <c r="H607" s="65">
        <v>0</v>
      </c>
      <c r="I607" s="65">
        <v>287</v>
      </c>
      <c r="J607" s="65">
        <f t="shared" si="18"/>
        <v>287</v>
      </c>
      <c r="K607" s="46">
        <v>442</v>
      </c>
      <c r="L607" s="45" t="s">
        <v>411</v>
      </c>
      <c r="M607" s="46" t="s">
        <v>127</v>
      </c>
      <c r="N607" s="46" t="s">
        <v>128</v>
      </c>
      <c r="O607" s="46" t="s">
        <v>63</v>
      </c>
      <c r="P607" s="46">
        <v>64</v>
      </c>
      <c r="Q607" s="46" t="s">
        <v>412</v>
      </c>
      <c r="R607" s="46" t="s">
        <v>413</v>
      </c>
      <c r="S607" s="46" t="s">
        <v>130</v>
      </c>
      <c r="T607" s="46" t="s">
        <v>43</v>
      </c>
      <c r="U607" s="45" t="s">
        <v>43</v>
      </c>
      <c r="V607" s="46" t="s">
        <v>414</v>
      </c>
      <c r="W607" s="46" t="s">
        <v>44</v>
      </c>
      <c r="X607" s="47" t="s">
        <v>128</v>
      </c>
      <c r="Y607" s="47">
        <v>4</v>
      </c>
      <c r="Z607" s="47" t="s">
        <v>39</v>
      </c>
      <c r="AA607" s="47" t="s">
        <v>132</v>
      </c>
      <c r="AB607" s="47" t="s">
        <v>47</v>
      </c>
      <c r="AC607" s="47" t="s">
        <v>133</v>
      </c>
      <c r="AD607" s="47" t="s">
        <v>134</v>
      </c>
    </row>
    <row r="608" spans="2:30" ht="93.75" x14ac:dyDescent="0.25">
      <c r="B608" s="44" t="s">
        <v>409</v>
      </c>
      <c r="C608" s="44" t="s">
        <v>165</v>
      </c>
      <c r="D608" s="44" t="s">
        <v>403</v>
      </c>
      <c r="E608" s="49" t="s">
        <v>442</v>
      </c>
      <c r="F608" s="65">
        <v>137</v>
      </c>
      <c r="G608" s="65">
        <v>28</v>
      </c>
      <c r="H608" s="65"/>
      <c r="I608" s="65">
        <v>0</v>
      </c>
      <c r="J608" s="65">
        <f t="shared" si="18"/>
        <v>165</v>
      </c>
      <c r="K608" s="46">
        <v>117</v>
      </c>
      <c r="L608" s="45" t="s">
        <v>35</v>
      </c>
      <c r="M608" s="46" t="s">
        <v>127</v>
      </c>
      <c r="N608" s="46" t="s">
        <v>128</v>
      </c>
      <c r="O608" s="46" t="s">
        <v>63</v>
      </c>
      <c r="P608" s="46">
        <v>53</v>
      </c>
      <c r="Q608" s="46" t="s">
        <v>39</v>
      </c>
      <c r="R608" s="46" t="s">
        <v>129</v>
      </c>
      <c r="S608" s="46" t="s">
        <v>130</v>
      </c>
      <c r="T608" s="46" t="s">
        <v>42</v>
      </c>
      <c r="U608" s="45" t="s">
        <v>43</v>
      </c>
      <c r="V608" s="46" t="s">
        <v>131</v>
      </c>
      <c r="W608" s="46" t="s">
        <v>44</v>
      </c>
      <c r="X608" s="47" t="s">
        <v>128</v>
      </c>
      <c r="Y608" s="47">
        <v>4</v>
      </c>
      <c r="Z608" s="47" t="s">
        <v>39</v>
      </c>
      <c r="AA608" s="47" t="s">
        <v>132</v>
      </c>
      <c r="AB608" s="47" t="s">
        <v>47</v>
      </c>
      <c r="AC608" s="47" t="s">
        <v>133</v>
      </c>
      <c r="AD608" s="47" t="s">
        <v>134</v>
      </c>
    </row>
    <row r="609" spans="2:30" ht="93.75" x14ac:dyDescent="0.25">
      <c r="B609" s="44" t="s">
        <v>409</v>
      </c>
      <c r="C609" s="44" t="s">
        <v>165</v>
      </c>
      <c r="D609" s="44" t="s">
        <v>403</v>
      </c>
      <c r="E609" s="49" t="s">
        <v>442</v>
      </c>
      <c r="F609" s="65">
        <v>137</v>
      </c>
      <c r="G609" s="65">
        <v>28</v>
      </c>
      <c r="H609" s="65"/>
      <c r="I609" s="65">
        <v>0</v>
      </c>
      <c r="J609" s="65">
        <f t="shared" si="18"/>
        <v>165</v>
      </c>
      <c r="K609" s="46">
        <v>117</v>
      </c>
      <c r="L609" s="45" t="s">
        <v>135</v>
      </c>
      <c r="M609" s="46" t="s">
        <v>127</v>
      </c>
      <c r="N609" s="46" t="s">
        <v>128</v>
      </c>
      <c r="O609" s="46" t="s">
        <v>63</v>
      </c>
      <c r="P609" s="46" t="s">
        <v>136</v>
      </c>
      <c r="Q609" s="46" t="s">
        <v>51</v>
      </c>
      <c r="R609" s="46" t="s">
        <v>52</v>
      </c>
      <c r="S609" s="46" t="s">
        <v>66</v>
      </c>
      <c r="T609" s="46" t="s">
        <v>43</v>
      </c>
      <c r="U609" s="45" t="s">
        <v>137</v>
      </c>
      <c r="V609" s="46" t="s">
        <v>138</v>
      </c>
      <c r="W609" s="46" t="s">
        <v>44</v>
      </c>
      <c r="X609" s="47" t="s">
        <v>128</v>
      </c>
      <c r="Y609" s="47">
        <v>4</v>
      </c>
      <c r="Z609" s="47" t="s">
        <v>39</v>
      </c>
      <c r="AA609" s="47" t="s">
        <v>132</v>
      </c>
      <c r="AB609" s="47" t="s">
        <v>47</v>
      </c>
      <c r="AC609" s="47" t="s">
        <v>133</v>
      </c>
      <c r="AD609" s="47" t="s">
        <v>134</v>
      </c>
    </row>
    <row r="610" spans="2:30" ht="93.75" x14ac:dyDescent="0.25">
      <c r="B610" s="44" t="s">
        <v>409</v>
      </c>
      <c r="C610" s="44" t="s">
        <v>165</v>
      </c>
      <c r="D610" s="44" t="s">
        <v>403</v>
      </c>
      <c r="E610" s="49" t="s">
        <v>442</v>
      </c>
      <c r="F610" s="65">
        <v>137</v>
      </c>
      <c r="G610" s="65">
        <v>28</v>
      </c>
      <c r="H610" s="65"/>
      <c r="I610" s="65">
        <v>0</v>
      </c>
      <c r="J610" s="65">
        <f t="shared" si="18"/>
        <v>165</v>
      </c>
      <c r="K610" s="46">
        <v>117</v>
      </c>
      <c r="L610" s="45" t="s">
        <v>139</v>
      </c>
      <c r="M610" s="46" t="s">
        <v>127</v>
      </c>
      <c r="N610" s="46" t="s">
        <v>128</v>
      </c>
      <c r="O610" s="46" t="s">
        <v>63</v>
      </c>
      <c r="P610" s="46" t="s">
        <v>136</v>
      </c>
      <c r="Q610" s="46" t="s">
        <v>39</v>
      </c>
      <c r="R610" s="46" t="s">
        <v>129</v>
      </c>
      <c r="S610" s="46" t="s">
        <v>130</v>
      </c>
      <c r="T610" s="46" t="s">
        <v>43</v>
      </c>
      <c r="U610" s="45" t="s">
        <v>42</v>
      </c>
      <c r="V610" s="46" t="s">
        <v>140</v>
      </c>
      <c r="W610" s="46" t="s">
        <v>44</v>
      </c>
      <c r="X610" s="47" t="s">
        <v>128</v>
      </c>
      <c r="Y610" s="47">
        <v>4</v>
      </c>
      <c r="Z610" s="47" t="s">
        <v>39</v>
      </c>
      <c r="AA610" s="47" t="s">
        <v>132</v>
      </c>
      <c r="AB610" s="47" t="s">
        <v>47</v>
      </c>
      <c r="AC610" s="47" t="s">
        <v>133</v>
      </c>
      <c r="AD610" s="47" t="s">
        <v>134</v>
      </c>
    </row>
    <row r="611" spans="2:30" ht="93.75" x14ac:dyDescent="0.25">
      <c r="B611" s="44" t="s">
        <v>409</v>
      </c>
      <c r="C611" s="44" t="s">
        <v>165</v>
      </c>
      <c r="D611" s="44" t="s">
        <v>403</v>
      </c>
      <c r="E611" s="49" t="s">
        <v>442</v>
      </c>
      <c r="F611" s="65">
        <v>137</v>
      </c>
      <c r="G611" s="65">
        <v>28</v>
      </c>
      <c r="H611" s="65"/>
      <c r="I611" s="65">
        <v>0</v>
      </c>
      <c r="J611" s="65">
        <f t="shared" si="18"/>
        <v>165</v>
      </c>
      <c r="K611" s="46">
        <v>117</v>
      </c>
      <c r="L611" s="45" t="s">
        <v>411</v>
      </c>
      <c r="M611" s="46" t="s">
        <v>127</v>
      </c>
      <c r="N611" s="46" t="s">
        <v>128</v>
      </c>
      <c r="O611" s="46" t="s">
        <v>63</v>
      </c>
      <c r="P611" s="46">
        <v>64</v>
      </c>
      <c r="Q611" s="46" t="s">
        <v>412</v>
      </c>
      <c r="R611" s="46" t="s">
        <v>413</v>
      </c>
      <c r="S611" s="46" t="s">
        <v>130</v>
      </c>
      <c r="T611" s="46" t="s">
        <v>43</v>
      </c>
      <c r="U611" s="45" t="s">
        <v>43</v>
      </c>
      <c r="V611" s="46" t="s">
        <v>414</v>
      </c>
      <c r="W611" s="46" t="s">
        <v>44</v>
      </c>
      <c r="X611" s="47" t="s">
        <v>128</v>
      </c>
      <c r="Y611" s="47">
        <v>4</v>
      </c>
      <c r="Z611" s="47" t="s">
        <v>39</v>
      </c>
      <c r="AA611" s="47" t="s">
        <v>132</v>
      </c>
      <c r="AB611" s="47" t="s">
        <v>47</v>
      </c>
      <c r="AC611" s="47" t="s">
        <v>133</v>
      </c>
      <c r="AD611" s="47" t="s">
        <v>134</v>
      </c>
    </row>
    <row r="612" spans="2:30" ht="93.75" x14ac:dyDescent="0.25">
      <c r="B612" s="44" t="s">
        <v>409</v>
      </c>
      <c r="C612" s="44" t="s">
        <v>165</v>
      </c>
      <c r="D612" s="44" t="s">
        <v>403</v>
      </c>
      <c r="E612" s="49" t="s">
        <v>443</v>
      </c>
      <c r="F612" s="65">
        <v>137</v>
      </c>
      <c r="G612" s="65">
        <v>28</v>
      </c>
      <c r="H612" s="65"/>
      <c r="I612" s="65">
        <v>0</v>
      </c>
      <c r="J612" s="65">
        <f t="shared" si="18"/>
        <v>165</v>
      </c>
      <c r="K612" s="46">
        <v>117</v>
      </c>
      <c r="L612" s="45" t="s">
        <v>35</v>
      </c>
      <c r="M612" s="46" t="s">
        <v>127</v>
      </c>
      <c r="N612" s="46" t="s">
        <v>128</v>
      </c>
      <c r="O612" s="46" t="s">
        <v>63</v>
      </c>
      <c r="P612" s="46">
        <v>53</v>
      </c>
      <c r="Q612" s="46" t="s">
        <v>39</v>
      </c>
      <c r="R612" s="46" t="s">
        <v>129</v>
      </c>
      <c r="S612" s="46" t="s">
        <v>130</v>
      </c>
      <c r="T612" s="46" t="s">
        <v>42</v>
      </c>
      <c r="U612" s="45" t="s">
        <v>43</v>
      </c>
      <c r="V612" s="46" t="s">
        <v>131</v>
      </c>
      <c r="W612" s="46" t="s">
        <v>44</v>
      </c>
      <c r="X612" s="47" t="s">
        <v>128</v>
      </c>
      <c r="Y612" s="47">
        <v>4</v>
      </c>
      <c r="Z612" s="47" t="s">
        <v>39</v>
      </c>
      <c r="AA612" s="47" t="s">
        <v>132</v>
      </c>
      <c r="AB612" s="47" t="s">
        <v>47</v>
      </c>
      <c r="AC612" s="47" t="s">
        <v>133</v>
      </c>
      <c r="AD612" s="47" t="s">
        <v>134</v>
      </c>
    </row>
    <row r="613" spans="2:30" ht="93.75" x14ac:dyDescent="0.25">
      <c r="B613" s="44" t="s">
        <v>409</v>
      </c>
      <c r="C613" s="44" t="s">
        <v>165</v>
      </c>
      <c r="D613" s="44" t="s">
        <v>403</v>
      </c>
      <c r="E613" s="49" t="s">
        <v>443</v>
      </c>
      <c r="F613" s="65">
        <v>137</v>
      </c>
      <c r="G613" s="65">
        <v>28</v>
      </c>
      <c r="H613" s="65"/>
      <c r="I613" s="65">
        <v>0</v>
      </c>
      <c r="J613" s="65">
        <f t="shared" si="18"/>
        <v>165</v>
      </c>
      <c r="K613" s="46">
        <v>117</v>
      </c>
      <c r="L613" s="45" t="s">
        <v>135</v>
      </c>
      <c r="M613" s="46" t="s">
        <v>127</v>
      </c>
      <c r="N613" s="46" t="s">
        <v>128</v>
      </c>
      <c r="O613" s="46" t="s">
        <v>63</v>
      </c>
      <c r="P613" s="46" t="s">
        <v>136</v>
      </c>
      <c r="Q613" s="46" t="s">
        <v>51</v>
      </c>
      <c r="R613" s="46" t="s">
        <v>52</v>
      </c>
      <c r="S613" s="46" t="s">
        <v>66</v>
      </c>
      <c r="T613" s="46" t="s">
        <v>43</v>
      </c>
      <c r="U613" s="45" t="s">
        <v>137</v>
      </c>
      <c r="V613" s="46" t="s">
        <v>138</v>
      </c>
      <c r="W613" s="46" t="s">
        <v>44</v>
      </c>
      <c r="X613" s="47" t="s">
        <v>128</v>
      </c>
      <c r="Y613" s="47">
        <v>4</v>
      </c>
      <c r="Z613" s="47" t="s">
        <v>39</v>
      </c>
      <c r="AA613" s="47" t="s">
        <v>132</v>
      </c>
      <c r="AB613" s="47" t="s">
        <v>47</v>
      </c>
      <c r="AC613" s="47" t="s">
        <v>133</v>
      </c>
      <c r="AD613" s="47" t="s">
        <v>134</v>
      </c>
    </row>
    <row r="614" spans="2:30" ht="93.75" x14ac:dyDescent="0.25">
      <c r="B614" s="44" t="s">
        <v>409</v>
      </c>
      <c r="C614" s="44" t="s">
        <v>165</v>
      </c>
      <c r="D614" s="44" t="s">
        <v>403</v>
      </c>
      <c r="E614" s="49" t="s">
        <v>443</v>
      </c>
      <c r="F614" s="65">
        <v>137</v>
      </c>
      <c r="G614" s="65">
        <v>28</v>
      </c>
      <c r="H614" s="65"/>
      <c r="I614" s="65">
        <v>0</v>
      </c>
      <c r="J614" s="65">
        <f t="shared" si="18"/>
        <v>165</v>
      </c>
      <c r="K614" s="46">
        <v>117</v>
      </c>
      <c r="L614" s="45" t="s">
        <v>139</v>
      </c>
      <c r="M614" s="46" t="s">
        <v>127</v>
      </c>
      <c r="N614" s="46" t="s">
        <v>128</v>
      </c>
      <c r="O614" s="46" t="s">
        <v>63</v>
      </c>
      <c r="P614" s="46" t="s">
        <v>136</v>
      </c>
      <c r="Q614" s="46" t="s">
        <v>39</v>
      </c>
      <c r="R614" s="46" t="s">
        <v>129</v>
      </c>
      <c r="S614" s="46" t="s">
        <v>130</v>
      </c>
      <c r="T614" s="46" t="s">
        <v>43</v>
      </c>
      <c r="U614" s="45" t="s">
        <v>42</v>
      </c>
      <c r="V614" s="46" t="s">
        <v>140</v>
      </c>
      <c r="W614" s="46" t="s">
        <v>44</v>
      </c>
      <c r="X614" s="47" t="s">
        <v>128</v>
      </c>
      <c r="Y614" s="47">
        <v>4</v>
      </c>
      <c r="Z614" s="47" t="s">
        <v>39</v>
      </c>
      <c r="AA614" s="47" t="s">
        <v>132</v>
      </c>
      <c r="AB614" s="47" t="s">
        <v>47</v>
      </c>
      <c r="AC614" s="47" t="s">
        <v>133</v>
      </c>
      <c r="AD614" s="47" t="s">
        <v>134</v>
      </c>
    </row>
    <row r="615" spans="2:30" ht="93.75" x14ac:dyDescent="0.25">
      <c r="B615" s="44" t="s">
        <v>409</v>
      </c>
      <c r="C615" s="44" t="s">
        <v>165</v>
      </c>
      <c r="D615" s="44" t="s">
        <v>403</v>
      </c>
      <c r="E615" s="49" t="s">
        <v>443</v>
      </c>
      <c r="F615" s="65">
        <v>137</v>
      </c>
      <c r="G615" s="65">
        <v>28</v>
      </c>
      <c r="H615" s="65"/>
      <c r="I615" s="65">
        <v>0</v>
      </c>
      <c r="J615" s="65">
        <f t="shared" si="18"/>
        <v>165</v>
      </c>
      <c r="K615" s="46">
        <v>117</v>
      </c>
      <c r="L615" s="45" t="s">
        <v>411</v>
      </c>
      <c r="M615" s="46" t="s">
        <v>127</v>
      </c>
      <c r="N615" s="46" t="s">
        <v>128</v>
      </c>
      <c r="O615" s="46" t="s">
        <v>63</v>
      </c>
      <c r="P615" s="46">
        <v>64</v>
      </c>
      <c r="Q615" s="46" t="s">
        <v>412</v>
      </c>
      <c r="R615" s="46" t="s">
        <v>413</v>
      </c>
      <c r="S615" s="46" t="s">
        <v>130</v>
      </c>
      <c r="T615" s="46" t="s">
        <v>43</v>
      </c>
      <c r="U615" s="45" t="s">
        <v>43</v>
      </c>
      <c r="V615" s="46" t="s">
        <v>414</v>
      </c>
      <c r="W615" s="46" t="s">
        <v>44</v>
      </c>
      <c r="X615" s="47" t="s">
        <v>128</v>
      </c>
      <c r="Y615" s="47">
        <v>4</v>
      </c>
      <c r="Z615" s="47" t="s">
        <v>39</v>
      </c>
      <c r="AA615" s="47" t="s">
        <v>132</v>
      </c>
      <c r="AB615" s="47" t="s">
        <v>47</v>
      </c>
      <c r="AC615" s="47" t="s">
        <v>133</v>
      </c>
      <c r="AD615" s="47" t="s">
        <v>134</v>
      </c>
    </row>
    <row r="616" spans="2:30" ht="93.75" x14ac:dyDescent="0.25">
      <c r="B616" s="44" t="s">
        <v>409</v>
      </c>
      <c r="C616" s="44" t="s">
        <v>165</v>
      </c>
      <c r="D616" s="44" t="s">
        <v>403</v>
      </c>
      <c r="E616" s="49" t="s">
        <v>444</v>
      </c>
      <c r="F616" s="65">
        <v>0</v>
      </c>
      <c r="G616" s="65">
        <v>0</v>
      </c>
      <c r="H616" s="65">
        <v>0</v>
      </c>
      <c r="I616" s="65">
        <v>137</v>
      </c>
      <c r="J616" s="65">
        <f t="shared" si="18"/>
        <v>137</v>
      </c>
      <c r="K616" s="46">
        <v>117</v>
      </c>
      <c r="L616" s="45" t="s">
        <v>35</v>
      </c>
      <c r="M616" s="46" t="s">
        <v>127</v>
      </c>
      <c r="N616" s="46" t="s">
        <v>128</v>
      </c>
      <c r="O616" s="46" t="s">
        <v>63</v>
      </c>
      <c r="P616" s="46">
        <v>53</v>
      </c>
      <c r="Q616" s="46" t="s">
        <v>39</v>
      </c>
      <c r="R616" s="46" t="s">
        <v>129</v>
      </c>
      <c r="S616" s="46" t="s">
        <v>130</v>
      </c>
      <c r="T616" s="46" t="s">
        <v>42</v>
      </c>
      <c r="U616" s="45" t="s">
        <v>43</v>
      </c>
      <c r="V616" s="46" t="s">
        <v>131</v>
      </c>
      <c r="W616" s="46" t="s">
        <v>44</v>
      </c>
      <c r="X616" s="47" t="s">
        <v>128</v>
      </c>
      <c r="Y616" s="47">
        <v>4</v>
      </c>
      <c r="Z616" s="47" t="s">
        <v>39</v>
      </c>
      <c r="AA616" s="47" t="s">
        <v>132</v>
      </c>
      <c r="AB616" s="47" t="s">
        <v>47</v>
      </c>
      <c r="AC616" s="47" t="s">
        <v>133</v>
      </c>
      <c r="AD616" s="47" t="s">
        <v>134</v>
      </c>
    </row>
    <row r="617" spans="2:30" ht="93.75" x14ac:dyDescent="0.25">
      <c r="B617" s="44" t="s">
        <v>409</v>
      </c>
      <c r="C617" s="44" t="s">
        <v>165</v>
      </c>
      <c r="D617" s="44" t="s">
        <v>403</v>
      </c>
      <c r="E617" s="49" t="s">
        <v>444</v>
      </c>
      <c r="F617" s="65">
        <v>0</v>
      </c>
      <c r="G617" s="65">
        <v>0</v>
      </c>
      <c r="H617" s="65">
        <v>0</v>
      </c>
      <c r="I617" s="65">
        <v>137</v>
      </c>
      <c r="J617" s="65">
        <f t="shared" si="18"/>
        <v>137</v>
      </c>
      <c r="K617" s="46">
        <v>117</v>
      </c>
      <c r="L617" s="45" t="s">
        <v>135</v>
      </c>
      <c r="M617" s="46" t="s">
        <v>127</v>
      </c>
      <c r="N617" s="46" t="s">
        <v>128</v>
      </c>
      <c r="O617" s="46" t="s">
        <v>63</v>
      </c>
      <c r="P617" s="46" t="s">
        <v>136</v>
      </c>
      <c r="Q617" s="46" t="s">
        <v>51</v>
      </c>
      <c r="R617" s="46" t="s">
        <v>52</v>
      </c>
      <c r="S617" s="46" t="s">
        <v>66</v>
      </c>
      <c r="T617" s="46" t="s">
        <v>43</v>
      </c>
      <c r="U617" s="45" t="s">
        <v>137</v>
      </c>
      <c r="V617" s="46" t="s">
        <v>138</v>
      </c>
      <c r="W617" s="46" t="s">
        <v>44</v>
      </c>
      <c r="X617" s="47" t="s">
        <v>128</v>
      </c>
      <c r="Y617" s="47">
        <v>4</v>
      </c>
      <c r="Z617" s="47" t="s">
        <v>39</v>
      </c>
      <c r="AA617" s="47" t="s">
        <v>132</v>
      </c>
      <c r="AB617" s="47" t="s">
        <v>47</v>
      </c>
      <c r="AC617" s="47" t="s">
        <v>133</v>
      </c>
      <c r="AD617" s="47" t="s">
        <v>134</v>
      </c>
    </row>
    <row r="618" spans="2:30" ht="93.75" x14ac:dyDescent="0.25">
      <c r="B618" s="44" t="s">
        <v>409</v>
      </c>
      <c r="C618" s="44" t="s">
        <v>165</v>
      </c>
      <c r="D618" s="44" t="s">
        <v>403</v>
      </c>
      <c r="E618" s="49" t="s">
        <v>444</v>
      </c>
      <c r="F618" s="65">
        <v>0</v>
      </c>
      <c r="G618" s="65">
        <v>0</v>
      </c>
      <c r="H618" s="65">
        <v>0</v>
      </c>
      <c r="I618" s="65">
        <v>137</v>
      </c>
      <c r="J618" s="65">
        <f t="shared" si="18"/>
        <v>137</v>
      </c>
      <c r="K618" s="46">
        <v>117</v>
      </c>
      <c r="L618" s="45" t="s">
        <v>139</v>
      </c>
      <c r="M618" s="46" t="s">
        <v>127</v>
      </c>
      <c r="N618" s="46" t="s">
        <v>128</v>
      </c>
      <c r="O618" s="46" t="s">
        <v>63</v>
      </c>
      <c r="P618" s="46" t="s">
        <v>136</v>
      </c>
      <c r="Q618" s="46" t="s">
        <v>39</v>
      </c>
      <c r="R618" s="46" t="s">
        <v>129</v>
      </c>
      <c r="S618" s="46" t="s">
        <v>130</v>
      </c>
      <c r="T618" s="46" t="s">
        <v>43</v>
      </c>
      <c r="U618" s="45" t="s">
        <v>42</v>
      </c>
      <c r="V618" s="46" t="s">
        <v>140</v>
      </c>
      <c r="W618" s="46" t="s">
        <v>44</v>
      </c>
      <c r="X618" s="47" t="s">
        <v>128</v>
      </c>
      <c r="Y618" s="47">
        <v>4</v>
      </c>
      <c r="Z618" s="47" t="s">
        <v>39</v>
      </c>
      <c r="AA618" s="47" t="s">
        <v>132</v>
      </c>
      <c r="AB618" s="47" t="s">
        <v>47</v>
      </c>
      <c r="AC618" s="47" t="s">
        <v>133</v>
      </c>
      <c r="AD618" s="47" t="s">
        <v>134</v>
      </c>
    </row>
    <row r="619" spans="2:30" ht="93.75" x14ac:dyDescent="0.25">
      <c r="B619" s="44" t="s">
        <v>409</v>
      </c>
      <c r="C619" s="44" t="s">
        <v>165</v>
      </c>
      <c r="D619" s="44" t="s">
        <v>403</v>
      </c>
      <c r="E619" s="49" t="s">
        <v>444</v>
      </c>
      <c r="F619" s="65">
        <v>0</v>
      </c>
      <c r="G619" s="65">
        <v>0</v>
      </c>
      <c r="H619" s="65">
        <v>0</v>
      </c>
      <c r="I619" s="65">
        <v>137</v>
      </c>
      <c r="J619" s="65">
        <f t="shared" si="18"/>
        <v>137</v>
      </c>
      <c r="K619" s="46">
        <v>117</v>
      </c>
      <c r="L619" s="45" t="s">
        <v>411</v>
      </c>
      <c r="M619" s="46" t="s">
        <v>127</v>
      </c>
      <c r="N619" s="46" t="s">
        <v>128</v>
      </c>
      <c r="O619" s="46" t="s">
        <v>63</v>
      </c>
      <c r="P619" s="46">
        <v>64</v>
      </c>
      <c r="Q619" s="46" t="s">
        <v>412</v>
      </c>
      <c r="R619" s="46" t="s">
        <v>413</v>
      </c>
      <c r="S619" s="46" t="s">
        <v>130</v>
      </c>
      <c r="T619" s="46" t="s">
        <v>43</v>
      </c>
      <c r="U619" s="45" t="s">
        <v>43</v>
      </c>
      <c r="V619" s="46" t="s">
        <v>414</v>
      </c>
      <c r="W619" s="46" t="s">
        <v>44</v>
      </c>
      <c r="X619" s="47" t="s">
        <v>128</v>
      </c>
      <c r="Y619" s="47">
        <v>4</v>
      </c>
      <c r="Z619" s="47" t="s">
        <v>39</v>
      </c>
      <c r="AA619" s="47" t="s">
        <v>132</v>
      </c>
      <c r="AB619" s="47" t="s">
        <v>47</v>
      </c>
      <c r="AC619" s="47" t="s">
        <v>133</v>
      </c>
      <c r="AD619" s="47" t="s">
        <v>134</v>
      </c>
    </row>
    <row r="620" spans="2:30" ht="93.75" x14ac:dyDescent="0.25">
      <c r="B620" s="44" t="s">
        <v>409</v>
      </c>
      <c r="C620" s="44" t="s">
        <v>165</v>
      </c>
      <c r="D620" s="44" t="s">
        <v>403</v>
      </c>
      <c r="E620" s="49" t="s">
        <v>445</v>
      </c>
      <c r="F620" s="65">
        <v>0</v>
      </c>
      <c r="G620" s="65">
        <v>0</v>
      </c>
      <c r="H620" s="65">
        <v>0</v>
      </c>
      <c r="I620" s="65">
        <v>137</v>
      </c>
      <c r="J620" s="65">
        <f t="shared" si="18"/>
        <v>137</v>
      </c>
      <c r="K620" s="46">
        <v>99</v>
      </c>
      <c r="L620" s="45" t="s">
        <v>35</v>
      </c>
      <c r="M620" s="46" t="s">
        <v>127</v>
      </c>
      <c r="N620" s="46" t="s">
        <v>128</v>
      </c>
      <c r="O620" s="46" t="s">
        <v>63</v>
      </c>
      <c r="P620" s="46">
        <v>35</v>
      </c>
      <c r="Q620" s="46" t="s">
        <v>39</v>
      </c>
      <c r="R620" s="46" t="s">
        <v>129</v>
      </c>
      <c r="S620" s="46" t="s">
        <v>130</v>
      </c>
      <c r="T620" s="46" t="s">
        <v>42</v>
      </c>
      <c r="U620" s="45" t="s">
        <v>43</v>
      </c>
      <c r="V620" s="46" t="s">
        <v>131</v>
      </c>
      <c r="W620" s="46" t="s">
        <v>44</v>
      </c>
      <c r="X620" s="47" t="s">
        <v>128</v>
      </c>
      <c r="Y620" s="47">
        <v>4</v>
      </c>
      <c r="Z620" s="47" t="s">
        <v>39</v>
      </c>
      <c r="AA620" s="47" t="s">
        <v>132</v>
      </c>
      <c r="AB620" s="47" t="s">
        <v>47</v>
      </c>
      <c r="AC620" s="47" t="s">
        <v>133</v>
      </c>
      <c r="AD620" s="47" t="s">
        <v>134</v>
      </c>
    </row>
    <row r="621" spans="2:30" ht="93.75" x14ac:dyDescent="0.25">
      <c r="B621" s="44" t="s">
        <v>409</v>
      </c>
      <c r="C621" s="44" t="s">
        <v>165</v>
      </c>
      <c r="D621" s="44" t="s">
        <v>403</v>
      </c>
      <c r="E621" s="49" t="s">
        <v>445</v>
      </c>
      <c r="F621" s="65">
        <v>0</v>
      </c>
      <c r="G621" s="65">
        <v>0</v>
      </c>
      <c r="H621" s="65">
        <v>0</v>
      </c>
      <c r="I621" s="65">
        <v>137</v>
      </c>
      <c r="J621" s="65">
        <f t="shared" si="18"/>
        <v>137</v>
      </c>
      <c r="K621" s="46">
        <v>99</v>
      </c>
      <c r="L621" s="45" t="s">
        <v>135</v>
      </c>
      <c r="M621" s="46" t="s">
        <v>127</v>
      </c>
      <c r="N621" s="46" t="s">
        <v>128</v>
      </c>
      <c r="O621" s="46" t="s">
        <v>63</v>
      </c>
      <c r="P621" s="46" t="s">
        <v>136</v>
      </c>
      <c r="Q621" s="46" t="s">
        <v>51</v>
      </c>
      <c r="R621" s="46" t="s">
        <v>52</v>
      </c>
      <c r="S621" s="46" t="s">
        <v>66</v>
      </c>
      <c r="T621" s="46" t="s">
        <v>43</v>
      </c>
      <c r="U621" s="45" t="s">
        <v>137</v>
      </c>
      <c r="V621" s="46" t="s">
        <v>138</v>
      </c>
      <c r="W621" s="46" t="s">
        <v>44</v>
      </c>
      <c r="X621" s="47" t="s">
        <v>128</v>
      </c>
      <c r="Y621" s="47">
        <v>4</v>
      </c>
      <c r="Z621" s="47" t="s">
        <v>39</v>
      </c>
      <c r="AA621" s="47" t="s">
        <v>132</v>
      </c>
      <c r="AB621" s="47" t="s">
        <v>47</v>
      </c>
      <c r="AC621" s="47" t="s">
        <v>133</v>
      </c>
      <c r="AD621" s="47" t="s">
        <v>134</v>
      </c>
    </row>
    <row r="622" spans="2:30" ht="93.75" x14ac:dyDescent="0.25">
      <c r="B622" s="44" t="s">
        <v>409</v>
      </c>
      <c r="C622" s="44" t="s">
        <v>165</v>
      </c>
      <c r="D622" s="44" t="s">
        <v>403</v>
      </c>
      <c r="E622" s="49" t="s">
        <v>445</v>
      </c>
      <c r="F622" s="65">
        <v>0</v>
      </c>
      <c r="G622" s="65">
        <v>0</v>
      </c>
      <c r="H622" s="65">
        <v>0</v>
      </c>
      <c r="I622" s="65">
        <v>137</v>
      </c>
      <c r="J622" s="65">
        <f t="shared" si="18"/>
        <v>137</v>
      </c>
      <c r="K622" s="46">
        <v>99</v>
      </c>
      <c r="L622" s="45" t="s">
        <v>139</v>
      </c>
      <c r="M622" s="46" t="s">
        <v>127</v>
      </c>
      <c r="N622" s="46" t="s">
        <v>128</v>
      </c>
      <c r="O622" s="46" t="s">
        <v>63</v>
      </c>
      <c r="P622" s="46" t="s">
        <v>136</v>
      </c>
      <c r="Q622" s="46" t="s">
        <v>39</v>
      </c>
      <c r="R622" s="46" t="s">
        <v>129</v>
      </c>
      <c r="S622" s="46" t="s">
        <v>130</v>
      </c>
      <c r="T622" s="46" t="s">
        <v>43</v>
      </c>
      <c r="U622" s="45" t="s">
        <v>42</v>
      </c>
      <c r="V622" s="46" t="s">
        <v>140</v>
      </c>
      <c r="W622" s="46" t="s">
        <v>44</v>
      </c>
      <c r="X622" s="47" t="s">
        <v>128</v>
      </c>
      <c r="Y622" s="47">
        <v>4</v>
      </c>
      <c r="Z622" s="47" t="s">
        <v>39</v>
      </c>
      <c r="AA622" s="47" t="s">
        <v>132</v>
      </c>
      <c r="AB622" s="47" t="s">
        <v>47</v>
      </c>
      <c r="AC622" s="47" t="s">
        <v>133</v>
      </c>
      <c r="AD622" s="47" t="s">
        <v>134</v>
      </c>
    </row>
    <row r="623" spans="2:30" ht="93.75" x14ac:dyDescent="0.25">
      <c r="B623" s="44" t="s">
        <v>409</v>
      </c>
      <c r="C623" s="44" t="s">
        <v>165</v>
      </c>
      <c r="D623" s="44" t="s">
        <v>403</v>
      </c>
      <c r="E623" s="49" t="s">
        <v>445</v>
      </c>
      <c r="F623" s="65">
        <v>0</v>
      </c>
      <c r="G623" s="65">
        <v>0</v>
      </c>
      <c r="H623" s="65">
        <v>0</v>
      </c>
      <c r="I623" s="65">
        <v>137</v>
      </c>
      <c r="J623" s="65">
        <f t="shared" si="18"/>
        <v>137</v>
      </c>
      <c r="K623" s="46">
        <v>99</v>
      </c>
      <c r="L623" s="45" t="s">
        <v>411</v>
      </c>
      <c r="M623" s="46" t="s">
        <v>127</v>
      </c>
      <c r="N623" s="46" t="s">
        <v>128</v>
      </c>
      <c r="O623" s="46" t="s">
        <v>63</v>
      </c>
      <c r="P623" s="46">
        <v>64</v>
      </c>
      <c r="Q623" s="46" t="s">
        <v>412</v>
      </c>
      <c r="R623" s="46" t="s">
        <v>413</v>
      </c>
      <c r="S623" s="46" t="s">
        <v>130</v>
      </c>
      <c r="T623" s="46" t="s">
        <v>43</v>
      </c>
      <c r="U623" s="45" t="s">
        <v>43</v>
      </c>
      <c r="V623" s="46" t="s">
        <v>414</v>
      </c>
      <c r="W623" s="46" t="s">
        <v>44</v>
      </c>
      <c r="X623" s="47" t="s">
        <v>128</v>
      </c>
      <c r="Y623" s="47">
        <v>4</v>
      </c>
      <c r="Z623" s="47" t="s">
        <v>39</v>
      </c>
      <c r="AA623" s="47" t="s">
        <v>132</v>
      </c>
      <c r="AB623" s="47" t="s">
        <v>47</v>
      </c>
      <c r="AC623" s="47" t="s">
        <v>133</v>
      </c>
      <c r="AD623" s="47" t="s">
        <v>134</v>
      </c>
    </row>
    <row r="624" spans="2:30" ht="93.75" x14ac:dyDescent="0.25">
      <c r="B624" s="44" t="s">
        <v>409</v>
      </c>
      <c r="C624" s="44" t="s">
        <v>165</v>
      </c>
      <c r="D624" s="44" t="s">
        <v>403</v>
      </c>
      <c r="E624" s="49" t="s">
        <v>446</v>
      </c>
      <c r="F624" s="65">
        <v>2</v>
      </c>
      <c r="G624" s="65">
        <v>0</v>
      </c>
      <c r="H624" s="65"/>
      <c r="I624" s="65">
        <v>0</v>
      </c>
      <c r="J624" s="65">
        <f t="shared" si="18"/>
        <v>2</v>
      </c>
      <c r="K624" s="46">
        <v>108</v>
      </c>
      <c r="L624" s="45" t="s">
        <v>35</v>
      </c>
      <c r="M624" s="46" t="s">
        <v>127</v>
      </c>
      <c r="N624" s="46" t="s">
        <v>128</v>
      </c>
      <c r="O624" s="46" t="s">
        <v>63</v>
      </c>
      <c r="P624" s="46">
        <v>44</v>
      </c>
      <c r="Q624" s="46" t="s">
        <v>39</v>
      </c>
      <c r="R624" s="46" t="s">
        <v>129</v>
      </c>
      <c r="S624" s="46" t="s">
        <v>130</v>
      </c>
      <c r="T624" s="46" t="s">
        <v>42</v>
      </c>
      <c r="U624" s="45" t="s">
        <v>43</v>
      </c>
      <c r="V624" s="46" t="s">
        <v>131</v>
      </c>
      <c r="W624" s="46" t="s">
        <v>44</v>
      </c>
      <c r="X624" s="47" t="s">
        <v>128</v>
      </c>
      <c r="Y624" s="47">
        <v>4</v>
      </c>
      <c r="Z624" s="47" t="s">
        <v>39</v>
      </c>
      <c r="AA624" s="47" t="s">
        <v>132</v>
      </c>
      <c r="AB624" s="47" t="s">
        <v>47</v>
      </c>
      <c r="AC624" s="47" t="s">
        <v>133</v>
      </c>
      <c r="AD624" s="47" t="s">
        <v>134</v>
      </c>
    </row>
    <row r="625" spans="2:30" ht="93.75" x14ac:dyDescent="0.25">
      <c r="B625" s="44" t="s">
        <v>409</v>
      </c>
      <c r="C625" s="44" t="s">
        <v>165</v>
      </c>
      <c r="D625" s="44" t="s">
        <v>403</v>
      </c>
      <c r="E625" s="49" t="s">
        <v>446</v>
      </c>
      <c r="F625" s="65">
        <v>2</v>
      </c>
      <c r="G625" s="65">
        <v>0</v>
      </c>
      <c r="H625" s="65"/>
      <c r="I625" s="65">
        <v>0</v>
      </c>
      <c r="J625" s="65">
        <f t="shared" si="18"/>
        <v>2</v>
      </c>
      <c r="K625" s="46">
        <v>108</v>
      </c>
      <c r="L625" s="45" t="s">
        <v>135</v>
      </c>
      <c r="M625" s="46" t="s">
        <v>127</v>
      </c>
      <c r="N625" s="46" t="s">
        <v>128</v>
      </c>
      <c r="O625" s="46" t="s">
        <v>63</v>
      </c>
      <c r="P625" s="46" t="s">
        <v>136</v>
      </c>
      <c r="Q625" s="46" t="s">
        <v>51</v>
      </c>
      <c r="R625" s="46" t="s">
        <v>52</v>
      </c>
      <c r="S625" s="46" t="s">
        <v>66</v>
      </c>
      <c r="T625" s="46" t="s">
        <v>43</v>
      </c>
      <c r="U625" s="45" t="s">
        <v>137</v>
      </c>
      <c r="V625" s="46" t="s">
        <v>138</v>
      </c>
      <c r="W625" s="46" t="s">
        <v>44</v>
      </c>
      <c r="X625" s="47" t="s">
        <v>128</v>
      </c>
      <c r="Y625" s="47">
        <v>4</v>
      </c>
      <c r="Z625" s="47" t="s">
        <v>39</v>
      </c>
      <c r="AA625" s="47" t="s">
        <v>132</v>
      </c>
      <c r="AB625" s="47" t="s">
        <v>47</v>
      </c>
      <c r="AC625" s="47" t="s">
        <v>133</v>
      </c>
      <c r="AD625" s="47" t="s">
        <v>134</v>
      </c>
    </row>
    <row r="626" spans="2:30" ht="93.75" x14ac:dyDescent="0.25">
      <c r="B626" s="44" t="s">
        <v>409</v>
      </c>
      <c r="C626" s="44" t="s">
        <v>165</v>
      </c>
      <c r="D626" s="44" t="s">
        <v>403</v>
      </c>
      <c r="E626" s="49" t="s">
        <v>446</v>
      </c>
      <c r="F626" s="65">
        <v>2</v>
      </c>
      <c r="G626" s="65">
        <v>0</v>
      </c>
      <c r="H626" s="65"/>
      <c r="I626" s="65">
        <v>0</v>
      </c>
      <c r="J626" s="65">
        <f t="shared" si="18"/>
        <v>2</v>
      </c>
      <c r="K626" s="46">
        <v>108</v>
      </c>
      <c r="L626" s="45" t="s">
        <v>139</v>
      </c>
      <c r="M626" s="46" t="s">
        <v>127</v>
      </c>
      <c r="N626" s="46" t="s">
        <v>128</v>
      </c>
      <c r="O626" s="46" t="s">
        <v>63</v>
      </c>
      <c r="P626" s="46" t="s">
        <v>136</v>
      </c>
      <c r="Q626" s="46" t="s">
        <v>39</v>
      </c>
      <c r="R626" s="46" t="s">
        <v>129</v>
      </c>
      <c r="S626" s="46" t="s">
        <v>130</v>
      </c>
      <c r="T626" s="46" t="s">
        <v>43</v>
      </c>
      <c r="U626" s="45" t="s">
        <v>42</v>
      </c>
      <c r="V626" s="46" t="s">
        <v>140</v>
      </c>
      <c r="W626" s="46" t="s">
        <v>44</v>
      </c>
      <c r="X626" s="47" t="s">
        <v>128</v>
      </c>
      <c r="Y626" s="47">
        <v>4</v>
      </c>
      <c r="Z626" s="47" t="s">
        <v>39</v>
      </c>
      <c r="AA626" s="47" t="s">
        <v>132</v>
      </c>
      <c r="AB626" s="47" t="s">
        <v>47</v>
      </c>
      <c r="AC626" s="47" t="s">
        <v>133</v>
      </c>
      <c r="AD626" s="47" t="s">
        <v>134</v>
      </c>
    </row>
    <row r="627" spans="2:30" ht="93.75" x14ac:dyDescent="0.25">
      <c r="B627" s="44" t="s">
        <v>409</v>
      </c>
      <c r="C627" s="44" t="s">
        <v>165</v>
      </c>
      <c r="D627" s="44" t="s">
        <v>403</v>
      </c>
      <c r="E627" s="49" t="s">
        <v>446</v>
      </c>
      <c r="F627" s="65">
        <v>2</v>
      </c>
      <c r="G627" s="65">
        <v>0</v>
      </c>
      <c r="H627" s="65"/>
      <c r="I627" s="65">
        <v>0</v>
      </c>
      <c r="J627" s="65">
        <f t="shared" si="18"/>
        <v>2</v>
      </c>
      <c r="K627" s="46">
        <v>108</v>
      </c>
      <c r="L627" s="45" t="s">
        <v>411</v>
      </c>
      <c r="M627" s="46" t="s">
        <v>127</v>
      </c>
      <c r="N627" s="46" t="s">
        <v>128</v>
      </c>
      <c r="O627" s="46" t="s">
        <v>63</v>
      </c>
      <c r="P627" s="46">
        <v>64</v>
      </c>
      <c r="Q627" s="46" t="s">
        <v>412</v>
      </c>
      <c r="R627" s="46" t="s">
        <v>413</v>
      </c>
      <c r="S627" s="46" t="s">
        <v>130</v>
      </c>
      <c r="T627" s="46" t="s">
        <v>43</v>
      </c>
      <c r="U627" s="45" t="s">
        <v>43</v>
      </c>
      <c r="V627" s="46" t="s">
        <v>414</v>
      </c>
      <c r="W627" s="46" t="s">
        <v>44</v>
      </c>
      <c r="X627" s="47" t="s">
        <v>128</v>
      </c>
      <c r="Y627" s="47">
        <v>4</v>
      </c>
      <c r="Z627" s="47" t="s">
        <v>39</v>
      </c>
      <c r="AA627" s="47" t="s">
        <v>132</v>
      </c>
      <c r="AB627" s="47" t="s">
        <v>47</v>
      </c>
      <c r="AC627" s="47" t="s">
        <v>133</v>
      </c>
      <c r="AD627" s="47" t="s">
        <v>134</v>
      </c>
    </row>
    <row r="628" spans="2:30" ht="93.75" x14ac:dyDescent="0.25">
      <c r="B628" s="44" t="s">
        <v>409</v>
      </c>
      <c r="C628" s="44" t="s">
        <v>165</v>
      </c>
      <c r="D628" s="44" t="s">
        <v>403</v>
      </c>
      <c r="E628" s="49" t="s">
        <v>447</v>
      </c>
      <c r="F628" s="65">
        <v>2</v>
      </c>
      <c r="G628" s="65">
        <v>0</v>
      </c>
      <c r="H628" s="65"/>
      <c r="I628" s="65">
        <v>0</v>
      </c>
      <c r="J628" s="65">
        <f t="shared" si="18"/>
        <v>2</v>
      </c>
      <c r="K628" s="46">
        <v>108</v>
      </c>
      <c r="L628" s="45" t="s">
        <v>35</v>
      </c>
      <c r="M628" s="46" t="s">
        <v>127</v>
      </c>
      <c r="N628" s="46" t="s">
        <v>128</v>
      </c>
      <c r="O628" s="46" t="s">
        <v>63</v>
      </c>
      <c r="P628" s="46">
        <v>44</v>
      </c>
      <c r="Q628" s="46" t="s">
        <v>39</v>
      </c>
      <c r="R628" s="46" t="s">
        <v>129</v>
      </c>
      <c r="S628" s="46" t="s">
        <v>130</v>
      </c>
      <c r="T628" s="46" t="s">
        <v>42</v>
      </c>
      <c r="U628" s="45" t="s">
        <v>43</v>
      </c>
      <c r="V628" s="46" t="s">
        <v>131</v>
      </c>
      <c r="W628" s="46" t="s">
        <v>44</v>
      </c>
      <c r="X628" s="47" t="s">
        <v>128</v>
      </c>
      <c r="Y628" s="47">
        <v>4</v>
      </c>
      <c r="Z628" s="47" t="s">
        <v>39</v>
      </c>
      <c r="AA628" s="47" t="s">
        <v>132</v>
      </c>
      <c r="AB628" s="47" t="s">
        <v>47</v>
      </c>
      <c r="AC628" s="47" t="s">
        <v>133</v>
      </c>
      <c r="AD628" s="47" t="s">
        <v>134</v>
      </c>
    </row>
    <row r="629" spans="2:30" ht="93.75" x14ac:dyDescent="0.25">
      <c r="B629" s="44" t="s">
        <v>409</v>
      </c>
      <c r="C629" s="44" t="s">
        <v>165</v>
      </c>
      <c r="D629" s="44" t="s">
        <v>403</v>
      </c>
      <c r="E629" s="49" t="s">
        <v>447</v>
      </c>
      <c r="F629" s="65">
        <v>2</v>
      </c>
      <c r="G629" s="65">
        <v>0</v>
      </c>
      <c r="H629" s="65"/>
      <c r="I629" s="65">
        <v>0</v>
      </c>
      <c r="J629" s="65">
        <f t="shared" si="18"/>
        <v>2</v>
      </c>
      <c r="K629" s="46">
        <v>108</v>
      </c>
      <c r="L629" s="45" t="s">
        <v>135</v>
      </c>
      <c r="M629" s="46" t="s">
        <v>127</v>
      </c>
      <c r="N629" s="46" t="s">
        <v>128</v>
      </c>
      <c r="O629" s="46" t="s">
        <v>63</v>
      </c>
      <c r="P629" s="46" t="s">
        <v>136</v>
      </c>
      <c r="Q629" s="46" t="s">
        <v>51</v>
      </c>
      <c r="R629" s="46" t="s">
        <v>52</v>
      </c>
      <c r="S629" s="46" t="s">
        <v>66</v>
      </c>
      <c r="T629" s="46" t="s">
        <v>43</v>
      </c>
      <c r="U629" s="45" t="s">
        <v>137</v>
      </c>
      <c r="V629" s="46" t="s">
        <v>138</v>
      </c>
      <c r="W629" s="46" t="s">
        <v>44</v>
      </c>
      <c r="X629" s="47" t="s">
        <v>128</v>
      </c>
      <c r="Y629" s="47">
        <v>4</v>
      </c>
      <c r="Z629" s="47" t="s">
        <v>39</v>
      </c>
      <c r="AA629" s="47" t="s">
        <v>132</v>
      </c>
      <c r="AB629" s="47" t="s">
        <v>47</v>
      </c>
      <c r="AC629" s="47" t="s">
        <v>133</v>
      </c>
      <c r="AD629" s="47" t="s">
        <v>134</v>
      </c>
    </row>
    <row r="630" spans="2:30" ht="93.75" x14ac:dyDescent="0.25">
      <c r="B630" s="44" t="s">
        <v>409</v>
      </c>
      <c r="C630" s="44" t="s">
        <v>165</v>
      </c>
      <c r="D630" s="44" t="s">
        <v>403</v>
      </c>
      <c r="E630" s="49" t="s">
        <v>447</v>
      </c>
      <c r="F630" s="65">
        <v>2</v>
      </c>
      <c r="G630" s="65">
        <v>0</v>
      </c>
      <c r="H630" s="65"/>
      <c r="I630" s="65">
        <v>0</v>
      </c>
      <c r="J630" s="65">
        <f t="shared" si="18"/>
        <v>2</v>
      </c>
      <c r="K630" s="46">
        <v>108</v>
      </c>
      <c r="L630" s="45" t="s">
        <v>139</v>
      </c>
      <c r="M630" s="46" t="s">
        <v>127</v>
      </c>
      <c r="N630" s="46" t="s">
        <v>128</v>
      </c>
      <c r="O630" s="46" t="s">
        <v>63</v>
      </c>
      <c r="P630" s="46" t="s">
        <v>136</v>
      </c>
      <c r="Q630" s="46" t="s">
        <v>39</v>
      </c>
      <c r="R630" s="46" t="s">
        <v>129</v>
      </c>
      <c r="S630" s="46" t="s">
        <v>130</v>
      </c>
      <c r="T630" s="46" t="s">
        <v>43</v>
      </c>
      <c r="U630" s="45" t="s">
        <v>42</v>
      </c>
      <c r="V630" s="46" t="s">
        <v>140</v>
      </c>
      <c r="W630" s="46" t="s">
        <v>44</v>
      </c>
      <c r="X630" s="47" t="s">
        <v>128</v>
      </c>
      <c r="Y630" s="47">
        <v>4</v>
      </c>
      <c r="Z630" s="47" t="s">
        <v>39</v>
      </c>
      <c r="AA630" s="47" t="s">
        <v>132</v>
      </c>
      <c r="AB630" s="47" t="s">
        <v>47</v>
      </c>
      <c r="AC630" s="47" t="s">
        <v>133</v>
      </c>
      <c r="AD630" s="47" t="s">
        <v>134</v>
      </c>
    </row>
    <row r="631" spans="2:30" ht="93.75" x14ac:dyDescent="0.25">
      <c r="B631" s="44" t="s">
        <v>409</v>
      </c>
      <c r="C631" s="44" t="s">
        <v>165</v>
      </c>
      <c r="D631" s="44" t="s">
        <v>403</v>
      </c>
      <c r="E631" s="49" t="s">
        <v>447</v>
      </c>
      <c r="F631" s="65">
        <v>2</v>
      </c>
      <c r="G631" s="65">
        <v>0</v>
      </c>
      <c r="H631" s="65"/>
      <c r="I631" s="65">
        <v>0</v>
      </c>
      <c r="J631" s="65">
        <f t="shared" si="18"/>
        <v>2</v>
      </c>
      <c r="K631" s="46">
        <v>108</v>
      </c>
      <c r="L631" s="45" t="s">
        <v>411</v>
      </c>
      <c r="M631" s="46" t="s">
        <v>127</v>
      </c>
      <c r="N631" s="46" t="s">
        <v>128</v>
      </c>
      <c r="O631" s="46" t="s">
        <v>63</v>
      </c>
      <c r="P631" s="46">
        <v>64</v>
      </c>
      <c r="Q631" s="46" t="s">
        <v>412</v>
      </c>
      <c r="R631" s="46" t="s">
        <v>413</v>
      </c>
      <c r="S631" s="46" t="s">
        <v>130</v>
      </c>
      <c r="T631" s="46" t="s">
        <v>43</v>
      </c>
      <c r="U631" s="45" t="s">
        <v>43</v>
      </c>
      <c r="V631" s="46" t="s">
        <v>414</v>
      </c>
      <c r="W631" s="46" t="s">
        <v>44</v>
      </c>
      <c r="X631" s="47" t="s">
        <v>128</v>
      </c>
      <c r="Y631" s="47">
        <v>4</v>
      </c>
      <c r="Z631" s="47" t="s">
        <v>39</v>
      </c>
      <c r="AA631" s="47" t="s">
        <v>132</v>
      </c>
      <c r="AB631" s="47" t="s">
        <v>47</v>
      </c>
      <c r="AC631" s="47" t="s">
        <v>133</v>
      </c>
      <c r="AD631" s="47" t="s">
        <v>134</v>
      </c>
    </row>
    <row r="632" spans="2:30" ht="93.75" x14ac:dyDescent="0.25">
      <c r="B632" s="44" t="s">
        <v>409</v>
      </c>
      <c r="C632" s="44" t="s">
        <v>165</v>
      </c>
      <c r="D632" s="44" t="s">
        <v>403</v>
      </c>
      <c r="E632" s="49" t="s">
        <v>448</v>
      </c>
      <c r="F632" s="65">
        <v>0</v>
      </c>
      <c r="G632" s="65">
        <v>0</v>
      </c>
      <c r="H632" s="65">
        <v>0</v>
      </c>
      <c r="I632" s="65">
        <v>2</v>
      </c>
      <c r="J632" s="65">
        <f t="shared" si="18"/>
        <v>2</v>
      </c>
      <c r="K632" s="46">
        <v>108</v>
      </c>
      <c r="L632" s="45" t="s">
        <v>35</v>
      </c>
      <c r="M632" s="46" t="s">
        <v>127</v>
      </c>
      <c r="N632" s="46" t="s">
        <v>128</v>
      </c>
      <c r="O632" s="46" t="s">
        <v>63</v>
      </c>
      <c r="P632" s="46">
        <v>44</v>
      </c>
      <c r="Q632" s="46" t="s">
        <v>39</v>
      </c>
      <c r="R632" s="46" t="s">
        <v>129</v>
      </c>
      <c r="S632" s="46" t="s">
        <v>130</v>
      </c>
      <c r="T632" s="46" t="s">
        <v>42</v>
      </c>
      <c r="U632" s="45" t="s">
        <v>43</v>
      </c>
      <c r="V632" s="46" t="s">
        <v>131</v>
      </c>
      <c r="W632" s="46" t="s">
        <v>44</v>
      </c>
      <c r="X632" s="47" t="s">
        <v>128</v>
      </c>
      <c r="Y632" s="47">
        <v>4</v>
      </c>
      <c r="Z632" s="47" t="s">
        <v>39</v>
      </c>
      <c r="AA632" s="47" t="s">
        <v>132</v>
      </c>
      <c r="AB632" s="47" t="s">
        <v>47</v>
      </c>
      <c r="AC632" s="47" t="s">
        <v>133</v>
      </c>
      <c r="AD632" s="47" t="s">
        <v>134</v>
      </c>
    </row>
    <row r="633" spans="2:30" ht="93.75" x14ac:dyDescent="0.25">
      <c r="B633" s="44" t="s">
        <v>409</v>
      </c>
      <c r="C633" s="44" t="s">
        <v>165</v>
      </c>
      <c r="D633" s="44" t="s">
        <v>403</v>
      </c>
      <c r="E633" s="49" t="s">
        <v>448</v>
      </c>
      <c r="F633" s="65">
        <v>0</v>
      </c>
      <c r="G633" s="65">
        <v>0</v>
      </c>
      <c r="H633" s="65">
        <v>0</v>
      </c>
      <c r="I633" s="65">
        <v>2</v>
      </c>
      <c r="J633" s="65">
        <f t="shared" si="18"/>
        <v>2</v>
      </c>
      <c r="K633" s="46">
        <v>108</v>
      </c>
      <c r="L633" s="45" t="s">
        <v>135</v>
      </c>
      <c r="M633" s="46" t="s">
        <v>127</v>
      </c>
      <c r="N633" s="46" t="s">
        <v>128</v>
      </c>
      <c r="O633" s="46" t="s">
        <v>63</v>
      </c>
      <c r="P633" s="46" t="s">
        <v>136</v>
      </c>
      <c r="Q633" s="46" t="s">
        <v>51</v>
      </c>
      <c r="R633" s="46" t="s">
        <v>52</v>
      </c>
      <c r="S633" s="46" t="s">
        <v>66</v>
      </c>
      <c r="T633" s="46" t="s">
        <v>43</v>
      </c>
      <c r="U633" s="45" t="s">
        <v>137</v>
      </c>
      <c r="V633" s="46" t="s">
        <v>138</v>
      </c>
      <c r="W633" s="46" t="s">
        <v>44</v>
      </c>
      <c r="X633" s="47" t="s">
        <v>128</v>
      </c>
      <c r="Y633" s="47">
        <v>4</v>
      </c>
      <c r="Z633" s="47" t="s">
        <v>39</v>
      </c>
      <c r="AA633" s="47" t="s">
        <v>132</v>
      </c>
      <c r="AB633" s="47" t="s">
        <v>47</v>
      </c>
      <c r="AC633" s="47" t="s">
        <v>133</v>
      </c>
      <c r="AD633" s="47" t="s">
        <v>134</v>
      </c>
    </row>
    <row r="634" spans="2:30" ht="93.75" x14ac:dyDescent="0.25">
      <c r="B634" s="44" t="s">
        <v>409</v>
      </c>
      <c r="C634" s="44" t="s">
        <v>165</v>
      </c>
      <c r="D634" s="44" t="s">
        <v>403</v>
      </c>
      <c r="E634" s="49" t="s">
        <v>448</v>
      </c>
      <c r="F634" s="65">
        <v>0</v>
      </c>
      <c r="G634" s="65">
        <v>0</v>
      </c>
      <c r="H634" s="65">
        <v>0</v>
      </c>
      <c r="I634" s="65">
        <v>2</v>
      </c>
      <c r="J634" s="65">
        <f t="shared" si="18"/>
        <v>2</v>
      </c>
      <c r="K634" s="46">
        <v>108</v>
      </c>
      <c r="L634" s="45" t="s">
        <v>139</v>
      </c>
      <c r="M634" s="46" t="s">
        <v>127</v>
      </c>
      <c r="N634" s="46" t="s">
        <v>128</v>
      </c>
      <c r="O634" s="46" t="s">
        <v>63</v>
      </c>
      <c r="P634" s="46" t="s">
        <v>136</v>
      </c>
      <c r="Q634" s="46" t="s">
        <v>39</v>
      </c>
      <c r="R634" s="46" t="s">
        <v>129</v>
      </c>
      <c r="S634" s="46" t="s">
        <v>130</v>
      </c>
      <c r="T634" s="46" t="s">
        <v>43</v>
      </c>
      <c r="U634" s="45" t="s">
        <v>42</v>
      </c>
      <c r="V634" s="46" t="s">
        <v>140</v>
      </c>
      <c r="W634" s="46" t="s">
        <v>44</v>
      </c>
      <c r="X634" s="47" t="s">
        <v>128</v>
      </c>
      <c r="Y634" s="47">
        <v>4</v>
      </c>
      <c r="Z634" s="47" t="s">
        <v>39</v>
      </c>
      <c r="AA634" s="47" t="s">
        <v>132</v>
      </c>
      <c r="AB634" s="47" t="s">
        <v>47</v>
      </c>
      <c r="AC634" s="47" t="s">
        <v>133</v>
      </c>
      <c r="AD634" s="47" t="s">
        <v>134</v>
      </c>
    </row>
    <row r="635" spans="2:30" ht="93.75" x14ac:dyDescent="0.25">
      <c r="B635" s="44" t="s">
        <v>409</v>
      </c>
      <c r="C635" s="44" t="s">
        <v>165</v>
      </c>
      <c r="D635" s="44" t="s">
        <v>403</v>
      </c>
      <c r="E635" s="49" t="s">
        <v>448</v>
      </c>
      <c r="F635" s="65">
        <v>0</v>
      </c>
      <c r="G635" s="65">
        <v>0</v>
      </c>
      <c r="H635" s="65">
        <v>0</v>
      </c>
      <c r="I635" s="65">
        <v>2</v>
      </c>
      <c r="J635" s="65">
        <f t="shared" si="18"/>
        <v>2</v>
      </c>
      <c r="K635" s="46">
        <v>108</v>
      </c>
      <c r="L635" s="45" t="s">
        <v>411</v>
      </c>
      <c r="M635" s="46" t="s">
        <v>127</v>
      </c>
      <c r="N635" s="46" t="s">
        <v>128</v>
      </c>
      <c r="O635" s="46" t="s">
        <v>63</v>
      </c>
      <c r="P635" s="46">
        <v>64</v>
      </c>
      <c r="Q635" s="46" t="s">
        <v>412</v>
      </c>
      <c r="R635" s="46" t="s">
        <v>413</v>
      </c>
      <c r="S635" s="46" t="s">
        <v>130</v>
      </c>
      <c r="T635" s="46" t="s">
        <v>43</v>
      </c>
      <c r="U635" s="45" t="s">
        <v>43</v>
      </c>
      <c r="V635" s="46" t="s">
        <v>414</v>
      </c>
      <c r="W635" s="46" t="s">
        <v>44</v>
      </c>
      <c r="X635" s="47" t="s">
        <v>128</v>
      </c>
      <c r="Y635" s="47">
        <v>4</v>
      </c>
      <c r="Z635" s="47" t="s">
        <v>39</v>
      </c>
      <c r="AA635" s="47" t="s">
        <v>132</v>
      </c>
      <c r="AB635" s="47" t="s">
        <v>47</v>
      </c>
      <c r="AC635" s="47" t="s">
        <v>133</v>
      </c>
      <c r="AD635" s="47" t="s">
        <v>134</v>
      </c>
    </row>
    <row r="636" spans="2:30" ht="93.75" x14ac:dyDescent="0.25">
      <c r="B636" s="44" t="s">
        <v>409</v>
      </c>
      <c r="C636" s="44" t="s">
        <v>165</v>
      </c>
      <c r="D636" s="44" t="s">
        <v>403</v>
      </c>
      <c r="E636" s="49" t="s">
        <v>449</v>
      </c>
      <c r="F636" s="65">
        <v>0</v>
      </c>
      <c r="G636" s="65">
        <v>0</v>
      </c>
      <c r="H636" s="65">
        <v>0</v>
      </c>
      <c r="I636" s="65">
        <v>2</v>
      </c>
      <c r="J636" s="65">
        <f t="shared" si="18"/>
        <v>2</v>
      </c>
      <c r="K636" s="46">
        <v>99</v>
      </c>
      <c r="L636" s="45" t="s">
        <v>35</v>
      </c>
      <c r="M636" s="46" t="s">
        <v>127</v>
      </c>
      <c r="N636" s="46" t="s">
        <v>128</v>
      </c>
      <c r="O636" s="46" t="s">
        <v>63</v>
      </c>
      <c r="P636" s="46">
        <v>35</v>
      </c>
      <c r="Q636" s="46" t="s">
        <v>39</v>
      </c>
      <c r="R636" s="46" t="s">
        <v>129</v>
      </c>
      <c r="S636" s="46" t="s">
        <v>130</v>
      </c>
      <c r="T636" s="46" t="s">
        <v>42</v>
      </c>
      <c r="U636" s="45" t="s">
        <v>43</v>
      </c>
      <c r="V636" s="46" t="s">
        <v>131</v>
      </c>
      <c r="W636" s="46" t="s">
        <v>44</v>
      </c>
      <c r="X636" s="47" t="s">
        <v>128</v>
      </c>
      <c r="Y636" s="47">
        <v>4</v>
      </c>
      <c r="Z636" s="47" t="s">
        <v>39</v>
      </c>
      <c r="AA636" s="47" t="s">
        <v>132</v>
      </c>
      <c r="AB636" s="47" t="s">
        <v>47</v>
      </c>
      <c r="AC636" s="47" t="s">
        <v>133</v>
      </c>
      <c r="AD636" s="47" t="s">
        <v>134</v>
      </c>
    </row>
    <row r="637" spans="2:30" ht="93.75" x14ac:dyDescent="0.25">
      <c r="B637" s="44" t="s">
        <v>409</v>
      </c>
      <c r="C637" s="44" t="s">
        <v>165</v>
      </c>
      <c r="D637" s="44" t="s">
        <v>403</v>
      </c>
      <c r="E637" s="49" t="s">
        <v>449</v>
      </c>
      <c r="F637" s="65">
        <v>0</v>
      </c>
      <c r="G637" s="65">
        <v>0</v>
      </c>
      <c r="H637" s="65">
        <v>0</v>
      </c>
      <c r="I637" s="65">
        <v>2</v>
      </c>
      <c r="J637" s="65">
        <f t="shared" si="18"/>
        <v>2</v>
      </c>
      <c r="K637" s="46">
        <v>99</v>
      </c>
      <c r="L637" s="45" t="s">
        <v>135</v>
      </c>
      <c r="M637" s="46" t="s">
        <v>127</v>
      </c>
      <c r="N637" s="46" t="s">
        <v>128</v>
      </c>
      <c r="O637" s="46" t="s">
        <v>63</v>
      </c>
      <c r="P637" s="46" t="s">
        <v>136</v>
      </c>
      <c r="Q637" s="46" t="s">
        <v>51</v>
      </c>
      <c r="R637" s="46" t="s">
        <v>52</v>
      </c>
      <c r="S637" s="46" t="s">
        <v>66</v>
      </c>
      <c r="T637" s="46" t="s">
        <v>43</v>
      </c>
      <c r="U637" s="45" t="s">
        <v>137</v>
      </c>
      <c r="V637" s="46" t="s">
        <v>138</v>
      </c>
      <c r="W637" s="46" t="s">
        <v>44</v>
      </c>
      <c r="X637" s="47" t="s">
        <v>128</v>
      </c>
      <c r="Y637" s="47">
        <v>4</v>
      </c>
      <c r="Z637" s="47" t="s">
        <v>39</v>
      </c>
      <c r="AA637" s="47" t="s">
        <v>132</v>
      </c>
      <c r="AB637" s="47" t="s">
        <v>47</v>
      </c>
      <c r="AC637" s="47" t="s">
        <v>133</v>
      </c>
      <c r="AD637" s="47" t="s">
        <v>134</v>
      </c>
    </row>
    <row r="638" spans="2:30" ht="93.75" x14ac:dyDescent="0.25">
      <c r="B638" s="44" t="s">
        <v>409</v>
      </c>
      <c r="C638" s="44" t="s">
        <v>165</v>
      </c>
      <c r="D638" s="44" t="s">
        <v>403</v>
      </c>
      <c r="E638" s="49" t="s">
        <v>449</v>
      </c>
      <c r="F638" s="65">
        <v>0</v>
      </c>
      <c r="G638" s="65">
        <v>0</v>
      </c>
      <c r="H638" s="65">
        <v>0</v>
      </c>
      <c r="I638" s="65">
        <v>2</v>
      </c>
      <c r="J638" s="65">
        <f t="shared" si="18"/>
        <v>2</v>
      </c>
      <c r="K638" s="46">
        <v>99</v>
      </c>
      <c r="L638" s="45" t="s">
        <v>139</v>
      </c>
      <c r="M638" s="46" t="s">
        <v>127</v>
      </c>
      <c r="N638" s="46" t="s">
        <v>128</v>
      </c>
      <c r="O638" s="46" t="s">
        <v>63</v>
      </c>
      <c r="P638" s="46" t="s">
        <v>136</v>
      </c>
      <c r="Q638" s="46" t="s">
        <v>39</v>
      </c>
      <c r="R638" s="46" t="s">
        <v>129</v>
      </c>
      <c r="S638" s="46" t="s">
        <v>130</v>
      </c>
      <c r="T638" s="46" t="s">
        <v>43</v>
      </c>
      <c r="U638" s="45" t="s">
        <v>42</v>
      </c>
      <c r="V638" s="46" t="s">
        <v>140</v>
      </c>
      <c r="W638" s="46" t="s">
        <v>44</v>
      </c>
      <c r="X638" s="47" t="s">
        <v>128</v>
      </c>
      <c r="Y638" s="47">
        <v>4</v>
      </c>
      <c r="Z638" s="47" t="s">
        <v>39</v>
      </c>
      <c r="AA638" s="47" t="s">
        <v>132</v>
      </c>
      <c r="AB638" s="47" t="s">
        <v>47</v>
      </c>
      <c r="AC638" s="47" t="s">
        <v>133</v>
      </c>
      <c r="AD638" s="47" t="s">
        <v>134</v>
      </c>
    </row>
    <row r="639" spans="2:30" ht="93.75" x14ac:dyDescent="0.25">
      <c r="B639" s="44" t="s">
        <v>409</v>
      </c>
      <c r="C639" s="44" t="s">
        <v>165</v>
      </c>
      <c r="D639" s="44" t="s">
        <v>403</v>
      </c>
      <c r="E639" s="49" t="s">
        <v>449</v>
      </c>
      <c r="F639" s="65">
        <v>0</v>
      </c>
      <c r="G639" s="65">
        <v>0</v>
      </c>
      <c r="H639" s="65">
        <v>0</v>
      </c>
      <c r="I639" s="65">
        <v>2</v>
      </c>
      <c r="J639" s="65">
        <f t="shared" si="18"/>
        <v>2</v>
      </c>
      <c r="K639" s="46">
        <v>99</v>
      </c>
      <c r="L639" s="45" t="s">
        <v>411</v>
      </c>
      <c r="M639" s="46" t="s">
        <v>127</v>
      </c>
      <c r="N639" s="46" t="s">
        <v>128</v>
      </c>
      <c r="O639" s="46" t="s">
        <v>63</v>
      </c>
      <c r="P639" s="46">
        <v>64</v>
      </c>
      <c r="Q639" s="46" t="s">
        <v>412</v>
      </c>
      <c r="R639" s="46" t="s">
        <v>413</v>
      </c>
      <c r="S639" s="46" t="s">
        <v>130</v>
      </c>
      <c r="T639" s="46" t="s">
        <v>43</v>
      </c>
      <c r="U639" s="45" t="s">
        <v>43</v>
      </c>
      <c r="V639" s="46" t="s">
        <v>414</v>
      </c>
      <c r="W639" s="46" t="s">
        <v>44</v>
      </c>
      <c r="X639" s="47" t="s">
        <v>128</v>
      </c>
      <c r="Y639" s="47">
        <v>4</v>
      </c>
      <c r="Z639" s="47" t="s">
        <v>39</v>
      </c>
      <c r="AA639" s="47" t="s">
        <v>132</v>
      </c>
      <c r="AB639" s="47" t="s">
        <v>47</v>
      </c>
      <c r="AC639" s="47" t="s">
        <v>133</v>
      </c>
      <c r="AD639" s="47" t="s">
        <v>134</v>
      </c>
    </row>
    <row r="640" spans="2:30" ht="93.75" x14ac:dyDescent="0.25">
      <c r="B640" s="83" t="s">
        <v>409</v>
      </c>
      <c r="C640" s="83" t="s">
        <v>178</v>
      </c>
      <c r="D640" s="83" t="s">
        <v>403</v>
      </c>
      <c r="E640" s="48" t="s">
        <v>450</v>
      </c>
      <c r="F640" s="66">
        <v>294</v>
      </c>
      <c r="G640" s="66">
        <v>46</v>
      </c>
      <c r="H640" s="66"/>
      <c r="I640" s="66">
        <v>0</v>
      </c>
      <c r="J640" s="65">
        <f t="shared" si="18"/>
        <v>340</v>
      </c>
      <c r="K640" s="42">
        <v>502</v>
      </c>
      <c r="L640" s="41" t="s">
        <v>35</v>
      </c>
      <c r="M640" s="42" t="s">
        <v>127</v>
      </c>
      <c r="N640" s="42" t="s">
        <v>128</v>
      </c>
      <c r="O640" s="42" t="s">
        <v>63</v>
      </c>
      <c r="P640" s="42">
        <v>414</v>
      </c>
      <c r="Q640" s="42" t="s">
        <v>39</v>
      </c>
      <c r="R640" s="42" t="s">
        <v>129</v>
      </c>
      <c r="S640" s="42" t="s">
        <v>130</v>
      </c>
      <c r="T640" s="42" t="s">
        <v>42</v>
      </c>
      <c r="U640" s="41" t="s">
        <v>43</v>
      </c>
      <c r="V640" s="42" t="s">
        <v>131</v>
      </c>
      <c r="W640" s="42" t="s">
        <v>44</v>
      </c>
      <c r="X640" s="43" t="s">
        <v>128</v>
      </c>
      <c r="Y640" s="43">
        <v>4</v>
      </c>
      <c r="Z640" s="43" t="s">
        <v>39</v>
      </c>
      <c r="AA640" s="43" t="s">
        <v>132</v>
      </c>
      <c r="AB640" s="43" t="s">
        <v>47</v>
      </c>
      <c r="AC640" s="43" t="s">
        <v>133</v>
      </c>
      <c r="AD640" s="43" t="s">
        <v>134</v>
      </c>
    </row>
    <row r="641" spans="2:30" ht="93.75" x14ac:dyDescent="0.25">
      <c r="B641" s="83" t="s">
        <v>409</v>
      </c>
      <c r="C641" s="83" t="s">
        <v>178</v>
      </c>
      <c r="D641" s="83" t="s">
        <v>403</v>
      </c>
      <c r="E641" s="48" t="s">
        <v>450</v>
      </c>
      <c r="F641" s="66">
        <v>294</v>
      </c>
      <c r="G641" s="66">
        <v>46</v>
      </c>
      <c r="H641" s="66"/>
      <c r="I641" s="66">
        <v>0</v>
      </c>
      <c r="J641" s="65">
        <f t="shared" si="18"/>
        <v>340</v>
      </c>
      <c r="K641" s="42">
        <v>502</v>
      </c>
      <c r="L641" s="41" t="s">
        <v>135</v>
      </c>
      <c r="M641" s="42" t="s">
        <v>127</v>
      </c>
      <c r="N641" s="42" t="s">
        <v>128</v>
      </c>
      <c r="O641" s="42" t="s">
        <v>63</v>
      </c>
      <c r="P641" s="42" t="s">
        <v>136</v>
      </c>
      <c r="Q641" s="42" t="s">
        <v>51</v>
      </c>
      <c r="R641" s="42" t="s">
        <v>52</v>
      </c>
      <c r="S641" s="42" t="s">
        <v>66</v>
      </c>
      <c r="T641" s="42" t="s">
        <v>43</v>
      </c>
      <c r="U641" s="41" t="s">
        <v>137</v>
      </c>
      <c r="V641" s="42" t="s">
        <v>138</v>
      </c>
      <c r="W641" s="42" t="s">
        <v>44</v>
      </c>
      <c r="X641" s="43" t="s">
        <v>128</v>
      </c>
      <c r="Y641" s="43">
        <v>4</v>
      </c>
      <c r="Z641" s="43" t="s">
        <v>39</v>
      </c>
      <c r="AA641" s="43" t="s">
        <v>132</v>
      </c>
      <c r="AB641" s="43" t="s">
        <v>47</v>
      </c>
      <c r="AC641" s="43" t="s">
        <v>133</v>
      </c>
      <c r="AD641" s="43" t="s">
        <v>134</v>
      </c>
    </row>
    <row r="642" spans="2:30" ht="93.75" x14ac:dyDescent="0.25">
      <c r="B642" s="83" t="s">
        <v>409</v>
      </c>
      <c r="C642" s="83" t="s">
        <v>178</v>
      </c>
      <c r="D642" s="83" t="s">
        <v>403</v>
      </c>
      <c r="E642" s="48" t="s">
        <v>450</v>
      </c>
      <c r="F642" s="66">
        <v>294</v>
      </c>
      <c r="G642" s="66">
        <v>46</v>
      </c>
      <c r="H642" s="66"/>
      <c r="I642" s="66">
        <v>0</v>
      </c>
      <c r="J642" s="65">
        <f t="shared" si="18"/>
        <v>340</v>
      </c>
      <c r="K642" s="42">
        <v>502</v>
      </c>
      <c r="L642" s="41" t="s">
        <v>139</v>
      </c>
      <c r="M642" s="42" t="s">
        <v>127</v>
      </c>
      <c r="N642" s="42" t="s">
        <v>128</v>
      </c>
      <c r="O642" s="42" t="s">
        <v>63</v>
      </c>
      <c r="P642" s="42">
        <v>24</v>
      </c>
      <c r="Q642" s="42" t="s">
        <v>39</v>
      </c>
      <c r="R642" s="42" t="s">
        <v>129</v>
      </c>
      <c r="S642" s="42" t="s">
        <v>130</v>
      </c>
      <c r="T642" s="42" t="s">
        <v>43</v>
      </c>
      <c r="U642" s="41" t="s">
        <v>42</v>
      </c>
      <c r="V642" s="42" t="s">
        <v>140</v>
      </c>
      <c r="W642" s="42" t="s">
        <v>44</v>
      </c>
      <c r="X642" s="43" t="s">
        <v>128</v>
      </c>
      <c r="Y642" s="43">
        <v>4</v>
      </c>
      <c r="Z642" s="43" t="s">
        <v>39</v>
      </c>
      <c r="AA642" s="43" t="s">
        <v>132</v>
      </c>
      <c r="AB642" s="43" t="s">
        <v>47</v>
      </c>
      <c r="AC642" s="43" t="s">
        <v>133</v>
      </c>
      <c r="AD642" s="43" t="s">
        <v>134</v>
      </c>
    </row>
    <row r="643" spans="2:30" ht="93.75" x14ac:dyDescent="0.25">
      <c r="B643" s="83" t="s">
        <v>409</v>
      </c>
      <c r="C643" s="83" t="s">
        <v>178</v>
      </c>
      <c r="D643" s="83" t="s">
        <v>403</v>
      </c>
      <c r="E643" s="48" t="s">
        <v>450</v>
      </c>
      <c r="F643" s="66">
        <v>294</v>
      </c>
      <c r="G643" s="66">
        <v>46</v>
      </c>
      <c r="H643" s="66"/>
      <c r="I643" s="66">
        <v>0</v>
      </c>
      <c r="J643" s="65">
        <f t="shared" si="18"/>
        <v>340</v>
      </c>
      <c r="K643" s="42">
        <v>502</v>
      </c>
      <c r="L643" s="41" t="s">
        <v>411</v>
      </c>
      <c r="M643" s="42" t="s">
        <v>127</v>
      </c>
      <c r="N643" s="42" t="s">
        <v>128</v>
      </c>
      <c r="O643" s="42" t="s">
        <v>63</v>
      </c>
      <c r="P643" s="42">
        <v>64</v>
      </c>
      <c r="Q643" s="42" t="s">
        <v>412</v>
      </c>
      <c r="R643" s="42" t="s">
        <v>413</v>
      </c>
      <c r="S643" s="42" t="s">
        <v>130</v>
      </c>
      <c r="T643" s="42" t="s">
        <v>43</v>
      </c>
      <c r="U643" s="41" t="s">
        <v>43</v>
      </c>
      <c r="V643" s="42" t="s">
        <v>414</v>
      </c>
      <c r="W643" s="42" t="s">
        <v>44</v>
      </c>
      <c r="X643" s="43" t="s">
        <v>128</v>
      </c>
      <c r="Y643" s="43">
        <v>4</v>
      </c>
      <c r="Z643" s="43" t="s">
        <v>39</v>
      </c>
      <c r="AA643" s="43" t="s">
        <v>132</v>
      </c>
      <c r="AB643" s="43" t="s">
        <v>47</v>
      </c>
      <c r="AC643" s="43" t="s">
        <v>133</v>
      </c>
      <c r="AD643" s="43" t="s">
        <v>134</v>
      </c>
    </row>
    <row r="644" spans="2:30" ht="93.75" x14ac:dyDescent="0.25">
      <c r="B644" s="83" t="s">
        <v>409</v>
      </c>
      <c r="C644" s="83" t="s">
        <v>178</v>
      </c>
      <c r="D644" s="83" t="s">
        <v>403</v>
      </c>
      <c r="E644" s="48" t="s">
        <v>451</v>
      </c>
      <c r="F644" s="66">
        <v>294</v>
      </c>
      <c r="G644" s="66">
        <v>46</v>
      </c>
      <c r="H644" s="66"/>
      <c r="I644" s="66">
        <v>0</v>
      </c>
      <c r="J644" s="65">
        <f t="shared" si="18"/>
        <v>340</v>
      </c>
      <c r="K644" s="42">
        <v>546</v>
      </c>
      <c r="L644" s="41" t="s">
        <v>35</v>
      </c>
      <c r="M644" s="42" t="s">
        <v>127</v>
      </c>
      <c r="N644" s="42" t="s">
        <v>128</v>
      </c>
      <c r="O644" s="42" t="s">
        <v>63</v>
      </c>
      <c r="P644" s="42">
        <v>458</v>
      </c>
      <c r="Q644" s="42" t="s">
        <v>39</v>
      </c>
      <c r="R644" s="42" t="s">
        <v>129</v>
      </c>
      <c r="S644" s="42" t="s">
        <v>130</v>
      </c>
      <c r="T644" s="42" t="s">
        <v>42</v>
      </c>
      <c r="U644" s="41" t="s">
        <v>43</v>
      </c>
      <c r="V644" s="42" t="s">
        <v>131</v>
      </c>
      <c r="W644" s="42" t="s">
        <v>44</v>
      </c>
      <c r="X644" s="43" t="s">
        <v>128</v>
      </c>
      <c r="Y644" s="43">
        <v>4</v>
      </c>
      <c r="Z644" s="43" t="s">
        <v>39</v>
      </c>
      <c r="AA644" s="43" t="s">
        <v>132</v>
      </c>
      <c r="AB644" s="43" t="s">
        <v>47</v>
      </c>
      <c r="AC644" s="43" t="s">
        <v>133</v>
      </c>
      <c r="AD644" s="43" t="s">
        <v>134</v>
      </c>
    </row>
    <row r="645" spans="2:30" ht="93.75" x14ac:dyDescent="0.25">
      <c r="B645" s="83" t="s">
        <v>409</v>
      </c>
      <c r="C645" s="83" t="s">
        <v>178</v>
      </c>
      <c r="D645" s="83" t="s">
        <v>403</v>
      </c>
      <c r="E645" s="48" t="s">
        <v>451</v>
      </c>
      <c r="F645" s="66">
        <v>294</v>
      </c>
      <c r="G645" s="66">
        <v>46</v>
      </c>
      <c r="H645" s="66"/>
      <c r="I645" s="66">
        <v>0</v>
      </c>
      <c r="J645" s="65">
        <f t="shared" ref="J645:J708" si="19">SUM(F645:I645)</f>
        <v>340</v>
      </c>
      <c r="K645" s="42">
        <v>546</v>
      </c>
      <c r="L645" s="41" t="s">
        <v>135</v>
      </c>
      <c r="M645" s="42" t="s">
        <v>127</v>
      </c>
      <c r="N645" s="42" t="s">
        <v>128</v>
      </c>
      <c r="O645" s="42" t="s">
        <v>63</v>
      </c>
      <c r="P645" s="42" t="s">
        <v>136</v>
      </c>
      <c r="Q645" s="42" t="s">
        <v>51</v>
      </c>
      <c r="R645" s="42" t="s">
        <v>52</v>
      </c>
      <c r="S645" s="42" t="s">
        <v>66</v>
      </c>
      <c r="T645" s="42" t="s">
        <v>43</v>
      </c>
      <c r="U645" s="41" t="s">
        <v>137</v>
      </c>
      <c r="V645" s="42" t="s">
        <v>138</v>
      </c>
      <c r="W645" s="42" t="s">
        <v>44</v>
      </c>
      <c r="X645" s="43" t="s">
        <v>128</v>
      </c>
      <c r="Y645" s="43">
        <v>4</v>
      </c>
      <c r="Z645" s="43" t="s">
        <v>39</v>
      </c>
      <c r="AA645" s="43" t="s">
        <v>132</v>
      </c>
      <c r="AB645" s="43" t="s">
        <v>47</v>
      </c>
      <c r="AC645" s="43" t="s">
        <v>133</v>
      </c>
      <c r="AD645" s="43" t="s">
        <v>134</v>
      </c>
    </row>
    <row r="646" spans="2:30" ht="93.75" x14ac:dyDescent="0.25">
      <c r="B646" s="83" t="s">
        <v>409</v>
      </c>
      <c r="C646" s="83" t="s">
        <v>178</v>
      </c>
      <c r="D646" s="83" t="s">
        <v>403</v>
      </c>
      <c r="E646" s="48" t="s">
        <v>451</v>
      </c>
      <c r="F646" s="66">
        <v>294</v>
      </c>
      <c r="G646" s="66">
        <v>46</v>
      </c>
      <c r="H646" s="66"/>
      <c r="I646" s="66">
        <v>0</v>
      </c>
      <c r="J646" s="65">
        <f t="shared" si="19"/>
        <v>340</v>
      </c>
      <c r="K646" s="42">
        <v>546</v>
      </c>
      <c r="L646" s="41" t="s">
        <v>139</v>
      </c>
      <c r="M646" s="42" t="s">
        <v>127</v>
      </c>
      <c r="N646" s="42" t="s">
        <v>128</v>
      </c>
      <c r="O646" s="42" t="s">
        <v>63</v>
      </c>
      <c r="P646" s="42">
        <v>24</v>
      </c>
      <c r="Q646" s="42" t="s">
        <v>39</v>
      </c>
      <c r="R646" s="42" t="s">
        <v>129</v>
      </c>
      <c r="S646" s="42" t="s">
        <v>130</v>
      </c>
      <c r="T646" s="42" t="s">
        <v>43</v>
      </c>
      <c r="U646" s="41" t="s">
        <v>42</v>
      </c>
      <c r="V646" s="42" t="s">
        <v>140</v>
      </c>
      <c r="W646" s="42" t="s">
        <v>44</v>
      </c>
      <c r="X646" s="43" t="s">
        <v>128</v>
      </c>
      <c r="Y646" s="43">
        <v>4</v>
      </c>
      <c r="Z646" s="43" t="s">
        <v>39</v>
      </c>
      <c r="AA646" s="43" t="s">
        <v>132</v>
      </c>
      <c r="AB646" s="43" t="s">
        <v>47</v>
      </c>
      <c r="AC646" s="43" t="s">
        <v>133</v>
      </c>
      <c r="AD646" s="43" t="s">
        <v>134</v>
      </c>
    </row>
    <row r="647" spans="2:30" ht="93.75" x14ac:dyDescent="0.25">
      <c r="B647" s="83" t="s">
        <v>409</v>
      </c>
      <c r="C647" s="83" t="s">
        <v>178</v>
      </c>
      <c r="D647" s="83" t="s">
        <v>403</v>
      </c>
      <c r="E647" s="48" t="s">
        <v>451</v>
      </c>
      <c r="F647" s="66">
        <v>294</v>
      </c>
      <c r="G647" s="66">
        <v>46</v>
      </c>
      <c r="H647" s="66"/>
      <c r="I647" s="66">
        <v>0</v>
      </c>
      <c r="J647" s="65">
        <f t="shared" si="19"/>
        <v>340</v>
      </c>
      <c r="K647" s="42">
        <v>546</v>
      </c>
      <c r="L647" s="41" t="s">
        <v>411</v>
      </c>
      <c r="M647" s="42" t="s">
        <v>127</v>
      </c>
      <c r="N647" s="42" t="s">
        <v>128</v>
      </c>
      <c r="O647" s="42" t="s">
        <v>63</v>
      </c>
      <c r="P647" s="42">
        <v>64</v>
      </c>
      <c r="Q647" s="42" t="s">
        <v>412</v>
      </c>
      <c r="R647" s="42" t="s">
        <v>413</v>
      </c>
      <c r="S647" s="42" t="s">
        <v>130</v>
      </c>
      <c r="T647" s="42" t="s">
        <v>43</v>
      </c>
      <c r="U647" s="41" t="s">
        <v>43</v>
      </c>
      <c r="V647" s="42" t="s">
        <v>414</v>
      </c>
      <c r="W647" s="42" t="s">
        <v>44</v>
      </c>
      <c r="X647" s="43" t="s">
        <v>128</v>
      </c>
      <c r="Y647" s="43">
        <v>4</v>
      </c>
      <c r="Z647" s="43" t="s">
        <v>39</v>
      </c>
      <c r="AA647" s="43" t="s">
        <v>132</v>
      </c>
      <c r="AB647" s="43" t="s">
        <v>47</v>
      </c>
      <c r="AC647" s="43" t="s">
        <v>133</v>
      </c>
      <c r="AD647" s="43" t="s">
        <v>134</v>
      </c>
    </row>
    <row r="648" spans="2:30" ht="93.75" x14ac:dyDescent="0.25">
      <c r="B648" s="83" t="s">
        <v>409</v>
      </c>
      <c r="C648" s="83" t="s">
        <v>178</v>
      </c>
      <c r="D648" s="83" t="s">
        <v>403</v>
      </c>
      <c r="E648" s="48" t="s">
        <v>452</v>
      </c>
      <c r="F648" s="66">
        <v>0</v>
      </c>
      <c r="G648" s="66">
        <v>0</v>
      </c>
      <c r="H648" s="66">
        <v>0</v>
      </c>
      <c r="I648" s="66">
        <v>294</v>
      </c>
      <c r="J648" s="65">
        <f t="shared" si="19"/>
        <v>294</v>
      </c>
      <c r="K648" s="42">
        <v>468</v>
      </c>
      <c r="L648" s="41" t="s">
        <v>35</v>
      </c>
      <c r="M648" s="42" t="s">
        <v>127</v>
      </c>
      <c r="N648" s="42" t="s">
        <v>128</v>
      </c>
      <c r="O648" s="42" t="s">
        <v>63</v>
      </c>
      <c r="P648" s="42">
        <v>396</v>
      </c>
      <c r="Q648" s="42" t="s">
        <v>39</v>
      </c>
      <c r="R648" s="42" t="s">
        <v>129</v>
      </c>
      <c r="S648" s="42" t="s">
        <v>130</v>
      </c>
      <c r="T648" s="42" t="s">
        <v>42</v>
      </c>
      <c r="U648" s="41" t="s">
        <v>43</v>
      </c>
      <c r="V648" s="42" t="s">
        <v>131</v>
      </c>
      <c r="W648" s="42" t="s">
        <v>44</v>
      </c>
      <c r="X648" s="43" t="s">
        <v>128</v>
      </c>
      <c r="Y648" s="43">
        <v>4</v>
      </c>
      <c r="Z648" s="43" t="s">
        <v>39</v>
      </c>
      <c r="AA648" s="43" t="s">
        <v>132</v>
      </c>
      <c r="AB648" s="43" t="s">
        <v>47</v>
      </c>
      <c r="AC648" s="43" t="s">
        <v>133</v>
      </c>
      <c r="AD648" s="43" t="s">
        <v>134</v>
      </c>
    </row>
    <row r="649" spans="2:30" ht="93.75" x14ac:dyDescent="0.25">
      <c r="B649" s="83" t="s">
        <v>409</v>
      </c>
      <c r="C649" s="83" t="s">
        <v>178</v>
      </c>
      <c r="D649" s="83" t="s">
        <v>403</v>
      </c>
      <c r="E649" s="48" t="s">
        <v>452</v>
      </c>
      <c r="F649" s="66">
        <v>0</v>
      </c>
      <c r="G649" s="66">
        <v>0</v>
      </c>
      <c r="H649" s="66">
        <v>0</v>
      </c>
      <c r="I649" s="66">
        <v>294</v>
      </c>
      <c r="J649" s="65">
        <f t="shared" si="19"/>
        <v>294</v>
      </c>
      <c r="K649" s="42">
        <v>468</v>
      </c>
      <c r="L649" s="41" t="s">
        <v>135</v>
      </c>
      <c r="M649" s="42" t="s">
        <v>127</v>
      </c>
      <c r="N649" s="42" t="s">
        <v>128</v>
      </c>
      <c r="O649" s="42" t="s">
        <v>63</v>
      </c>
      <c r="P649" s="42" t="s">
        <v>136</v>
      </c>
      <c r="Q649" s="42" t="s">
        <v>51</v>
      </c>
      <c r="R649" s="42" t="s">
        <v>52</v>
      </c>
      <c r="S649" s="42" t="s">
        <v>66</v>
      </c>
      <c r="T649" s="42" t="s">
        <v>43</v>
      </c>
      <c r="U649" s="41" t="s">
        <v>137</v>
      </c>
      <c r="V649" s="42" t="s">
        <v>138</v>
      </c>
      <c r="W649" s="42" t="s">
        <v>44</v>
      </c>
      <c r="X649" s="43" t="s">
        <v>128</v>
      </c>
      <c r="Y649" s="43">
        <v>4</v>
      </c>
      <c r="Z649" s="43" t="s">
        <v>39</v>
      </c>
      <c r="AA649" s="43" t="s">
        <v>132</v>
      </c>
      <c r="AB649" s="43" t="s">
        <v>47</v>
      </c>
      <c r="AC649" s="43" t="s">
        <v>133</v>
      </c>
      <c r="AD649" s="43" t="s">
        <v>134</v>
      </c>
    </row>
    <row r="650" spans="2:30" ht="93.75" x14ac:dyDescent="0.25">
      <c r="B650" s="83" t="s">
        <v>409</v>
      </c>
      <c r="C650" s="83" t="s">
        <v>178</v>
      </c>
      <c r="D650" s="83" t="s">
        <v>403</v>
      </c>
      <c r="E650" s="48" t="s">
        <v>452</v>
      </c>
      <c r="F650" s="66">
        <v>0</v>
      </c>
      <c r="G650" s="66">
        <v>0</v>
      </c>
      <c r="H650" s="66">
        <v>0</v>
      </c>
      <c r="I650" s="66">
        <v>294</v>
      </c>
      <c r="J650" s="65">
        <f t="shared" si="19"/>
        <v>294</v>
      </c>
      <c r="K650" s="42">
        <v>468</v>
      </c>
      <c r="L650" s="41" t="s">
        <v>139</v>
      </c>
      <c r="M650" s="42" t="s">
        <v>127</v>
      </c>
      <c r="N650" s="42" t="s">
        <v>128</v>
      </c>
      <c r="O650" s="42" t="s">
        <v>63</v>
      </c>
      <c r="P650" s="42">
        <v>8</v>
      </c>
      <c r="Q650" s="42" t="s">
        <v>39</v>
      </c>
      <c r="R650" s="42" t="s">
        <v>129</v>
      </c>
      <c r="S650" s="42" t="s">
        <v>130</v>
      </c>
      <c r="T650" s="42" t="s">
        <v>43</v>
      </c>
      <c r="U650" s="41" t="s">
        <v>42</v>
      </c>
      <c r="V650" s="42" t="s">
        <v>140</v>
      </c>
      <c r="W650" s="42" t="s">
        <v>44</v>
      </c>
      <c r="X650" s="43" t="s">
        <v>128</v>
      </c>
      <c r="Y650" s="43">
        <v>4</v>
      </c>
      <c r="Z650" s="43" t="s">
        <v>39</v>
      </c>
      <c r="AA650" s="43" t="s">
        <v>132</v>
      </c>
      <c r="AB650" s="43" t="s">
        <v>47</v>
      </c>
      <c r="AC650" s="43" t="s">
        <v>133</v>
      </c>
      <c r="AD650" s="43" t="s">
        <v>134</v>
      </c>
    </row>
    <row r="651" spans="2:30" ht="93.75" x14ac:dyDescent="0.25">
      <c r="B651" s="83" t="s">
        <v>409</v>
      </c>
      <c r="C651" s="83" t="s">
        <v>178</v>
      </c>
      <c r="D651" s="83" t="s">
        <v>403</v>
      </c>
      <c r="E651" s="48" t="s">
        <v>452</v>
      </c>
      <c r="F651" s="66">
        <v>0</v>
      </c>
      <c r="G651" s="66">
        <v>0</v>
      </c>
      <c r="H651" s="66">
        <v>0</v>
      </c>
      <c r="I651" s="66">
        <v>294</v>
      </c>
      <c r="J651" s="65">
        <f t="shared" si="19"/>
        <v>294</v>
      </c>
      <c r="K651" s="42">
        <v>468</v>
      </c>
      <c r="L651" s="41" t="s">
        <v>411</v>
      </c>
      <c r="M651" s="42" t="s">
        <v>127</v>
      </c>
      <c r="N651" s="42" t="s">
        <v>128</v>
      </c>
      <c r="O651" s="42" t="s">
        <v>63</v>
      </c>
      <c r="P651" s="42">
        <v>64</v>
      </c>
      <c r="Q651" s="42" t="s">
        <v>412</v>
      </c>
      <c r="R651" s="42" t="s">
        <v>413</v>
      </c>
      <c r="S651" s="42" t="s">
        <v>130</v>
      </c>
      <c r="T651" s="42" t="s">
        <v>43</v>
      </c>
      <c r="U651" s="41" t="s">
        <v>43</v>
      </c>
      <c r="V651" s="42" t="s">
        <v>414</v>
      </c>
      <c r="W651" s="42" t="s">
        <v>44</v>
      </c>
      <c r="X651" s="43" t="s">
        <v>128</v>
      </c>
      <c r="Y651" s="43">
        <v>4</v>
      </c>
      <c r="Z651" s="43" t="s">
        <v>39</v>
      </c>
      <c r="AA651" s="43" t="s">
        <v>132</v>
      </c>
      <c r="AB651" s="43" t="s">
        <v>47</v>
      </c>
      <c r="AC651" s="43" t="s">
        <v>133</v>
      </c>
      <c r="AD651" s="43" t="s">
        <v>134</v>
      </c>
    </row>
    <row r="652" spans="2:30" ht="93.75" x14ac:dyDescent="0.25">
      <c r="B652" s="83" t="s">
        <v>409</v>
      </c>
      <c r="C652" s="83" t="s">
        <v>178</v>
      </c>
      <c r="D652" s="83" t="s">
        <v>403</v>
      </c>
      <c r="E652" s="48" t="s">
        <v>453</v>
      </c>
      <c r="F652" s="66">
        <v>0</v>
      </c>
      <c r="G652" s="66">
        <v>0</v>
      </c>
      <c r="H652" s="66">
        <v>0</v>
      </c>
      <c r="I652" s="66">
        <v>294</v>
      </c>
      <c r="J652" s="65">
        <f t="shared" si="19"/>
        <v>294</v>
      </c>
      <c r="K652" s="42">
        <v>416</v>
      </c>
      <c r="L652" s="41" t="s">
        <v>35</v>
      </c>
      <c r="M652" s="42" t="s">
        <v>127</v>
      </c>
      <c r="N652" s="42" t="s">
        <v>128</v>
      </c>
      <c r="O652" s="42" t="s">
        <v>63</v>
      </c>
      <c r="P652" s="42">
        <v>352</v>
      </c>
      <c r="Q652" s="42" t="s">
        <v>39</v>
      </c>
      <c r="R652" s="42" t="s">
        <v>129</v>
      </c>
      <c r="S652" s="42" t="s">
        <v>130</v>
      </c>
      <c r="T652" s="42" t="s">
        <v>42</v>
      </c>
      <c r="U652" s="41" t="s">
        <v>43</v>
      </c>
      <c r="V652" s="42" t="s">
        <v>131</v>
      </c>
      <c r="W652" s="42" t="s">
        <v>44</v>
      </c>
      <c r="X652" s="43" t="s">
        <v>128</v>
      </c>
      <c r="Y652" s="43">
        <v>4</v>
      </c>
      <c r="Z652" s="43" t="s">
        <v>39</v>
      </c>
      <c r="AA652" s="43" t="s">
        <v>132</v>
      </c>
      <c r="AB652" s="43" t="s">
        <v>47</v>
      </c>
      <c r="AC652" s="43" t="s">
        <v>133</v>
      </c>
      <c r="AD652" s="43" t="s">
        <v>134</v>
      </c>
    </row>
    <row r="653" spans="2:30" ht="93.75" x14ac:dyDescent="0.25">
      <c r="B653" s="83" t="s">
        <v>409</v>
      </c>
      <c r="C653" s="83" t="s">
        <v>178</v>
      </c>
      <c r="D653" s="83" t="s">
        <v>403</v>
      </c>
      <c r="E653" s="48" t="s">
        <v>453</v>
      </c>
      <c r="F653" s="66">
        <v>0</v>
      </c>
      <c r="G653" s="66">
        <v>0</v>
      </c>
      <c r="H653" s="66">
        <v>0</v>
      </c>
      <c r="I653" s="66">
        <v>294</v>
      </c>
      <c r="J653" s="65">
        <f t="shared" si="19"/>
        <v>294</v>
      </c>
      <c r="K653" s="42">
        <v>416</v>
      </c>
      <c r="L653" s="41" t="s">
        <v>135</v>
      </c>
      <c r="M653" s="42" t="s">
        <v>127</v>
      </c>
      <c r="N653" s="42" t="s">
        <v>128</v>
      </c>
      <c r="O653" s="42" t="s">
        <v>63</v>
      </c>
      <c r="P653" s="42" t="s">
        <v>136</v>
      </c>
      <c r="Q653" s="42" t="s">
        <v>51</v>
      </c>
      <c r="R653" s="42" t="s">
        <v>52</v>
      </c>
      <c r="S653" s="42" t="s">
        <v>66</v>
      </c>
      <c r="T653" s="42" t="s">
        <v>43</v>
      </c>
      <c r="U653" s="41" t="s">
        <v>137</v>
      </c>
      <c r="V653" s="42" t="s">
        <v>138</v>
      </c>
      <c r="W653" s="42" t="s">
        <v>44</v>
      </c>
      <c r="X653" s="43" t="s">
        <v>128</v>
      </c>
      <c r="Y653" s="43">
        <v>4</v>
      </c>
      <c r="Z653" s="43" t="s">
        <v>39</v>
      </c>
      <c r="AA653" s="43" t="s">
        <v>132</v>
      </c>
      <c r="AB653" s="43" t="s">
        <v>47</v>
      </c>
      <c r="AC653" s="43" t="s">
        <v>133</v>
      </c>
      <c r="AD653" s="43" t="s">
        <v>134</v>
      </c>
    </row>
    <row r="654" spans="2:30" ht="93.75" x14ac:dyDescent="0.25">
      <c r="B654" s="83" t="s">
        <v>409</v>
      </c>
      <c r="C654" s="83" t="s">
        <v>178</v>
      </c>
      <c r="D654" s="83" t="s">
        <v>403</v>
      </c>
      <c r="E654" s="48" t="s">
        <v>453</v>
      </c>
      <c r="F654" s="66">
        <v>0</v>
      </c>
      <c r="G654" s="66">
        <v>0</v>
      </c>
      <c r="H654" s="66">
        <v>0</v>
      </c>
      <c r="I654" s="66">
        <v>294</v>
      </c>
      <c r="J654" s="65">
        <f t="shared" si="19"/>
        <v>294</v>
      </c>
      <c r="K654" s="42">
        <v>416</v>
      </c>
      <c r="L654" s="41" t="s">
        <v>139</v>
      </c>
      <c r="M654" s="42" t="s">
        <v>127</v>
      </c>
      <c r="N654" s="42" t="s">
        <v>128</v>
      </c>
      <c r="O654" s="42" t="s">
        <v>63</v>
      </c>
      <c r="P654" s="42" t="s">
        <v>136</v>
      </c>
      <c r="Q654" s="42" t="s">
        <v>39</v>
      </c>
      <c r="R654" s="42" t="s">
        <v>129</v>
      </c>
      <c r="S654" s="42" t="s">
        <v>130</v>
      </c>
      <c r="T654" s="42" t="s">
        <v>43</v>
      </c>
      <c r="U654" s="41" t="s">
        <v>42</v>
      </c>
      <c r="V654" s="42" t="s">
        <v>140</v>
      </c>
      <c r="W654" s="42" t="s">
        <v>44</v>
      </c>
      <c r="X654" s="43" t="s">
        <v>128</v>
      </c>
      <c r="Y654" s="43">
        <v>4</v>
      </c>
      <c r="Z654" s="43" t="s">
        <v>39</v>
      </c>
      <c r="AA654" s="43" t="s">
        <v>132</v>
      </c>
      <c r="AB654" s="43" t="s">
        <v>47</v>
      </c>
      <c r="AC654" s="43" t="s">
        <v>133</v>
      </c>
      <c r="AD654" s="43" t="s">
        <v>134</v>
      </c>
    </row>
    <row r="655" spans="2:30" ht="93.75" x14ac:dyDescent="0.25">
      <c r="B655" s="83" t="s">
        <v>409</v>
      </c>
      <c r="C655" s="83" t="s">
        <v>178</v>
      </c>
      <c r="D655" s="83" t="s">
        <v>403</v>
      </c>
      <c r="E655" s="48" t="s">
        <v>453</v>
      </c>
      <c r="F655" s="66">
        <v>0</v>
      </c>
      <c r="G655" s="66">
        <v>0</v>
      </c>
      <c r="H655" s="66">
        <v>0</v>
      </c>
      <c r="I655" s="66">
        <v>294</v>
      </c>
      <c r="J655" s="65">
        <f t="shared" si="19"/>
        <v>294</v>
      </c>
      <c r="K655" s="42">
        <v>416</v>
      </c>
      <c r="L655" s="41" t="s">
        <v>411</v>
      </c>
      <c r="M655" s="42" t="s">
        <v>127</v>
      </c>
      <c r="N655" s="42" t="s">
        <v>128</v>
      </c>
      <c r="O655" s="42" t="s">
        <v>63</v>
      </c>
      <c r="P655" s="42">
        <v>64</v>
      </c>
      <c r="Q655" s="42" t="s">
        <v>412</v>
      </c>
      <c r="R655" s="42" t="s">
        <v>413</v>
      </c>
      <c r="S655" s="42" t="s">
        <v>130</v>
      </c>
      <c r="T655" s="42" t="s">
        <v>43</v>
      </c>
      <c r="U655" s="41" t="s">
        <v>43</v>
      </c>
      <c r="V655" s="42" t="s">
        <v>414</v>
      </c>
      <c r="W655" s="42" t="s">
        <v>44</v>
      </c>
      <c r="X655" s="43" t="s">
        <v>128</v>
      </c>
      <c r="Y655" s="43">
        <v>4</v>
      </c>
      <c r="Z655" s="43" t="s">
        <v>39</v>
      </c>
      <c r="AA655" s="43" t="s">
        <v>132</v>
      </c>
      <c r="AB655" s="43" t="s">
        <v>47</v>
      </c>
      <c r="AC655" s="43" t="s">
        <v>133</v>
      </c>
      <c r="AD655" s="43" t="s">
        <v>134</v>
      </c>
    </row>
    <row r="656" spans="2:30" ht="93.75" x14ac:dyDescent="0.25">
      <c r="B656" s="83" t="s">
        <v>409</v>
      </c>
      <c r="C656" s="83" t="s">
        <v>178</v>
      </c>
      <c r="D656" s="83" t="s">
        <v>403</v>
      </c>
      <c r="E656" s="48" t="s">
        <v>454</v>
      </c>
      <c r="F656" s="66">
        <v>133</v>
      </c>
      <c r="G656" s="66">
        <v>30</v>
      </c>
      <c r="H656" s="66"/>
      <c r="I656" s="66">
        <v>0</v>
      </c>
      <c r="J656" s="65">
        <f t="shared" si="19"/>
        <v>163</v>
      </c>
      <c r="K656" s="42">
        <v>126</v>
      </c>
      <c r="L656" s="41" t="s">
        <v>35</v>
      </c>
      <c r="M656" s="42" t="s">
        <v>127</v>
      </c>
      <c r="N656" s="42" t="s">
        <v>128</v>
      </c>
      <c r="O656" s="42" t="s">
        <v>63</v>
      </c>
      <c r="P656" s="42">
        <v>62</v>
      </c>
      <c r="Q656" s="42" t="s">
        <v>39</v>
      </c>
      <c r="R656" s="42" t="s">
        <v>129</v>
      </c>
      <c r="S656" s="42" t="s">
        <v>130</v>
      </c>
      <c r="T656" s="42" t="s">
        <v>42</v>
      </c>
      <c r="U656" s="41" t="s">
        <v>43</v>
      </c>
      <c r="V656" s="42" t="s">
        <v>131</v>
      </c>
      <c r="W656" s="42" t="s">
        <v>44</v>
      </c>
      <c r="X656" s="43" t="s">
        <v>128</v>
      </c>
      <c r="Y656" s="43">
        <v>4</v>
      </c>
      <c r="Z656" s="43" t="s">
        <v>39</v>
      </c>
      <c r="AA656" s="43" t="s">
        <v>132</v>
      </c>
      <c r="AB656" s="43" t="s">
        <v>47</v>
      </c>
      <c r="AC656" s="43" t="s">
        <v>133</v>
      </c>
      <c r="AD656" s="43" t="s">
        <v>134</v>
      </c>
    </row>
    <row r="657" spans="2:30" ht="93.75" x14ac:dyDescent="0.25">
      <c r="B657" s="83" t="s">
        <v>409</v>
      </c>
      <c r="C657" s="83" t="s">
        <v>178</v>
      </c>
      <c r="D657" s="83" t="s">
        <v>403</v>
      </c>
      <c r="E657" s="48" t="s">
        <v>454</v>
      </c>
      <c r="F657" s="66">
        <v>133</v>
      </c>
      <c r="G657" s="66">
        <v>30</v>
      </c>
      <c r="H657" s="66"/>
      <c r="I657" s="66">
        <v>0</v>
      </c>
      <c r="J657" s="65">
        <f t="shared" si="19"/>
        <v>163</v>
      </c>
      <c r="K657" s="42">
        <v>126</v>
      </c>
      <c r="L657" s="41" t="s">
        <v>135</v>
      </c>
      <c r="M657" s="42" t="s">
        <v>127</v>
      </c>
      <c r="N657" s="42" t="s">
        <v>128</v>
      </c>
      <c r="O657" s="42" t="s">
        <v>63</v>
      </c>
      <c r="P657" s="42" t="s">
        <v>136</v>
      </c>
      <c r="Q657" s="42" t="s">
        <v>51</v>
      </c>
      <c r="R657" s="42" t="s">
        <v>52</v>
      </c>
      <c r="S657" s="42" t="s">
        <v>66</v>
      </c>
      <c r="T657" s="42" t="s">
        <v>43</v>
      </c>
      <c r="U657" s="41" t="s">
        <v>137</v>
      </c>
      <c r="V657" s="42" t="s">
        <v>138</v>
      </c>
      <c r="W657" s="42" t="s">
        <v>44</v>
      </c>
      <c r="X657" s="43" t="s">
        <v>128</v>
      </c>
      <c r="Y657" s="43">
        <v>4</v>
      </c>
      <c r="Z657" s="43" t="s">
        <v>39</v>
      </c>
      <c r="AA657" s="43" t="s">
        <v>132</v>
      </c>
      <c r="AB657" s="43" t="s">
        <v>47</v>
      </c>
      <c r="AC657" s="43" t="s">
        <v>133</v>
      </c>
      <c r="AD657" s="43" t="s">
        <v>134</v>
      </c>
    </row>
    <row r="658" spans="2:30" ht="93.75" x14ac:dyDescent="0.25">
      <c r="B658" s="83" t="s">
        <v>409</v>
      </c>
      <c r="C658" s="83" t="s">
        <v>178</v>
      </c>
      <c r="D658" s="83" t="s">
        <v>403</v>
      </c>
      <c r="E658" s="48" t="s">
        <v>454</v>
      </c>
      <c r="F658" s="66">
        <v>133</v>
      </c>
      <c r="G658" s="66">
        <v>30</v>
      </c>
      <c r="H658" s="66"/>
      <c r="I658" s="66">
        <v>0</v>
      </c>
      <c r="J658" s="65">
        <f t="shared" si="19"/>
        <v>163</v>
      </c>
      <c r="K658" s="42">
        <v>126</v>
      </c>
      <c r="L658" s="41" t="s">
        <v>139</v>
      </c>
      <c r="M658" s="42" t="s">
        <v>127</v>
      </c>
      <c r="N658" s="42" t="s">
        <v>128</v>
      </c>
      <c r="O658" s="42" t="s">
        <v>63</v>
      </c>
      <c r="P658" s="42" t="s">
        <v>136</v>
      </c>
      <c r="Q658" s="42" t="s">
        <v>39</v>
      </c>
      <c r="R658" s="42" t="s">
        <v>129</v>
      </c>
      <c r="S658" s="42" t="s">
        <v>130</v>
      </c>
      <c r="T658" s="42" t="s">
        <v>43</v>
      </c>
      <c r="U658" s="41" t="s">
        <v>42</v>
      </c>
      <c r="V658" s="42" t="s">
        <v>140</v>
      </c>
      <c r="W658" s="42" t="s">
        <v>44</v>
      </c>
      <c r="X658" s="43" t="s">
        <v>128</v>
      </c>
      <c r="Y658" s="43">
        <v>4</v>
      </c>
      <c r="Z658" s="43" t="s">
        <v>39</v>
      </c>
      <c r="AA658" s="43" t="s">
        <v>132</v>
      </c>
      <c r="AB658" s="43" t="s">
        <v>47</v>
      </c>
      <c r="AC658" s="43" t="s">
        <v>133</v>
      </c>
      <c r="AD658" s="43" t="s">
        <v>134</v>
      </c>
    </row>
    <row r="659" spans="2:30" ht="93.75" x14ac:dyDescent="0.25">
      <c r="B659" s="83" t="s">
        <v>409</v>
      </c>
      <c r="C659" s="83" t="s">
        <v>178</v>
      </c>
      <c r="D659" s="83" t="s">
        <v>403</v>
      </c>
      <c r="E659" s="48" t="s">
        <v>454</v>
      </c>
      <c r="F659" s="66">
        <v>133</v>
      </c>
      <c r="G659" s="66">
        <v>30</v>
      </c>
      <c r="H659" s="66"/>
      <c r="I659" s="66">
        <v>0</v>
      </c>
      <c r="J659" s="65">
        <f t="shared" si="19"/>
        <v>163</v>
      </c>
      <c r="K659" s="42">
        <v>126</v>
      </c>
      <c r="L659" s="41" t="s">
        <v>411</v>
      </c>
      <c r="M659" s="42" t="s">
        <v>127</v>
      </c>
      <c r="N659" s="42" t="s">
        <v>128</v>
      </c>
      <c r="O659" s="42" t="s">
        <v>63</v>
      </c>
      <c r="P659" s="42">
        <v>64</v>
      </c>
      <c r="Q659" s="42" t="s">
        <v>412</v>
      </c>
      <c r="R659" s="42" t="s">
        <v>413</v>
      </c>
      <c r="S659" s="42" t="s">
        <v>130</v>
      </c>
      <c r="T659" s="42" t="s">
        <v>43</v>
      </c>
      <c r="U659" s="41" t="s">
        <v>43</v>
      </c>
      <c r="V659" s="42" t="s">
        <v>414</v>
      </c>
      <c r="W659" s="42" t="s">
        <v>44</v>
      </c>
      <c r="X659" s="43" t="s">
        <v>128</v>
      </c>
      <c r="Y659" s="43">
        <v>4</v>
      </c>
      <c r="Z659" s="43" t="s">
        <v>39</v>
      </c>
      <c r="AA659" s="43" t="s">
        <v>132</v>
      </c>
      <c r="AB659" s="43" t="s">
        <v>47</v>
      </c>
      <c r="AC659" s="43" t="s">
        <v>133</v>
      </c>
      <c r="AD659" s="43" t="s">
        <v>134</v>
      </c>
    </row>
    <row r="660" spans="2:30" ht="93.75" x14ac:dyDescent="0.25">
      <c r="B660" s="83" t="s">
        <v>409</v>
      </c>
      <c r="C660" s="83" t="s">
        <v>178</v>
      </c>
      <c r="D660" s="83" t="s">
        <v>403</v>
      </c>
      <c r="E660" s="48" t="s">
        <v>455</v>
      </c>
      <c r="F660" s="66">
        <v>133</v>
      </c>
      <c r="G660" s="66">
        <v>30</v>
      </c>
      <c r="H660" s="66"/>
      <c r="I660" s="66">
        <v>0</v>
      </c>
      <c r="J660" s="65">
        <f t="shared" si="19"/>
        <v>163</v>
      </c>
      <c r="K660" s="42">
        <v>116</v>
      </c>
      <c r="L660" s="41" t="s">
        <v>35</v>
      </c>
      <c r="M660" s="42" t="s">
        <v>127</v>
      </c>
      <c r="N660" s="42" t="s">
        <v>128</v>
      </c>
      <c r="O660" s="42" t="s">
        <v>63</v>
      </c>
      <c r="P660" s="42">
        <v>44</v>
      </c>
      <c r="Q660" s="42" t="s">
        <v>39</v>
      </c>
      <c r="R660" s="42" t="s">
        <v>129</v>
      </c>
      <c r="S660" s="42" t="s">
        <v>130</v>
      </c>
      <c r="T660" s="42" t="s">
        <v>42</v>
      </c>
      <c r="U660" s="41" t="s">
        <v>43</v>
      </c>
      <c r="V660" s="42" t="s">
        <v>131</v>
      </c>
      <c r="W660" s="42" t="s">
        <v>44</v>
      </c>
      <c r="X660" s="43" t="s">
        <v>128</v>
      </c>
      <c r="Y660" s="43">
        <v>4</v>
      </c>
      <c r="Z660" s="43" t="s">
        <v>39</v>
      </c>
      <c r="AA660" s="43" t="s">
        <v>132</v>
      </c>
      <c r="AB660" s="43" t="s">
        <v>47</v>
      </c>
      <c r="AC660" s="43" t="s">
        <v>133</v>
      </c>
      <c r="AD660" s="43" t="s">
        <v>134</v>
      </c>
    </row>
    <row r="661" spans="2:30" ht="93.75" x14ac:dyDescent="0.25">
      <c r="B661" s="83" t="s">
        <v>409</v>
      </c>
      <c r="C661" s="83" t="s">
        <v>178</v>
      </c>
      <c r="D661" s="83" t="s">
        <v>403</v>
      </c>
      <c r="E661" s="48" t="s">
        <v>455</v>
      </c>
      <c r="F661" s="66">
        <v>133</v>
      </c>
      <c r="G661" s="66">
        <v>30</v>
      </c>
      <c r="H661" s="66"/>
      <c r="I661" s="66">
        <v>0</v>
      </c>
      <c r="J661" s="65">
        <f t="shared" si="19"/>
        <v>163</v>
      </c>
      <c r="K661" s="42">
        <v>116</v>
      </c>
      <c r="L661" s="41" t="s">
        <v>135</v>
      </c>
      <c r="M661" s="42" t="s">
        <v>127</v>
      </c>
      <c r="N661" s="42" t="s">
        <v>128</v>
      </c>
      <c r="O661" s="42" t="s">
        <v>63</v>
      </c>
      <c r="P661" s="42" t="s">
        <v>136</v>
      </c>
      <c r="Q661" s="42" t="s">
        <v>51</v>
      </c>
      <c r="R661" s="42" t="s">
        <v>52</v>
      </c>
      <c r="S661" s="42" t="s">
        <v>66</v>
      </c>
      <c r="T661" s="42" t="s">
        <v>43</v>
      </c>
      <c r="U661" s="41" t="s">
        <v>137</v>
      </c>
      <c r="V661" s="42" t="s">
        <v>138</v>
      </c>
      <c r="W661" s="42" t="s">
        <v>44</v>
      </c>
      <c r="X661" s="43" t="s">
        <v>128</v>
      </c>
      <c r="Y661" s="43">
        <v>4</v>
      </c>
      <c r="Z661" s="43" t="s">
        <v>39</v>
      </c>
      <c r="AA661" s="43" t="s">
        <v>132</v>
      </c>
      <c r="AB661" s="43" t="s">
        <v>47</v>
      </c>
      <c r="AC661" s="43" t="s">
        <v>133</v>
      </c>
      <c r="AD661" s="43" t="s">
        <v>134</v>
      </c>
    </row>
    <row r="662" spans="2:30" ht="93.75" x14ac:dyDescent="0.25">
      <c r="B662" s="83" t="s">
        <v>409</v>
      </c>
      <c r="C662" s="83" t="s">
        <v>178</v>
      </c>
      <c r="D662" s="83" t="s">
        <v>403</v>
      </c>
      <c r="E662" s="48" t="s">
        <v>455</v>
      </c>
      <c r="F662" s="66">
        <v>133</v>
      </c>
      <c r="G662" s="66">
        <v>30</v>
      </c>
      <c r="H662" s="66"/>
      <c r="I662" s="66">
        <v>0</v>
      </c>
      <c r="J662" s="65">
        <f t="shared" si="19"/>
        <v>163</v>
      </c>
      <c r="K662" s="42">
        <v>116</v>
      </c>
      <c r="L662" s="41" t="s">
        <v>139</v>
      </c>
      <c r="M662" s="42" t="s">
        <v>127</v>
      </c>
      <c r="N662" s="42" t="s">
        <v>128</v>
      </c>
      <c r="O662" s="42" t="s">
        <v>63</v>
      </c>
      <c r="P662" s="42">
        <v>8</v>
      </c>
      <c r="Q662" s="42" t="s">
        <v>39</v>
      </c>
      <c r="R662" s="42" t="s">
        <v>129</v>
      </c>
      <c r="S662" s="42" t="s">
        <v>130</v>
      </c>
      <c r="T662" s="42" t="s">
        <v>43</v>
      </c>
      <c r="U662" s="41" t="s">
        <v>42</v>
      </c>
      <c r="V662" s="42" t="s">
        <v>140</v>
      </c>
      <c r="W662" s="42" t="s">
        <v>44</v>
      </c>
      <c r="X662" s="43" t="s">
        <v>128</v>
      </c>
      <c r="Y662" s="43">
        <v>4</v>
      </c>
      <c r="Z662" s="43" t="s">
        <v>39</v>
      </c>
      <c r="AA662" s="43" t="s">
        <v>132</v>
      </c>
      <c r="AB662" s="43" t="s">
        <v>47</v>
      </c>
      <c r="AC662" s="43" t="s">
        <v>133</v>
      </c>
      <c r="AD662" s="43" t="s">
        <v>134</v>
      </c>
    </row>
    <row r="663" spans="2:30" ht="93.75" x14ac:dyDescent="0.25">
      <c r="B663" s="83" t="s">
        <v>409</v>
      </c>
      <c r="C663" s="83" t="s">
        <v>178</v>
      </c>
      <c r="D663" s="83" t="s">
        <v>403</v>
      </c>
      <c r="E663" s="48" t="s">
        <v>455</v>
      </c>
      <c r="F663" s="66">
        <v>133</v>
      </c>
      <c r="G663" s="66">
        <v>30</v>
      </c>
      <c r="H663" s="66"/>
      <c r="I663" s="66">
        <v>0</v>
      </c>
      <c r="J663" s="65">
        <f t="shared" si="19"/>
        <v>163</v>
      </c>
      <c r="K663" s="42">
        <v>116</v>
      </c>
      <c r="L663" s="41" t="s">
        <v>411</v>
      </c>
      <c r="M663" s="42" t="s">
        <v>127</v>
      </c>
      <c r="N663" s="42" t="s">
        <v>128</v>
      </c>
      <c r="O663" s="42" t="s">
        <v>63</v>
      </c>
      <c r="P663" s="42">
        <v>64</v>
      </c>
      <c r="Q663" s="42" t="s">
        <v>412</v>
      </c>
      <c r="R663" s="42" t="s">
        <v>413</v>
      </c>
      <c r="S663" s="42" t="s">
        <v>130</v>
      </c>
      <c r="T663" s="42" t="s">
        <v>43</v>
      </c>
      <c r="U663" s="41" t="s">
        <v>43</v>
      </c>
      <c r="V663" s="42" t="s">
        <v>414</v>
      </c>
      <c r="W663" s="42" t="s">
        <v>44</v>
      </c>
      <c r="X663" s="43" t="s">
        <v>128</v>
      </c>
      <c r="Y663" s="43">
        <v>4</v>
      </c>
      <c r="Z663" s="43" t="s">
        <v>39</v>
      </c>
      <c r="AA663" s="43" t="s">
        <v>132</v>
      </c>
      <c r="AB663" s="43" t="s">
        <v>47</v>
      </c>
      <c r="AC663" s="43" t="s">
        <v>133</v>
      </c>
      <c r="AD663" s="43" t="s">
        <v>134</v>
      </c>
    </row>
    <row r="664" spans="2:30" ht="93.75" x14ac:dyDescent="0.25">
      <c r="B664" s="83" t="s">
        <v>409</v>
      </c>
      <c r="C664" s="83" t="s">
        <v>178</v>
      </c>
      <c r="D664" s="83" t="s">
        <v>403</v>
      </c>
      <c r="E664" s="48" t="s">
        <v>456</v>
      </c>
      <c r="F664" s="66">
        <v>0</v>
      </c>
      <c r="G664" s="66">
        <v>0</v>
      </c>
      <c r="H664" s="66">
        <v>0</v>
      </c>
      <c r="I664" s="66">
        <v>133</v>
      </c>
      <c r="J664" s="65">
        <f t="shared" si="19"/>
        <v>133</v>
      </c>
      <c r="K664" s="42">
        <v>117</v>
      </c>
      <c r="L664" s="41" t="s">
        <v>35</v>
      </c>
      <c r="M664" s="42" t="s">
        <v>127</v>
      </c>
      <c r="N664" s="42" t="s">
        <v>128</v>
      </c>
      <c r="O664" s="42" t="s">
        <v>63</v>
      </c>
      <c r="P664" s="42">
        <v>53</v>
      </c>
      <c r="Q664" s="42" t="s">
        <v>39</v>
      </c>
      <c r="R664" s="42" t="s">
        <v>129</v>
      </c>
      <c r="S664" s="42" t="s">
        <v>130</v>
      </c>
      <c r="T664" s="42" t="s">
        <v>42</v>
      </c>
      <c r="U664" s="41" t="s">
        <v>43</v>
      </c>
      <c r="V664" s="42" t="s">
        <v>131</v>
      </c>
      <c r="W664" s="42" t="s">
        <v>44</v>
      </c>
      <c r="X664" s="43" t="s">
        <v>128</v>
      </c>
      <c r="Y664" s="43">
        <v>4</v>
      </c>
      <c r="Z664" s="43" t="s">
        <v>39</v>
      </c>
      <c r="AA664" s="43" t="s">
        <v>132</v>
      </c>
      <c r="AB664" s="43" t="s">
        <v>47</v>
      </c>
      <c r="AC664" s="43" t="s">
        <v>133</v>
      </c>
      <c r="AD664" s="43" t="s">
        <v>134</v>
      </c>
    </row>
    <row r="665" spans="2:30" ht="93.75" x14ac:dyDescent="0.25">
      <c r="B665" s="83" t="s">
        <v>409</v>
      </c>
      <c r="C665" s="83" t="s">
        <v>178</v>
      </c>
      <c r="D665" s="83" t="s">
        <v>403</v>
      </c>
      <c r="E665" s="48" t="s">
        <v>456</v>
      </c>
      <c r="F665" s="66">
        <v>0</v>
      </c>
      <c r="G665" s="66">
        <v>0</v>
      </c>
      <c r="H665" s="66">
        <v>0</v>
      </c>
      <c r="I665" s="66">
        <v>133</v>
      </c>
      <c r="J665" s="65">
        <f t="shared" si="19"/>
        <v>133</v>
      </c>
      <c r="K665" s="42">
        <v>117</v>
      </c>
      <c r="L665" s="41" t="s">
        <v>135</v>
      </c>
      <c r="M665" s="42" t="s">
        <v>127</v>
      </c>
      <c r="N665" s="42" t="s">
        <v>128</v>
      </c>
      <c r="O665" s="42" t="s">
        <v>63</v>
      </c>
      <c r="P665" s="42" t="s">
        <v>136</v>
      </c>
      <c r="Q665" s="42" t="s">
        <v>51</v>
      </c>
      <c r="R665" s="42" t="s">
        <v>52</v>
      </c>
      <c r="S665" s="42" t="s">
        <v>66</v>
      </c>
      <c r="T665" s="42" t="s">
        <v>43</v>
      </c>
      <c r="U665" s="41" t="s">
        <v>137</v>
      </c>
      <c r="V665" s="42" t="s">
        <v>138</v>
      </c>
      <c r="W665" s="42" t="s">
        <v>44</v>
      </c>
      <c r="X665" s="43" t="s">
        <v>128</v>
      </c>
      <c r="Y665" s="43">
        <v>4</v>
      </c>
      <c r="Z665" s="43" t="s">
        <v>39</v>
      </c>
      <c r="AA665" s="43" t="s">
        <v>132</v>
      </c>
      <c r="AB665" s="43" t="s">
        <v>47</v>
      </c>
      <c r="AC665" s="43" t="s">
        <v>133</v>
      </c>
      <c r="AD665" s="43" t="s">
        <v>134</v>
      </c>
    </row>
    <row r="666" spans="2:30" ht="93.75" x14ac:dyDescent="0.25">
      <c r="B666" s="83" t="s">
        <v>409</v>
      </c>
      <c r="C666" s="83" t="s">
        <v>178</v>
      </c>
      <c r="D666" s="83" t="s">
        <v>403</v>
      </c>
      <c r="E666" s="48" t="s">
        <v>456</v>
      </c>
      <c r="F666" s="66">
        <v>0</v>
      </c>
      <c r="G666" s="66">
        <v>0</v>
      </c>
      <c r="H666" s="66">
        <v>0</v>
      </c>
      <c r="I666" s="66">
        <v>133</v>
      </c>
      <c r="J666" s="65">
        <f t="shared" si="19"/>
        <v>133</v>
      </c>
      <c r="K666" s="42">
        <v>117</v>
      </c>
      <c r="L666" s="41" t="s">
        <v>139</v>
      </c>
      <c r="M666" s="42" t="s">
        <v>127</v>
      </c>
      <c r="N666" s="42" t="s">
        <v>128</v>
      </c>
      <c r="O666" s="42" t="s">
        <v>63</v>
      </c>
      <c r="P666" s="42" t="s">
        <v>136</v>
      </c>
      <c r="Q666" s="42" t="s">
        <v>39</v>
      </c>
      <c r="R666" s="42" t="s">
        <v>129</v>
      </c>
      <c r="S666" s="42" t="s">
        <v>130</v>
      </c>
      <c r="T666" s="42" t="s">
        <v>43</v>
      </c>
      <c r="U666" s="41" t="s">
        <v>42</v>
      </c>
      <c r="V666" s="42" t="s">
        <v>140</v>
      </c>
      <c r="W666" s="42" t="s">
        <v>44</v>
      </c>
      <c r="X666" s="43" t="s">
        <v>128</v>
      </c>
      <c r="Y666" s="43">
        <v>4</v>
      </c>
      <c r="Z666" s="43" t="s">
        <v>39</v>
      </c>
      <c r="AA666" s="43" t="s">
        <v>132</v>
      </c>
      <c r="AB666" s="43" t="s">
        <v>47</v>
      </c>
      <c r="AC666" s="43" t="s">
        <v>133</v>
      </c>
      <c r="AD666" s="43" t="s">
        <v>134</v>
      </c>
    </row>
    <row r="667" spans="2:30" ht="93.75" x14ac:dyDescent="0.25">
      <c r="B667" s="83" t="s">
        <v>409</v>
      </c>
      <c r="C667" s="83" t="s">
        <v>178</v>
      </c>
      <c r="D667" s="83" t="s">
        <v>403</v>
      </c>
      <c r="E667" s="48" t="s">
        <v>456</v>
      </c>
      <c r="F667" s="66">
        <v>0</v>
      </c>
      <c r="G667" s="66">
        <v>0</v>
      </c>
      <c r="H667" s="66">
        <v>0</v>
      </c>
      <c r="I667" s="66">
        <v>133</v>
      </c>
      <c r="J667" s="65">
        <f t="shared" si="19"/>
        <v>133</v>
      </c>
      <c r="K667" s="42">
        <v>117</v>
      </c>
      <c r="L667" s="41" t="s">
        <v>411</v>
      </c>
      <c r="M667" s="42" t="s">
        <v>127</v>
      </c>
      <c r="N667" s="42" t="s">
        <v>128</v>
      </c>
      <c r="O667" s="42" t="s">
        <v>63</v>
      </c>
      <c r="P667" s="42">
        <v>64</v>
      </c>
      <c r="Q667" s="42" t="s">
        <v>412</v>
      </c>
      <c r="R667" s="42" t="s">
        <v>413</v>
      </c>
      <c r="S667" s="42" t="s">
        <v>130</v>
      </c>
      <c r="T667" s="42" t="s">
        <v>43</v>
      </c>
      <c r="U667" s="41" t="s">
        <v>43</v>
      </c>
      <c r="V667" s="42" t="s">
        <v>414</v>
      </c>
      <c r="W667" s="42" t="s">
        <v>44</v>
      </c>
      <c r="X667" s="43" t="s">
        <v>128</v>
      </c>
      <c r="Y667" s="43">
        <v>4</v>
      </c>
      <c r="Z667" s="43" t="s">
        <v>39</v>
      </c>
      <c r="AA667" s="43" t="s">
        <v>132</v>
      </c>
      <c r="AB667" s="43" t="s">
        <v>47</v>
      </c>
      <c r="AC667" s="43" t="s">
        <v>133</v>
      </c>
      <c r="AD667" s="43" t="s">
        <v>134</v>
      </c>
    </row>
    <row r="668" spans="2:30" ht="93.75" x14ac:dyDescent="0.25">
      <c r="B668" s="83" t="s">
        <v>409</v>
      </c>
      <c r="C668" s="83" t="s">
        <v>178</v>
      </c>
      <c r="D668" s="83" t="s">
        <v>403</v>
      </c>
      <c r="E668" s="48" t="s">
        <v>457</v>
      </c>
      <c r="F668" s="66">
        <v>0</v>
      </c>
      <c r="G668" s="66">
        <v>0</v>
      </c>
      <c r="H668" s="66">
        <v>0</v>
      </c>
      <c r="I668" s="66">
        <v>133</v>
      </c>
      <c r="J668" s="65">
        <f t="shared" si="19"/>
        <v>133</v>
      </c>
      <c r="K668" s="42">
        <v>99</v>
      </c>
      <c r="L668" s="41" t="s">
        <v>35</v>
      </c>
      <c r="M668" s="42" t="s">
        <v>127</v>
      </c>
      <c r="N668" s="42" t="s">
        <v>128</v>
      </c>
      <c r="O668" s="42" t="s">
        <v>63</v>
      </c>
      <c r="P668" s="42">
        <v>35</v>
      </c>
      <c r="Q668" s="42" t="s">
        <v>39</v>
      </c>
      <c r="R668" s="42" t="s">
        <v>129</v>
      </c>
      <c r="S668" s="42" t="s">
        <v>130</v>
      </c>
      <c r="T668" s="42" t="s">
        <v>42</v>
      </c>
      <c r="U668" s="41" t="s">
        <v>43</v>
      </c>
      <c r="V668" s="42" t="s">
        <v>131</v>
      </c>
      <c r="W668" s="42" t="s">
        <v>44</v>
      </c>
      <c r="X668" s="43" t="s">
        <v>128</v>
      </c>
      <c r="Y668" s="43">
        <v>4</v>
      </c>
      <c r="Z668" s="43" t="s">
        <v>39</v>
      </c>
      <c r="AA668" s="43" t="s">
        <v>132</v>
      </c>
      <c r="AB668" s="43" t="s">
        <v>47</v>
      </c>
      <c r="AC668" s="43" t="s">
        <v>133</v>
      </c>
      <c r="AD668" s="43" t="s">
        <v>134</v>
      </c>
    </row>
    <row r="669" spans="2:30" ht="93.75" x14ac:dyDescent="0.25">
      <c r="B669" s="83" t="s">
        <v>409</v>
      </c>
      <c r="C669" s="83" t="s">
        <v>178</v>
      </c>
      <c r="D669" s="83" t="s">
        <v>403</v>
      </c>
      <c r="E669" s="48" t="s">
        <v>457</v>
      </c>
      <c r="F669" s="66">
        <v>0</v>
      </c>
      <c r="G669" s="66">
        <v>0</v>
      </c>
      <c r="H669" s="66">
        <v>0</v>
      </c>
      <c r="I669" s="66">
        <v>133</v>
      </c>
      <c r="J669" s="65">
        <f t="shared" si="19"/>
        <v>133</v>
      </c>
      <c r="K669" s="42">
        <v>99</v>
      </c>
      <c r="L669" s="41" t="s">
        <v>135</v>
      </c>
      <c r="M669" s="42" t="s">
        <v>127</v>
      </c>
      <c r="N669" s="42" t="s">
        <v>128</v>
      </c>
      <c r="O669" s="42" t="s">
        <v>63</v>
      </c>
      <c r="P669" s="42" t="s">
        <v>136</v>
      </c>
      <c r="Q669" s="42" t="s">
        <v>51</v>
      </c>
      <c r="R669" s="42" t="s">
        <v>52</v>
      </c>
      <c r="S669" s="42" t="s">
        <v>66</v>
      </c>
      <c r="T669" s="42" t="s">
        <v>43</v>
      </c>
      <c r="U669" s="41" t="s">
        <v>137</v>
      </c>
      <c r="V669" s="42" t="s">
        <v>138</v>
      </c>
      <c r="W669" s="42" t="s">
        <v>44</v>
      </c>
      <c r="X669" s="43" t="s">
        <v>128</v>
      </c>
      <c r="Y669" s="43">
        <v>4</v>
      </c>
      <c r="Z669" s="43" t="s">
        <v>39</v>
      </c>
      <c r="AA669" s="43" t="s">
        <v>132</v>
      </c>
      <c r="AB669" s="43" t="s">
        <v>47</v>
      </c>
      <c r="AC669" s="43" t="s">
        <v>133</v>
      </c>
      <c r="AD669" s="43" t="s">
        <v>134</v>
      </c>
    </row>
    <row r="670" spans="2:30" ht="93.75" x14ac:dyDescent="0.25">
      <c r="B670" s="83" t="s">
        <v>409</v>
      </c>
      <c r="C670" s="83" t="s">
        <v>178</v>
      </c>
      <c r="D670" s="83" t="s">
        <v>403</v>
      </c>
      <c r="E670" s="48" t="s">
        <v>457</v>
      </c>
      <c r="F670" s="66">
        <v>0</v>
      </c>
      <c r="G670" s="66">
        <v>0</v>
      </c>
      <c r="H670" s="66">
        <v>0</v>
      </c>
      <c r="I670" s="66">
        <v>133</v>
      </c>
      <c r="J670" s="65">
        <f t="shared" si="19"/>
        <v>133</v>
      </c>
      <c r="K670" s="42">
        <v>99</v>
      </c>
      <c r="L670" s="41" t="s">
        <v>139</v>
      </c>
      <c r="M670" s="42" t="s">
        <v>127</v>
      </c>
      <c r="N670" s="42" t="s">
        <v>128</v>
      </c>
      <c r="O670" s="42" t="s">
        <v>63</v>
      </c>
      <c r="P670" s="42" t="s">
        <v>136</v>
      </c>
      <c r="Q670" s="42" t="s">
        <v>39</v>
      </c>
      <c r="R670" s="42" t="s">
        <v>129</v>
      </c>
      <c r="S670" s="42" t="s">
        <v>130</v>
      </c>
      <c r="T670" s="42" t="s">
        <v>43</v>
      </c>
      <c r="U670" s="41" t="s">
        <v>42</v>
      </c>
      <c r="V670" s="42" t="s">
        <v>140</v>
      </c>
      <c r="W670" s="42" t="s">
        <v>44</v>
      </c>
      <c r="X670" s="43" t="s">
        <v>128</v>
      </c>
      <c r="Y670" s="43">
        <v>4</v>
      </c>
      <c r="Z670" s="43" t="s">
        <v>39</v>
      </c>
      <c r="AA670" s="43" t="s">
        <v>132</v>
      </c>
      <c r="AB670" s="43" t="s">
        <v>47</v>
      </c>
      <c r="AC670" s="43" t="s">
        <v>133</v>
      </c>
      <c r="AD670" s="43" t="s">
        <v>134</v>
      </c>
    </row>
    <row r="671" spans="2:30" ht="93.75" x14ac:dyDescent="0.25">
      <c r="B671" s="83" t="s">
        <v>409</v>
      </c>
      <c r="C671" s="83" t="s">
        <v>178</v>
      </c>
      <c r="D671" s="83" t="s">
        <v>403</v>
      </c>
      <c r="E671" s="48" t="s">
        <v>457</v>
      </c>
      <c r="F671" s="66">
        <v>0</v>
      </c>
      <c r="G671" s="66">
        <v>0</v>
      </c>
      <c r="H671" s="66">
        <v>0</v>
      </c>
      <c r="I671" s="66">
        <v>133</v>
      </c>
      <c r="J671" s="65">
        <f t="shared" si="19"/>
        <v>133</v>
      </c>
      <c r="K671" s="42">
        <v>99</v>
      </c>
      <c r="L671" s="41" t="s">
        <v>411</v>
      </c>
      <c r="M671" s="42" t="s">
        <v>127</v>
      </c>
      <c r="N671" s="42" t="s">
        <v>128</v>
      </c>
      <c r="O671" s="42" t="s">
        <v>63</v>
      </c>
      <c r="P671" s="42">
        <v>64</v>
      </c>
      <c r="Q671" s="42" t="s">
        <v>412</v>
      </c>
      <c r="R671" s="42" t="s">
        <v>413</v>
      </c>
      <c r="S671" s="42" t="s">
        <v>130</v>
      </c>
      <c r="T671" s="42" t="s">
        <v>43</v>
      </c>
      <c r="U671" s="41" t="s">
        <v>43</v>
      </c>
      <c r="V671" s="42" t="s">
        <v>414</v>
      </c>
      <c r="W671" s="42" t="s">
        <v>44</v>
      </c>
      <c r="X671" s="43" t="s">
        <v>128</v>
      </c>
      <c r="Y671" s="43">
        <v>4</v>
      </c>
      <c r="Z671" s="43" t="s">
        <v>39</v>
      </c>
      <c r="AA671" s="43" t="s">
        <v>132</v>
      </c>
      <c r="AB671" s="43" t="s">
        <v>47</v>
      </c>
      <c r="AC671" s="43" t="s">
        <v>133</v>
      </c>
      <c r="AD671" s="43" t="s">
        <v>134</v>
      </c>
    </row>
    <row r="672" spans="2:30" ht="93.75" x14ac:dyDescent="0.25">
      <c r="B672" s="83" t="s">
        <v>409</v>
      </c>
      <c r="C672" s="83" t="s">
        <v>178</v>
      </c>
      <c r="D672" s="83" t="s">
        <v>403</v>
      </c>
      <c r="E672" s="48" t="s">
        <v>458</v>
      </c>
      <c r="F672" s="66">
        <v>2</v>
      </c>
      <c r="G672" s="66">
        <v>0</v>
      </c>
      <c r="H672" s="66"/>
      <c r="I672" s="66">
        <v>0</v>
      </c>
      <c r="J672" s="65">
        <f t="shared" si="19"/>
        <v>2</v>
      </c>
      <c r="K672" s="42">
        <v>108</v>
      </c>
      <c r="L672" s="41" t="s">
        <v>35</v>
      </c>
      <c r="M672" s="42" t="s">
        <v>127</v>
      </c>
      <c r="N672" s="42" t="s">
        <v>128</v>
      </c>
      <c r="O672" s="42" t="s">
        <v>63</v>
      </c>
      <c r="P672" s="42">
        <v>44</v>
      </c>
      <c r="Q672" s="42" t="s">
        <v>39</v>
      </c>
      <c r="R672" s="42" t="s">
        <v>129</v>
      </c>
      <c r="S672" s="42" t="s">
        <v>130</v>
      </c>
      <c r="T672" s="42" t="s">
        <v>42</v>
      </c>
      <c r="U672" s="41" t="s">
        <v>43</v>
      </c>
      <c r="V672" s="42" t="s">
        <v>131</v>
      </c>
      <c r="W672" s="42" t="s">
        <v>44</v>
      </c>
      <c r="X672" s="43" t="s">
        <v>128</v>
      </c>
      <c r="Y672" s="43">
        <v>4</v>
      </c>
      <c r="Z672" s="43" t="s">
        <v>39</v>
      </c>
      <c r="AA672" s="43" t="s">
        <v>132</v>
      </c>
      <c r="AB672" s="43" t="s">
        <v>47</v>
      </c>
      <c r="AC672" s="43" t="s">
        <v>133</v>
      </c>
      <c r="AD672" s="43" t="s">
        <v>134</v>
      </c>
    </row>
    <row r="673" spans="2:30" ht="93.75" x14ac:dyDescent="0.25">
      <c r="B673" s="83" t="s">
        <v>409</v>
      </c>
      <c r="C673" s="83" t="s">
        <v>178</v>
      </c>
      <c r="D673" s="83" t="s">
        <v>403</v>
      </c>
      <c r="E673" s="48" t="s">
        <v>458</v>
      </c>
      <c r="F673" s="66">
        <v>2</v>
      </c>
      <c r="G673" s="66">
        <v>0</v>
      </c>
      <c r="H673" s="66"/>
      <c r="I673" s="66">
        <v>0</v>
      </c>
      <c r="J673" s="65">
        <f t="shared" si="19"/>
        <v>2</v>
      </c>
      <c r="K673" s="42">
        <v>108</v>
      </c>
      <c r="L673" s="41" t="s">
        <v>135</v>
      </c>
      <c r="M673" s="42" t="s">
        <v>127</v>
      </c>
      <c r="N673" s="42" t="s">
        <v>128</v>
      </c>
      <c r="O673" s="42" t="s">
        <v>63</v>
      </c>
      <c r="P673" s="42" t="s">
        <v>136</v>
      </c>
      <c r="Q673" s="42" t="s">
        <v>51</v>
      </c>
      <c r="R673" s="42" t="s">
        <v>52</v>
      </c>
      <c r="S673" s="42" t="s">
        <v>66</v>
      </c>
      <c r="T673" s="42" t="s">
        <v>43</v>
      </c>
      <c r="U673" s="41" t="s">
        <v>137</v>
      </c>
      <c r="V673" s="42" t="s">
        <v>138</v>
      </c>
      <c r="W673" s="42" t="s">
        <v>44</v>
      </c>
      <c r="X673" s="43" t="s">
        <v>128</v>
      </c>
      <c r="Y673" s="43">
        <v>4</v>
      </c>
      <c r="Z673" s="43" t="s">
        <v>39</v>
      </c>
      <c r="AA673" s="43" t="s">
        <v>132</v>
      </c>
      <c r="AB673" s="43" t="s">
        <v>47</v>
      </c>
      <c r="AC673" s="43" t="s">
        <v>133</v>
      </c>
      <c r="AD673" s="43" t="s">
        <v>134</v>
      </c>
    </row>
    <row r="674" spans="2:30" ht="93.75" x14ac:dyDescent="0.25">
      <c r="B674" s="83" t="s">
        <v>409</v>
      </c>
      <c r="C674" s="83" t="s">
        <v>178</v>
      </c>
      <c r="D674" s="83" t="s">
        <v>403</v>
      </c>
      <c r="E674" s="48" t="s">
        <v>458</v>
      </c>
      <c r="F674" s="66">
        <v>2</v>
      </c>
      <c r="G674" s="66">
        <v>0</v>
      </c>
      <c r="H674" s="66"/>
      <c r="I674" s="66">
        <v>0</v>
      </c>
      <c r="J674" s="65">
        <f t="shared" si="19"/>
        <v>2</v>
      </c>
      <c r="K674" s="42">
        <v>108</v>
      </c>
      <c r="L674" s="41" t="s">
        <v>139</v>
      </c>
      <c r="M674" s="42" t="s">
        <v>127</v>
      </c>
      <c r="N674" s="42" t="s">
        <v>128</v>
      </c>
      <c r="O674" s="42" t="s">
        <v>63</v>
      </c>
      <c r="P674" s="42" t="s">
        <v>136</v>
      </c>
      <c r="Q674" s="42" t="s">
        <v>39</v>
      </c>
      <c r="R674" s="42" t="s">
        <v>129</v>
      </c>
      <c r="S674" s="42" t="s">
        <v>130</v>
      </c>
      <c r="T674" s="42" t="s">
        <v>43</v>
      </c>
      <c r="U674" s="41" t="s">
        <v>42</v>
      </c>
      <c r="V674" s="42" t="s">
        <v>140</v>
      </c>
      <c r="W674" s="42" t="s">
        <v>44</v>
      </c>
      <c r="X674" s="43" t="s">
        <v>128</v>
      </c>
      <c r="Y674" s="43">
        <v>4</v>
      </c>
      <c r="Z674" s="43" t="s">
        <v>39</v>
      </c>
      <c r="AA674" s="43" t="s">
        <v>132</v>
      </c>
      <c r="AB674" s="43" t="s">
        <v>47</v>
      </c>
      <c r="AC674" s="43" t="s">
        <v>133</v>
      </c>
      <c r="AD674" s="43" t="s">
        <v>134</v>
      </c>
    </row>
    <row r="675" spans="2:30" ht="93.75" x14ac:dyDescent="0.25">
      <c r="B675" s="83" t="s">
        <v>409</v>
      </c>
      <c r="C675" s="83" t="s">
        <v>178</v>
      </c>
      <c r="D675" s="83" t="s">
        <v>403</v>
      </c>
      <c r="E675" s="48" t="s">
        <v>458</v>
      </c>
      <c r="F675" s="66">
        <v>2</v>
      </c>
      <c r="G675" s="66">
        <v>0</v>
      </c>
      <c r="H675" s="66"/>
      <c r="I675" s="66">
        <v>0</v>
      </c>
      <c r="J675" s="65">
        <f t="shared" si="19"/>
        <v>2</v>
      </c>
      <c r="K675" s="42">
        <v>108</v>
      </c>
      <c r="L675" s="41" t="s">
        <v>411</v>
      </c>
      <c r="M675" s="42" t="s">
        <v>127</v>
      </c>
      <c r="N675" s="42" t="s">
        <v>128</v>
      </c>
      <c r="O675" s="42" t="s">
        <v>63</v>
      </c>
      <c r="P675" s="42">
        <v>64</v>
      </c>
      <c r="Q675" s="42" t="s">
        <v>412</v>
      </c>
      <c r="R675" s="42" t="s">
        <v>413</v>
      </c>
      <c r="S675" s="42" t="s">
        <v>130</v>
      </c>
      <c r="T675" s="42" t="s">
        <v>43</v>
      </c>
      <c r="U675" s="41" t="s">
        <v>43</v>
      </c>
      <c r="V675" s="42" t="s">
        <v>414</v>
      </c>
      <c r="W675" s="42" t="s">
        <v>44</v>
      </c>
      <c r="X675" s="43" t="s">
        <v>128</v>
      </c>
      <c r="Y675" s="43">
        <v>4</v>
      </c>
      <c r="Z675" s="43" t="s">
        <v>39</v>
      </c>
      <c r="AA675" s="43" t="s">
        <v>132</v>
      </c>
      <c r="AB675" s="43" t="s">
        <v>47</v>
      </c>
      <c r="AC675" s="43" t="s">
        <v>133</v>
      </c>
      <c r="AD675" s="43" t="s">
        <v>134</v>
      </c>
    </row>
    <row r="676" spans="2:30" ht="93.75" x14ac:dyDescent="0.25">
      <c r="B676" s="83" t="s">
        <v>409</v>
      </c>
      <c r="C676" s="83" t="s">
        <v>178</v>
      </c>
      <c r="D676" s="83" t="s">
        <v>403</v>
      </c>
      <c r="E676" s="48" t="s">
        <v>459</v>
      </c>
      <c r="F676" s="66">
        <v>2</v>
      </c>
      <c r="G676" s="66">
        <v>0</v>
      </c>
      <c r="H676" s="66"/>
      <c r="I676" s="66">
        <v>0</v>
      </c>
      <c r="J676" s="65">
        <f t="shared" si="19"/>
        <v>2</v>
      </c>
      <c r="K676" s="42">
        <v>117</v>
      </c>
      <c r="L676" s="41" t="s">
        <v>35</v>
      </c>
      <c r="M676" s="42" t="s">
        <v>127</v>
      </c>
      <c r="N676" s="42" t="s">
        <v>128</v>
      </c>
      <c r="O676" s="42" t="s">
        <v>63</v>
      </c>
      <c r="P676" s="42">
        <v>53</v>
      </c>
      <c r="Q676" s="42" t="s">
        <v>39</v>
      </c>
      <c r="R676" s="42" t="s">
        <v>129</v>
      </c>
      <c r="S676" s="42" t="s">
        <v>130</v>
      </c>
      <c r="T676" s="42" t="s">
        <v>42</v>
      </c>
      <c r="U676" s="41" t="s">
        <v>43</v>
      </c>
      <c r="V676" s="42" t="s">
        <v>131</v>
      </c>
      <c r="W676" s="42" t="s">
        <v>44</v>
      </c>
      <c r="X676" s="43" t="s">
        <v>128</v>
      </c>
      <c r="Y676" s="43">
        <v>4</v>
      </c>
      <c r="Z676" s="43" t="s">
        <v>39</v>
      </c>
      <c r="AA676" s="43" t="s">
        <v>132</v>
      </c>
      <c r="AB676" s="43" t="s">
        <v>47</v>
      </c>
      <c r="AC676" s="43" t="s">
        <v>133</v>
      </c>
      <c r="AD676" s="43" t="s">
        <v>134</v>
      </c>
    </row>
    <row r="677" spans="2:30" ht="93.75" x14ac:dyDescent="0.25">
      <c r="B677" s="83" t="s">
        <v>409</v>
      </c>
      <c r="C677" s="83" t="s">
        <v>178</v>
      </c>
      <c r="D677" s="83" t="s">
        <v>403</v>
      </c>
      <c r="E677" s="48" t="s">
        <v>459</v>
      </c>
      <c r="F677" s="66">
        <v>2</v>
      </c>
      <c r="G677" s="66">
        <v>0</v>
      </c>
      <c r="H677" s="66"/>
      <c r="I677" s="66">
        <v>0</v>
      </c>
      <c r="J677" s="65">
        <f t="shared" si="19"/>
        <v>2</v>
      </c>
      <c r="K677" s="42">
        <v>117</v>
      </c>
      <c r="L677" s="41" t="s">
        <v>135</v>
      </c>
      <c r="M677" s="42" t="s">
        <v>127</v>
      </c>
      <c r="N677" s="42" t="s">
        <v>128</v>
      </c>
      <c r="O677" s="42" t="s">
        <v>63</v>
      </c>
      <c r="P677" s="42" t="s">
        <v>136</v>
      </c>
      <c r="Q677" s="42" t="s">
        <v>51</v>
      </c>
      <c r="R677" s="42" t="s">
        <v>52</v>
      </c>
      <c r="S677" s="42" t="s">
        <v>66</v>
      </c>
      <c r="T677" s="42" t="s">
        <v>43</v>
      </c>
      <c r="U677" s="41" t="s">
        <v>137</v>
      </c>
      <c r="V677" s="42" t="s">
        <v>138</v>
      </c>
      <c r="W677" s="42" t="s">
        <v>44</v>
      </c>
      <c r="X677" s="43" t="s">
        <v>128</v>
      </c>
      <c r="Y677" s="43">
        <v>4</v>
      </c>
      <c r="Z677" s="43" t="s">
        <v>39</v>
      </c>
      <c r="AA677" s="43" t="s">
        <v>132</v>
      </c>
      <c r="AB677" s="43" t="s">
        <v>47</v>
      </c>
      <c r="AC677" s="43" t="s">
        <v>133</v>
      </c>
      <c r="AD677" s="43" t="s">
        <v>134</v>
      </c>
    </row>
    <row r="678" spans="2:30" ht="93.75" x14ac:dyDescent="0.25">
      <c r="B678" s="83" t="s">
        <v>409</v>
      </c>
      <c r="C678" s="83" t="s">
        <v>178</v>
      </c>
      <c r="D678" s="83" t="s">
        <v>403</v>
      </c>
      <c r="E678" s="48" t="s">
        <v>459</v>
      </c>
      <c r="F678" s="66">
        <v>2</v>
      </c>
      <c r="G678" s="66">
        <v>0</v>
      </c>
      <c r="H678" s="66"/>
      <c r="I678" s="66">
        <v>0</v>
      </c>
      <c r="J678" s="65">
        <f t="shared" si="19"/>
        <v>2</v>
      </c>
      <c r="K678" s="42">
        <v>117</v>
      </c>
      <c r="L678" s="41" t="s">
        <v>139</v>
      </c>
      <c r="M678" s="42" t="s">
        <v>127</v>
      </c>
      <c r="N678" s="42" t="s">
        <v>128</v>
      </c>
      <c r="O678" s="42" t="s">
        <v>63</v>
      </c>
      <c r="P678" s="42" t="s">
        <v>136</v>
      </c>
      <c r="Q678" s="42" t="s">
        <v>39</v>
      </c>
      <c r="R678" s="42" t="s">
        <v>129</v>
      </c>
      <c r="S678" s="42" t="s">
        <v>130</v>
      </c>
      <c r="T678" s="42" t="s">
        <v>43</v>
      </c>
      <c r="U678" s="41" t="s">
        <v>42</v>
      </c>
      <c r="V678" s="42" t="s">
        <v>140</v>
      </c>
      <c r="W678" s="42" t="s">
        <v>44</v>
      </c>
      <c r="X678" s="43" t="s">
        <v>128</v>
      </c>
      <c r="Y678" s="43">
        <v>4</v>
      </c>
      <c r="Z678" s="43" t="s">
        <v>39</v>
      </c>
      <c r="AA678" s="43" t="s">
        <v>132</v>
      </c>
      <c r="AB678" s="43" t="s">
        <v>47</v>
      </c>
      <c r="AC678" s="43" t="s">
        <v>133</v>
      </c>
      <c r="AD678" s="43" t="s">
        <v>134</v>
      </c>
    </row>
    <row r="679" spans="2:30" ht="93.75" x14ac:dyDescent="0.25">
      <c r="B679" s="83" t="s">
        <v>409</v>
      </c>
      <c r="C679" s="83" t="s">
        <v>178</v>
      </c>
      <c r="D679" s="83" t="s">
        <v>403</v>
      </c>
      <c r="E679" s="48" t="s">
        <v>459</v>
      </c>
      <c r="F679" s="66">
        <v>2</v>
      </c>
      <c r="G679" s="66">
        <v>0</v>
      </c>
      <c r="H679" s="66"/>
      <c r="I679" s="66">
        <v>0</v>
      </c>
      <c r="J679" s="65">
        <f t="shared" si="19"/>
        <v>2</v>
      </c>
      <c r="K679" s="42">
        <v>117</v>
      </c>
      <c r="L679" s="41" t="s">
        <v>411</v>
      </c>
      <c r="M679" s="42" t="s">
        <v>127</v>
      </c>
      <c r="N679" s="42" t="s">
        <v>128</v>
      </c>
      <c r="O679" s="42" t="s">
        <v>63</v>
      </c>
      <c r="P679" s="42">
        <v>64</v>
      </c>
      <c r="Q679" s="42" t="s">
        <v>412</v>
      </c>
      <c r="R679" s="42" t="s">
        <v>413</v>
      </c>
      <c r="S679" s="42" t="s">
        <v>130</v>
      </c>
      <c r="T679" s="42" t="s">
        <v>43</v>
      </c>
      <c r="U679" s="41" t="s">
        <v>43</v>
      </c>
      <c r="V679" s="42" t="s">
        <v>414</v>
      </c>
      <c r="W679" s="42" t="s">
        <v>44</v>
      </c>
      <c r="X679" s="43" t="s">
        <v>128</v>
      </c>
      <c r="Y679" s="43">
        <v>4</v>
      </c>
      <c r="Z679" s="43" t="s">
        <v>39</v>
      </c>
      <c r="AA679" s="43" t="s">
        <v>132</v>
      </c>
      <c r="AB679" s="43" t="s">
        <v>47</v>
      </c>
      <c r="AC679" s="43" t="s">
        <v>133</v>
      </c>
      <c r="AD679" s="43" t="s">
        <v>134</v>
      </c>
    </row>
    <row r="680" spans="2:30" ht="93.75" x14ac:dyDescent="0.25">
      <c r="B680" s="83" t="s">
        <v>409</v>
      </c>
      <c r="C680" s="83" t="s">
        <v>178</v>
      </c>
      <c r="D680" s="83" t="s">
        <v>403</v>
      </c>
      <c r="E680" s="48" t="s">
        <v>460</v>
      </c>
      <c r="F680" s="66">
        <v>0</v>
      </c>
      <c r="G680" s="66">
        <v>0</v>
      </c>
      <c r="H680" s="66">
        <v>0</v>
      </c>
      <c r="I680" s="66">
        <v>2</v>
      </c>
      <c r="J680" s="65">
        <f t="shared" si="19"/>
        <v>2</v>
      </c>
      <c r="K680" s="42">
        <v>108</v>
      </c>
      <c r="L680" s="41" t="s">
        <v>35</v>
      </c>
      <c r="M680" s="42" t="s">
        <v>127</v>
      </c>
      <c r="N680" s="42" t="s">
        <v>128</v>
      </c>
      <c r="O680" s="42" t="s">
        <v>63</v>
      </c>
      <c r="P680" s="42">
        <v>44</v>
      </c>
      <c r="Q680" s="42" t="s">
        <v>39</v>
      </c>
      <c r="R680" s="42" t="s">
        <v>129</v>
      </c>
      <c r="S680" s="42" t="s">
        <v>130</v>
      </c>
      <c r="T680" s="42" t="s">
        <v>42</v>
      </c>
      <c r="U680" s="41" t="s">
        <v>43</v>
      </c>
      <c r="V680" s="42" t="s">
        <v>131</v>
      </c>
      <c r="W680" s="42" t="s">
        <v>44</v>
      </c>
      <c r="X680" s="43" t="s">
        <v>128</v>
      </c>
      <c r="Y680" s="43">
        <v>4</v>
      </c>
      <c r="Z680" s="43" t="s">
        <v>39</v>
      </c>
      <c r="AA680" s="43" t="s">
        <v>132</v>
      </c>
      <c r="AB680" s="43" t="s">
        <v>47</v>
      </c>
      <c r="AC680" s="43" t="s">
        <v>133</v>
      </c>
      <c r="AD680" s="43" t="s">
        <v>134</v>
      </c>
    </row>
    <row r="681" spans="2:30" ht="93.75" x14ac:dyDescent="0.25">
      <c r="B681" s="83" t="s">
        <v>409</v>
      </c>
      <c r="C681" s="83" t="s">
        <v>178</v>
      </c>
      <c r="D681" s="83" t="s">
        <v>403</v>
      </c>
      <c r="E681" s="48" t="s">
        <v>460</v>
      </c>
      <c r="F681" s="66">
        <v>0</v>
      </c>
      <c r="G681" s="66">
        <v>0</v>
      </c>
      <c r="H681" s="66">
        <v>0</v>
      </c>
      <c r="I681" s="66">
        <v>2</v>
      </c>
      <c r="J681" s="65">
        <f t="shared" si="19"/>
        <v>2</v>
      </c>
      <c r="K681" s="42">
        <v>108</v>
      </c>
      <c r="L681" s="41" t="s">
        <v>135</v>
      </c>
      <c r="M681" s="42" t="s">
        <v>127</v>
      </c>
      <c r="N681" s="42" t="s">
        <v>128</v>
      </c>
      <c r="O681" s="42" t="s">
        <v>63</v>
      </c>
      <c r="P681" s="42" t="s">
        <v>136</v>
      </c>
      <c r="Q681" s="42" t="s">
        <v>51</v>
      </c>
      <c r="R681" s="42" t="s">
        <v>52</v>
      </c>
      <c r="S681" s="42" t="s">
        <v>66</v>
      </c>
      <c r="T681" s="42" t="s">
        <v>43</v>
      </c>
      <c r="U681" s="41" t="s">
        <v>137</v>
      </c>
      <c r="V681" s="42" t="s">
        <v>138</v>
      </c>
      <c r="W681" s="42" t="s">
        <v>44</v>
      </c>
      <c r="X681" s="43" t="s">
        <v>128</v>
      </c>
      <c r="Y681" s="43">
        <v>4</v>
      </c>
      <c r="Z681" s="43" t="s">
        <v>39</v>
      </c>
      <c r="AA681" s="43" t="s">
        <v>132</v>
      </c>
      <c r="AB681" s="43" t="s">
        <v>47</v>
      </c>
      <c r="AC681" s="43" t="s">
        <v>133</v>
      </c>
      <c r="AD681" s="43" t="s">
        <v>134</v>
      </c>
    </row>
    <row r="682" spans="2:30" ht="93.75" x14ac:dyDescent="0.25">
      <c r="B682" s="83" t="s">
        <v>409</v>
      </c>
      <c r="C682" s="83" t="s">
        <v>178</v>
      </c>
      <c r="D682" s="83" t="s">
        <v>403</v>
      </c>
      <c r="E682" s="48" t="s">
        <v>460</v>
      </c>
      <c r="F682" s="66">
        <v>0</v>
      </c>
      <c r="G682" s="66">
        <v>0</v>
      </c>
      <c r="H682" s="66">
        <v>0</v>
      </c>
      <c r="I682" s="66">
        <v>2</v>
      </c>
      <c r="J682" s="65">
        <f t="shared" si="19"/>
        <v>2</v>
      </c>
      <c r="K682" s="42">
        <v>108</v>
      </c>
      <c r="L682" s="41" t="s">
        <v>139</v>
      </c>
      <c r="M682" s="42" t="s">
        <v>127</v>
      </c>
      <c r="N682" s="42" t="s">
        <v>128</v>
      </c>
      <c r="O682" s="42" t="s">
        <v>63</v>
      </c>
      <c r="P682" s="42" t="s">
        <v>136</v>
      </c>
      <c r="Q682" s="42" t="s">
        <v>39</v>
      </c>
      <c r="R682" s="42" t="s">
        <v>129</v>
      </c>
      <c r="S682" s="42" t="s">
        <v>130</v>
      </c>
      <c r="T682" s="42" t="s">
        <v>43</v>
      </c>
      <c r="U682" s="41" t="s">
        <v>42</v>
      </c>
      <c r="V682" s="42" t="s">
        <v>140</v>
      </c>
      <c r="W682" s="42" t="s">
        <v>44</v>
      </c>
      <c r="X682" s="43" t="s">
        <v>128</v>
      </c>
      <c r="Y682" s="43">
        <v>4</v>
      </c>
      <c r="Z682" s="43" t="s">
        <v>39</v>
      </c>
      <c r="AA682" s="43" t="s">
        <v>132</v>
      </c>
      <c r="AB682" s="43" t="s">
        <v>47</v>
      </c>
      <c r="AC682" s="43" t="s">
        <v>133</v>
      </c>
      <c r="AD682" s="43" t="s">
        <v>134</v>
      </c>
    </row>
    <row r="683" spans="2:30" ht="93.75" x14ac:dyDescent="0.25">
      <c r="B683" s="83" t="s">
        <v>409</v>
      </c>
      <c r="C683" s="83" t="s">
        <v>178</v>
      </c>
      <c r="D683" s="83" t="s">
        <v>403</v>
      </c>
      <c r="E683" s="48" t="s">
        <v>460</v>
      </c>
      <c r="F683" s="66">
        <v>0</v>
      </c>
      <c r="G683" s="66">
        <v>0</v>
      </c>
      <c r="H683" s="66">
        <v>0</v>
      </c>
      <c r="I683" s="66">
        <v>2</v>
      </c>
      <c r="J683" s="65">
        <f t="shared" si="19"/>
        <v>2</v>
      </c>
      <c r="K683" s="42">
        <v>108</v>
      </c>
      <c r="L683" s="41" t="s">
        <v>411</v>
      </c>
      <c r="M683" s="42" t="s">
        <v>127</v>
      </c>
      <c r="N683" s="42" t="s">
        <v>128</v>
      </c>
      <c r="O683" s="42" t="s">
        <v>63</v>
      </c>
      <c r="P683" s="42">
        <v>64</v>
      </c>
      <c r="Q683" s="42" t="s">
        <v>412</v>
      </c>
      <c r="R683" s="42" t="s">
        <v>413</v>
      </c>
      <c r="S683" s="42" t="s">
        <v>130</v>
      </c>
      <c r="T683" s="42" t="s">
        <v>43</v>
      </c>
      <c r="U683" s="41" t="s">
        <v>43</v>
      </c>
      <c r="V683" s="42" t="s">
        <v>414</v>
      </c>
      <c r="W683" s="42" t="s">
        <v>44</v>
      </c>
      <c r="X683" s="43" t="s">
        <v>128</v>
      </c>
      <c r="Y683" s="43">
        <v>4</v>
      </c>
      <c r="Z683" s="43" t="s">
        <v>39</v>
      </c>
      <c r="AA683" s="43" t="s">
        <v>132</v>
      </c>
      <c r="AB683" s="43" t="s">
        <v>47</v>
      </c>
      <c r="AC683" s="43" t="s">
        <v>133</v>
      </c>
      <c r="AD683" s="43" t="s">
        <v>134</v>
      </c>
    </row>
    <row r="684" spans="2:30" ht="93.75" x14ac:dyDescent="0.25">
      <c r="B684" s="83" t="s">
        <v>409</v>
      </c>
      <c r="C684" s="83" t="s">
        <v>178</v>
      </c>
      <c r="D684" s="83" t="s">
        <v>403</v>
      </c>
      <c r="E684" s="48" t="s">
        <v>461</v>
      </c>
      <c r="F684" s="66">
        <v>0</v>
      </c>
      <c r="G684" s="66">
        <v>0</v>
      </c>
      <c r="H684" s="66">
        <v>0</v>
      </c>
      <c r="I684" s="66">
        <v>2</v>
      </c>
      <c r="J684" s="65">
        <f t="shared" si="19"/>
        <v>2</v>
      </c>
      <c r="K684" s="42">
        <v>108</v>
      </c>
      <c r="L684" s="41" t="s">
        <v>35</v>
      </c>
      <c r="M684" s="42" t="s">
        <v>127</v>
      </c>
      <c r="N684" s="42" t="s">
        <v>128</v>
      </c>
      <c r="O684" s="42" t="s">
        <v>63</v>
      </c>
      <c r="P684" s="42">
        <v>44</v>
      </c>
      <c r="Q684" s="42" t="s">
        <v>39</v>
      </c>
      <c r="R684" s="42" t="s">
        <v>129</v>
      </c>
      <c r="S684" s="42" t="s">
        <v>130</v>
      </c>
      <c r="T684" s="42" t="s">
        <v>42</v>
      </c>
      <c r="U684" s="41" t="s">
        <v>43</v>
      </c>
      <c r="V684" s="42" t="s">
        <v>131</v>
      </c>
      <c r="W684" s="42" t="s">
        <v>44</v>
      </c>
      <c r="X684" s="43" t="s">
        <v>128</v>
      </c>
      <c r="Y684" s="43">
        <v>4</v>
      </c>
      <c r="Z684" s="43" t="s">
        <v>39</v>
      </c>
      <c r="AA684" s="43" t="s">
        <v>132</v>
      </c>
      <c r="AB684" s="43" t="s">
        <v>47</v>
      </c>
      <c r="AC684" s="43" t="s">
        <v>133</v>
      </c>
      <c r="AD684" s="43" t="s">
        <v>134</v>
      </c>
    </row>
    <row r="685" spans="2:30" ht="93.75" x14ac:dyDescent="0.25">
      <c r="B685" s="83" t="s">
        <v>409</v>
      </c>
      <c r="C685" s="83" t="s">
        <v>178</v>
      </c>
      <c r="D685" s="83" t="s">
        <v>403</v>
      </c>
      <c r="E685" s="48" t="s">
        <v>461</v>
      </c>
      <c r="F685" s="66">
        <v>0</v>
      </c>
      <c r="G685" s="66">
        <v>0</v>
      </c>
      <c r="H685" s="66">
        <v>0</v>
      </c>
      <c r="I685" s="66">
        <v>2</v>
      </c>
      <c r="J685" s="65">
        <f t="shared" si="19"/>
        <v>2</v>
      </c>
      <c r="K685" s="42">
        <v>108</v>
      </c>
      <c r="L685" s="41" t="s">
        <v>135</v>
      </c>
      <c r="M685" s="42" t="s">
        <v>127</v>
      </c>
      <c r="N685" s="42" t="s">
        <v>128</v>
      </c>
      <c r="O685" s="42" t="s">
        <v>63</v>
      </c>
      <c r="P685" s="42" t="s">
        <v>136</v>
      </c>
      <c r="Q685" s="42" t="s">
        <v>51</v>
      </c>
      <c r="R685" s="42" t="s">
        <v>52</v>
      </c>
      <c r="S685" s="42" t="s">
        <v>66</v>
      </c>
      <c r="T685" s="42" t="s">
        <v>43</v>
      </c>
      <c r="U685" s="41" t="s">
        <v>137</v>
      </c>
      <c r="V685" s="42" t="s">
        <v>138</v>
      </c>
      <c r="W685" s="42" t="s">
        <v>44</v>
      </c>
      <c r="X685" s="43" t="s">
        <v>128</v>
      </c>
      <c r="Y685" s="43">
        <v>4</v>
      </c>
      <c r="Z685" s="43" t="s">
        <v>39</v>
      </c>
      <c r="AA685" s="43" t="s">
        <v>132</v>
      </c>
      <c r="AB685" s="43" t="s">
        <v>47</v>
      </c>
      <c r="AC685" s="43" t="s">
        <v>133</v>
      </c>
      <c r="AD685" s="43" t="s">
        <v>134</v>
      </c>
    </row>
    <row r="686" spans="2:30" ht="93.75" x14ac:dyDescent="0.25">
      <c r="B686" s="83" t="s">
        <v>409</v>
      </c>
      <c r="C686" s="83" t="s">
        <v>178</v>
      </c>
      <c r="D686" s="83" t="s">
        <v>403</v>
      </c>
      <c r="E686" s="48" t="s">
        <v>461</v>
      </c>
      <c r="F686" s="66">
        <v>0</v>
      </c>
      <c r="G686" s="66">
        <v>0</v>
      </c>
      <c r="H686" s="66">
        <v>0</v>
      </c>
      <c r="I686" s="66">
        <v>2</v>
      </c>
      <c r="J686" s="65">
        <f t="shared" si="19"/>
        <v>2</v>
      </c>
      <c r="K686" s="42">
        <v>108</v>
      </c>
      <c r="L686" s="41" t="s">
        <v>139</v>
      </c>
      <c r="M686" s="42" t="s">
        <v>127</v>
      </c>
      <c r="N686" s="42" t="s">
        <v>128</v>
      </c>
      <c r="O686" s="42" t="s">
        <v>63</v>
      </c>
      <c r="P686" s="42" t="s">
        <v>136</v>
      </c>
      <c r="Q686" s="42" t="s">
        <v>39</v>
      </c>
      <c r="R686" s="42" t="s">
        <v>129</v>
      </c>
      <c r="S686" s="42" t="s">
        <v>130</v>
      </c>
      <c r="T686" s="42" t="s">
        <v>43</v>
      </c>
      <c r="U686" s="41" t="s">
        <v>42</v>
      </c>
      <c r="V686" s="42" t="s">
        <v>140</v>
      </c>
      <c r="W686" s="42" t="s">
        <v>44</v>
      </c>
      <c r="X686" s="43" t="s">
        <v>128</v>
      </c>
      <c r="Y686" s="43">
        <v>4</v>
      </c>
      <c r="Z686" s="43" t="s">
        <v>39</v>
      </c>
      <c r="AA686" s="43" t="s">
        <v>132</v>
      </c>
      <c r="AB686" s="43" t="s">
        <v>47</v>
      </c>
      <c r="AC686" s="43" t="s">
        <v>133</v>
      </c>
      <c r="AD686" s="43" t="s">
        <v>134</v>
      </c>
    </row>
    <row r="687" spans="2:30" ht="93.75" x14ac:dyDescent="0.25">
      <c r="B687" s="83" t="s">
        <v>409</v>
      </c>
      <c r="C687" s="83" t="s">
        <v>178</v>
      </c>
      <c r="D687" s="83" t="s">
        <v>403</v>
      </c>
      <c r="E687" s="48" t="s">
        <v>461</v>
      </c>
      <c r="F687" s="66">
        <v>0</v>
      </c>
      <c r="G687" s="66">
        <v>0</v>
      </c>
      <c r="H687" s="66">
        <v>0</v>
      </c>
      <c r="I687" s="66">
        <v>2</v>
      </c>
      <c r="J687" s="65">
        <f t="shared" si="19"/>
        <v>2</v>
      </c>
      <c r="K687" s="42">
        <v>108</v>
      </c>
      <c r="L687" s="41" t="s">
        <v>411</v>
      </c>
      <c r="M687" s="42" t="s">
        <v>127</v>
      </c>
      <c r="N687" s="42" t="s">
        <v>128</v>
      </c>
      <c r="O687" s="42" t="s">
        <v>63</v>
      </c>
      <c r="P687" s="42">
        <v>64</v>
      </c>
      <c r="Q687" s="42" t="s">
        <v>412</v>
      </c>
      <c r="R687" s="42" t="s">
        <v>413</v>
      </c>
      <c r="S687" s="42" t="s">
        <v>130</v>
      </c>
      <c r="T687" s="42" t="s">
        <v>43</v>
      </c>
      <c r="U687" s="41" t="s">
        <v>43</v>
      </c>
      <c r="V687" s="42" t="s">
        <v>414</v>
      </c>
      <c r="W687" s="42" t="s">
        <v>44</v>
      </c>
      <c r="X687" s="43" t="s">
        <v>128</v>
      </c>
      <c r="Y687" s="43">
        <v>4</v>
      </c>
      <c r="Z687" s="43" t="s">
        <v>39</v>
      </c>
      <c r="AA687" s="43" t="s">
        <v>132</v>
      </c>
      <c r="AB687" s="43" t="s">
        <v>47</v>
      </c>
      <c r="AC687" s="43" t="s">
        <v>133</v>
      </c>
      <c r="AD687" s="43" t="s">
        <v>134</v>
      </c>
    </row>
    <row r="688" spans="2:30" ht="93.75" x14ac:dyDescent="0.25">
      <c r="B688" s="44" t="s">
        <v>409</v>
      </c>
      <c r="C688" s="44" t="s">
        <v>191</v>
      </c>
      <c r="D688" s="44" t="s">
        <v>403</v>
      </c>
      <c r="E688" s="49" t="s">
        <v>462</v>
      </c>
      <c r="F688" s="65">
        <v>315</v>
      </c>
      <c r="G688" s="65">
        <v>52</v>
      </c>
      <c r="H688" s="65"/>
      <c r="I688" s="65">
        <v>0</v>
      </c>
      <c r="J688" s="65">
        <f t="shared" si="19"/>
        <v>367</v>
      </c>
      <c r="K688" s="46">
        <v>539</v>
      </c>
      <c r="L688" s="45" t="s">
        <v>35</v>
      </c>
      <c r="M688" s="46" t="s">
        <v>127</v>
      </c>
      <c r="N688" s="46" t="s">
        <v>128</v>
      </c>
      <c r="O688" s="46" t="s">
        <v>63</v>
      </c>
      <c r="P688" s="46">
        <v>449</v>
      </c>
      <c r="Q688" s="46" t="s">
        <v>39</v>
      </c>
      <c r="R688" s="46" t="s">
        <v>129</v>
      </c>
      <c r="S688" s="46" t="s">
        <v>130</v>
      </c>
      <c r="T688" s="46" t="s">
        <v>42</v>
      </c>
      <c r="U688" s="45" t="s">
        <v>43</v>
      </c>
      <c r="V688" s="46" t="s">
        <v>131</v>
      </c>
      <c r="W688" s="46" t="s">
        <v>44</v>
      </c>
      <c r="X688" s="47" t="s">
        <v>128</v>
      </c>
      <c r="Y688" s="47">
        <v>4</v>
      </c>
      <c r="Z688" s="47" t="s">
        <v>39</v>
      </c>
      <c r="AA688" s="47" t="s">
        <v>132</v>
      </c>
      <c r="AB688" s="47" t="s">
        <v>47</v>
      </c>
      <c r="AC688" s="47" t="s">
        <v>133</v>
      </c>
      <c r="AD688" s="47" t="s">
        <v>134</v>
      </c>
    </row>
    <row r="689" spans="2:30" ht="93.75" x14ac:dyDescent="0.25">
      <c r="B689" s="44" t="s">
        <v>409</v>
      </c>
      <c r="C689" s="44" t="s">
        <v>191</v>
      </c>
      <c r="D689" s="44" t="s">
        <v>403</v>
      </c>
      <c r="E689" s="49" t="s">
        <v>462</v>
      </c>
      <c r="F689" s="65">
        <v>315</v>
      </c>
      <c r="G689" s="65">
        <v>52</v>
      </c>
      <c r="H689" s="65"/>
      <c r="I689" s="65">
        <v>0</v>
      </c>
      <c r="J689" s="65">
        <f t="shared" si="19"/>
        <v>367</v>
      </c>
      <c r="K689" s="46">
        <v>539</v>
      </c>
      <c r="L689" s="45" t="s">
        <v>135</v>
      </c>
      <c r="M689" s="46" t="s">
        <v>127</v>
      </c>
      <c r="N689" s="46" t="s">
        <v>128</v>
      </c>
      <c r="O689" s="46" t="s">
        <v>63</v>
      </c>
      <c r="P689" s="46">
        <v>2</v>
      </c>
      <c r="Q689" s="46" t="s">
        <v>51</v>
      </c>
      <c r="R689" s="46" t="s">
        <v>52</v>
      </c>
      <c r="S689" s="46" t="s">
        <v>66</v>
      </c>
      <c r="T689" s="46" t="s">
        <v>43</v>
      </c>
      <c r="U689" s="45" t="s">
        <v>137</v>
      </c>
      <c r="V689" s="46" t="s">
        <v>138</v>
      </c>
      <c r="W689" s="46" t="s">
        <v>44</v>
      </c>
      <c r="X689" s="47" t="s">
        <v>128</v>
      </c>
      <c r="Y689" s="47">
        <v>4</v>
      </c>
      <c r="Z689" s="47" t="s">
        <v>39</v>
      </c>
      <c r="AA689" s="47" t="s">
        <v>132</v>
      </c>
      <c r="AB689" s="47" t="s">
        <v>47</v>
      </c>
      <c r="AC689" s="47" t="s">
        <v>133</v>
      </c>
      <c r="AD689" s="47" t="s">
        <v>134</v>
      </c>
    </row>
    <row r="690" spans="2:30" ht="93.75" x14ac:dyDescent="0.25">
      <c r="B690" s="44" t="s">
        <v>409</v>
      </c>
      <c r="C690" s="44" t="s">
        <v>191</v>
      </c>
      <c r="D690" s="44" t="s">
        <v>403</v>
      </c>
      <c r="E690" s="49" t="s">
        <v>462</v>
      </c>
      <c r="F690" s="65">
        <v>315</v>
      </c>
      <c r="G690" s="65">
        <v>52</v>
      </c>
      <c r="H690" s="65"/>
      <c r="I690" s="65">
        <v>0</v>
      </c>
      <c r="J690" s="65">
        <f t="shared" si="19"/>
        <v>367</v>
      </c>
      <c r="K690" s="46">
        <v>539</v>
      </c>
      <c r="L690" s="45" t="s">
        <v>139</v>
      </c>
      <c r="M690" s="46" t="s">
        <v>127</v>
      </c>
      <c r="N690" s="46" t="s">
        <v>128</v>
      </c>
      <c r="O690" s="46" t="s">
        <v>63</v>
      </c>
      <c r="P690" s="46">
        <v>24</v>
      </c>
      <c r="Q690" s="46" t="s">
        <v>39</v>
      </c>
      <c r="R690" s="46" t="s">
        <v>129</v>
      </c>
      <c r="S690" s="46" t="s">
        <v>130</v>
      </c>
      <c r="T690" s="46" t="s">
        <v>43</v>
      </c>
      <c r="U690" s="45" t="s">
        <v>42</v>
      </c>
      <c r="V690" s="46" t="s">
        <v>140</v>
      </c>
      <c r="W690" s="46" t="s">
        <v>44</v>
      </c>
      <c r="X690" s="47" t="s">
        <v>128</v>
      </c>
      <c r="Y690" s="47">
        <v>4</v>
      </c>
      <c r="Z690" s="47" t="s">
        <v>39</v>
      </c>
      <c r="AA690" s="47" t="s">
        <v>132</v>
      </c>
      <c r="AB690" s="47" t="s">
        <v>47</v>
      </c>
      <c r="AC690" s="47" t="s">
        <v>133</v>
      </c>
      <c r="AD690" s="47" t="s">
        <v>134</v>
      </c>
    </row>
    <row r="691" spans="2:30" ht="93.75" x14ac:dyDescent="0.25">
      <c r="B691" s="44" t="s">
        <v>409</v>
      </c>
      <c r="C691" s="44" t="s">
        <v>191</v>
      </c>
      <c r="D691" s="44" t="s">
        <v>403</v>
      </c>
      <c r="E691" s="49" t="s">
        <v>462</v>
      </c>
      <c r="F691" s="65">
        <v>315</v>
      </c>
      <c r="G691" s="65">
        <v>52</v>
      </c>
      <c r="H691" s="65"/>
      <c r="I691" s="65">
        <v>0</v>
      </c>
      <c r="J691" s="65">
        <f t="shared" si="19"/>
        <v>367</v>
      </c>
      <c r="K691" s="46">
        <v>539</v>
      </c>
      <c r="L691" s="45" t="s">
        <v>411</v>
      </c>
      <c r="M691" s="46" t="s">
        <v>127</v>
      </c>
      <c r="N691" s="46" t="s">
        <v>128</v>
      </c>
      <c r="O691" s="46" t="s">
        <v>63</v>
      </c>
      <c r="P691" s="46">
        <v>64</v>
      </c>
      <c r="Q691" s="46" t="s">
        <v>412</v>
      </c>
      <c r="R691" s="46" t="s">
        <v>413</v>
      </c>
      <c r="S691" s="46" t="s">
        <v>130</v>
      </c>
      <c r="T691" s="46" t="s">
        <v>43</v>
      </c>
      <c r="U691" s="45" t="s">
        <v>43</v>
      </c>
      <c r="V691" s="46" t="s">
        <v>414</v>
      </c>
      <c r="W691" s="46" t="s">
        <v>44</v>
      </c>
      <c r="X691" s="47" t="s">
        <v>128</v>
      </c>
      <c r="Y691" s="47">
        <v>4</v>
      </c>
      <c r="Z691" s="47" t="s">
        <v>39</v>
      </c>
      <c r="AA691" s="47" t="s">
        <v>132</v>
      </c>
      <c r="AB691" s="47" t="s">
        <v>47</v>
      </c>
      <c r="AC691" s="47" t="s">
        <v>133</v>
      </c>
      <c r="AD691" s="47" t="s">
        <v>134</v>
      </c>
    </row>
    <row r="692" spans="2:30" ht="93.75" x14ac:dyDescent="0.25">
      <c r="B692" s="44" t="s">
        <v>409</v>
      </c>
      <c r="C692" s="44" t="s">
        <v>191</v>
      </c>
      <c r="D692" s="44" t="s">
        <v>403</v>
      </c>
      <c r="E692" s="49" t="s">
        <v>463</v>
      </c>
      <c r="F692" s="65">
        <v>315</v>
      </c>
      <c r="G692" s="65">
        <v>52</v>
      </c>
      <c r="H692" s="65"/>
      <c r="I692" s="65">
        <v>0</v>
      </c>
      <c r="J692" s="65">
        <f t="shared" si="19"/>
        <v>367</v>
      </c>
      <c r="K692" s="46">
        <v>554</v>
      </c>
      <c r="L692" s="45" t="s">
        <v>35</v>
      </c>
      <c r="M692" s="46" t="s">
        <v>127</v>
      </c>
      <c r="N692" s="46" t="s">
        <v>128</v>
      </c>
      <c r="O692" s="46" t="s">
        <v>63</v>
      </c>
      <c r="P692" s="46">
        <v>466</v>
      </c>
      <c r="Q692" s="46" t="s">
        <v>39</v>
      </c>
      <c r="R692" s="46" t="s">
        <v>129</v>
      </c>
      <c r="S692" s="46" t="s">
        <v>130</v>
      </c>
      <c r="T692" s="46" t="s">
        <v>42</v>
      </c>
      <c r="U692" s="45" t="s">
        <v>43</v>
      </c>
      <c r="V692" s="46" t="s">
        <v>131</v>
      </c>
      <c r="W692" s="46" t="s">
        <v>44</v>
      </c>
      <c r="X692" s="47" t="s">
        <v>128</v>
      </c>
      <c r="Y692" s="47">
        <v>4</v>
      </c>
      <c r="Z692" s="47" t="s">
        <v>39</v>
      </c>
      <c r="AA692" s="47" t="s">
        <v>132</v>
      </c>
      <c r="AB692" s="47" t="s">
        <v>47</v>
      </c>
      <c r="AC692" s="47" t="s">
        <v>133</v>
      </c>
      <c r="AD692" s="47" t="s">
        <v>134</v>
      </c>
    </row>
    <row r="693" spans="2:30" ht="93.75" x14ac:dyDescent="0.25">
      <c r="B693" s="44" t="s">
        <v>409</v>
      </c>
      <c r="C693" s="44" t="s">
        <v>191</v>
      </c>
      <c r="D693" s="44" t="s">
        <v>403</v>
      </c>
      <c r="E693" s="49" t="s">
        <v>463</v>
      </c>
      <c r="F693" s="65">
        <v>315</v>
      </c>
      <c r="G693" s="65">
        <v>52</v>
      </c>
      <c r="H693" s="65"/>
      <c r="I693" s="65">
        <v>0</v>
      </c>
      <c r="J693" s="65">
        <f t="shared" si="19"/>
        <v>367</v>
      </c>
      <c r="K693" s="46">
        <v>554</v>
      </c>
      <c r="L693" s="45" t="s">
        <v>135</v>
      </c>
      <c r="M693" s="46" t="s">
        <v>127</v>
      </c>
      <c r="N693" s="46" t="s">
        <v>128</v>
      </c>
      <c r="O693" s="46" t="s">
        <v>63</v>
      </c>
      <c r="P693" s="46" t="s">
        <v>136</v>
      </c>
      <c r="Q693" s="46" t="s">
        <v>51</v>
      </c>
      <c r="R693" s="46" t="s">
        <v>52</v>
      </c>
      <c r="S693" s="46" t="s">
        <v>66</v>
      </c>
      <c r="T693" s="46" t="s">
        <v>43</v>
      </c>
      <c r="U693" s="45" t="s">
        <v>137</v>
      </c>
      <c r="V693" s="46" t="s">
        <v>138</v>
      </c>
      <c r="W693" s="46" t="s">
        <v>44</v>
      </c>
      <c r="X693" s="47" t="s">
        <v>128</v>
      </c>
      <c r="Y693" s="47">
        <v>4</v>
      </c>
      <c r="Z693" s="47" t="s">
        <v>39</v>
      </c>
      <c r="AA693" s="47" t="s">
        <v>132</v>
      </c>
      <c r="AB693" s="47" t="s">
        <v>47</v>
      </c>
      <c r="AC693" s="47" t="s">
        <v>133</v>
      </c>
      <c r="AD693" s="47" t="s">
        <v>134</v>
      </c>
    </row>
    <row r="694" spans="2:30" ht="93.75" x14ac:dyDescent="0.25">
      <c r="B694" s="44" t="s">
        <v>409</v>
      </c>
      <c r="C694" s="44" t="s">
        <v>191</v>
      </c>
      <c r="D694" s="44" t="s">
        <v>403</v>
      </c>
      <c r="E694" s="49" t="s">
        <v>463</v>
      </c>
      <c r="F694" s="65">
        <v>315</v>
      </c>
      <c r="G694" s="65">
        <v>52</v>
      </c>
      <c r="H694" s="65"/>
      <c r="I694" s="65">
        <v>0</v>
      </c>
      <c r="J694" s="65">
        <f t="shared" si="19"/>
        <v>367</v>
      </c>
      <c r="K694" s="46">
        <v>554</v>
      </c>
      <c r="L694" s="45" t="s">
        <v>139</v>
      </c>
      <c r="M694" s="46" t="s">
        <v>127</v>
      </c>
      <c r="N694" s="46" t="s">
        <v>128</v>
      </c>
      <c r="O694" s="46" t="s">
        <v>63</v>
      </c>
      <c r="P694" s="46">
        <v>24</v>
      </c>
      <c r="Q694" s="46" t="s">
        <v>39</v>
      </c>
      <c r="R694" s="46" t="s">
        <v>129</v>
      </c>
      <c r="S694" s="46" t="s">
        <v>130</v>
      </c>
      <c r="T694" s="46" t="s">
        <v>43</v>
      </c>
      <c r="U694" s="45" t="s">
        <v>42</v>
      </c>
      <c r="V694" s="46" t="s">
        <v>140</v>
      </c>
      <c r="W694" s="46" t="s">
        <v>44</v>
      </c>
      <c r="X694" s="47" t="s">
        <v>128</v>
      </c>
      <c r="Y694" s="47">
        <v>4</v>
      </c>
      <c r="Z694" s="47" t="s">
        <v>39</v>
      </c>
      <c r="AA694" s="47" t="s">
        <v>132</v>
      </c>
      <c r="AB694" s="47" t="s">
        <v>47</v>
      </c>
      <c r="AC694" s="47" t="s">
        <v>133</v>
      </c>
      <c r="AD694" s="47" t="s">
        <v>134</v>
      </c>
    </row>
    <row r="695" spans="2:30" ht="93.75" x14ac:dyDescent="0.25">
      <c r="B695" s="44" t="s">
        <v>409</v>
      </c>
      <c r="C695" s="44" t="s">
        <v>191</v>
      </c>
      <c r="D695" s="44" t="s">
        <v>403</v>
      </c>
      <c r="E695" s="49" t="s">
        <v>463</v>
      </c>
      <c r="F695" s="65">
        <v>315</v>
      </c>
      <c r="G695" s="65">
        <v>52</v>
      </c>
      <c r="H695" s="65"/>
      <c r="I695" s="65">
        <v>0</v>
      </c>
      <c r="J695" s="65">
        <f t="shared" si="19"/>
        <v>367</v>
      </c>
      <c r="K695" s="46">
        <v>554</v>
      </c>
      <c r="L695" s="45" t="s">
        <v>411</v>
      </c>
      <c r="M695" s="46" t="s">
        <v>127</v>
      </c>
      <c r="N695" s="46" t="s">
        <v>128</v>
      </c>
      <c r="O695" s="46" t="s">
        <v>63</v>
      </c>
      <c r="P695" s="46">
        <v>64</v>
      </c>
      <c r="Q695" s="46" t="s">
        <v>412</v>
      </c>
      <c r="R695" s="46" t="s">
        <v>413</v>
      </c>
      <c r="S695" s="46" t="s">
        <v>130</v>
      </c>
      <c r="T695" s="46" t="s">
        <v>43</v>
      </c>
      <c r="U695" s="45" t="s">
        <v>43</v>
      </c>
      <c r="V695" s="46" t="s">
        <v>414</v>
      </c>
      <c r="W695" s="46" t="s">
        <v>44</v>
      </c>
      <c r="X695" s="47" t="s">
        <v>128</v>
      </c>
      <c r="Y695" s="47">
        <v>4</v>
      </c>
      <c r="Z695" s="47" t="s">
        <v>39</v>
      </c>
      <c r="AA695" s="47" t="s">
        <v>132</v>
      </c>
      <c r="AB695" s="47" t="s">
        <v>47</v>
      </c>
      <c r="AC695" s="47" t="s">
        <v>133</v>
      </c>
      <c r="AD695" s="47" t="s">
        <v>134</v>
      </c>
    </row>
    <row r="696" spans="2:30" ht="93.75" x14ac:dyDescent="0.25">
      <c r="B696" s="44" t="s">
        <v>409</v>
      </c>
      <c r="C696" s="44" t="s">
        <v>191</v>
      </c>
      <c r="D696" s="44" t="s">
        <v>403</v>
      </c>
      <c r="E696" s="49" t="s">
        <v>464</v>
      </c>
      <c r="F696" s="65">
        <v>0</v>
      </c>
      <c r="G696" s="65">
        <v>0</v>
      </c>
      <c r="H696" s="65">
        <v>0</v>
      </c>
      <c r="I696" s="65">
        <v>315</v>
      </c>
      <c r="J696" s="65">
        <f t="shared" si="19"/>
        <v>315</v>
      </c>
      <c r="K696" s="46">
        <v>468</v>
      </c>
      <c r="L696" s="45" t="s">
        <v>35</v>
      </c>
      <c r="M696" s="46" t="s">
        <v>127</v>
      </c>
      <c r="N696" s="46" t="s">
        <v>128</v>
      </c>
      <c r="O696" s="46" t="s">
        <v>63</v>
      </c>
      <c r="P696" s="46">
        <v>396</v>
      </c>
      <c r="Q696" s="46" t="s">
        <v>39</v>
      </c>
      <c r="R696" s="46" t="s">
        <v>129</v>
      </c>
      <c r="S696" s="46" t="s">
        <v>130</v>
      </c>
      <c r="T696" s="46" t="s">
        <v>42</v>
      </c>
      <c r="U696" s="45" t="s">
        <v>43</v>
      </c>
      <c r="V696" s="46" t="s">
        <v>131</v>
      </c>
      <c r="W696" s="46" t="s">
        <v>44</v>
      </c>
      <c r="X696" s="47" t="s">
        <v>128</v>
      </c>
      <c r="Y696" s="47">
        <v>4</v>
      </c>
      <c r="Z696" s="47" t="s">
        <v>39</v>
      </c>
      <c r="AA696" s="47" t="s">
        <v>132</v>
      </c>
      <c r="AB696" s="47" t="s">
        <v>47</v>
      </c>
      <c r="AC696" s="47" t="s">
        <v>133</v>
      </c>
      <c r="AD696" s="47" t="s">
        <v>134</v>
      </c>
    </row>
    <row r="697" spans="2:30" ht="93.75" x14ac:dyDescent="0.25">
      <c r="B697" s="44" t="s">
        <v>409</v>
      </c>
      <c r="C697" s="44" t="s">
        <v>191</v>
      </c>
      <c r="D697" s="44" t="s">
        <v>403</v>
      </c>
      <c r="E697" s="49" t="s">
        <v>464</v>
      </c>
      <c r="F697" s="65">
        <v>0</v>
      </c>
      <c r="G697" s="65">
        <v>0</v>
      </c>
      <c r="H697" s="65">
        <v>0</v>
      </c>
      <c r="I697" s="65">
        <v>315</v>
      </c>
      <c r="J697" s="65">
        <f t="shared" si="19"/>
        <v>315</v>
      </c>
      <c r="K697" s="46">
        <v>468</v>
      </c>
      <c r="L697" s="45" t="s">
        <v>135</v>
      </c>
      <c r="M697" s="46" t="s">
        <v>127</v>
      </c>
      <c r="N697" s="46" t="s">
        <v>128</v>
      </c>
      <c r="O697" s="46" t="s">
        <v>63</v>
      </c>
      <c r="P697" s="46" t="s">
        <v>136</v>
      </c>
      <c r="Q697" s="46" t="s">
        <v>51</v>
      </c>
      <c r="R697" s="46" t="s">
        <v>52</v>
      </c>
      <c r="S697" s="46" t="s">
        <v>66</v>
      </c>
      <c r="T697" s="46" t="s">
        <v>43</v>
      </c>
      <c r="U697" s="45" t="s">
        <v>137</v>
      </c>
      <c r="V697" s="46" t="s">
        <v>138</v>
      </c>
      <c r="W697" s="46" t="s">
        <v>44</v>
      </c>
      <c r="X697" s="47" t="s">
        <v>128</v>
      </c>
      <c r="Y697" s="47">
        <v>4</v>
      </c>
      <c r="Z697" s="47" t="s">
        <v>39</v>
      </c>
      <c r="AA697" s="47" t="s">
        <v>132</v>
      </c>
      <c r="AB697" s="47" t="s">
        <v>47</v>
      </c>
      <c r="AC697" s="47" t="s">
        <v>133</v>
      </c>
      <c r="AD697" s="47" t="s">
        <v>134</v>
      </c>
    </row>
    <row r="698" spans="2:30" ht="93.75" x14ac:dyDescent="0.25">
      <c r="B698" s="44" t="s">
        <v>409</v>
      </c>
      <c r="C698" s="44" t="s">
        <v>191</v>
      </c>
      <c r="D698" s="44" t="s">
        <v>403</v>
      </c>
      <c r="E698" s="49" t="s">
        <v>464</v>
      </c>
      <c r="F698" s="65">
        <v>0</v>
      </c>
      <c r="G698" s="65">
        <v>0</v>
      </c>
      <c r="H698" s="65">
        <v>0</v>
      </c>
      <c r="I698" s="65">
        <v>315</v>
      </c>
      <c r="J698" s="65">
        <f t="shared" si="19"/>
        <v>315</v>
      </c>
      <c r="K698" s="46">
        <v>468</v>
      </c>
      <c r="L698" s="45" t="s">
        <v>139</v>
      </c>
      <c r="M698" s="46" t="s">
        <v>127</v>
      </c>
      <c r="N698" s="46" t="s">
        <v>128</v>
      </c>
      <c r="O698" s="46" t="s">
        <v>63</v>
      </c>
      <c r="P698" s="46">
        <v>8</v>
      </c>
      <c r="Q698" s="46" t="s">
        <v>39</v>
      </c>
      <c r="R698" s="46" t="s">
        <v>129</v>
      </c>
      <c r="S698" s="46" t="s">
        <v>130</v>
      </c>
      <c r="T698" s="46" t="s">
        <v>43</v>
      </c>
      <c r="U698" s="45" t="s">
        <v>42</v>
      </c>
      <c r="V698" s="46" t="s">
        <v>140</v>
      </c>
      <c r="W698" s="46" t="s">
        <v>44</v>
      </c>
      <c r="X698" s="47" t="s">
        <v>128</v>
      </c>
      <c r="Y698" s="47">
        <v>4</v>
      </c>
      <c r="Z698" s="47" t="s">
        <v>39</v>
      </c>
      <c r="AA698" s="47" t="s">
        <v>132</v>
      </c>
      <c r="AB698" s="47" t="s">
        <v>47</v>
      </c>
      <c r="AC698" s="47" t="s">
        <v>133</v>
      </c>
      <c r="AD698" s="47" t="s">
        <v>134</v>
      </c>
    </row>
    <row r="699" spans="2:30" ht="93.75" x14ac:dyDescent="0.25">
      <c r="B699" s="44" t="s">
        <v>409</v>
      </c>
      <c r="C699" s="44" t="s">
        <v>191</v>
      </c>
      <c r="D699" s="44" t="s">
        <v>403</v>
      </c>
      <c r="E699" s="49" t="s">
        <v>464</v>
      </c>
      <c r="F699" s="65">
        <v>0</v>
      </c>
      <c r="G699" s="65">
        <v>0</v>
      </c>
      <c r="H699" s="65">
        <v>0</v>
      </c>
      <c r="I699" s="65">
        <v>315</v>
      </c>
      <c r="J699" s="65">
        <f t="shared" si="19"/>
        <v>315</v>
      </c>
      <c r="K699" s="46">
        <v>468</v>
      </c>
      <c r="L699" s="45" t="s">
        <v>411</v>
      </c>
      <c r="M699" s="46" t="s">
        <v>127</v>
      </c>
      <c r="N699" s="46" t="s">
        <v>128</v>
      </c>
      <c r="O699" s="46" t="s">
        <v>63</v>
      </c>
      <c r="P699" s="46">
        <v>64</v>
      </c>
      <c r="Q699" s="46" t="s">
        <v>412</v>
      </c>
      <c r="R699" s="46" t="s">
        <v>413</v>
      </c>
      <c r="S699" s="46" t="s">
        <v>130</v>
      </c>
      <c r="T699" s="46" t="s">
        <v>43</v>
      </c>
      <c r="U699" s="45" t="s">
        <v>43</v>
      </c>
      <c r="V699" s="46" t="s">
        <v>414</v>
      </c>
      <c r="W699" s="46" t="s">
        <v>44</v>
      </c>
      <c r="X699" s="47" t="s">
        <v>128</v>
      </c>
      <c r="Y699" s="47">
        <v>4</v>
      </c>
      <c r="Z699" s="47" t="s">
        <v>39</v>
      </c>
      <c r="AA699" s="47" t="s">
        <v>132</v>
      </c>
      <c r="AB699" s="47" t="s">
        <v>47</v>
      </c>
      <c r="AC699" s="47" t="s">
        <v>133</v>
      </c>
      <c r="AD699" s="47" t="s">
        <v>134</v>
      </c>
    </row>
    <row r="700" spans="2:30" ht="93.75" x14ac:dyDescent="0.25">
      <c r="B700" s="44" t="s">
        <v>409</v>
      </c>
      <c r="C700" s="44" t="s">
        <v>191</v>
      </c>
      <c r="D700" s="44" t="s">
        <v>403</v>
      </c>
      <c r="E700" s="49" t="s">
        <v>465</v>
      </c>
      <c r="F700" s="65">
        <v>0</v>
      </c>
      <c r="G700" s="65">
        <v>0</v>
      </c>
      <c r="H700" s="65">
        <v>0</v>
      </c>
      <c r="I700" s="65">
        <v>315</v>
      </c>
      <c r="J700" s="65">
        <f t="shared" si="19"/>
        <v>315</v>
      </c>
      <c r="K700" s="46">
        <v>425</v>
      </c>
      <c r="L700" s="45" t="s">
        <v>35</v>
      </c>
      <c r="M700" s="46" t="s">
        <v>127</v>
      </c>
      <c r="N700" s="46" t="s">
        <v>128</v>
      </c>
      <c r="O700" s="46" t="s">
        <v>63</v>
      </c>
      <c r="P700" s="46">
        <v>361</v>
      </c>
      <c r="Q700" s="46" t="s">
        <v>39</v>
      </c>
      <c r="R700" s="46" t="s">
        <v>129</v>
      </c>
      <c r="S700" s="46" t="s">
        <v>130</v>
      </c>
      <c r="T700" s="46" t="s">
        <v>42</v>
      </c>
      <c r="U700" s="45" t="s">
        <v>43</v>
      </c>
      <c r="V700" s="46" t="s">
        <v>131</v>
      </c>
      <c r="W700" s="46" t="s">
        <v>44</v>
      </c>
      <c r="X700" s="47" t="s">
        <v>128</v>
      </c>
      <c r="Y700" s="47">
        <v>4</v>
      </c>
      <c r="Z700" s="47" t="s">
        <v>39</v>
      </c>
      <c r="AA700" s="47" t="s">
        <v>132</v>
      </c>
      <c r="AB700" s="47" t="s">
        <v>47</v>
      </c>
      <c r="AC700" s="47" t="s">
        <v>133</v>
      </c>
      <c r="AD700" s="47" t="s">
        <v>134</v>
      </c>
    </row>
    <row r="701" spans="2:30" ht="93.75" x14ac:dyDescent="0.25">
      <c r="B701" s="44" t="s">
        <v>409</v>
      </c>
      <c r="C701" s="44" t="s">
        <v>191</v>
      </c>
      <c r="D701" s="44" t="s">
        <v>403</v>
      </c>
      <c r="E701" s="49" t="s">
        <v>465</v>
      </c>
      <c r="F701" s="65">
        <v>0</v>
      </c>
      <c r="G701" s="65">
        <v>0</v>
      </c>
      <c r="H701" s="65">
        <v>0</v>
      </c>
      <c r="I701" s="65">
        <v>315</v>
      </c>
      <c r="J701" s="65">
        <f t="shared" si="19"/>
        <v>315</v>
      </c>
      <c r="K701" s="46">
        <v>425</v>
      </c>
      <c r="L701" s="45" t="s">
        <v>135</v>
      </c>
      <c r="M701" s="46" t="s">
        <v>127</v>
      </c>
      <c r="N701" s="46" t="s">
        <v>128</v>
      </c>
      <c r="O701" s="46" t="s">
        <v>63</v>
      </c>
      <c r="P701" s="46" t="s">
        <v>136</v>
      </c>
      <c r="Q701" s="46" t="s">
        <v>51</v>
      </c>
      <c r="R701" s="46" t="s">
        <v>52</v>
      </c>
      <c r="S701" s="46" t="s">
        <v>66</v>
      </c>
      <c r="T701" s="46" t="s">
        <v>43</v>
      </c>
      <c r="U701" s="45" t="s">
        <v>137</v>
      </c>
      <c r="V701" s="46" t="s">
        <v>138</v>
      </c>
      <c r="W701" s="46" t="s">
        <v>44</v>
      </c>
      <c r="X701" s="47" t="s">
        <v>128</v>
      </c>
      <c r="Y701" s="47">
        <v>4</v>
      </c>
      <c r="Z701" s="47" t="s">
        <v>39</v>
      </c>
      <c r="AA701" s="47" t="s">
        <v>132</v>
      </c>
      <c r="AB701" s="47" t="s">
        <v>47</v>
      </c>
      <c r="AC701" s="47" t="s">
        <v>133</v>
      </c>
      <c r="AD701" s="47" t="s">
        <v>134</v>
      </c>
    </row>
    <row r="702" spans="2:30" ht="93.75" x14ac:dyDescent="0.25">
      <c r="B702" s="44" t="s">
        <v>409</v>
      </c>
      <c r="C702" s="44" t="s">
        <v>191</v>
      </c>
      <c r="D702" s="44" t="s">
        <v>403</v>
      </c>
      <c r="E702" s="49" t="s">
        <v>465</v>
      </c>
      <c r="F702" s="65">
        <v>0</v>
      </c>
      <c r="G702" s="65">
        <v>0</v>
      </c>
      <c r="H702" s="65">
        <v>0</v>
      </c>
      <c r="I702" s="65">
        <v>315</v>
      </c>
      <c r="J702" s="65">
        <f t="shared" si="19"/>
        <v>315</v>
      </c>
      <c r="K702" s="46">
        <v>425</v>
      </c>
      <c r="L702" s="45" t="s">
        <v>139</v>
      </c>
      <c r="M702" s="46" t="s">
        <v>127</v>
      </c>
      <c r="N702" s="46" t="s">
        <v>128</v>
      </c>
      <c r="O702" s="46" t="s">
        <v>63</v>
      </c>
      <c r="P702" s="46" t="s">
        <v>136</v>
      </c>
      <c r="Q702" s="46" t="s">
        <v>39</v>
      </c>
      <c r="R702" s="46" t="s">
        <v>129</v>
      </c>
      <c r="S702" s="46" t="s">
        <v>130</v>
      </c>
      <c r="T702" s="46" t="s">
        <v>43</v>
      </c>
      <c r="U702" s="45" t="s">
        <v>42</v>
      </c>
      <c r="V702" s="46" t="s">
        <v>140</v>
      </c>
      <c r="W702" s="46" t="s">
        <v>44</v>
      </c>
      <c r="X702" s="47" t="s">
        <v>128</v>
      </c>
      <c r="Y702" s="47">
        <v>4</v>
      </c>
      <c r="Z702" s="47" t="s">
        <v>39</v>
      </c>
      <c r="AA702" s="47" t="s">
        <v>132</v>
      </c>
      <c r="AB702" s="47" t="s">
        <v>47</v>
      </c>
      <c r="AC702" s="47" t="s">
        <v>133</v>
      </c>
      <c r="AD702" s="47" t="s">
        <v>134</v>
      </c>
    </row>
    <row r="703" spans="2:30" ht="93.75" x14ac:dyDescent="0.25">
      <c r="B703" s="44" t="s">
        <v>409</v>
      </c>
      <c r="C703" s="44" t="s">
        <v>191</v>
      </c>
      <c r="D703" s="44" t="s">
        <v>403</v>
      </c>
      <c r="E703" s="49" t="s">
        <v>465</v>
      </c>
      <c r="F703" s="65">
        <v>0</v>
      </c>
      <c r="G703" s="65">
        <v>0</v>
      </c>
      <c r="H703" s="65">
        <v>0</v>
      </c>
      <c r="I703" s="65">
        <v>315</v>
      </c>
      <c r="J703" s="65">
        <f t="shared" si="19"/>
        <v>315</v>
      </c>
      <c r="K703" s="46">
        <v>425</v>
      </c>
      <c r="L703" s="45" t="s">
        <v>411</v>
      </c>
      <c r="M703" s="46" t="s">
        <v>127</v>
      </c>
      <c r="N703" s="46" t="s">
        <v>128</v>
      </c>
      <c r="O703" s="46" t="s">
        <v>63</v>
      </c>
      <c r="P703" s="46">
        <v>64</v>
      </c>
      <c r="Q703" s="46" t="s">
        <v>412</v>
      </c>
      <c r="R703" s="46" t="s">
        <v>413</v>
      </c>
      <c r="S703" s="46" t="s">
        <v>130</v>
      </c>
      <c r="T703" s="46" t="s">
        <v>43</v>
      </c>
      <c r="U703" s="45" t="s">
        <v>43</v>
      </c>
      <c r="V703" s="46" t="s">
        <v>414</v>
      </c>
      <c r="W703" s="46" t="s">
        <v>44</v>
      </c>
      <c r="X703" s="47" t="s">
        <v>128</v>
      </c>
      <c r="Y703" s="47">
        <v>4</v>
      </c>
      <c r="Z703" s="47" t="s">
        <v>39</v>
      </c>
      <c r="AA703" s="47" t="s">
        <v>132</v>
      </c>
      <c r="AB703" s="47" t="s">
        <v>47</v>
      </c>
      <c r="AC703" s="47" t="s">
        <v>133</v>
      </c>
      <c r="AD703" s="47" t="s">
        <v>134</v>
      </c>
    </row>
    <row r="704" spans="2:30" ht="93.75" x14ac:dyDescent="0.25">
      <c r="B704" s="44" t="s">
        <v>409</v>
      </c>
      <c r="C704" s="44" t="s">
        <v>191</v>
      </c>
      <c r="D704" s="44" t="s">
        <v>403</v>
      </c>
      <c r="E704" s="49" t="s">
        <v>466</v>
      </c>
      <c r="F704" s="65">
        <v>146</v>
      </c>
      <c r="G704" s="65">
        <v>32</v>
      </c>
      <c r="H704" s="65"/>
      <c r="I704" s="65">
        <v>0</v>
      </c>
      <c r="J704" s="65">
        <f t="shared" si="19"/>
        <v>178</v>
      </c>
      <c r="K704" s="46">
        <v>117</v>
      </c>
      <c r="L704" s="45" t="s">
        <v>35</v>
      </c>
      <c r="M704" s="46" t="s">
        <v>127</v>
      </c>
      <c r="N704" s="46" t="s">
        <v>128</v>
      </c>
      <c r="O704" s="46" t="s">
        <v>63</v>
      </c>
      <c r="P704" s="46">
        <v>53</v>
      </c>
      <c r="Q704" s="46" t="s">
        <v>39</v>
      </c>
      <c r="R704" s="46" t="s">
        <v>129</v>
      </c>
      <c r="S704" s="46" t="s">
        <v>130</v>
      </c>
      <c r="T704" s="46" t="s">
        <v>42</v>
      </c>
      <c r="U704" s="45" t="s">
        <v>43</v>
      </c>
      <c r="V704" s="46" t="s">
        <v>131</v>
      </c>
      <c r="W704" s="46" t="s">
        <v>44</v>
      </c>
      <c r="X704" s="47" t="s">
        <v>128</v>
      </c>
      <c r="Y704" s="47">
        <v>4</v>
      </c>
      <c r="Z704" s="47" t="s">
        <v>39</v>
      </c>
      <c r="AA704" s="47" t="s">
        <v>132</v>
      </c>
      <c r="AB704" s="47" t="s">
        <v>47</v>
      </c>
      <c r="AC704" s="47" t="s">
        <v>133</v>
      </c>
      <c r="AD704" s="47" t="s">
        <v>134</v>
      </c>
    </row>
    <row r="705" spans="2:30" ht="93.75" x14ac:dyDescent="0.25">
      <c r="B705" s="44" t="s">
        <v>409</v>
      </c>
      <c r="C705" s="44" t="s">
        <v>191</v>
      </c>
      <c r="D705" s="44" t="s">
        <v>403</v>
      </c>
      <c r="E705" s="49" t="s">
        <v>466</v>
      </c>
      <c r="F705" s="65">
        <v>146</v>
      </c>
      <c r="G705" s="65">
        <v>32</v>
      </c>
      <c r="H705" s="65"/>
      <c r="I705" s="65">
        <v>0</v>
      </c>
      <c r="J705" s="65">
        <f t="shared" si="19"/>
        <v>178</v>
      </c>
      <c r="K705" s="46">
        <v>117</v>
      </c>
      <c r="L705" s="45" t="s">
        <v>135</v>
      </c>
      <c r="M705" s="46" t="s">
        <v>127</v>
      </c>
      <c r="N705" s="46" t="s">
        <v>128</v>
      </c>
      <c r="O705" s="46" t="s">
        <v>63</v>
      </c>
      <c r="P705" s="46" t="s">
        <v>136</v>
      </c>
      <c r="Q705" s="46" t="s">
        <v>51</v>
      </c>
      <c r="R705" s="46" t="s">
        <v>52</v>
      </c>
      <c r="S705" s="46" t="s">
        <v>66</v>
      </c>
      <c r="T705" s="46" t="s">
        <v>43</v>
      </c>
      <c r="U705" s="45" t="s">
        <v>137</v>
      </c>
      <c r="V705" s="46" t="s">
        <v>138</v>
      </c>
      <c r="W705" s="46" t="s">
        <v>44</v>
      </c>
      <c r="X705" s="47" t="s">
        <v>128</v>
      </c>
      <c r="Y705" s="47">
        <v>4</v>
      </c>
      <c r="Z705" s="47" t="s">
        <v>39</v>
      </c>
      <c r="AA705" s="47" t="s">
        <v>132</v>
      </c>
      <c r="AB705" s="47" t="s">
        <v>47</v>
      </c>
      <c r="AC705" s="47" t="s">
        <v>133</v>
      </c>
      <c r="AD705" s="47" t="s">
        <v>134</v>
      </c>
    </row>
    <row r="706" spans="2:30" ht="93.75" x14ac:dyDescent="0.25">
      <c r="B706" s="44" t="s">
        <v>409</v>
      </c>
      <c r="C706" s="44" t="s">
        <v>191</v>
      </c>
      <c r="D706" s="44" t="s">
        <v>403</v>
      </c>
      <c r="E706" s="49" t="s">
        <v>466</v>
      </c>
      <c r="F706" s="65">
        <v>146</v>
      </c>
      <c r="G706" s="65">
        <v>32</v>
      </c>
      <c r="H706" s="65"/>
      <c r="I706" s="65">
        <v>0</v>
      </c>
      <c r="J706" s="65">
        <f t="shared" si="19"/>
        <v>178</v>
      </c>
      <c r="K706" s="46">
        <v>117</v>
      </c>
      <c r="L706" s="45" t="s">
        <v>139</v>
      </c>
      <c r="M706" s="46" t="s">
        <v>127</v>
      </c>
      <c r="N706" s="46" t="s">
        <v>128</v>
      </c>
      <c r="O706" s="46" t="s">
        <v>63</v>
      </c>
      <c r="P706" s="46" t="s">
        <v>136</v>
      </c>
      <c r="Q706" s="46" t="s">
        <v>39</v>
      </c>
      <c r="R706" s="46" t="s">
        <v>129</v>
      </c>
      <c r="S706" s="46" t="s">
        <v>130</v>
      </c>
      <c r="T706" s="46" t="s">
        <v>43</v>
      </c>
      <c r="U706" s="45" t="s">
        <v>42</v>
      </c>
      <c r="V706" s="46" t="s">
        <v>140</v>
      </c>
      <c r="W706" s="46" t="s">
        <v>44</v>
      </c>
      <c r="X706" s="47" t="s">
        <v>128</v>
      </c>
      <c r="Y706" s="47">
        <v>4</v>
      </c>
      <c r="Z706" s="47" t="s">
        <v>39</v>
      </c>
      <c r="AA706" s="47" t="s">
        <v>132</v>
      </c>
      <c r="AB706" s="47" t="s">
        <v>47</v>
      </c>
      <c r="AC706" s="47" t="s">
        <v>133</v>
      </c>
      <c r="AD706" s="47" t="s">
        <v>134</v>
      </c>
    </row>
    <row r="707" spans="2:30" ht="93.75" x14ac:dyDescent="0.25">
      <c r="B707" s="44" t="s">
        <v>409</v>
      </c>
      <c r="C707" s="44" t="s">
        <v>191</v>
      </c>
      <c r="D707" s="44" t="s">
        <v>403</v>
      </c>
      <c r="E707" s="49" t="s">
        <v>466</v>
      </c>
      <c r="F707" s="65">
        <v>146</v>
      </c>
      <c r="G707" s="65">
        <v>32</v>
      </c>
      <c r="H707" s="65"/>
      <c r="I707" s="65">
        <v>0</v>
      </c>
      <c r="J707" s="65">
        <f t="shared" si="19"/>
        <v>178</v>
      </c>
      <c r="K707" s="46">
        <v>117</v>
      </c>
      <c r="L707" s="45" t="s">
        <v>411</v>
      </c>
      <c r="M707" s="46" t="s">
        <v>127</v>
      </c>
      <c r="N707" s="46" t="s">
        <v>128</v>
      </c>
      <c r="O707" s="46" t="s">
        <v>63</v>
      </c>
      <c r="P707" s="46">
        <v>64</v>
      </c>
      <c r="Q707" s="46" t="s">
        <v>412</v>
      </c>
      <c r="R707" s="46" t="s">
        <v>413</v>
      </c>
      <c r="S707" s="46" t="s">
        <v>130</v>
      </c>
      <c r="T707" s="46" t="s">
        <v>43</v>
      </c>
      <c r="U707" s="45" t="s">
        <v>43</v>
      </c>
      <c r="V707" s="46" t="s">
        <v>414</v>
      </c>
      <c r="W707" s="46" t="s">
        <v>44</v>
      </c>
      <c r="X707" s="47" t="s">
        <v>128</v>
      </c>
      <c r="Y707" s="47">
        <v>4</v>
      </c>
      <c r="Z707" s="47" t="s">
        <v>39</v>
      </c>
      <c r="AA707" s="47" t="s">
        <v>132</v>
      </c>
      <c r="AB707" s="47" t="s">
        <v>47</v>
      </c>
      <c r="AC707" s="47" t="s">
        <v>133</v>
      </c>
      <c r="AD707" s="47" t="s">
        <v>134</v>
      </c>
    </row>
    <row r="708" spans="2:30" ht="93.75" x14ac:dyDescent="0.25">
      <c r="B708" s="44" t="s">
        <v>409</v>
      </c>
      <c r="C708" s="44" t="s">
        <v>191</v>
      </c>
      <c r="D708" s="44" t="s">
        <v>403</v>
      </c>
      <c r="E708" s="49" t="s">
        <v>467</v>
      </c>
      <c r="F708" s="65">
        <v>146</v>
      </c>
      <c r="G708" s="65">
        <v>32</v>
      </c>
      <c r="H708" s="65"/>
      <c r="I708" s="65">
        <v>0</v>
      </c>
      <c r="J708" s="65">
        <f t="shared" si="19"/>
        <v>178</v>
      </c>
      <c r="K708" s="46">
        <v>117</v>
      </c>
      <c r="L708" s="45" t="s">
        <v>35</v>
      </c>
      <c r="M708" s="46" t="s">
        <v>127</v>
      </c>
      <c r="N708" s="46" t="s">
        <v>128</v>
      </c>
      <c r="O708" s="46" t="s">
        <v>63</v>
      </c>
      <c r="P708" s="46">
        <v>53</v>
      </c>
      <c r="Q708" s="46" t="s">
        <v>39</v>
      </c>
      <c r="R708" s="46" t="s">
        <v>129</v>
      </c>
      <c r="S708" s="46" t="s">
        <v>130</v>
      </c>
      <c r="T708" s="46" t="s">
        <v>42</v>
      </c>
      <c r="U708" s="45" t="s">
        <v>43</v>
      </c>
      <c r="V708" s="46" t="s">
        <v>131</v>
      </c>
      <c r="W708" s="46" t="s">
        <v>44</v>
      </c>
      <c r="X708" s="47" t="s">
        <v>128</v>
      </c>
      <c r="Y708" s="47">
        <v>4</v>
      </c>
      <c r="Z708" s="47" t="s">
        <v>39</v>
      </c>
      <c r="AA708" s="47" t="s">
        <v>132</v>
      </c>
      <c r="AB708" s="47" t="s">
        <v>47</v>
      </c>
      <c r="AC708" s="47" t="s">
        <v>133</v>
      </c>
      <c r="AD708" s="47" t="s">
        <v>134</v>
      </c>
    </row>
    <row r="709" spans="2:30" ht="93.75" x14ac:dyDescent="0.25">
      <c r="B709" s="44" t="s">
        <v>409</v>
      </c>
      <c r="C709" s="44" t="s">
        <v>191</v>
      </c>
      <c r="D709" s="44" t="s">
        <v>403</v>
      </c>
      <c r="E709" s="49" t="s">
        <v>467</v>
      </c>
      <c r="F709" s="65">
        <v>146</v>
      </c>
      <c r="G709" s="65">
        <v>32</v>
      </c>
      <c r="H709" s="65"/>
      <c r="I709" s="65">
        <v>0</v>
      </c>
      <c r="J709" s="65">
        <f t="shared" ref="J709:J772" si="20">SUM(F709:I709)</f>
        <v>178</v>
      </c>
      <c r="K709" s="46">
        <v>117</v>
      </c>
      <c r="L709" s="45" t="s">
        <v>135</v>
      </c>
      <c r="M709" s="46" t="s">
        <v>127</v>
      </c>
      <c r="N709" s="46" t="s">
        <v>128</v>
      </c>
      <c r="O709" s="46" t="s">
        <v>63</v>
      </c>
      <c r="P709" s="46" t="s">
        <v>136</v>
      </c>
      <c r="Q709" s="46" t="s">
        <v>51</v>
      </c>
      <c r="R709" s="46" t="s">
        <v>52</v>
      </c>
      <c r="S709" s="46" t="s">
        <v>66</v>
      </c>
      <c r="T709" s="46" t="s">
        <v>43</v>
      </c>
      <c r="U709" s="45" t="s">
        <v>137</v>
      </c>
      <c r="V709" s="46" t="s">
        <v>138</v>
      </c>
      <c r="W709" s="46" t="s">
        <v>44</v>
      </c>
      <c r="X709" s="47" t="s">
        <v>128</v>
      </c>
      <c r="Y709" s="47">
        <v>4</v>
      </c>
      <c r="Z709" s="47" t="s">
        <v>39</v>
      </c>
      <c r="AA709" s="47" t="s">
        <v>132</v>
      </c>
      <c r="AB709" s="47" t="s">
        <v>47</v>
      </c>
      <c r="AC709" s="47" t="s">
        <v>133</v>
      </c>
      <c r="AD709" s="47" t="s">
        <v>134</v>
      </c>
    </row>
    <row r="710" spans="2:30" ht="93.75" x14ac:dyDescent="0.25">
      <c r="B710" s="44" t="s">
        <v>409</v>
      </c>
      <c r="C710" s="44" t="s">
        <v>191</v>
      </c>
      <c r="D710" s="44" t="s">
        <v>403</v>
      </c>
      <c r="E710" s="49" t="s">
        <v>467</v>
      </c>
      <c r="F710" s="65">
        <v>146</v>
      </c>
      <c r="G710" s="65">
        <v>32</v>
      </c>
      <c r="H710" s="65"/>
      <c r="I710" s="65">
        <v>0</v>
      </c>
      <c r="J710" s="65">
        <f t="shared" si="20"/>
        <v>178</v>
      </c>
      <c r="K710" s="46">
        <v>117</v>
      </c>
      <c r="L710" s="45" t="s">
        <v>139</v>
      </c>
      <c r="M710" s="46" t="s">
        <v>127</v>
      </c>
      <c r="N710" s="46" t="s">
        <v>128</v>
      </c>
      <c r="O710" s="46" t="s">
        <v>63</v>
      </c>
      <c r="P710" s="46" t="s">
        <v>136</v>
      </c>
      <c r="Q710" s="46" t="s">
        <v>39</v>
      </c>
      <c r="R710" s="46" t="s">
        <v>129</v>
      </c>
      <c r="S710" s="46" t="s">
        <v>130</v>
      </c>
      <c r="T710" s="46" t="s">
        <v>43</v>
      </c>
      <c r="U710" s="45" t="s">
        <v>42</v>
      </c>
      <c r="V710" s="46" t="s">
        <v>140</v>
      </c>
      <c r="W710" s="46" t="s">
        <v>44</v>
      </c>
      <c r="X710" s="47" t="s">
        <v>128</v>
      </c>
      <c r="Y710" s="47">
        <v>4</v>
      </c>
      <c r="Z710" s="47" t="s">
        <v>39</v>
      </c>
      <c r="AA710" s="47" t="s">
        <v>132</v>
      </c>
      <c r="AB710" s="47" t="s">
        <v>47</v>
      </c>
      <c r="AC710" s="47" t="s">
        <v>133</v>
      </c>
      <c r="AD710" s="47" t="s">
        <v>134</v>
      </c>
    </row>
    <row r="711" spans="2:30" ht="93.75" x14ac:dyDescent="0.25">
      <c r="B711" s="44" t="s">
        <v>409</v>
      </c>
      <c r="C711" s="44" t="s">
        <v>191</v>
      </c>
      <c r="D711" s="44" t="s">
        <v>403</v>
      </c>
      <c r="E711" s="49" t="s">
        <v>467</v>
      </c>
      <c r="F711" s="65">
        <v>146</v>
      </c>
      <c r="G711" s="65">
        <v>32</v>
      </c>
      <c r="H711" s="65"/>
      <c r="I711" s="65">
        <v>0</v>
      </c>
      <c r="J711" s="65">
        <f t="shared" si="20"/>
        <v>178</v>
      </c>
      <c r="K711" s="46">
        <v>117</v>
      </c>
      <c r="L711" s="45" t="s">
        <v>411</v>
      </c>
      <c r="M711" s="46" t="s">
        <v>127</v>
      </c>
      <c r="N711" s="46" t="s">
        <v>128</v>
      </c>
      <c r="O711" s="46" t="s">
        <v>63</v>
      </c>
      <c r="P711" s="46">
        <v>64</v>
      </c>
      <c r="Q711" s="46" t="s">
        <v>412</v>
      </c>
      <c r="R711" s="46" t="s">
        <v>413</v>
      </c>
      <c r="S711" s="46" t="s">
        <v>130</v>
      </c>
      <c r="T711" s="46" t="s">
        <v>43</v>
      </c>
      <c r="U711" s="45" t="s">
        <v>43</v>
      </c>
      <c r="V711" s="46" t="s">
        <v>414</v>
      </c>
      <c r="W711" s="46" t="s">
        <v>44</v>
      </c>
      <c r="X711" s="47" t="s">
        <v>128</v>
      </c>
      <c r="Y711" s="47">
        <v>4</v>
      </c>
      <c r="Z711" s="47" t="s">
        <v>39</v>
      </c>
      <c r="AA711" s="47" t="s">
        <v>132</v>
      </c>
      <c r="AB711" s="47" t="s">
        <v>47</v>
      </c>
      <c r="AC711" s="47" t="s">
        <v>133</v>
      </c>
      <c r="AD711" s="47" t="s">
        <v>134</v>
      </c>
    </row>
    <row r="712" spans="2:30" ht="93.75" x14ac:dyDescent="0.25">
      <c r="B712" s="44" t="s">
        <v>409</v>
      </c>
      <c r="C712" s="44" t="s">
        <v>191</v>
      </c>
      <c r="D712" s="44" t="s">
        <v>403</v>
      </c>
      <c r="E712" s="49" t="s">
        <v>468</v>
      </c>
      <c r="F712" s="65">
        <v>0</v>
      </c>
      <c r="G712" s="65">
        <v>0</v>
      </c>
      <c r="H712" s="65">
        <v>0</v>
      </c>
      <c r="I712" s="65">
        <v>146</v>
      </c>
      <c r="J712" s="65">
        <f t="shared" si="20"/>
        <v>146</v>
      </c>
      <c r="K712" s="46">
        <v>117</v>
      </c>
      <c r="L712" s="45" t="s">
        <v>35</v>
      </c>
      <c r="M712" s="46" t="s">
        <v>127</v>
      </c>
      <c r="N712" s="46" t="s">
        <v>128</v>
      </c>
      <c r="O712" s="46" t="s">
        <v>63</v>
      </c>
      <c r="P712" s="46">
        <v>53</v>
      </c>
      <c r="Q712" s="46" t="s">
        <v>39</v>
      </c>
      <c r="R712" s="46" t="s">
        <v>129</v>
      </c>
      <c r="S712" s="46" t="s">
        <v>130</v>
      </c>
      <c r="T712" s="46" t="s">
        <v>42</v>
      </c>
      <c r="U712" s="45" t="s">
        <v>43</v>
      </c>
      <c r="V712" s="46" t="s">
        <v>131</v>
      </c>
      <c r="W712" s="46" t="s">
        <v>44</v>
      </c>
      <c r="X712" s="47" t="s">
        <v>128</v>
      </c>
      <c r="Y712" s="47">
        <v>4</v>
      </c>
      <c r="Z712" s="47" t="s">
        <v>39</v>
      </c>
      <c r="AA712" s="47" t="s">
        <v>132</v>
      </c>
      <c r="AB712" s="47" t="s">
        <v>47</v>
      </c>
      <c r="AC712" s="47" t="s">
        <v>133</v>
      </c>
      <c r="AD712" s="47" t="s">
        <v>134</v>
      </c>
    </row>
    <row r="713" spans="2:30" ht="93.75" x14ac:dyDescent="0.25">
      <c r="B713" s="44" t="s">
        <v>409</v>
      </c>
      <c r="C713" s="44" t="s">
        <v>191</v>
      </c>
      <c r="D713" s="44" t="s">
        <v>403</v>
      </c>
      <c r="E713" s="49" t="s">
        <v>468</v>
      </c>
      <c r="F713" s="65">
        <v>0</v>
      </c>
      <c r="G713" s="65">
        <v>0</v>
      </c>
      <c r="H713" s="65">
        <v>0</v>
      </c>
      <c r="I713" s="65">
        <v>146</v>
      </c>
      <c r="J713" s="65">
        <f t="shared" si="20"/>
        <v>146</v>
      </c>
      <c r="K713" s="46">
        <v>117</v>
      </c>
      <c r="L713" s="45" t="s">
        <v>135</v>
      </c>
      <c r="M713" s="46" t="s">
        <v>127</v>
      </c>
      <c r="N713" s="46" t="s">
        <v>128</v>
      </c>
      <c r="O713" s="46" t="s">
        <v>63</v>
      </c>
      <c r="P713" s="46" t="s">
        <v>136</v>
      </c>
      <c r="Q713" s="46" t="s">
        <v>51</v>
      </c>
      <c r="R713" s="46" t="s">
        <v>52</v>
      </c>
      <c r="S713" s="46" t="s">
        <v>66</v>
      </c>
      <c r="T713" s="46" t="s">
        <v>43</v>
      </c>
      <c r="U713" s="45" t="s">
        <v>137</v>
      </c>
      <c r="V713" s="46" t="s">
        <v>138</v>
      </c>
      <c r="W713" s="46" t="s">
        <v>44</v>
      </c>
      <c r="X713" s="47" t="s">
        <v>128</v>
      </c>
      <c r="Y713" s="47">
        <v>4</v>
      </c>
      <c r="Z713" s="47" t="s">
        <v>39</v>
      </c>
      <c r="AA713" s="47" t="s">
        <v>132</v>
      </c>
      <c r="AB713" s="47" t="s">
        <v>47</v>
      </c>
      <c r="AC713" s="47" t="s">
        <v>133</v>
      </c>
      <c r="AD713" s="47" t="s">
        <v>134</v>
      </c>
    </row>
    <row r="714" spans="2:30" ht="93.75" x14ac:dyDescent="0.25">
      <c r="B714" s="44" t="s">
        <v>409</v>
      </c>
      <c r="C714" s="44" t="s">
        <v>191</v>
      </c>
      <c r="D714" s="44" t="s">
        <v>403</v>
      </c>
      <c r="E714" s="49" t="s">
        <v>468</v>
      </c>
      <c r="F714" s="65">
        <v>0</v>
      </c>
      <c r="G714" s="65">
        <v>0</v>
      </c>
      <c r="H714" s="65">
        <v>0</v>
      </c>
      <c r="I714" s="65">
        <v>146</v>
      </c>
      <c r="J714" s="65">
        <f t="shared" si="20"/>
        <v>146</v>
      </c>
      <c r="K714" s="46">
        <v>117</v>
      </c>
      <c r="L714" s="45" t="s">
        <v>139</v>
      </c>
      <c r="M714" s="46" t="s">
        <v>127</v>
      </c>
      <c r="N714" s="46" t="s">
        <v>128</v>
      </c>
      <c r="O714" s="46" t="s">
        <v>63</v>
      </c>
      <c r="P714" s="46" t="s">
        <v>136</v>
      </c>
      <c r="Q714" s="46" t="s">
        <v>39</v>
      </c>
      <c r="R714" s="46" t="s">
        <v>129</v>
      </c>
      <c r="S714" s="46" t="s">
        <v>130</v>
      </c>
      <c r="T714" s="46" t="s">
        <v>43</v>
      </c>
      <c r="U714" s="45" t="s">
        <v>42</v>
      </c>
      <c r="V714" s="46" t="s">
        <v>140</v>
      </c>
      <c r="W714" s="46" t="s">
        <v>44</v>
      </c>
      <c r="X714" s="47" t="s">
        <v>128</v>
      </c>
      <c r="Y714" s="47">
        <v>4</v>
      </c>
      <c r="Z714" s="47" t="s">
        <v>39</v>
      </c>
      <c r="AA714" s="47" t="s">
        <v>132</v>
      </c>
      <c r="AB714" s="47" t="s">
        <v>47</v>
      </c>
      <c r="AC714" s="47" t="s">
        <v>133</v>
      </c>
      <c r="AD714" s="47" t="s">
        <v>134</v>
      </c>
    </row>
    <row r="715" spans="2:30" ht="93.75" x14ac:dyDescent="0.25">
      <c r="B715" s="44" t="s">
        <v>409</v>
      </c>
      <c r="C715" s="44" t="s">
        <v>191</v>
      </c>
      <c r="D715" s="44" t="s">
        <v>403</v>
      </c>
      <c r="E715" s="49" t="s">
        <v>468</v>
      </c>
      <c r="F715" s="65">
        <v>0</v>
      </c>
      <c r="G715" s="65">
        <v>0</v>
      </c>
      <c r="H715" s="65">
        <v>0</v>
      </c>
      <c r="I715" s="65">
        <v>146</v>
      </c>
      <c r="J715" s="65">
        <f t="shared" si="20"/>
        <v>146</v>
      </c>
      <c r="K715" s="46">
        <v>117</v>
      </c>
      <c r="L715" s="45" t="s">
        <v>411</v>
      </c>
      <c r="M715" s="46" t="s">
        <v>127</v>
      </c>
      <c r="N715" s="46" t="s">
        <v>128</v>
      </c>
      <c r="O715" s="46" t="s">
        <v>63</v>
      </c>
      <c r="P715" s="46">
        <v>64</v>
      </c>
      <c r="Q715" s="46" t="s">
        <v>412</v>
      </c>
      <c r="R715" s="46" t="s">
        <v>413</v>
      </c>
      <c r="S715" s="46" t="s">
        <v>130</v>
      </c>
      <c r="T715" s="46" t="s">
        <v>43</v>
      </c>
      <c r="U715" s="45" t="s">
        <v>43</v>
      </c>
      <c r="V715" s="46" t="s">
        <v>414</v>
      </c>
      <c r="W715" s="46" t="s">
        <v>44</v>
      </c>
      <c r="X715" s="47" t="s">
        <v>128</v>
      </c>
      <c r="Y715" s="47">
        <v>4</v>
      </c>
      <c r="Z715" s="47" t="s">
        <v>39</v>
      </c>
      <c r="AA715" s="47" t="s">
        <v>132</v>
      </c>
      <c r="AB715" s="47" t="s">
        <v>47</v>
      </c>
      <c r="AC715" s="47" t="s">
        <v>133</v>
      </c>
      <c r="AD715" s="47" t="s">
        <v>134</v>
      </c>
    </row>
    <row r="716" spans="2:30" ht="93.75" x14ac:dyDescent="0.25">
      <c r="B716" s="44" t="s">
        <v>409</v>
      </c>
      <c r="C716" s="44" t="s">
        <v>191</v>
      </c>
      <c r="D716" s="44" t="s">
        <v>403</v>
      </c>
      <c r="E716" s="49" t="s">
        <v>469</v>
      </c>
      <c r="F716" s="65">
        <v>0</v>
      </c>
      <c r="G716" s="65">
        <v>0</v>
      </c>
      <c r="H716" s="65">
        <v>0</v>
      </c>
      <c r="I716" s="65">
        <v>146</v>
      </c>
      <c r="J716" s="65">
        <f t="shared" si="20"/>
        <v>146</v>
      </c>
      <c r="K716" s="46">
        <v>99</v>
      </c>
      <c r="L716" s="45" t="s">
        <v>35</v>
      </c>
      <c r="M716" s="46" t="s">
        <v>127</v>
      </c>
      <c r="N716" s="46" t="s">
        <v>128</v>
      </c>
      <c r="O716" s="46" t="s">
        <v>63</v>
      </c>
      <c r="P716" s="46">
        <v>35</v>
      </c>
      <c r="Q716" s="46" t="s">
        <v>39</v>
      </c>
      <c r="R716" s="46" t="s">
        <v>129</v>
      </c>
      <c r="S716" s="46" t="s">
        <v>130</v>
      </c>
      <c r="T716" s="46" t="s">
        <v>42</v>
      </c>
      <c r="U716" s="45" t="s">
        <v>43</v>
      </c>
      <c r="V716" s="46" t="s">
        <v>131</v>
      </c>
      <c r="W716" s="46" t="s">
        <v>44</v>
      </c>
      <c r="X716" s="47" t="s">
        <v>128</v>
      </c>
      <c r="Y716" s="47">
        <v>4</v>
      </c>
      <c r="Z716" s="47" t="s">
        <v>39</v>
      </c>
      <c r="AA716" s="47" t="s">
        <v>132</v>
      </c>
      <c r="AB716" s="47" t="s">
        <v>47</v>
      </c>
      <c r="AC716" s="47" t="s">
        <v>133</v>
      </c>
      <c r="AD716" s="47" t="s">
        <v>134</v>
      </c>
    </row>
    <row r="717" spans="2:30" ht="93.75" x14ac:dyDescent="0.25">
      <c r="B717" s="44" t="s">
        <v>409</v>
      </c>
      <c r="C717" s="44" t="s">
        <v>191</v>
      </c>
      <c r="D717" s="44" t="s">
        <v>403</v>
      </c>
      <c r="E717" s="49" t="s">
        <v>469</v>
      </c>
      <c r="F717" s="65">
        <v>0</v>
      </c>
      <c r="G717" s="65">
        <v>0</v>
      </c>
      <c r="H717" s="65">
        <v>0</v>
      </c>
      <c r="I717" s="65">
        <v>146</v>
      </c>
      <c r="J717" s="65">
        <f t="shared" si="20"/>
        <v>146</v>
      </c>
      <c r="K717" s="46">
        <v>99</v>
      </c>
      <c r="L717" s="45" t="s">
        <v>135</v>
      </c>
      <c r="M717" s="46" t="s">
        <v>127</v>
      </c>
      <c r="N717" s="46" t="s">
        <v>128</v>
      </c>
      <c r="O717" s="46" t="s">
        <v>63</v>
      </c>
      <c r="P717" s="46" t="s">
        <v>136</v>
      </c>
      <c r="Q717" s="46" t="s">
        <v>51</v>
      </c>
      <c r="R717" s="46" t="s">
        <v>52</v>
      </c>
      <c r="S717" s="46" t="s">
        <v>66</v>
      </c>
      <c r="T717" s="46" t="s">
        <v>43</v>
      </c>
      <c r="U717" s="45" t="s">
        <v>137</v>
      </c>
      <c r="V717" s="46" t="s">
        <v>138</v>
      </c>
      <c r="W717" s="46" t="s">
        <v>44</v>
      </c>
      <c r="X717" s="47" t="s">
        <v>128</v>
      </c>
      <c r="Y717" s="47">
        <v>4</v>
      </c>
      <c r="Z717" s="47" t="s">
        <v>39</v>
      </c>
      <c r="AA717" s="47" t="s">
        <v>132</v>
      </c>
      <c r="AB717" s="47" t="s">
        <v>47</v>
      </c>
      <c r="AC717" s="47" t="s">
        <v>133</v>
      </c>
      <c r="AD717" s="47" t="s">
        <v>134</v>
      </c>
    </row>
    <row r="718" spans="2:30" ht="93.75" x14ac:dyDescent="0.25">
      <c r="B718" s="44" t="s">
        <v>409</v>
      </c>
      <c r="C718" s="44" t="s">
        <v>191</v>
      </c>
      <c r="D718" s="44" t="s">
        <v>403</v>
      </c>
      <c r="E718" s="49" t="s">
        <v>469</v>
      </c>
      <c r="F718" s="65">
        <v>0</v>
      </c>
      <c r="G718" s="65">
        <v>0</v>
      </c>
      <c r="H718" s="65">
        <v>0</v>
      </c>
      <c r="I718" s="65">
        <v>146</v>
      </c>
      <c r="J718" s="65">
        <f t="shared" si="20"/>
        <v>146</v>
      </c>
      <c r="K718" s="46">
        <v>99</v>
      </c>
      <c r="L718" s="45" t="s">
        <v>139</v>
      </c>
      <c r="M718" s="46" t="s">
        <v>127</v>
      </c>
      <c r="N718" s="46" t="s">
        <v>128</v>
      </c>
      <c r="O718" s="46" t="s">
        <v>63</v>
      </c>
      <c r="P718" s="46" t="s">
        <v>136</v>
      </c>
      <c r="Q718" s="46" t="s">
        <v>39</v>
      </c>
      <c r="R718" s="46" t="s">
        <v>129</v>
      </c>
      <c r="S718" s="46" t="s">
        <v>130</v>
      </c>
      <c r="T718" s="46" t="s">
        <v>43</v>
      </c>
      <c r="U718" s="45" t="s">
        <v>42</v>
      </c>
      <c r="V718" s="46" t="s">
        <v>140</v>
      </c>
      <c r="W718" s="46" t="s">
        <v>44</v>
      </c>
      <c r="X718" s="47" t="s">
        <v>128</v>
      </c>
      <c r="Y718" s="47">
        <v>4</v>
      </c>
      <c r="Z718" s="47" t="s">
        <v>39</v>
      </c>
      <c r="AA718" s="47" t="s">
        <v>132</v>
      </c>
      <c r="AB718" s="47" t="s">
        <v>47</v>
      </c>
      <c r="AC718" s="47" t="s">
        <v>133</v>
      </c>
      <c r="AD718" s="47" t="s">
        <v>134</v>
      </c>
    </row>
    <row r="719" spans="2:30" ht="93.75" x14ac:dyDescent="0.25">
      <c r="B719" s="44" t="s">
        <v>409</v>
      </c>
      <c r="C719" s="44" t="s">
        <v>191</v>
      </c>
      <c r="D719" s="44" t="s">
        <v>403</v>
      </c>
      <c r="E719" s="49" t="s">
        <v>469</v>
      </c>
      <c r="F719" s="65">
        <v>0</v>
      </c>
      <c r="G719" s="65">
        <v>0</v>
      </c>
      <c r="H719" s="65">
        <v>0</v>
      </c>
      <c r="I719" s="65">
        <v>146</v>
      </c>
      <c r="J719" s="65">
        <f t="shared" si="20"/>
        <v>146</v>
      </c>
      <c r="K719" s="46">
        <v>99</v>
      </c>
      <c r="L719" s="45" t="s">
        <v>411</v>
      </c>
      <c r="M719" s="46" t="s">
        <v>127</v>
      </c>
      <c r="N719" s="46" t="s">
        <v>128</v>
      </c>
      <c r="O719" s="46" t="s">
        <v>63</v>
      </c>
      <c r="P719" s="46">
        <v>64</v>
      </c>
      <c r="Q719" s="46" t="s">
        <v>412</v>
      </c>
      <c r="R719" s="46" t="s">
        <v>413</v>
      </c>
      <c r="S719" s="46" t="s">
        <v>130</v>
      </c>
      <c r="T719" s="46" t="s">
        <v>43</v>
      </c>
      <c r="U719" s="45" t="s">
        <v>43</v>
      </c>
      <c r="V719" s="46" t="s">
        <v>414</v>
      </c>
      <c r="W719" s="46" t="s">
        <v>44</v>
      </c>
      <c r="X719" s="47" t="s">
        <v>128</v>
      </c>
      <c r="Y719" s="47">
        <v>4</v>
      </c>
      <c r="Z719" s="47" t="s">
        <v>39</v>
      </c>
      <c r="AA719" s="47" t="s">
        <v>132</v>
      </c>
      <c r="AB719" s="47" t="s">
        <v>47</v>
      </c>
      <c r="AC719" s="47" t="s">
        <v>133</v>
      </c>
      <c r="AD719" s="47" t="s">
        <v>134</v>
      </c>
    </row>
    <row r="720" spans="2:30" ht="93.75" x14ac:dyDescent="0.25">
      <c r="B720" s="44" t="s">
        <v>409</v>
      </c>
      <c r="C720" s="44" t="s">
        <v>191</v>
      </c>
      <c r="D720" s="44" t="s">
        <v>403</v>
      </c>
      <c r="E720" s="49" t="s">
        <v>470</v>
      </c>
      <c r="F720" s="65">
        <v>2</v>
      </c>
      <c r="G720" s="65">
        <v>0</v>
      </c>
      <c r="H720" s="65"/>
      <c r="I720" s="65">
        <v>0</v>
      </c>
      <c r="J720" s="65">
        <f t="shared" si="20"/>
        <v>2</v>
      </c>
      <c r="K720" s="46">
        <v>108</v>
      </c>
      <c r="L720" s="45" t="s">
        <v>35</v>
      </c>
      <c r="M720" s="46" t="s">
        <v>127</v>
      </c>
      <c r="N720" s="46" t="s">
        <v>128</v>
      </c>
      <c r="O720" s="46" t="s">
        <v>63</v>
      </c>
      <c r="P720" s="46">
        <v>44</v>
      </c>
      <c r="Q720" s="46" t="s">
        <v>39</v>
      </c>
      <c r="R720" s="46" t="s">
        <v>129</v>
      </c>
      <c r="S720" s="46" t="s">
        <v>130</v>
      </c>
      <c r="T720" s="46" t="s">
        <v>42</v>
      </c>
      <c r="U720" s="45" t="s">
        <v>43</v>
      </c>
      <c r="V720" s="46" t="s">
        <v>131</v>
      </c>
      <c r="W720" s="46" t="s">
        <v>44</v>
      </c>
      <c r="X720" s="47" t="s">
        <v>128</v>
      </c>
      <c r="Y720" s="47">
        <v>4</v>
      </c>
      <c r="Z720" s="47" t="s">
        <v>39</v>
      </c>
      <c r="AA720" s="47" t="s">
        <v>132</v>
      </c>
      <c r="AB720" s="47" t="s">
        <v>47</v>
      </c>
      <c r="AC720" s="47" t="s">
        <v>133</v>
      </c>
      <c r="AD720" s="47" t="s">
        <v>134</v>
      </c>
    </row>
    <row r="721" spans="2:30" ht="93.75" x14ac:dyDescent="0.25">
      <c r="B721" s="44" t="s">
        <v>409</v>
      </c>
      <c r="C721" s="44" t="s">
        <v>191</v>
      </c>
      <c r="D721" s="44" t="s">
        <v>403</v>
      </c>
      <c r="E721" s="49" t="s">
        <v>470</v>
      </c>
      <c r="F721" s="65">
        <v>2</v>
      </c>
      <c r="G721" s="65">
        <v>0</v>
      </c>
      <c r="H721" s="65"/>
      <c r="I721" s="65">
        <v>0</v>
      </c>
      <c r="J721" s="65">
        <f t="shared" si="20"/>
        <v>2</v>
      </c>
      <c r="K721" s="46">
        <v>108</v>
      </c>
      <c r="L721" s="45" t="s">
        <v>135</v>
      </c>
      <c r="M721" s="46" t="s">
        <v>127</v>
      </c>
      <c r="N721" s="46" t="s">
        <v>128</v>
      </c>
      <c r="O721" s="46" t="s">
        <v>63</v>
      </c>
      <c r="P721" s="46" t="s">
        <v>136</v>
      </c>
      <c r="Q721" s="46" t="s">
        <v>51</v>
      </c>
      <c r="R721" s="46" t="s">
        <v>52</v>
      </c>
      <c r="S721" s="46" t="s">
        <v>66</v>
      </c>
      <c r="T721" s="46" t="s">
        <v>43</v>
      </c>
      <c r="U721" s="45" t="s">
        <v>137</v>
      </c>
      <c r="V721" s="46" t="s">
        <v>138</v>
      </c>
      <c r="W721" s="46" t="s">
        <v>44</v>
      </c>
      <c r="X721" s="47" t="s">
        <v>128</v>
      </c>
      <c r="Y721" s="47">
        <v>4</v>
      </c>
      <c r="Z721" s="47" t="s">
        <v>39</v>
      </c>
      <c r="AA721" s="47" t="s">
        <v>132</v>
      </c>
      <c r="AB721" s="47" t="s">
        <v>47</v>
      </c>
      <c r="AC721" s="47" t="s">
        <v>133</v>
      </c>
      <c r="AD721" s="47" t="s">
        <v>134</v>
      </c>
    </row>
    <row r="722" spans="2:30" ht="93.75" x14ac:dyDescent="0.25">
      <c r="B722" s="44" t="s">
        <v>409</v>
      </c>
      <c r="C722" s="44" t="s">
        <v>191</v>
      </c>
      <c r="D722" s="44" t="s">
        <v>403</v>
      </c>
      <c r="E722" s="49" t="s">
        <v>470</v>
      </c>
      <c r="F722" s="65">
        <v>2</v>
      </c>
      <c r="G722" s="65">
        <v>0</v>
      </c>
      <c r="H722" s="65"/>
      <c r="I722" s="65">
        <v>0</v>
      </c>
      <c r="J722" s="65">
        <f t="shared" si="20"/>
        <v>2</v>
      </c>
      <c r="K722" s="46">
        <v>108</v>
      </c>
      <c r="L722" s="45" t="s">
        <v>139</v>
      </c>
      <c r="M722" s="46" t="s">
        <v>127</v>
      </c>
      <c r="N722" s="46" t="s">
        <v>128</v>
      </c>
      <c r="O722" s="46" t="s">
        <v>63</v>
      </c>
      <c r="P722" s="46" t="s">
        <v>136</v>
      </c>
      <c r="Q722" s="46" t="s">
        <v>39</v>
      </c>
      <c r="R722" s="46" t="s">
        <v>129</v>
      </c>
      <c r="S722" s="46" t="s">
        <v>130</v>
      </c>
      <c r="T722" s="46" t="s">
        <v>43</v>
      </c>
      <c r="U722" s="45" t="s">
        <v>42</v>
      </c>
      <c r="V722" s="46" t="s">
        <v>140</v>
      </c>
      <c r="W722" s="46" t="s">
        <v>44</v>
      </c>
      <c r="X722" s="47" t="s">
        <v>128</v>
      </c>
      <c r="Y722" s="47">
        <v>4</v>
      </c>
      <c r="Z722" s="47" t="s">
        <v>39</v>
      </c>
      <c r="AA722" s="47" t="s">
        <v>132</v>
      </c>
      <c r="AB722" s="47" t="s">
        <v>47</v>
      </c>
      <c r="AC722" s="47" t="s">
        <v>133</v>
      </c>
      <c r="AD722" s="47" t="s">
        <v>134</v>
      </c>
    </row>
    <row r="723" spans="2:30" ht="93.75" x14ac:dyDescent="0.25">
      <c r="B723" s="44" t="s">
        <v>409</v>
      </c>
      <c r="C723" s="44" t="s">
        <v>191</v>
      </c>
      <c r="D723" s="44" t="s">
        <v>403</v>
      </c>
      <c r="E723" s="49" t="s">
        <v>470</v>
      </c>
      <c r="F723" s="65">
        <v>2</v>
      </c>
      <c r="G723" s="65">
        <v>0</v>
      </c>
      <c r="H723" s="65"/>
      <c r="I723" s="65">
        <v>0</v>
      </c>
      <c r="J723" s="65">
        <f t="shared" si="20"/>
        <v>2</v>
      </c>
      <c r="K723" s="46">
        <v>108</v>
      </c>
      <c r="L723" s="45" t="s">
        <v>411</v>
      </c>
      <c r="M723" s="46" t="s">
        <v>127</v>
      </c>
      <c r="N723" s="46" t="s">
        <v>128</v>
      </c>
      <c r="O723" s="46" t="s">
        <v>63</v>
      </c>
      <c r="P723" s="46">
        <v>64</v>
      </c>
      <c r="Q723" s="46" t="s">
        <v>412</v>
      </c>
      <c r="R723" s="46" t="s">
        <v>413</v>
      </c>
      <c r="S723" s="46" t="s">
        <v>130</v>
      </c>
      <c r="T723" s="46" t="s">
        <v>43</v>
      </c>
      <c r="U723" s="45" t="s">
        <v>43</v>
      </c>
      <c r="V723" s="46" t="s">
        <v>414</v>
      </c>
      <c r="W723" s="46" t="s">
        <v>44</v>
      </c>
      <c r="X723" s="47" t="s">
        <v>128</v>
      </c>
      <c r="Y723" s="47">
        <v>4</v>
      </c>
      <c r="Z723" s="47" t="s">
        <v>39</v>
      </c>
      <c r="AA723" s="47" t="s">
        <v>132</v>
      </c>
      <c r="AB723" s="47" t="s">
        <v>47</v>
      </c>
      <c r="AC723" s="47" t="s">
        <v>133</v>
      </c>
      <c r="AD723" s="47" t="s">
        <v>134</v>
      </c>
    </row>
    <row r="724" spans="2:30" ht="93.75" x14ac:dyDescent="0.25">
      <c r="B724" s="44" t="s">
        <v>409</v>
      </c>
      <c r="C724" s="44" t="s">
        <v>191</v>
      </c>
      <c r="D724" s="44" t="s">
        <v>403</v>
      </c>
      <c r="E724" s="49" t="s">
        <v>471</v>
      </c>
      <c r="F724" s="65">
        <v>2</v>
      </c>
      <c r="G724" s="65">
        <v>0</v>
      </c>
      <c r="H724" s="65"/>
      <c r="I724" s="65">
        <v>0</v>
      </c>
      <c r="J724" s="65">
        <f t="shared" si="20"/>
        <v>2</v>
      </c>
      <c r="K724" s="46">
        <v>117</v>
      </c>
      <c r="L724" s="45" t="s">
        <v>35</v>
      </c>
      <c r="M724" s="46" t="s">
        <v>127</v>
      </c>
      <c r="N724" s="46" t="s">
        <v>128</v>
      </c>
      <c r="O724" s="46" t="s">
        <v>63</v>
      </c>
      <c r="P724" s="46">
        <v>53</v>
      </c>
      <c r="Q724" s="46" t="s">
        <v>39</v>
      </c>
      <c r="R724" s="46" t="s">
        <v>129</v>
      </c>
      <c r="S724" s="46" t="s">
        <v>130</v>
      </c>
      <c r="T724" s="46" t="s">
        <v>42</v>
      </c>
      <c r="U724" s="45" t="s">
        <v>43</v>
      </c>
      <c r="V724" s="46" t="s">
        <v>131</v>
      </c>
      <c r="W724" s="46" t="s">
        <v>44</v>
      </c>
      <c r="X724" s="47" t="s">
        <v>128</v>
      </c>
      <c r="Y724" s="47">
        <v>4</v>
      </c>
      <c r="Z724" s="47" t="s">
        <v>39</v>
      </c>
      <c r="AA724" s="47" t="s">
        <v>132</v>
      </c>
      <c r="AB724" s="47" t="s">
        <v>47</v>
      </c>
      <c r="AC724" s="47" t="s">
        <v>133</v>
      </c>
      <c r="AD724" s="47" t="s">
        <v>134</v>
      </c>
    </row>
    <row r="725" spans="2:30" ht="93.75" x14ac:dyDescent="0.25">
      <c r="B725" s="44" t="s">
        <v>409</v>
      </c>
      <c r="C725" s="44" t="s">
        <v>191</v>
      </c>
      <c r="D725" s="44" t="s">
        <v>403</v>
      </c>
      <c r="E725" s="49" t="s">
        <v>471</v>
      </c>
      <c r="F725" s="65">
        <v>2</v>
      </c>
      <c r="G725" s="65">
        <v>0</v>
      </c>
      <c r="H725" s="65"/>
      <c r="I725" s="65">
        <v>0</v>
      </c>
      <c r="J725" s="65">
        <f t="shared" si="20"/>
        <v>2</v>
      </c>
      <c r="K725" s="46">
        <v>117</v>
      </c>
      <c r="L725" s="45" t="s">
        <v>135</v>
      </c>
      <c r="M725" s="46" t="s">
        <v>127</v>
      </c>
      <c r="N725" s="46" t="s">
        <v>128</v>
      </c>
      <c r="O725" s="46" t="s">
        <v>63</v>
      </c>
      <c r="P725" s="46" t="s">
        <v>136</v>
      </c>
      <c r="Q725" s="46" t="s">
        <v>51</v>
      </c>
      <c r="R725" s="46" t="s">
        <v>52</v>
      </c>
      <c r="S725" s="46" t="s">
        <v>66</v>
      </c>
      <c r="T725" s="46" t="s">
        <v>43</v>
      </c>
      <c r="U725" s="45" t="s">
        <v>137</v>
      </c>
      <c r="V725" s="46" t="s">
        <v>138</v>
      </c>
      <c r="W725" s="46" t="s">
        <v>44</v>
      </c>
      <c r="X725" s="47" t="s">
        <v>128</v>
      </c>
      <c r="Y725" s="47">
        <v>4</v>
      </c>
      <c r="Z725" s="47" t="s">
        <v>39</v>
      </c>
      <c r="AA725" s="47" t="s">
        <v>132</v>
      </c>
      <c r="AB725" s="47" t="s">
        <v>47</v>
      </c>
      <c r="AC725" s="47" t="s">
        <v>133</v>
      </c>
      <c r="AD725" s="47" t="s">
        <v>134</v>
      </c>
    </row>
    <row r="726" spans="2:30" ht="93.75" x14ac:dyDescent="0.25">
      <c r="B726" s="44" t="s">
        <v>409</v>
      </c>
      <c r="C726" s="44" t="s">
        <v>191</v>
      </c>
      <c r="D726" s="44" t="s">
        <v>403</v>
      </c>
      <c r="E726" s="49" t="s">
        <v>471</v>
      </c>
      <c r="F726" s="65">
        <v>2</v>
      </c>
      <c r="G726" s="65">
        <v>0</v>
      </c>
      <c r="H726" s="65"/>
      <c r="I726" s="65">
        <v>0</v>
      </c>
      <c r="J726" s="65">
        <f t="shared" si="20"/>
        <v>2</v>
      </c>
      <c r="K726" s="46">
        <v>117</v>
      </c>
      <c r="L726" s="45" t="s">
        <v>139</v>
      </c>
      <c r="M726" s="46" t="s">
        <v>127</v>
      </c>
      <c r="N726" s="46" t="s">
        <v>128</v>
      </c>
      <c r="O726" s="46" t="s">
        <v>63</v>
      </c>
      <c r="P726" s="46" t="s">
        <v>136</v>
      </c>
      <c r="Q726" s="46" t="s">
        <v>39</v>
      </c>
      <c r="R726" s="46" t="s">
        <v>129</v>
      </c>
      <c r="S726" s="46" t="s">
        <v>130</v>
      </c>
      <c r="T726" s="46" t="s">
        <v>43</v>
      </c>
      <c r="U726" s="45" t="s">
        <v>42</v>
      </c>
      <c r="V726" s="46" t="s">
        <v>140</v>
      </c>
      <c r="W726" s="46" t="s">
        <v>44</v>
      </c>
      <c r="X726" s="47" t="s">
        <v>128</v>
      </c>
      <c r="Y726" s="47">
        <v>4</v>
      </c>
      <c r="Z726" s="47" t="s">
        <v>39</v>
      </c>
      <c r="AA726" s="47" t="s">
        <v>132</v>
      </c>
      <c r="AB726" s="47" t="s">
        <v>47</v>
      </c>
      <c r="AC726" s="47" t="s">
        <v>133</v>
      </c>
      <c r="AD726" s="47" t="s">
        <v>134</v>
      </c>
    </row>
    <row r="727" spans="2:30" ht="93.75" x14ac:dyDescent="0.25">
      <c r="B727" s="44" t="s">
        <v>409</v>
      </c>
      <c r="C727" s="44" t="s">
        <v>191</v>
      </c>
      <c r="D727" s="44" t="s">
        <v>403</v>
      </c>
      <c r="E727" s="49" t="s">
        <v>471</v>
      </c>
      <c r="F727" s="65">
        <v>2</v>
      </c>
      <c r="G727" s="65">
        <v>0</v>
      </c>
      <c r="H727" s="65"/>
      <c r="I727" s="65">
        <v>0</v>
      </c>
      <c r="J727" s="65">
        <f t="shared" si="20"/>
        <v>2</v>
      </c>
      <c r="K727" s="46">
        <v>117</v>
      </c>
      <c r="L727" s="45" t="s">
        <v>411</v>
      </c>
      <c r="M727" s="46" t="s">
        <v>127</v>
      </c>
      <c r="N727" s="46" t="s">
        <v>128</v>
      </c>
      <c r="O727" s="46" t="s">
        <v>63</v>
      </c>
      <c r="P727" s="46">
        <v>64</v>
      </c>
      <c r="Q727" s="46" t="s">
        <v>412</v>
      </c>
      <c r="R727" s="46" t="s">
        <v>413</v>
      </c>
      <c r="S727" s="46" t="s">
        <v>130</v>
      </c>
      <c r="T727" s="46" t="s">
        <v>43</v>
      </c>
      <c r="U727" s="45" t="s">
        <v>43</v>
      </c>
      <c r="V727" s="46" t="s">
        <v>414</v>
      </c>
      <c r="W727" s="46" t="s">
        <v>44</v>
      </c>
      <c r="X727" s="47" t="s">
        <v>128</v>
      </c>
      <c r="Y727" s="47">
        <v>4</v>
      </c>
      <c r="Z727" s="47" t="s">
        <v>39</v>
      </c>
      <c r="AA727" s="47" t="s">
        <v>132</v>
      </c>
      <c r="AB727" s="47" t="s">
        <v>47</v>
      </c>
      <c r="AC727" s="47" t="s">
        <v>133</v>
      </c>
      <c r="AD727" s="47" t="s">
        <v>134</v>
      </c>
    </row>
    <row r="728" spans="2:30" ht="93.75" x14ac:dyDescent="0.25">
      <c r="B728" s="44" t="s">
        <v>409</v>
      </c>
      <c r="C728" s="44" t="s">
        <v>191</v>
      </c>
      <c r="D728" s="44" t="s">
        <v>403</v>
      </c>
      <c r="E728" s="49" t="s">
        <v>472</v>
      </c>
      <c r="F728" s="65">
        <v>0</v>
      </c>
      <c r="G728" s="65">
        <v>0</v>
      </c>
      <c r="H728" s="65">
        <v>0</v>
      </c>
      <c r="I728" s="65">
        <v>2</v>
      </c>
      <c r="J728" s="65">
        <f t="shared" si="20"/>
        <v>2</v>
      </c>
      <c r="K728" s="46">
        <v>108</v>
      </c>
      <c r="L728" s="45" t="s">
        <v>35</v>
      </c>
      <c r="M728" s="46" t="s">
        <v>127</v>
      </c>
      <c r="N728" s="46" t="s">
        <v>128</v>
      </c>
      <c r="O728" s="46" t="s">
        <v>63</v>
      </c>
      <c r="P728" s="46">
        <v>44</v>
      </c>
      <c r="Q728" s="46" t="s">
        <v>39</v>
      </c>
      <c r="R728" s="46" t="s">
        <v>129</v>
      </c>
      <c r="S728" s="46" t="s">
        <v>130</v>
      </c>
      <c r="T728" s="46" t="s">
        <v>42</v>
      </c>
      <c r="U728" s="45" t="s">
        <v>43</v>
      </c>
      <c r="V728" s="46" t="s">
        <v>131</v>
      </c>
      <c r="W728" s="46" t="s">
        <v>44</v>
      </c>
      <c r="X728" s="47" t="s">
        <v>128</v>
      </c>
      <c r="Y728" s="47">
        <v>4</v>
      </c>
      <c r="Z728" s="47" t="s">
        <v>39</v>
      </c>
      <c r="AA728" s="47" t="s">
        <v>132</v>
      </c>
      <c r="AB728" s="47" t="s">
        <v>47</v>
      </c>
      <c r="AC728" s="47" t="s">
        <v>133</v>
      </c>
      <c r="AD728" s="47" t="s">
        <v>134</v>
      </c>
    </row>
    <row r="729" spans="2:30" ht="93.75" x14ac:dyDescent="0.25">
      <c r="B729" s="44" t="s">
        <v>409</v>
      </c>
      <c r="C729" s="44" t="s">
        <v>191</v>
      </c>
      <c r="D729" s="44" t="s">
        <v>403</v>
      </c>
      <c r="E729" s="49" t="s">
        <v>472</v>
      </c>
      <c r="F729" s="65">
        <v>0</v>
      </c>
      <c r="G729" s="65">
        <v>0</v>
      </c>
      <c r="H729" s="65">
        <v>0</v>
      </c>
      <c r="I729" s="65">
        <v>2</v>
      </c>
      <c r="J729" s="65">
        <f t="shared" si="20"/>
        <v>2</v>
      </c>
      <c r="K729" s="46">
        <v>108</v>
      </c>
      <c r="L729" s="45" t="s">
        <v>135</v>
      </c>
      <c r="M729" s="46" t="s">
        <v>127</v>
      </c>
      <c r="N729" s="46" t="s">
        <v>128</v>
      </c>
      <c r="O729" s="46" t="s">
        <v>63</v>
      </c>
      <c r="P729" s="46" t="s">
        <v>136</v>
      </c>
      <c r="Q729" s="46" t="s">
        <v>51</v>
      </c>
      <c r="R729" s="46" t="s">
        <v>52</v>
      </c>
      <c r="S729" s="46" t="s">
        <v>66</v>
      </c>
      <c r="T729" s="46" t="s">
        <v>43</v>
      </c>
      <c r="U729" s="45" t="s">
        <v>137</v>
      </c>
      <c r="V729" s="46" t="s">
        <v>138</v>
      </c>
      <c r="W729" s="46" t="s">
        <v>44</v>
      </c>
      <c r="X729" s="47" t="s">
        <v>128</v>
      </c>
      <c r="Y729" s="47">
        <v>4</v>
      </c>
      <c r="Z729" s="47" t="s">
        <v>39</v>
      </c>
      <c r="AA729" s="47" t="s">
        <v>132</v>
      </c>
      <c r="AB729" s="47" t="s">
        <v>47</v>
      </c>
      <c r="AC729" s="47" t="s">
        <v>133</v>
      </c>
      <c r="AD729" s="47" t="s">
        <v>134</v>
      </c>
    </row>
    <row r="730" spans="2:30" ht="93.75" x14ac:dyDescent="0.25">
      <c r="B730" s="44" t="s">
        <v>409</v>
      </c>
      <c r="C730" s="44" t="s">
        <v>191</v>
      </c>
      <c r="D730" s="44" t="s">
        <v>403</v>
      </c>
      <c r="E730" s="49" t="s">
        <v>472</v>
      </c>
      <c r="F730" s="65">
        <v>0</v>
      </c>
      <c r="G730" s="65">
        <v>0</v>
      </c>
      <c r="H730" s="65">
        <v>0</v>
      </c>
      <c r="I730" s="65">
        <v>2</v>
      </c>
      <c r="J730" s="65">
        <f t="shared" si="20"/>
        <v>2</v>
      </c>
      <c r="K730" s="46">
        <v>108</v>
      </c>
      <c r="L730" s="45" t="s">
        <v>139</v>
      </c>
      <c r="M730" s="46" t="s">
        <v>127</v>
      </c>
      <c r="N730" s="46" t="s">
        <v>128</v>
      </c>
      <c r="O730" s="46" t="s">
        <v>63</v>
      </c>
      <c r="P730" s="46" t="s">
        <v>136</v>
      </c>
      <c r="Q730" s="46" t="s">
        <v>39</v>
      </c>
      <c r="R730" s="46" t="s">
        <v>129</v>
      </c>
      <c r="S730" s="46" t="s">
        <v>130</v>
      </c>
      <c r="T730" s="46" t="s">
        <v>43</v>
      </c>
      <c r="U730" s="45" t="s">
        <v>42</v>
      </c>
      <c r="V730" s="46" t="s">
        <v>140</v>
      </c>
      <c r="W730" s="46" t="s">
        <v>44</v>
      </c>
      <c r="X730" s="47" t="s">
        <v>128</v>
      </c>
      <c r="Y730" s="47">
        <v>4</v>
      </c>
      <c r="Z730" s="47" t="s">
        <v>39</v>
      </c>
      <c r="AA730" s="47" t="s">
        <v>132</v>
      </c>
      <c r="AB730" s="47" t="s">
        <v>47</v>
      </c>
      <c r="AC730" s="47" t="s">
        <v>133</v>
      </c>
      <c r="AD730" s="47" t="s">
        <v>134</v>
      </c>
    </row>
    <row r="731" spans="2:30" ht="93.75" x14ac:dyDescent="0.25">
      <c r="B731" s="44" t="s">
        <v>409</v>
      </c>
      <c r="C731" s="44" t="s">
        <v>191</v>
      </c>
      <c r="D731" s="44" t="s">
        <v>403</v>
      </c>
      <c r="E731" s="49" t="s">
        <v>472</v>
      </c>
      <c r="F731" s="65">
        <v>0</v>
      </c>
      <c r="G731" s="65">
        <v>0</v>
      </c>
      <c r="H731" s="65">
        <v>0</v>
      </c>
      <c r="I731" s="65">
        <v>2</v>
      </c>
      <c r="J731" s="65">
        <f t="shared" si="20"/>
        <v>2</v>
      </c>
      <c r="K731" s="46">
        <v>108</v>
      </c>
      <c r="L731" s="45" t="s">
        <v>411</v>
      </c>
      <c r="M731" s="46" t="s">
        <v>127</v>
      </c>
      <c r="N731" s="46" t="s">
        <v>128</v>
      </c>
      <c r="O731" s="46" t="s">
        <v>63</v>
      </c>
      <c r="P731" s="46">
        <v>64</v>
      </c>
      <c r="Q731" s="46" t="s">
        <v>412</v>
      </c>
      <c r="R731" s="46" t="s">
        <v>413</v>
      </c>
      <c r="S731" s="46" t="s">
        <v>130</v>
      </c>
      <c r="T731" s="46" t="s">
        <v>43</v>
      </c>
      <c r="U731" s="45" t="s">
        <v>43</v>
      </c>
      <c r="V731" s="46" t="s">
        <v>414</v>
      </c>
      <c r="W731" s="46" t="s">
        <v>44</v>
      </c>
      <c r="X731" s="47" t="s">
        <v>128</v>
      </c>
      <c r="Y731" s="47">
        <v>4</v>
      </c>
      <c r="Z731" s="47" t="s">
        <v>39</v>
      </c>
      <c r="AA731" s="47" t="s">
        <v>132</v>
      </c>
      <c r="AB731" s="47" t="s">
        <v>47</v>
      </c>
      <c r="AC731" s="47" t="s">
        <v>133</v>
      </c>
      <c r="AD731" s="47" t="s">
        <v>134</v>
      </c>
    </row>
    <row r="732" spans="2:30" ht="93.75" x14ac:dyDescent="0.25">
      <c r="B732" s="44" t="s">
        <v>409</v>
      </c>
      <c r="C732" s="44" t="s">
        <v>191</v>
      </c>
      <c r="D732" s="44" t="s">
        <v>403</v>
      </c>
      <c r="E732" s="49" t="s">
        <v>473</v>
      </c>
      <c r="F732" s="65">
        <v>0</v>
      </c>
      <c r="G732" s="65">
        <v>0</v>
      </c>
      <c r="H732" s="65">
        <v>0</v>
      </c>
      <c r="I732" s="65">
        <v>2</v>
      </c>
      <c r="J732" s="65">
        <f t="shared" si="20"/>
        <v>2</v>
      </c>
      <c r="K732" s="46">
        <v>108</v>
      </c>
      <c r="L732" s="45" t="s">
        <v>35</v>
      </c>
      <c r="M732" s="46" t="s">
        <v>127</v>
      </c>
      <c r="N732" s="46" t="s">
        <v>128</v>
      </c>
      <c r="O732" s="46" t="s">
        <v>63</v>
      </c>
      <c r="P732" s="46">
        <v>44</v>
      </c>
      <c r="Q732" s="46" t="s">
        <v>39</v>
      </c>
      <c r="R732" s="46" t="s">
        <v>129</v>
      </c>
      <c r="S732" s="46" t="s">
        <v>130</v>
      </c>
      <c r="T732" s="46" t="s">
        <v>42</v>
      </c>
      <c r="U732" s="45" t="s">
        <v>43</v>
      </c>
      <c r="V732" s="46" t="s">
        <v>131</v>
      </c>
      <c r="W732" s="46" t="s">
        <v>44</v>
      </c>
      <c r="X732" s="47" t="s">
        <v>128</v>
      </c>
      <c r="Y732" s="47">
        <v>4</v>
      </c>
      <c r="Z732" s="47" t="s">
        <v>39</v>
      </c>
      <c r="AA732" s="47" t="s">
        <v>132</v>
      </c>
      <c r="AB732" s="47" t="s">
        <v>47</v>
      </c>
      <c r="AC732" s="47" t="s">
        <v>133</v>
      </c>
      <c r="AD732" s="47" t="s">
        <v>134</v>
      </c>
    </row>
    <row r="733" spans="2:30" ht="93.75" x14ac:dyDescent="0.25">
      <c r="B733" s="44" t="s">
        <v>409</v>
      </c>
      <c r="C733" s="44" t="s">
        <v>191</v>
      </c>
      <c r="D733" s="44" t="s">
        <v>403</v>
      </c>
      <c r="E733" s="49" t="s">
        <v>473</v>
      </c>
      <c r="F733" s="65">
        <v>0</v>
      </c>
      <c r="G733" s="65">
        <v>0</v>
      </c>
      <c r="H733" s="65">
        <v>0</v>
      </c>
      <c r="I733" s="65">
        <v>2</v>
      </c>
      <c r="J733" s="65">
        <f t="shared" si="20"/>
        <v>2</v>
      </c>
      <c r="K733" s="46">
        <v>108</v>
      </c>
      <c r="L733" s="45" t="s">
        <v>135</v>
      </c>
      <c r="M733" s="46" t="s">
        <v>127</v>
      </c>
      <c r="N733" s="46" t="s">
        <v>128</v>
      </c>
      <c r="O733" s="46" t="s">
        <v>63</v>
      </c>
      <c r="P733" s="46" t="s">
        <v>136</v>
      </c>
      <c r="Q733" s="46" t="s">
        <v>51</v>
      </c>
      <c r="R733" s="46" t="s">
        <v>52</v>
      </c>
      <c r="S733" s="46" t="s">
        <v>66</v>
      </c>
      <c r="T733" s="46" t="s">
        <v>43</v>
      </c>
      <c r="U733" s="45" t="s">
        <v>137</v>
      </c>
      <c r="V733" s="46" t="s">
        <v>138</v>
      </c>
      <c r="W733" s="46" t="s">
        <v>44</v>
      </c>
      <c r="X733" s="47" t="s">
        <v>128</v>
      </c>
      <c r="Y733" s="47">
        <v>4</v>
      </c>
      <c r="Z733" s="47" t="s">
        <v>39</v>
      </c>
      <c r="AA733" s="47" t="s">
        <v>132</v>
      </c>
      <c r="AB733" s="47" t="s">
        <v>47</v>
      </c>
      <c r="AC733" s="47" t="s">
        <v>133</v>
      </c>
      <c r="AD733" s="47" t="s">
        <v>134</v>
      </c>
    </row>
    <row r="734" spans="2:30" ht="93.75" x14ac:dyDescent="0.25">
      <c r="B734" s="44" t="s">
        <v>409</v>
      </c>
      <c r="C734" s="44" t="s">
        <v>191</v>
      </c>
      <c r="D734" s="44" t="s">
        <v>403</v>
      </c>
      <c r="E734" s="49" t="s">
        <v>473</v>
      </c>
      <c r="F734" s="65">
        <v>0</v>
      </c>
      <c r="G734" s="65">
        <v>0</v>
      </c>
      <c r="H734" s="65">
        <v>0</v>
      </c>
      <c r="I734" s="65">
        <v>2</v>
      </c>
      <c r="J734" s="65">
        <f t="shared" si="20"/>
        <v>2</v>
      </c>
      <c r="K734" s="46">
        <v>108</v>
      </c>
      <c r="L734" s="45" t="s">
        <v>139</v>
      </c>
      <c r="M734" s="46" t="s">
        <v>127</v>
      </c>
      <c r="N734" s="46" t="s">
        <v>128</v>
      </c>
      <c r="O734" s="46" t="s">
        <v>63</v>
      </c>
      <c r="P734" s="46" t="s">
        <v>136</v>
      </c>
      <c r="Q734" s="46" t="s">
        <v>39</v>
      </c>
      <c r="R734" s="46" t="s">
        <v>129</v>
      </c>
      <c r="S734" s="46" t="s">
        <v>130</v>
      </c>
      <c r="T734" s="46" t="s">
        <v>43</v>
      </c>
      <c r="U734" s="45" t="s">
        <v>42</v>
      </c>
      <c r="V734" s="46" t="s">
        <v>140</v>
      </c>
      <c r="W734" s="46" t="s">
        <v>44</v>
      </c>
      <c r="X734" s="47" t="s">
        <v>128</v>
      </c>
      <c r="Y734" s="47">
        <v>4</v>
      </c>
      <c r="Z734" s="47" t="s">
        <v>39</v>
      </c>
      <c r="AA734" s="47" t="s">
        <v>132</v>
      </c>
      <c r="AB734" s="47" t="s">
        <v>47</v>
      </c>
      <c r="AC734" s="47" t="s">
        <v>133</v>
      </c>
      <c r="AD734" s="47" t="s">
        <v>134</v>
      </c>
    </row>
    <row r="735" spans="2:30" ht="93.75" x14ac:dyDescent="0.25">
      <c r="B735" s="44" t="s">
        <v>409</v>
      </c>
      <c r="C735" s="44" t="s">
        <v>191</v>
      </c>
      <c r="D735" s="44" t="s">
        <v>403</v>
      </c>
      <c r="E735" s="49" t="s">
        <v>473</v>
      </c>
      <c r="F735" s="65">
        <v>0</v>
      </c>
      <c r="G735" s="65">
        <v>0</v>
      </c>
      <c r="H735" s="65">
        <v>0</v>
      </c>
      <c r="I735" s="65">
        <v>2</v>
      </c>
      <c r="J735" s="65">
        <f t="shared" si="20"/>
        <v>2</v>
      </c>
      <c r="K735" s="46">
        <v>108</v>
      </c>
      <c r="L735" s="45" t="s">
        <v>411</v>
      </c>
      <c r="M735" s="46" t="s">
        <v>127</v>
      </c>
      <c r="N735" s="46" t="s">
        <v>128</v>
      </c>
      <c r="O735" s="46" t="s">
        <v>63</v>
      </c>
      <c r="P735" s="46">
        <v>64</v>
      </c>
      <c r="Q735" s="46" t="s">
        <v>412</v>
      </c>
      <c r="R735" s="46" t="s">
        <v>413</v>
      </c>
      <c r="S735" s="46" t="s">
        <v>130</v>
      </c>
      <c r="T735" s="46" t="s">
        <v>43</v>
      </c>
      <c r="U735" s="45" t="s">
        <v>43</v>
      </c>
      <c r="V735" s="46" t="s">
        <v>414</v>
      </c>
      <c r="W735" s="46" t="s">
        <v>44</v>
      </c>
      <c r="X735" s="47" t="s">
        <v>128</v>
      </c>
      <c r="Y735" s="47">
        <v>4</v>
      </c>
      <c r="Z735" s="47" t="s">
        <v>39</v>
      </c>
      <c r="AA735" s="47" t="s">
        <v>132</v>
      </c>
      <c r="AB735" s="47" t="s">
        <v>47</v>
      </c>
      <c r="AC735" s="47" t="s">
        <v>133</v>
      </c>
      <c r="AD735" s="47" t="s">
        <v>134</v>
      </c>
    </row>
    <row r="736" spans="2:30" ht="93.75" x14ac:dyDescent="0.25">
      <c r="B736" s="83" t="s">
        <v>474</v>
      </c>
      <c r="C736" s="83" t="s">
        <v>205</v>
      </c>
      <c r="D736" s="83" t="s">
        <v>403</v>
      </c>
      <c r="E736" s="77" t="s">
        <v>475</v>
      </c>
      <c r="F736" s="75">
        <v>307</v>
      </c>
      <c r="G736" s="75">
        <v>29</v>
      </c>
      <c r="H736" s="75"/>
      <c r="I736" s="75">
        <v>0</v>
      </c>
      <c r="J736" s="65">
        <f t="shared" si="20"/>
        <v>336</v>
      </c>
      <c r="K736" s="79">
        <v>150</v>
      </c>
      <c r="L736" s="41" t="s">
        <v>35</v>
      </c>
      <c r="M736" s="42" t="s">
        <v>127</v>
      </c>
      <c r="N736" s="42" t="s">
        <v>128</v>
      </c>
      <c r="O736" s="42" t="s">
        <v>63</v>
      </c>
      <c r="P736" s="42">
        <v>134</v>
      </c>
      <c r="Q736" s="42" t="s">
        <v>39</v>
      </c>
      <c r="R736" s="42" t="s">
        <v>129</v>
      </c>
      <c r="S736" s="42" t="s">
        <v>130</v>
      </c>
      <c r="T736" s="42" t="s">
        <v>42</v>
      </c>
      <c r="U736" s="42" t="s">
        <v>44</v>
      </c>
      <c r="V736" s="42" t="s">
        <v>131</v>
      </c>
      <c r="W736" s="42" t="s">
        <v>44</v>
      </c>
      <c r="X736" s="43" t="s">
        <v>128</v>
      </c>
      <c r="Y736" s="43">
        <v>4</v>
      </c>
      <c r="Z736" s="43" t="s">
        <v>39</v>
      </c>
      <c r="AA736" s="43" t="s">
        <v>132</v>
      </c>
      <c r="AB736" s="43" t="s">
        <v>47</v>
      </c>
      <c r="AC736" s="43" t="s">
        <v>133</v>
      </c>
      <c r="AD736" s="43" t="s">
        <v>134</v>
      </c>
    </row>
    <row r="737" spans="2:30" ht="93.75" x14ac:dyDescent="0.25">
      <c r="B737" s="83" t="s">
        <v>474</v>
      </c>
      <c r="C737" s="83" t="s">
        <v>205</v>
      </c>
      <c r="D737" s="83" t="s">
        <v>403</v>
      </c>
      <c r="E737" s="77" t="s">
        <v>475</v>
      </c>
      <c r="F737" s="75">
        <v>307</v>
      </c>
      <c r="G737" s="75">
        <v>29</v>
      </c>
      <c r="H737" s="75"/>
      <c r="I737" s="75">
        <v>0</v>
      </c>
      <c r="J737" s="65">
        <f t="shared" si="20"/>
        <v>336</v>
      </c>
      <c r="K737" s="79">
        <v>150</v>
      </c>
      <c r="L737" s="41" t="s">
        <v>411</v>
      </c>
      <c r="M737" s="42" t="s">
        <v>127</v>
      </c>
      <c r="N737" s="42" t="s">
        <v>128</v>
      </c>
      <c r="O737" s="42" t="s">
        <v>63</v>
      </c>
      <c r="P737" s="42">
        <v>16</v>
      </c>
      <c r="Q737" s="42" t="s">
        <v>476</v>
      </c>
      <c r="R737" s="42" t="s">
        <v>129</v>
      </c>
      <c r="S737" s="42" t="s">
        <v>130</v>
      </c>
      <c r="T737" s="42" t="s">
        <v>43</v>
      </c>
      <c r="U737" s="42" t="s">
        <v>44</v>
      </c>
      <c r="V737" s="42" t="s">
        <v>477</v>
      </c>
      <c r="W737" s="42" t="s">
        <v>44</v>
      </c>
      <c r="X737" s="43" t="s">
        <v>128</v>
      </c>
      <c r="Y737" s="43">
        <v>4</v>
      </c>
      <c r="Z737" s="43" t="s">
        <v>39</v>
      </c>
      <c r="AA737" s="43" t="s">
        <v>132</v>
      </c>
      <c r="AB737" s="43" t="s">
        <v>47</v>
      </c>
      <c r="AC737" s="43" t="s">
        <v>133</v>
      </c>
      <c r="AD737" s="43" t="s">
        <v>134</v>
      </c>
    </row>
    <row r="738" spans="2:30" ht="93.75" x14ac:dyDescent="0.25">
      <c r="B738" s="83" t="s">
        <v>474</v>
      </c>
      <c r="C738" s="83" t="s">
        <v>205</v>
      </c>
      <c r="D738" s="83" t="s">
        <v>403</v>
      </c>
      <c r="E738" s="77" t="s">
        <v>478</v>
      </c>
      <c r="F738" s="75">
        <v>250</v>
      </c>
      <c r="G738" s="75">
        <v>23</v>
      </c>
      <c r="H738" s="75"/>
      <c r="I738" s="75">
        <v>0</v>
      </c>
      <c r="J738" s="65">
        <f t="shared" si="20"/>
        <v>273</v>
      </c>
      <c r="K738" s="79">
        <v>83</v>
      </c>
      <c r="L738" s="41" t="s">
        <v>35</v>
      </c>
      <c r="M738" s="42" t="s">
        <v>127</v>
      </c>
      <c r="N738" s="42" t="s">
        <v>128</v>
      </c>
      <c r="O738" s="42" t="s">
        <v>63</v>
      </c>
      <c r="P738" s="42">
        <v>67</v>
      </c>
      <c r="Q738" s="42" t="s">
        <v>39</v>
      </c>
      <c r="R738" s="42" t="s">
        <v>129</v>
      </c>
      <c r="S738" s="42" t="s">
        <v>130</v>
      </c>
      <c r="T738" s="42" t="s">
        <v>42</v>
      </c>
      <c r="U738" s="42" t="s">
        <v>44</v>
      </c>
      <c r="V738" s="42" t="s">
        <v>131</v>
      </c>
      <c r="W738" s="42" t="s">
        <v>44</v>
      </c>
      <c r="X738" s="43" t="s">
        <v>128</v>
      </c>
      <c r="Y738" s="43">
        <v>4</v>
      </c>
      <c r="Z738" s="43" t="s">
        <v>39</v>
      </c>
      <c r="AA738" s="43" t="s">
        <v>132</v>
      </c>
      <c r="AB738" s="43" t="s">
        <v>47</v>
      </c>
      <c r="AC738" s="43" t="s">
        <v>133</v>
      </c>
      <c r="AD738" s="43" t="s">
        <v>134</v>
      </c>
    </row>
    <row r="739" spans="2:30" ht="93.75" x14ac:dyDescent="0.25">
      <c r="B739" s="83" t="s">
        <v>474</v>
      </c>
      <c r="C739" s="83" t="s">
        <v>205</v>
      </c>
      <c r="D739" s="83" t="s">
        <v>403</v>
      </c>
      <c r="E739" s="77" t="s">
        <v>478</v>
      </c>
      <c r="F739" s="75">
        <v>250</v>
      </c>
      <c r="G739" s="75">
        <v>23</v>
      </c>
      <c r="H739" s="75"/>
      <c r="I739" s="75">
        <v>0</v>
      </c>
      <c r="J739" s="65">
        <f t="shared" si="20"/>
        <v>273</v>
      </c>
      <c r="K739" s="79">
        <v>83</v>
      </c>
      <c r="L739" s="41" t="s">
        <v>411</v>
      </c>
      <c r="M739" s="42" t="s">
        <v>127</v>
      </c>
      <c r="N739" s="42" t="s">
        <v>128</v>
      </c>
      <c r="O739" s="42" t="s">
        <v>63</v>
      </c>
      <c r="P739" s="42">
        <v>16</v>
      </c>
      <c r="Q739" s="42" t="s">
        <v>476</v>
      </c>
      <c r="R739" s="42" t="s">
        <v>129</v>
      </c>
      <c r="S739" s="42" t="s">
        <v>130</v>
      </c>
      <c r="T739" s="42" t="s">
        <v>43</v>
      </c>
      <c r="U739" s="42" t="s">
        <v>44</v>
      </c>
      <c r="V739" s="42" t="s">
        <v>477</v>
      </c>
      <c r="W739" s="42" t="s">
        <v>44</v>
      </c>
      <c r="X739" s="43" t="s">
        <v>128</v>
      </c>
      <c r="Y739" s="43">
        <v>4</v>
      </c>
      <c r="Z739" s="43" t="s">
        <v>39</v>
      </c>
      <c r="AA739" s="43" t="s">
        <v>132</v>
      </c>
      <c r="AB739" s="43" t="s">
        <v>47</v>
      </c>
      <c r="AC739" s="43" t="s">
        <v>133</v>
      </c>
      <c r="AD739" s="43" t="s">
        <v>134</v>
      </c>
    </row>
    <row r="740" spans="2:30" ht="93.75" x14ac:dyDescent="0.25">
      <c r="B740" s="83" t="s">
        <v>474</v>
      </c>
      <c r="C740" s="83" t="s">
        <v>205</v>
      </c>
      <c r="D740" s="83" t="s">
        <v>403</v>
      </c>
      <c r="E740" s="77" t="s">
        <v>479</v>
      </c>
      <c r="F740" s="75">
        <v>250</v>
      </c>
      <c r="G740" s="75">
        <v>22</v>
      </c>
      <c r="H740" s="75"/>
      <c r="I740" s="75">
        <v>0</v>
      </c>
      <c r="J740" s="65">
        <f t="shared" si="20"/>
        <v>272</v>
      </c>
      <c r="K740" s="79">
        <v>75</v>
      </c>
      <c r="L740" s="41" t="s">
        <v>35</v>
      </c>
      <c r="M740" s="42" t="s">
        <v>127</v>
      </c>
      <c r="N740" s="42" t="s">
        <v>128</v>
      </c>
      <c r="O740" s="42" t="s">
        <v>63</v>
      </c>
      <c r="P740" s="42">
        <v>59</v>
      </c>
      <c r="Q740" s="42" t="s">
        <v>39</v>
      </c>
      <c r="R740" s="42" t="s">
        <v>129</v>
      </c>
      <c r="S740" s="42" t="s">
        <v>130</v>
      </c>
      <c r="T740" s="42" t="s">
        <v>42</v>
      </c>
      <c r="U740" s="42" t="s">
        <v>44</v>
      </c>
      <c r="V740" s="42" t="s">
        <v>131</v>
      </c>
      <c r="W740" s="42" t="s">
        <v>44</v>
      </c>
      <c r="X740" s="43" t="s">
        <v>128</v>
      </c>
      <c r="Y740" s="43">
        <v>4</v>
      </c>
      <c r="Z740" s="43" t="s">
        <v>39</v>
      </c>
      <c r="AA740" s="43" t="s">
        <v>132</v>
      </c>
      <c r="AB740" s="43" t="s">
        <v>47</v>
      </c>
      <c r="AC740" s="43" t="s">
        <v>133</v>
      </c>
      <c r="AD740" s="43" t="s">
        <v>134</v>
      </c>
    </row>
    <row r="741" spans="2:30" ht="93.75" x14ac:dyDescent="0.25">
      <c r="B741" s="83" t="s">
        <v>474</v>
      </c>
      <c r="C741" s="83" t="s">
        <v>205</v>
      </c>
      <c r="D741" s="83" t="s">
        <v>403</v>
      </c>
      <c r="E741" s="77" t="s">
        <v>479</v>
      </c>
      <c r="F741" s="75">
        <v>250</v>
      </c>
      <c r="G741" s="75">
        <v>22</v>
      </c>
      <c r="H741" s="75"/>
      <c r="I741" s="75">
        <v>0</v>
      </c>
      <c r="J741" s="65">
        <f t="shared" si="20"/>
        <v>272</v>
      </c>
      <c r="K741" s="79">
        <v>75</v>
      </c>
      <c r="L741" s="41" t="s">
        <v>411</v>
      </c>
      <c r="M741" s="42" t="s">
        <v>127</v>
      </c>
      <c r="N741" s="42" t="s">
        <v>128</v>
      </c>
      <c r="O741" s="42" t="s">
        <v>63</v>
      </c>
      <c r="P741" s="42">
        <v>16</v>
      </c>
      <c r="Q741" s="42" t="s">
        <v>476</v>
      </c>
      <c r="R741" s="42" t="s">
        <v>129</v>
      </c>
      <c r="S741" s="42" t="s">
        <v>130</v>
      </c>
      <c r="T741" s="42" t="s">
        <v>43</v>
      </c>
      <c r="U741" s="42" t="s">
        <v>44</v>
      </c>
      <c r="V741" s="42" t="s">
        <v>477</v>
      </c>
      <c r="W741" s="42" t="s">
        <v>44</v>
      </c>
      <c r="X741" s="43" t="s">
        <v>128</v>
      </c>
      <c r="Y741" s="43">
        <v>4</v>
      </c>
      <c r="Z741" s="43" t="s">
        <v>39</v>
      </c>
      <c r="AA741" s="43" t="s">
        <v>132</v>
      </c>
      <c r="AB741" s="43" t="s">
        <v>47</v>
      </c>
      <c r="AC741" s="43" t="s">
        <v>133</v>
      </c>
      <c r="AD741" s="43" t="s">
        <v>134</v>
      </c>
    </row>
    <row r="742" spans="2:30" ht="93.75" x14ac:dyDescent="0.25">
      <c r="B742" s="83" t="s">
        <v>474</v>
      </c>
      <c r="C742" s="83" t="s">
        <v>205</v>
      </c>
      <c r="D742" s="83" t="s">
        <v>403</v>
      </c>
      <c r="E742" s="77" t="s">
        <v>480</v>
      </c>
      <c r="F742" s="75">
        <v>234</v>
      </c>
      <c r="G742" s="75">
        <v>19</v>
      </c>
      <c r="H742" s="75"/>
      <c r="I742" s="75">
        <v>0</v>
      </c>
      <c r="J742" s="65">
        <f t="shared" si="20"/>
        <v>253</v>
      </c>
      <c r="K742" s="79">
        <v>75</v>
      </c>
      <c r="L742" s="41" t="s">
        <v>35</v>
      </c>
      <c r="M742" s="42" t="s">
        <v>127</v>
      </c>
      <c r="N742" s="42" t="s">
        <v>128</v>
      </c>
      <c r="O742" s="42" t="s">
        <v>63</v>
      </c>
      <c r="P742" s="42">
        <v>59</v>
      </c>
      <c r="Q742" s="42" t="s">
        <v>39</v>
      </c>
      <c r="R742" s="42" t="s">
        <v>129</v>
      </c>
      <c r="S742" s="42" t="s">
        <v>130</v>
      </c>
      <c r="T742" s="42" t="s">
        <v>42</v>
      </c>
      <c r="U742" s="42" t="s">
        <v>44</v>
      </c>
      <c r="V742" s="42" t="s">
        <v>131</v>
      </c>
      <c r="W742" s="42" t="s">
        <v>44</v>
      </c>
      <c r="X742" s="43" t="s">
        <v>128</v>
      </c>
      <c r="Y742" s="43">
        <v>4</v>
      </c>
      <c r="Z742" s="43" t="s">
        <v>39</v>
      </c>
      <c r="AA742" s="43" t="s">
        <v>132</v>
      </c>
      <c r="AB742" s="43" t="s">
        <v>47</v>
      </c>
      <c r="AC742" s="43" t="s">
        <v>133</v>
      </c>
      <c r="AD742" s="43" t="s">
        <v>134</v>
      </c>
    </row>
    <row r="743" spans="2:30" ht="93.75" x14ac:dyDescent="0.25">
      <c r="B743" s="83" t="s">
        <v>474</v>
      </c>
      <c r="C743" s="83" t="s">
        <v>205</v>
      </c>
      <c r="D743" s="83" t="s">
        <v>403</v>
      </c>
      <c r="E743" s="77" t="s">
        <v>480</v>
      </c>
      <c r="F743" s="75">
        <v>234</v>
      </c>
      <c r="G743" s="75">
        <v>19</v>
      </c>
      <c r="H743" s="75"/>
      <c r="I743" s="75">
        <v>0</v>
      </c>
      <c r="J743" s="65">
        <f t="shared" si="20"/>
        <v>253</v>
      </c>
      <c r="K743" s="79">
        <v>75</v>
      </c>
      <c r="L743" s="41" t="s">
        <v>411</v>
      </c>
      <c r="M743" s="42" t="s">
        <v>127</v>
      </c>
      <c r="N743" s="42" t="s">
        <v>128</v>
      </c>
      <c r="O743" s="42" t="s">
        <v>63</v>
      </c>
      <c r="P743" s="42">
        <v>16</v>
      </c>
      <c r="Q743" s="42" t="s">
        <v>476</v>
      </c>
      <c r="R743" s="42" t="s">
        <v>129</v>
      </c>
      <c r="S743" s="42" t="s">
        <v>130</v>
      </c>
      <c r="T743" s="42" t="s">
        <v>43</v>
      </c>
      <c r="U743" s="42" t="s">
        <v>44</v>
      </c>
      <c r="V743" s="42" t="s">
        <v>477</v>
      </c>
      <c r="W743" s="42" t="s">
        <v>44</v>
      </c>
      <c r="X743" s="43" t="s">
        <v>128</v>
      </c>
      <c r="Y743" s="43">
        <v>4</v>
      </c>
      <c r="Z743" s="43" t="s">
        <v>39</v>
      </c>
      <c r="AA743" s="43" t="s">
        <v>132</v>
      </c>
      <c r="AB743" s="43" t="s">
        <v>47</v>
      </c>
      <c r="AC743" s="43" t="s">
        <v>133</v>
      </c>
      <c r="AD743" s="43" t="s">
        <v>134</v>
      </c>
    </row>
    <row r="744" spans="2:30" ht="93.75" x14ac:dyDescent="0.25">
      <c r="B744" s="83" t="s">
        <v>474</v>
      </c>
      <c r="C744" s="83" t="s">
        <v>205</v>
      </c>
      <c r="D744" s="83" t="s">
        <v>403</v>
      </c>
      <c r="E744" s="77" t="s">
        <v>481</v>
      </c>
      <c r="F744" s="75">
        <v>299</v>
      </c>
      <c r="G744" s="75">
        <v>31</v>
      </c>
      <c r="H744" s="75"/>
      <c r="I744" s="75">
        <v>0</v>
      </c>
      <c r="J744" s="65">
        <f t="shared" si="20"/>
        <v>330</v>
      </c>
      <c r="K744" s="79">
        <v>150</v>
      </c>
      <c r="L744" s="41" t="s">
        <v>35</v>
      </c>
      <c r="M744" s="42" t="s">
        <v>127</v>
      </c>
      <c r="N744" s="42" t="s">
        <v>128</v>
      </c>
      <c r="O744" s="42" t="s">
        <v>63</v>
      </c>
      <c r="P744" s="42">
        <v>134</v>
      </c>
      <c r="Q744" s="42" t="s">
        <v>39</v>
      </c>
      <c r="R744" s="42" t="s">
        <v>129</v>
      </c>
      <c r="S744" s="42" t="s">
        <v>130</v>
      </c>
      <c r="T744" s="42" t="s">
        <v>42</v>
      </c>
      <c r="U744" s="42" t="s">
        <v>44</v>
      </c>
      <c r="V744" s="42" t="s">
        <v>131</v>
      </c>
      <c r="W744" s="42" t="s">
        <v>44</v>
      </c>
      <c r="X744" s="43" t="s">
        <v>128</v>
      </c>
      <c r="Y744" s="43">
        <v>4</v>
      </c>
      <c r="Z744" s="43" t="s">
        <v>39</v>
      </c>
      <c r="AA744" s="43" t="s">
        <v>132</v>
      </c>
      <c r="AB744" s="43" t="s">
        <v>47</v>
      </c>
      <c r="AC744" s="43" t="s">
        <v>133</v>
      </c>
      <c r="AD744" s="43" t="s">
        <v>134</v>
      </c>
    </row>
    <row r="745" spans="2:30" ht="93.75" x14ac:dyDescent="0.25">
      <c r="B745" s="83" t="s">
        <v>474</v>
      </c>
      <c r="C745" s="83" t="s">
        <v>205</v>
      </c>
      <c r="D745" s="83" t="s">
        <v>403</v>
      </c>
      <c r="E745" s="77" t="s">
        <v>481</v>
      </c>
      <c r="F745" s="75">
        <v>299</v>
      </c>
      <c r="G745" s="75">
        <v>31</v>
      </c>
      <c r="H745" s="75"/>
      <c r="I745" s="75">
        <v>0</v>
      </c>
      <c r="J745" s="65">
        <f t="shared" si="20"/>
        <v>330</v>
      </c>
      <c r="K745" s="79">
        <v>150</v>
      </c>
      <c r="L745" s="41" t="s">
        <v>411</v>
      </c>
      <c r="M745" s="42" t="s">
        <v>127</v>
      </c>
      <c r="N745" s="42" t="s">
        <v>128</v>
      </c>
      <c r="O745" s="42" t="s">
        <v>63</v>
      </c>
      <c r="P745" s="42">
        <v>16</v>
      </c>
      <c r="Q745" s="42" t="s">
        <v>476</v>
      </c>
      <c r="R745" s="42" t="s">
        <v>129</v>
      </c>
      <c r="S745" s="42" t="s">
        <v>130</v>
      </c>
      <c r="T745" s="42" t="s">
        <v>43</v>
      </c>
      <c r="U745" s="42" t="s">
        <v>44</v>
      </c>
      <c r="V745" s="42" t="s">
        <v>477</v>
      </c>
      <c r="W745" s="42" t="s">
        <v>44</v>
      </c>
      <c r="X745" s="43" t="s">
        <v>128</v>
      </c>
      <c r="Y745" s="43">
        <v>4</v>
      </c>
      <c r="Z745" s="43" t="s">
        <v>39</v>
      </c>
      <c r="AA745" s="43" t="s">
        <v>132</v>
      </c>
      <c r="AB745" s="43" t="s">
        <v>47</v>
      </c>
      <c r="AC745" s="43" t="s">
        <v>133</v>
      </c>
      <c r="AD745" s="43" t="s">
        <v>134</v>
      </c>
    </row>
    <row r="746" spans="2:30" ht="93.75" x14ac:dyDescent="0.25">
      <c r="B746" s="83" t="s">
        <v>474</v>
      </c>
      <c r="C746" s="83" t="s">
        <v>205</v>
      </c>
      <c r="D746" s="83" t="s">
        <v>403</v>
      </c>
      <c r="E746" s="77" t="s">
        <v>482</v>
      </c>
      <c r="F746" s="75">
        <v>279</v>
      </c>
      <c r="G746" s="75">
        <v>24</v>
      </c>
      <c r="H746" s="75"/>
      <c r="I746" s="75">
        <v>0</v>
      </c>
      <c r="J746" s="65">
        <f t="shared" si="20"/>
        <v>303</v>
      </c>
      <c r="K746" s="79">
        <v>117</v>
      </c>
      <c r="L746" s="41" t="s">
        <v>35</v>
      </c>
      <c r="M746" s="42" t="s">
        <v>127</v>
      </c>
      <c r="N746" s="42" t="s">
        <v>128</v>
      </c>
      <c r="O746" s="42" t="s">
        <v>63</v>
      </c>
      <c r="P746" s="42">
        <v>101</v>
      </c>
      <c r="Q746" s="42" t="s">
        <v>39</v>
      </c>
      <c r="R746" s="42" t="s">
        <v>129</v>
      </c>
      <c r="S746" s="42" t="s">
        <v>130</v>
      </c>
      <c r="T746" s="42" t="s">
        <v>42</v>
      </c>
      <c r="U746" s="42" t="s">
        <v>44</v>
      </c>
      <c r="V746" s="42" t="s">
        <v>131</v>
      </c>
      <c r="W746" s="42" t="s">
        <v>44</v>
      </c>
      <c r="X746" s="43" t="s">
        <v>128</v>
      </c>
      <c r="Y746" s="43">
        <v>4</v>
      </c>
      <c r="Z746" s="43" t="s">
        <v>39</v>
      </c>
      <c r="AA746" s="43" t="s">
        <v>132</v>
      </c>
      <c r="AB746" s="43" t="s">
        <v>47</v>
      </c>
      <c r="AC746" s="43" t="s">
        <v>133</v>
      </c>
      <c r="AD746" s="43" t="s">
        <v>134</v>
      </c>
    </row>
    <row r="747" spans="2:30" ht="93.75" x14ac:dyDescent="0.25">
      <c r="B747" s="83" t="s">
        <v>474</v>
      </c>
      <c r="C747" s="83" t="s">
        <v>205</v>
      </c>
      <c r="D747" s="83" t="s">
        <v>403</v>
      </c>
      <c r="E747" s="77" t="s">
        <v>482</v>
      </c>
      <c r="F747" s="75">
        <v>279</v>
      </c>
      <c r="G747" s="75">
        <v>24</v>
      </c>
      <c r="H747" s="75"/>
      <c r="I747" s="75">
        <v>0</v>
      </c>
      <c r="J747" s="65">
        <f t="shared" si="20"/>
        <v>303</v>
      </c>
      <c r="K747" s="79">
        <v>117</v>
      </c>
      <c r="L747" s="41" t="s">
        <v>411</v>
      </c>
      <c r="M747" s="42" t="s">
        <v>127</v>
      </c>
      <c r="N747" s="42" t="s">
        <v>128</v>
      </c>
      <c r="O747" s="42" t="s">
        <v>63</v>
      </c>
      <c r="P747" s="42">
        <v>16</v>
      </c>
      <c r="Q747" s="42" t="s">
        <v>476</v>
      </c>
      <c r="R747" s="42" t="s">
        <v>129</v>
      </c>
      <c r="S747" s="42" t="s">
        <v>130</v>
      </c>
      <c r="T747" s="42" t="s">
        <v>43</v>
      </c>
      <c r="U747" s="42" t="s">
        <v>44</v>
      </c>
      <c r="V747" s="42" t="s">
        <v>477</v>
      </c>
      <c r="W747" s="42" t="s">
        <v>44</v>
      </c>
      <c r="X747" s="43" t="s">
        <v>128</v>
      </c>
      <c r="Y747" s="43">
        <v>4</v>
      </c>
      <c r="Z747" s="43" t="s">
        <v>39</v>
      </c>
      <c r="AA747" s="43" t="s">
        <v>132</v>
      </c>
      <c r="AB747" s="43" t="s">
        <v>47</v>
      </c>
      <c r="AC747" s="43" t="s">
        <v>133</v>
      </c>
      <c r="AD747" s="43" t="s">
        <v>134</v>
      </c>
    </row>
    <row r="748" spans="2:30" ht="93.75" x14ac:dyDescent="0.25">
      <c r="B748" s="83" t="s">
        <v>474</v>
      </c>
      <c r="C748" s="83" t="s">
        <v>205</v>
      </c>
      <c r="D748" s="83" t="s">
        <v>403</v>
      </c>
      <c r="E748" s="77" t="s">
        <v>483</v>
      </c>
      <c r="F748" s="75">
        <v>274</v>
      </c>
      <c r="G748" s="75">
        <v>26</v>
      </c>
      <c r="H748" s="75"/>
      <c r="I748" s="75">
        <v>0</v>
      </c>
      <c r="J748" s="65">
        <f t="shared" si="20"/>
        <v>300</v>
      </c>
      <c r="K748" s="79">
        <v>117</v>
      </c>
      <c r="L748" s="41" t="s">
        <v>35</v>
      </c>
      <c r="M748" s="42" t="s">
        <v>127</v>
      </c>
      <c r="N748" s="42" t="s">
        <v>128</v>
      </c>
      <c r="O748" s="42" t="s">
        <v>63</v>
      </c>
      <c r="P748" s="42">
        <v>101</v>
      </c>
      <c r="Q748" s="42" t="s">
        <v>39</v>
      </c>
      <c r="R748" s="42" t="s">
        <v>129</v>
      </c>
      <c r="S748" s="42" t="s">
        <v>130</v>
      </c>
      <c r="T748" s="42" t="s">
        <v>42</v>
      </c>
      <c r="U748" s="42" t="s">
        <v>44</v>
      </c>
      <c r="V748" s="42" t="s">
        <v>131</v>
      </c>
      <c r="W748" s="42" t="s">
        <v>44</v>
      </c>
      <c r="X748" s="43" t="s">
        <v>128</v>
      </c>
      <c r="Y748" s="43">
        <v>4</v>
      </c>
      <c r="Z748" s="43" t="s">
        <v>39</v>
      </c>
      <c r="AA748" s="43" t="s">
        <v>132</v>
      </c>
      <c r="AB748" s="43" t="s">
        <v>47</v>
      </c>
      <c r="AC748" s="43" t="s">
        <v>133</v>
      </c>
      <c r="AD748" s="43" t="s">
        <v>134</v>
      </c>
    </row>
    <row r="749" spans="2:30" ht="93.75" x14ac:dyDescent="0.25">
      <c r="B749" s="83" t="s">
        <v>474</v>
      </c>
      <c r="C749" s="83" t="s">
        <v>205</v>
      </c>
      <c r="D749" s="83" t="s">
        <v>403</v>
      </c>
      <c r="E749" s="77" t="s">
        <v>483</v>
      </c>
      <c r="F749" s="75">
        <v>274</v>
      </c>
      <c r="G749" s="75">
        <v>26</v>
      </c>
      <c r="H749" s="75"/>
      <c r="I749" s="75">
        <v>0</v>
      </c>
      <c r="J749" s="65">
        <f t="shared" si="20"/>
        <v>300</v>
      </c>
      <c r="K749" s="79">
        <v>117</v>
      </c>
      <c r="L749" s="41" t="s">
        <v>411</v>
      </c>
      <c r="M749" s="42" t="s">
        <v>127</v>
      </c>
      <c r="N749" s="42" t="s">
        <v>128</v>
      </c>
      <c r="O749" s="42" t="s">
        <v>63</v>
      </c>
      <c r="P749" s="42">
        <v>16</v>
      </c>
      <c r="Q749" s="42" t="s">
        <v>476</v>
      </c>
      <c r="R749" s="42" t="s">
        <v>129</v>
      </c>
      <c r="S749" s="42" t="s">
        <v>130</v>
      </c>
      <c r="T749" s="42" t="s">
        <v>43</v>
      </c>
      <c r="U749" s="42" t="s">
        <v>44</v>
      </c>
      <c r="V749" s="42" t="s">
        <v>477</v>
      </c>
      <c r="W749" s="42" t="s">
        <v>44</v>
      </c>
      <c r="X749" s="43" t="s">
        <v>128</v>
      </c>
      <c r="Y749" s="43">
        <v>4</v>
      </c>
      <c r="Z749" s="43" t="s">
        <v>39</v>
      </c>
      <c r="AA749" s="43" t="s">
        <v>132</v>
      </c>
      <c r="AB749" s="43" t="s">
        <v>47</v>
      </c>
      <c r="AC749" s="43" t="s">
        <v>133</v>
      </c>
      <c r="AD749" s="43" t="s">
        <v>134</v>
      </c>
    </row>
    <row r="750" spans="2:30" ht="93.75" x14ac:dyDescent="0.25">
      <c r="B750" s="83" t="s">
        <v>474</v>
      </c>
      <c r="C750" s="83" t="s">
        <v>205</v>
      </c>
      <c r="D750" s="83" t="s">
        <v>403</v>
      </c>
      <c r="E750" s="77" t="s">
        <v>484</v>
      </c>
      <c r="F750" s="75">
        <v>277</v>
      </c>
      <c r="G750" s="75">
        <v>24</v>
      </c>
      <c r="H750" s="75"/>
      <c r="I750" s="75">
        <v>0</v>
      </c>
      <c r="J750" s="65">
        <f t="shared" si="20"/>
        <v>301</v>
      </c>
      <c r="K750" s="79">
        <v>108</v>
      </c>
      <c r="L750" s="41" t="s">
        <v>35</v>
      </c>
      <c r="M750" s="42" t="s">
        <v>127</v>
      </c>
      <c r="N750" s="42" t="s">
        <v>128</v>
      </c>
      <c r="O750" s="42" t="s">
        <v>63</v>
      </c>
      <c r="P750" s="42">
        <v>92</v>
      </c>
      <c r="Q750" s="42" t="s">
        <v>39</v>
      </c>
      <c r="R750" s="42" t="s">
        <v>129</v>
      </c>
      <c r="S750" s="42" t="s">
        <v>130</v>
      </c>
      <c r="T750" s="42" t="s">
        <v>42</v>
      </c>
      <c r="U750" s="42" t="s">
        <v>44</v>
      </c>
      <c r="V750" s="42" t="s">
        <v>131</v>
      </c>
      <c r="W750" s="42" t="s">
        <v>44</v>
      </c>
      <c r="X750" s="43" t="s">
        <v>128</v>
      </c>
      <c r="Y750" s="43">
        <v>4</v>
      </c>
      <c r="Z750" s="43" t="s">
        <v>39</v>
      </c>
      <c r="AA750" s="43" t="s">
        <v>132</v>
      </c>
      <c r="AB750" s="43" t="s">
        <v>47</v>
      </c>
      <c r="AC750" s="43" t="s">
        <v>133</v>
      </c>
      <c r="AD750" s="43" t="s">
        <v>134</v>
      </c>
    </row>
    <row r="751" spans="2:30" ht="93.75" x14ac:dyDescent="0.25">
      <c r="B751" s="83" t="s">
        <v>474</v>
      </c>
      <c r="C751" s="83" t="s">
        <v>205</v>
      </c>
      <c r="D751" s="83" t="s">
        <v>403</v>
      </c>
      <c r="E751" s="77" t="s">
        <v>484</v>
      </c>
      <c r="F751" s="75">
        <v>277</v>
      </c>
      <c r="G751" s="75">
        <v>24</v>
      </c>
      <c r="H751" s="75"/>
      <c r="I751" s="75">
        <v>0</v>
      </c>
      <c r="J751" s="65">
        <f t="shared" si="20"/>
        <v>301</v>
      </c>
      <c r="K751" s="79">
        <v>108</v>
      </c>
      <c r="L751" s="41" t="s">
        <v>411</v>
      </c>
      <c r="M751" s="42" t="s">
        <v>127</v>
      </c>
      <c r="N751" s="42" t="s">
        <v>128</v>
      </c>
      <c r="O751" s="42" t="s">
        <v>63</v>
      </c>
      <c r="P751" s="42">
        <v>16</v>
      </c>
      <c r="Q751" s="42" t="s">
        <v>476</v>
      </c>
      <c r="R751" s="42" t="s">
        <v>129</v>
      </c>
      <c r="S751" s="42" t="s">
        <v>130</v>
      </c>
      <c r="T751" s="42" t="s">
        <v>43</v>
      </c>
      <c r="U751" s="42" t="s">
        <v>44</v>
      </c>
      <c r="V751" s="42" t="s">
        <v>477</v>
      </c>
      <c r="W751" s="42" t="s">
        <v>44</v>
      </c>
      <c r="X751" s="43" t="s">
        <v>128</v>
      </c>
      <c r="Y751" s="43">
        <v>4</v>
      </c>
      <c r="Z751" s="43" t="s">
        <v>39</v>
      </c>
      <c r="AA751" s="43" t="s">
        <v>132</v>
      </c>
      <c r="AB751" s="43" t="s">
        <v>47</v>
      </c>
      <c r="AC751" s="43" t="s">
        <v>133</v>
      </c>
      <c r="AD751" s="43" t="s">
        <v>134</v>
      </c>
    </row>
    <row r="752" spans="2:30" ht="93.75" x14ac:dyDescent="0.25">
      <c r="B752" s="83" t="s">
        <v>474</v>
      </c>
      <c r="C752" s="83" t="s">
        <v>205</v>
      </c>
      <c r="D752" s="83" t="s">
        <v>403</v>
      </c>
      <c r="E752" s="77" t="s">
        <v>485</v>
      </c>
      <c r="F752" s="75">
        <v>24</v>
      </c>
      <c r="G752" s="75">
        <v>2</v>
      </c>
      <c r="H752" s="75"/>
      <c r="I752" s="75">
        <v>0</v>
      </c>
      <c r="J752" s="65">
        <f t="shared" si="20"/>
        <v>26</v>
      </c>
      <c r="K752" s="79">
        <v>75</v>
      </c>
      <c r="L752" s="41" t="s">
        <v>35</v>
      </c>
      <c r="M752" s="42" t="s">
        <v>127</v>
      </c>
      <c r="N752" s="42" t="s">
        <v>128</v>
      </c>
      <c r="O752" s="42" t="s">
        <v>63</v>
      </c>
      <c r="P752" s="42">
        <v>59</v>
      </c>
      <c r="Q752" s="42" t="s">
        <v>39</v>
      </c>
      <c r="R752" s="42" t="s">
        <v>129</v>
      </c>
      <c r="S752" s="42" t="s">
        <v>130</v>
      </c>
      <c r="T752" s="42" t="s">
        <v>42</v>
      </c>
      <c r="U752" s="42" t="s">
        <v>44</v>
      </c>
      <c r="V752" s="42" t="s">
        <v>131</v>
      </c>
      <c r="W752" s="42" t="s">
        <v>44</v>
      </c>
      <c r="X752" s="43" t="s">
        <v>128</v>
      </c>
      <c r="Y752" s="43">
        <v>4</v>
      </c>
      <c r="Z752" s="43" t="s">
        <v>39</v>
      </c>
      <c r="AA752" s="43" t="s">
        <v>132</v>
      </c>
      <c r="AB752" s="43" t="s">
        <v>47</v>
      </c>
      <c r="AC752" s="43" t="s">
        <v>133</v>
      </c>
      <c r="AD752" s="43" t="s">
        <v>134</v>
      </c>
    </row>
    <row r="753" spans="2:30" ht="93.75" x14ac:dyDescent="0.25">
      <c r="B753" s="83" t="s">
        <v>474</v>
      </c>
      <c r="C753" s="83" t="s">
        <v>205</v>
      </c>
      <c r="D753" s="83" t="s">
        <v>403</v>
      </c>
      <c r="E753" s="77" t="s">
        <v>485</v>
      </c>
      <c r="F753" s="75">
        <v>24</v>
      </c>
      <c r="G753" s="75">
        <v>2</v>
      </c>
      <c r="H753" s="75"/>
      <c r="I753" s="75">
        <v>0</v>
      </c>
      <c r="J753" s="65">
        <f t="shared" si="20"/>
        <v>26</v>
      </c>
      <c r="K753" s="79">
        <v>75</v>
      </c>
      <c r="L753" s="41" t="s">
        <v>411</v>
      </c>
      <c r="M753" s="42" t="s">
        <v>127</v>
      </c>
      <c r="N753" s="42" t="s">
        <v>128</v>
      </c>
      <c r="O753" s="42" t="s">
        <v>63</v>
      </c>
      <c r="P753" s="42">
        <v>16</v>
      </c>
      <c r="Q753" s="42" t="s">
        <v>476</v>
      </c>
      <c r="R753" s="42" t="s">
        <v>129</v>
      </c>
      <c r="S753" s="42" t="s">
        <v>130</v>
      </c>
      <c r="T753" s="42" t="s">
        <v>43</v>
      </c>
      <c r="U753" s="42" t="s">
        <v>44</v>
      </c>
      <c r="V753" s="42" t="s">
        <v>477</v>
      </c>
      <c r="W753" s="42" t="s">
        <v>44</v>
      </c>
      <c r="X753" s="43" t="s">
        <v>128</v>
      </c>
      <c r="Y753" s="43">
        <v>4</v>
      </c>
      <c r="Z753" s="43" t="s">
        <v>39</v>
      </c>
      <c r="AA753" s="43" t="s">
        <v>132</v>
      </c>
      <c r="AB753" s="43" t="s">
        <v>47</v>
      </c>
      <c r="AC753" s="43" t="s">
        <v>133</v>
      </c>
      <c r="AD753" s="43" t="s">
        <v>134</v>
      </c>
    </row>
    <row r="754" spans="2:30" ht="93.75" x14ac:dyDescent="0.25">
      <c r="B754" s="83" t="s">
        <v>474</v>
      </c>
      <c r="C754" s="83" t="s">
        <v>205</v>
      </c>
      <c r="D754" s="83" t="s">
        <v>403</v>
      </c>
      <c r="E754" s="77" t="s">
        <v>486</v>
      </c>
      <c r="F754" s="75">
        <v>307</v>
      </c>
      <c r="G754" s="75">
        <v>29</v>
      </c>
      <c r="H754" s="75"/>
      <c r="I754" s="75">
        <v>0</v>
      </c>
      <c r="J754" s="65">
        <f t="shared" si="20"/>
        <v>336</v>
      </c>
      <c r="K754" s="79">
        <v>142</v>
      </c>
      <c r="L754" s="41" t="s">
        <v>35</v>
      </c>
      <c r="M754" s="42" t="s">
        <v>127</v>
      </c>
      <c r="N754" s="42" t="s">
        <v>128</v>
      </c>
      <c r="O754" s="42" t="s">
        <v>63</v>
      </c>
      <c r="P754" s="42">
        <v>126</v>
      </c>
      <c r="Q754" s="42" t="s">
        <v>39</v>
      </c>
      <c r="R754" s="42" t="s">
        <v>129</v>
      </c>
      <c r="S754" s="42" t="s">
        <v>130</v>
      </c>
      <c r="T754" s="42" t="s">
        <v>42</v>
      </c>
      <c r="U754" s="42" t="s">
        <v>44</v>
      </c>
      <c r="V754" s="42" t="s">
        <v>131</v>
      </c>
      <c r="W754" s="42" t="s">
        <v>44</v>
      </c>
      <c r="X754" s="43" t="s">
        <v>128</v>
      </c>
      <c r="Y754" s="43">
        <v>4</v>
      </c>
      <c r="Z754" s="43" t="s">
        <v>39</v>
      </c>
      <c r="AA754" s="43" t="s">
        <v>132</v>
      </c>
      <c r="AB754" s="43" t="s">
        <v>47</v>
      </c>
      <c r="AC754" s="43" t="s">
        <v>133</v>
      </c>
      <c r="AD754" s="43" t="s">
        <v>134</v>
      </c>
    </row>
    <row r="755" spans="2:30" ht="93.75" x14ac:dyDescent="0.25">
      <c r="B755" s="83" t="s">
        <v>474</v>
      </c>
      <c r="C755" s="83" t="s">
        <v>205</v>
      </c>
      <c r="D755" s="83" t="s">
        <v>403</v>
      </c>
      <c r="E755" s="77" t="s">
        <v>486</v>
      </c>
      <c r="F755" s="75">
        <v>307</v>
      </c>
      <c r="G755" s="75">
        <v>29</v>
      </c>
      <c r="H755" s="75"/>
      <c r="I755" s="75">
        <v>0</v>
      </c>
      <c r="J755" s="65">
        <f t="shared" si="20"/>
        <v>336</v>
      </c>
      <c r="K755" s="79">
        <v>142</v>
      </c>
      <c r="L755" s="41" t="s">
        <v>411</v>
      </c>
      <c r="M755" s="42" t="s">
        <v>127</v>
      </c>
      <c r="N755" s="42" t="s">
        <v>128</v>
      </c>
      <c r="O755" s="42" t="s">
        <v>63</v>
      </c>
      <c r="P755" s="42">
        <v>16</v>
      </c>
      <c r="Q755" s="42" t="s">
        <v>476</v>
      </c>
      <c r="R755" s="42" t="s">
        <v>129</v>
      </c>
      <c r="S755" s="42" t="s">
        <v>130</v>
      </c>
      <c r="T755" s="42" t="s">
        <v>43</v>
      </c>
      <c r="U755" s="42" t="s">
        <v>44</v>
      </c>
      <c r="V755" s="42" t="s">
        <v>477</v>
      </c>
      <c r="W755" s="42" t="s">
        <v>44</v>
      </c>
      <c r="X755" s="43" t="s">
        <v>128</v>
      </c>
      <c r="Y755" s="43">
        <v>4</v>
      </c>
      <c r="Z755" s="43" t="s">
        <v>39</v>
      </c>
      <c r="AA755" s="43" t="s">
        <v>132</v>
      </c>
      <c r="AB755" s="43" t="s">
        <v>47</v>
      </c>
      <c r="AC755" s="43" t="s">
        <v>133</v>
      </c>
      <c r="AD755" s="43" t="s">
        <v>134</v>
      </c>
    </row>
    <row r="756" spans="2:30" ht="93.75" x14ac:dyDescent="0.25">
      <c r="B756" s="83" t="s">
        <v>474</v>
      </c>
      <c r="C756" s="83" t="s">
        <v>205</v>
      </c>
      <c r="D756" s="83" t="s">
        <v>403</v>
      </c>
      <c r="E756" s="77" t="s">
        <v>487</v>
      </c>
      <c r="F756" s="75">
        <v>250</v>
      </c>
      <c r="G756" s="75">
        <v>23</v>
      </c>
      <c r="H756" s="75"/>
      <c r="I756" s="75">
        <v>0</v>
      </c>
      <c r="J756" s="65">
        <f t="shared" si="20"/>
        <v>273</v>
      </c>
      <c r="K756" s="79">
        <v>66</v>
      </c>
      <c r="L756" s="41" t="s">
        <v>35</v>
      </c>
      <c r="M756" s="42" t="s">
        <v>127</v>
      </c>
      <c r="N756" s="42" t="s">
        <v>128</v>
      </c>
      <c r="O756" s="42" t="s">
        <v>63</v>
      </c>
      <c r="P756" s="42">
        <v>50</v>
      </c>
      <c r="Q756" s="42" t="s">
        <v>39</v>
      </c>
      <c r="R756" s="42" t="s">
        <v>129</v>
      </c>
      <c r="S756" s="42" t="s">
        <v>130</v>
      </c>
      <c r="T756" s="42" t="s">
        <v>42</v>
      </c>
      <c r="U756" s="42" t="s">
        <v>44</v>
      </c>
      <c r="V756" s="42" t="s">
        <v>131</v>
      </c>
      <c r="W756" s="42" t="s">
        <v>44</v>
      </c>
      <c r="X756" s="43" t="s">
        <v>128</v>
      </c>
      <c r="Y756" s="43">
        <v>4</v>
      </c>
      <c r="Z756" s="43" t="s">
        <v>39</v>
      </c>
      <c r="AA756" s="43" t="s">
        <v>132</v>
      </c>
      <c r="AB756" s="43" t="s">
        <v>47</v>
      </c>
      <c r="AC756" s="43" t="s">
        <v>133</v>
      </c>
      <c r="AD756" s="43" t="s">
        <v>134</v>
      </c>
    </row>
    <row r="757" spans="2:30" ht="93.75" x14ac:dyDescent="0.25">
      <c r="B757" s="83" t="s">
        <v>474</v>
      </c>
      <c r="C757" s="83" t="s">
        <v>205</v>
      </c>
      <c r="D757" s="83" t="s">
        <v>403</v>
      </c>
      <c r="E757" s="77" t="s">
        <v>487</v>
      </c>
      <c r="F757" s="75">
        <v>250</v>
      </c>
      <c r="G757" s="75">
        <v>23</v>
      </c>
      <c r="H757" s="75"/>
      <c r="I757" s="75">
        <v>0</v>
      </c>
      <c r="J757" s="65">
        <f t="shared" si="20"/>
        <v>273</v>
      </c>
      <c r="K757" s="79">
        <v>66</v>
      </c>
      <c r="L757" s="41" t="s">
        <v>411</v>
      </c>
      <c r="M757" s="42" t="s">
        <v>127</v>
      </c>
      <c r="N757" s="42" t="s">
        <v>128</v>
      </c>
      <c r="O757" s="42" t="s">
        <v>63</v>
      </c>
      <c r="P757" s="42">
        <v>16</v>
      </c>
      <c r="Q757" s="42" t="s">
        <v>476</v>
      </c>
      <c r="R757" s="42" t="s">
        <v>129</v>
      </c>
      <c r="S757" s="42" t="s">
        <v>130</v>
      </c>
      <c r="T757" s="42" t="s">
        <v>43</v>
      </c>
      <c r="U757" s="42" t="s">
        <v>44</v>
      </c>
      <c r="V757" s="42" t="s">
        <v>477</v>
      </c>
      <c r="W757" s="42" t="s">
        <v>44</v>
      </c>
      <c r="X757" s="43" t="s">
        <v>128</v>
      </c>
      <c r="Y757" s="43">
        <v>4</v>
      </c>
      <c r="Z757" s="43" t="s">
        <v>39</v>
      </c>
      <c r="AA757" s="43" t="s">
        <v>132</v>
      </c>
      <c r="AB757" s="43" t="s">
        <v>47</v>
      </c>
      <c r="AC757" s="43" t="s">
        <v>133</v>
      </c>
      <c r="AD757" s="43" t="s">
        <v>134</v>
      </c>
    </row>
    <row r="758" spans="2:30" ht="93.75" x14ac:dyDescent="0.25">
      <c r="B758" s="83" t="s">
        <v>474</v>
      </c>
      <c r="C758" s="83" t="s">
        <v>205</v>
      </c>
      <c r="D758" s="83" t="s">
        <v>403</v>
      </c>
      <c r="E758" s="77" t="s">
        <v>488</v>
      </c>
      <c r="F758" s="75">
        <v>250</v>
      </c>
      <c r="G758" s="75">
        <v>22</v>
      </c>
      <c r="H758" s="75"/>
      <c r="I758" s="75">
        <v>0</v>
      </c>
      <c r="J758" s="65">
        <f t="shared" si="20"/>
        <v>272</v>
      </c>
      <c r="K758" s="79">
        <v>75</v>
      </c>
      <c r="L758" s="41" t="s">
        <v>35</v>
      </c>
      <c r="M758" s="42" t="s">
        <v>127</v>
      </c>
      <c r="N758" s="42" t="s">
        <v>128</v>
      </c>
      <c r="O758" s="42" t="s">
        <v>63</v>
      </c>
      <c r="P758" s="42">
        <v>59</v>
      </c>
      <c r="Q758" s="42" t="s">
        <v>39</v>
      </c>
      <c r="R758" s="42" t="s">
        <v>129</v>
      </c>
      <c r="S758" s="42" t="s">
        <v>130</v>
      </c>
      <c r="T758" s="42" t="s">
        <v>42</v>
      </c>
      <c r="U758" s="42" t="s">
        <v>44</v>
      </c>
      <c r="V758" s="42" t="s">
        <v>131</v>
      </c>
      <c r="W758" s="42" t="s">
        <v>44</v>
      </c>
      <c r="X758" s="43" t="s">
        <v>128</v>
      </c>
      <c r="Y758" s="43">
        <v>4</v>
      </c>
      <c r="Z758" s="43" t="s">
        <v>39</v>
      </c>
      <c r="AA758" s="43" t="s">
        <v>132</v>
      </c>
      <c r="AB758" s="43" t="s">
        <v>47</v>
      </c>
      <c r="AC758" s="43" t="s">
        <v>133</v>
      </c>
      <c r="AD758" s="43" t="s">
        <v>134</v>
      </c>
    </row>
    <row r="759" spans="2:30" ht="93.75" x14ac:dyDescent="0.25">
      <c r="B759" s="83" t="s">
        <v>474</v>
      </c>
      <c r="C759" s="83" t="s">
        <v>205</v>
      </c>
      <c r="D759" s="83" t="s">
        <v>403</v>
      </c>
      <c r="E759" s="77" t="s">
        <v>488</v>
      </c>
      <c r="F759" s="75">
        <v>250</v>
      </c>
      <c r="G759" s="75">
        <v>22</v>
      </c>
      <c r="H759" s="75"/>
      <c r="I759" s="75">
        <v>0</v>
      </c>
      <c r="J759" s="65">
        <f t="shared" si="20"/>
        <v>272</v>
      </c>
      <c r="K759" s="79">
        <v>75</v>
      </c>
      <c r="L759" s="41" t="s">
        <v>411</v>
      </c>
      <c r="M759" s="42" t="s">
        <v>127</v>
      </c>
      <c r="N759" s="42" t="s">
        <v>128</v>
      </c>
      <c r="O759" s="42" t="s">
        <v>63</v>
      </c>
      <c r="P759" s="42">
        <v>16</v>
      </c>
      <c r="Q759" s="42" t="s">
        <v>476</v>
      </c>
      <c r="R759" s="42" t="s">
        <v>129</v>
      </c>
      <c r="S759" s="42" t="s">
        <v>130</v>
      </c>
      <c r="T759" s="42" t="s">
        <v>43</v>
      </c>
      <c r="U759" s="42" t="s">
        <v>44</v>
      </c>
      <c r="V759" s="42" t="s">
        <v>477</v>
      </c>
      <c r="W759" s="42" t="s">
        <v>44</v>
      </c>
      <c r="X759" s="43" t="s">
        <v>128</v>
      </c>
      <c r="Y759" s="43">
        <v>4</v>
      </c>
      <c r="Z759" s="43" t="s">
        <v>39</v>
      </c>
      <c r="AA759" s="43" t="s">
        <v>132</v>
      </c>
      <c r="AB759" s="43" t="s">
        <v>47</v>
      </c>
      <c r="AC759" s="43" t="s">
        <v>133</v>
      </c>
      <c r="AD759" s="43" t="s">
        <v>134</v>
      </c>
    </row>
    <row r="760" spans="2:30" ht="93.75" x14ac:dyDescent="0.25">
      <c r="B760" s="83" t="s">
        <v>474</v>
      </c>
      <c r="C760" s="83" t="s">
        <v>205</v>
      </c>
      <c r="D760" s="83" t="s">
        <v>403</v>
      </c>
      <c r="E760" s="77" t="s">
        <v>489</v>
      </c>
      <c r="F760" s="75">
        <v>234</v>
      </c>
      <c r="G760" s="75">
        <v>19</v>
      </c>
      <c r="H760" s="75"/>
      <c r="I760" s="75">
        <v>0</v>
      </c>
      <c r="J760" s="65">
        <f t="shared" si="20"/>
        <v>253</v>
      </c>
      <c r="K760" s="79">
        <v>75</v>
      </c>
      <c r="L760" s="41" t="s">
        <v>35</v>
      </c>
      <c r="M760" s="42" t="s">
        <v>127</v>
      </c>
      <c r="N760" s="42" t="s">
        <v>128</v>
      </c>
      <c r="O760" s="42" t="s">
        <v>63</v>
      </c>
      <c r="P760" s="42">
        <v>59</v>
      </c>
      <c r="Q760" s="42" t="s">
        <v>39</v>
      </c>
      <c r="R760" s="42" t="s">
        <v>129</v>
      </c>
      <c r="S760" s="42" t="s">
        <v>130</v>
      </c>
      <c r="T760" s="42" t="s">
        <v>42</v>
      </c>
      <c r="U760" s="42" t="s">
        <v>44</v>
      </c>
      <c r="V760" s="42" t="s">
        <v>131</v>
      </c>
      <c r="W760" s="42" t="s">
        <v>44</v>
      </c>
      <c r="X760" s="43" t="s">
        <v>128</v>
      </c>
      <c r="Y760" s="43">
        <v>4</v>
      </c>
      <c r="Z760" s="43" t="s">
        <v>39</v>
      </c>
      <c r="AA760" s="43" t="s">
        <v>132</v>
      </c>
      <c r="AB760" s="43" t="s">
        <v>47</v>
      </c>
      <c r="AC760" s="43" t="s">
        <v>133</v>
      </c>
      <c r="AD760" s="43" t="s">
        <v>134</v>
      </c>
    </row>
    <row r="761" spans="2:30" ht="93.75" x14ac:dyDescent="0.25">
      <c r="B761" s="83" t="s">
        <v>474</v>
      </c>
      <c r="C761" s="83" t="s">
        <v>205</v>
      </c>
      <c r="D761" s="83" t="s">
        <v>403</v>
      </c>
      <c r="E761" s="77" t="s">
        <v>489</v>
      </c>
      <c r="F761" s="75">
        <v>234</v>
      </c>
      <c r="G761" s="75">
        <v>19</v>
      </c>
      <c r="H761" s="75"/>
      <c r="I761" s="75">
        <v>0</v>
      </c>
      <c r="J761" s="65">
        <f t="shared" si="20"/>
        <v>253</v>
      </c>
      <c r="K761" s="79">
        <v>75</v>
      </c>
      <c r="L761" s="41" t="s">
        <v>411</v>
      </c>
      <c r="M761" s="42" t="s">
        <v>127</v>
      </c>
      <c r="N761" s="42" t="s">
        <v>128</v>
      </c>
      <c r="O761" s="42" t="s">
        <v>63</v>
      </c>
      <c r="P761" s="42">
        <v>16</v>
      </c>
      <c r="Q761" s="42" t="s">
        <v>476</v>
      </c>
      <c r="R761" s="42" t="s">
        <v>129</v>
      </c>
      <c r="S761" s="42" t="s">
        <v>130</v>
      </c>
      <c r="T761" s="42" t="s">
        <v>43</v>
      </c>
      <c r="U761" s="42" t="s">
        <v>44</v>
      </c>
      <c r="V761" s="42" t="s">
        <v>477</v>
      </c>
      <c r="W761" s="42" t="s">
        <v>44</v>
      </c>
      <c r="X761" s="43" t="s">
        <v>128</v>
      </c>
      <c r="Y761" s="43">
        <v>4</v>
      </c>
      <c r="Z761" s="43" t="s">
        <v>39</v>
      </c>
      <c r="AA761" s="43" t="s">
        <v>132</v>
      </c>
      <c r="AB761" s="43" t="s">
        <v>47</v>
      </c>
      <c r="AC761" s="43" t="s">
        <v>133</v>
      </c>
      <c r="AD761" s="43" t="s">
        <v>134</v>
      </c>
    </row>
    <row r="762" spans="2:30" ht="93.75" x14ac:dyDescent="0.25">
      <c r="B762" s="83" t="s">
        <v>474</v>
      </c>
      <c r="C762" s="83" t="s">
        <v>205</v>
      </c>
      <c r="D762" s="83" t="s">
        <v>403</v>
      </c>
      <c r="E762" s="77" t="s">
        <v>490</v>
      </c>
      <c r="F762" s="75">
        <v>299</v>
      </c>
      <c r="G762" s="75">
        <v>31</v>
      </c>
      <c r="H762" s="75"/>
      <c r="I762" s="75">
        <v>0</v>
      </c>
      <c r="J762" s="65">
        <f t="shared" si="20"/>
        <v>330</v>
      </c>
      <c r="K762" s="79">
        <v>142</v>
      </c>
      <c r="L762" s="41" t="s">
        <v>35</v>
      </c>
      <c r="M762" s="42" t="s">
        <v>127</v>
      </c>
      <c r="N762" s="42" t="s">
        <v>128</v>
      </c>
      <c r="O762" s="42" t="s">
        <v>63</v>
      </c>
      <c r="P762" s="42">
        <v>126</v>
      </c>
      <c r="Q762" s="42" t="s">
        <v>39</v>
      </c>
      <c r="R762" s="42" t="s">
        <v>129</v>
      </c>
      <c r="S762" s="42" t="s">
        <v>130</v>
      </c>
      <c r="T762" s="42" t="s">
        <v>42</v>
      </c>
      <c r="U762" s="42" t="s">
        <v>44</v>
      </c>
      <c r="V762" s="42" t="s">
        <v>131</v>
      </c>
      <c r="W762" s="42" t="s">
        <v>44</v>
      </c>
      <c r="X762" s="43" t="s">
        <v>128</v>
      </c>
      <c r="Y762" s="43">
        <v>4</v>
      </c>
      <c r="Z762" s="43" t="s">
        <v>39</v>
      </c>
      <c r="AA762" s="43" t="s">
        <v>132</v>
      </c>
      <c r="AB762" s="43" t="s">
        <v>47</v>
      </c>
      <c r="AC762" s="43" t="s">
        <v>133</v>
      </c>
      <c r="AD762" s="43" t="s">
        <v>134</v>
      </c>
    </row>
    <row r="763" spans="2:30" ht="93.75" x14ac:dyDescent="0.25">
      <c r="B763" s="83" t="s">
        <v>474</v>
      </c>
      <c r="C763" s="83" t="s">
        <v>205</v>
      </c>
      <c r="D763" s="83" t="s">
        <v>403</v>
      </c>
      <c r="E763" s="77" t="s">
        <v>490</v>
      </c>
      <c r="F763" s="75">
        <v>299</v>
      </c>
      <c r="G763" s="75">
        <v>31</v>
      </c>
      <c r="H763" s="75"/>
      <c r="I763" s="75">
        <v>0</v>
      </c>
      <c r="J763" s="65">
        <f t="shared" si="20"/>
        <v>330</v>
      </c>
      <c r="K763" s="79">
        <v>142</v>
      </c>
      <c r="L763" s="41" t="s">
        <v>411</v>
      </c>
      <c r="M763" s="42" t="s">
        <v>127</v>
      </c>
      <c r="N763" s="42" t="s">
        <v>128</v>
      </c>
      <c r="O763" s="42" t="s">
        <v>63</v>
      </c>
      <c r="P763" s="42">
        <v>16</v>
      </c>
      <c r="Q763" s="42" t="s">
        <v>476</v>
      </c>
      <c r="R763" s="42" t="s">
        <v>129</v>
      </c>
      <c r="S763" s="42" t="s">
        <v>130</v>
      </c>
      <c r="T763" s="42" t="s">
        <v>43</v>
      </c>
      <c r="U763" s="42" t="s">
        <v>44</v>
      </c>
      <c r="V763" s="42" t="s">
        <v>477</v>
      </c>
      <c r="W763" s="42" t="s">
        <v>44</v>
      </c>
      <c r="X763" s="43" t="s">
        <v>128</v>
      </c>
      <c r="Y763" s="43">
        <v>4</v>
      </c>
      <c r="Z763" s="43" t="s">
        <v>39</v>
      </c>
      <c r="AA763" s="43" t="s">
        <v>132</v>
      </c>
      <c r="AB763" s="43" t="s">
        <v>47</v>
      </c>
      <c r="AC763" s="43" t="s">
        <v>133</v>
      </c>
      <c r="AD763" s="43" t="s">
        <v>134</v>
      </c>
    </row>
    <row r="764" spans="2:30" ht="93.75" x14ac:dyDescent="0.25">
      <c r="B764" s="83" t="s">
        <v>474</v>
      </c>
      <c r="C764" s="83" t="s">
        <v>205</v>
      </c>
      <c r="D764" s="83" t="s">
        <v>403</v>
      </c>
      <c r="E764" s="77" t="s">
        <v>491</v>
      </c>
      <c r="F764" s="75">
        <v>279</v>
      </c>
      <c r="G764" s="75">
        <v>24</v>
      </c>
      <c r="H764" s="75"/>
      <c r="I764" s="75">
        <v>0</v>
      </c>
      <c r="J764" s="65">
        <f t="shared" si="20"/>
        <v>303</v>
      </c>
      <c r="K764" s="79">
        <v>117</v>
      </c>
      <c r="L764" s="41" t="s">
        <v>35</v>
      </c>
      <c r="M764" s="42" t="s">
        <v>127</v>
      </c>
      <c r="N764" s="42" t="s">
        <v>128</v>
      </c>
      <c r="O764" s="42" t="s">
        <v>63</v>
      </c>
      <c r="P764" s="42">
        <v>101</v>
      </c>
      <c r="Q764" s="42" t="s">
        <v>39</v>
      </c>
      <c r="R764" s="42" t="s">
        <v>129</v>
      </c>
      <c r="S764" s="42" t="s">
        <v>130</v>
      </c>
      <c r="T764" s="42" t="s">
        <v>42</v>
      </c>
      <c r="U764" s="42" t="s">
        <v>44</v>
      </c>
      <c r="V764" s="42" t="s">
        <v>131</v>
      </c>
      <c r="W764" s="42" t="s">
        <v>44</v>
      </c>
      <c r="X764" s="43" t="s">
        <v>128</v>
      </c>
      <c r="Y764" s="43">
        <v>4</v>
      </c>
      <c r="Z764" s="43" t="s">
        <v>39</v>
      </c>
      <c r="AA764" s="43" t="s">
        <v>132</v>
      </c>
      <c r="AB764" s="43" t="s">
        <v>47</v>
      </c>
      <c r="AC764" s="43" t="s">
        <v>133</v>
      </c>
      <c r="AD764" s="43" t="s">
        <v>134</v>
      </c>
    </row>
    <row r="765" spans="2:30" ht="93.75" x14ac:dyDescent="0.25">
      <c r="B765" s="83" t="s">
        <v>474</v>
      </c>
      <c r="C765" s="83" t="s">
        <v>205</v>
      </c>
      <c r="D765" s="83" t="s">
        <v>403</v>
      </c>
      <c r="E765" s="77" t="s">
        <v>491</v>
      </c>
      <c r="F765" s="75">
        <v>279</v>
      </c>
      <c r="G765" s="75">
        <v>24</v>
      </c>
      <c r="H765" s="75"/>
      <c r="I765" s="75">
        <v>0</v>
      </c>
      <c r="J765" s="65">
        <f t="shared" si="20"/>
        <v>303</v>
      </c>
      <c r="K765" s="79">
        <v>117</v>
      </c>
      <c r="L765" s="41" t="s">
        <v>411</v>
      </c>
      <c r="M765" s="42" t="s">
        <v>127</v>
      </c>
      <c r="N765" s="42" t="s">
        <v>128</v>
      </c>
      <c r="O765" s="42" t="s">
        <v>63</v>
      </c>
      <c r="P765" s="42">
        <v>16</v>
      </c>
      <c r="Q765" s="42" t="s">
        <v>476</v>
      </c>
      <c r="R765" s="42" t="s">
        <v>129</v>
      </c>
      <c r="S765" s="42" t="s">
        <v>130</v>
      </c>
      <c r="T765" s="42" t="s">
        <v>43</v>
      </c>
      <c r="U765" s="42" t="s">
        <v>44</v>
      </c>
      <c r="V765" s="42" t="s">
        <v>477</v>
      </c>
      <c r="W765" s="42" t="s">
        <v>44</v>
      </c>
      <c r="X765" s="43" t="s">
        <v>128</v>
      </c>
      <c r="Y765" s="43">
        <v>4</v>
      </c>
      <c r="Z765" s="43" t="s">
        <v>39</v>
      </c>
      <c r="AA765" s="43" t="s">
        <v>132</v>
      </c>
      <c r="AB765" s="43" t="s">
        <v>47</v>
      </c>
      <c r="AC765" s="43" t="s">
        <v>133</v>
      </c>
      <c r="AD765" s="43" t="s">
        <v>134</v>
      </c>
    </row>
    <row r="766" spans="2:30" ht="93.75" x14ac:dyDescent="0.25">
      <c r="B766" s="83" t="s">
        <v>474</v>
      </c>
      <c r="C766" s="83" t="s">
        <v>205</v>
      </c>
      <c r="D766" s="83" t="s">
        <v>403</v>
      </c>
      <c r="E766" s="77" t="s">
        <v>492</v>
      </c>
      <c r="F766" s="75">
        <v>274</v>
      </c>
      <c r="G766" s="75">
        <v>26</v>
      </c>
      <c r="H766" s="75"/>
      <c r="I766" s="75">
        <v>0</v>
      </c>
      <c r="J766" s="65">
        <f t="shared" si="20"/>
        <v>300</v>
      </c>
      <c r="K766" s="79">
        <v>92</v>
      </c>
      <c r="L766" s="41" t="s">
        <v>35</v>
      </c>
      <c r="M766" s="42" t="s">
        <v>127</v>
      </c>
      <c r="N766" s="42" t="s">
        <v>128</v>
      </c>
      <c r="O766" s="42" t="s">
        <v>63</v>
      </c>
      <c r="P766" s="42">
        <v>76</v>
      </c>
      <c r="Q766" s="42" t="s">
        <v>39</v>
      </c>
      <c r="R766" s="42" t="s">
        <v>129</v>
      </c>
      <c r="S766" s="42" t="s">
        <v>130</v>
      </c>
      <c r="T766" s="42" t="s">
        <v>42</v>
      </c>
      <c r="U766" s="42" t="s">
        <v>44</v>
      </c>
      <c r="V766" s="42" t="s">
        <v>131</v>
      </c>
      <c r="W766" s="42" t="s">
        <v>44</v>
      </c>
      <c r="X766" s="43" t="s">
        <v>128</v>
      </c>
      <c r="Y766" s="43">
        <v>4</v>
      </c>
      <c r="Z766" s="43" t="s">
        <v>39</v>
      </c>
      <c r="AA766" s="43" t="s">
        <v>132</v>
      </c>
      <c r="AB766" s="43" t="s">
        <v>47</v>
      </c>
      <c r="AC766" s="43" t="s">
        <v>133</v>
      </c>
      <c r="AD766" s="43" t="s">
        <v>134</v>
      </c>
    </row>
    <row r="767" spans="2:30" ht="93.75" x14ac:dyDescent="0.25">
      <c r="B767" s="83" t="s">
        <v>474</v>
      </c>
      <c r="C767" s="83" t="s">
        <v>205</v>
      </c>
      <c r="D767" s="83" t="s">
        <v>403</v>
      </c>
      <c r="E767" s="77" t="s">
        <v>492</v>
      </c>
      <c r="F767" s="75">
        <v>274</v>
      </c>
      <c r="G767" s="75">
        <v>26</v>
      </c>
      <c r="H767" s="75"/>
      <c r="I767" s="75">
        <v>0</v>
      </c>
      <c r="J767" s="65">
        <f t="shared" si="20"/>
        <v>300</v>
      </c>
      <c r="K767" s="79">
        <v>92</v>
      </c>
      <c r="L767" s="41" t="s">
        <v>411</v>
      </c>
      <c r="M767" s="42" t="s">
        <v>127</v>
      </c>
      <c r="N767" s="42" t="s">
        <v>128</v>
      </c>
      <c r="O767" s="42" t="s">
        <v>63</v>
      </c>
      <c r="P767" s="42">
        <v>16</v>
      </c>
      <c r="Q767" s="42" t="s">
        <v>476</v>
      </c>
      <c r="R767" s="42" t="s">
        <v>129</v>
      </c>
      <c r="S767" s="42" t="s">
        <v>130</v>
      </c>
      <c r="T767" s="42" t="s">
        <v>43</v>
      </c>
      <c r="U767" s="42" t="s">
        <v>44</v>
      </c>
      <c r="V767" s="42" t="s">
        <v>477</v>
      </c>
      <c r="W767" s="42" t="s">
        <v>44</v>
      </c>
      <c r="X767" s="43" t="s">
        <v>128</v>
      </c>
      <c r="Y767" s="43">
        <v>4</v>
      </c>
      <c r="Z767" s="43" t="s">
        <v>39</v>
      </c>
      <c r="AA767" s="43" t="s">
        <v>132</v>
      </c>
      <c r="AB767" s="43" t="s">
        <v>47</v>
      </c>
      <c r="AC767" s="43" t="s">
        <v>133</v>
      </c>
      <c r="AD767" s="43" t="s">
        <v>134</v>
      </c>
    </row>
    <row r="768" spans="2:30" ht="93.75" x14ac:dyDescent="0.25">
      <c r="B768" s="83" t="s">
        <v>474</v>
      </c>
      <c r="C768" s="83" t="s">
        <v>205</v>
      </c>
      <c r="D768" s="83" t="s">
        <v>403</v>
      </c>
      <c r="E768" s="77" t="s">
        <v>493</v>
      </c>
      <c r="F768" s="75">
        <v>277</v>
      </c>
      <c r="G768" s="75">
        <v>24</v>
      </c>
      <c r="H768" s="75"/>
      <c r="I768" s="75">
        <v>0</v>
      </c>
      <c r="J768" s="65">
        <f t="shared" si="20"/>
        <v>301</v>
      </c>
      <c r="K768" s="79">
        <v>108</v>
      </c>
      <c r="L768" s="41" t="s">
        <v>35</v>
      </c>
      <c r="M768" s="42" t="s">
        <v>127</v>
      </c>
      <c r="N768" s="42" t="s">
        <v>128</v>
      </c>
      <c r="O768" s="42" t="s">
        <v>63</v>
      </c>
      <c r="P768" s="42">
        <v>92</v>
      </c>
      <c r="Q768" s="42" t="s">
        <v>39</v>
      </c>
      <c r="R768" s="42" t="s">
        <v>129</v>
      </c>
      <c r="S768" s="42" t="s">
        <v>130</v>
      </c>
      <c r="T768" s="42" t="s">
        <v>42</v>
      </c>
      <c r="U768" s="42" t="s">
        <v>44</v>
      </c>
      <c r="V768" s="42" t="s">
        <v>131</v>
      </c>
      <c r="W768" s="42" t="s">
        <v>44</v>
      </c>
      <c r="X768" s="43" t="s">
        <v>128</v>
      </c>
      <c r="Y768" s="43">
        <v>4</v>
      </c>
      <c r="Z768" s="43" t="s">
        <v>39</v>
      </c>
      <c r="AA768" s="43" t="s">
        <v>132</v>
      </c>
      <c r="AB768" s="43" t="s">
        <v>47</v>
      </c>
      <c r="AC768" s="43" t="s">
        <v>133</v>
      </c>
      <c r="AD768" s="43" t="s">
        <v>134</v>
      </c>
    </row>
    <row r="769" spans="2:30" ht="93.75" x14ac:dyDescent="0.25">
      <c r="B769" s="83" t="s">
        <v>474</v>
      </c>
      <c r="C769" s="83" t="s">
        <v>205</v>
      </c>
      <c r="D769" s="83" t="s">
        <v>403</v>
      </c>
      <c r="E769" s="77" t="s">
        <v>493</v>
      </c>
      <c r="F769" s="75">
        <v>277</v>
      </c>
      <c r="G769" s="75">
        <v>24</v>
      </c>
      <c r="H769" s="75"/>
      <c r="I769" s="75">
        <v>0</v>
      </c>
      <c r="J769" s="65">
        <f t="shared" si="20"/>
        <v>301</v>
      </c>
      <c r="K769" s="79">
        <v>108</v>
      </c>
      <c r="L769" s="41" t="s">
        <v>411</v>
      </c>
      <c r="M769" s="42" t="s">
        <v>127</v>
      </c>
      <c r="N769" s="42" t="s">
        <v>128</v>
      </c>
      <c r="O769" s="42" t="s">
        <v>63</v>
      </c>
      <c r="P769" s="42">
        <v>16</v>
      </c>
      <c r="Q769" s="42" t="s">
        <v>476</v>
      </c>
      <c r="R769" s="42" t="s">
        <v>129</v>
      </c>
      <c r="S769" s="42" t="s">
        <v>130</v>
      </c>
      <c r="T769" s="42" t="s">
        <v>43</v>
      </c>
      <c r="U769" s="42" t="s">
        <v>44</v>
      </c>
      <c r="V769" s="42" t="s">
        <v>477</v>
      </c>
      <c r="W769" s="42" t="s">
        <v>44</v>
      </c>
      <c r="X769" s="43" t="s">
        <v>128</v>
      </c>
      <c r="Y769" s="43">
        <v>4</v>
      </c>
      <c r="Z769" s="43" t="s">
        <v>39</v>
      </c>
      <c r="AA769" s="43" t="s">
        <v>132</v>
      </c>
      <c r="AB769" s="43" t="s">
        <v>47</v>
      </c>
      <c r="AC769" s="43" t="s">
        <v>133</v>
      </c>
      <c r="AD769" s="43" t="s">
        <v>134</v>
      </c>
    </row>
    <row r="770" spans="2:30" ht="93.75" x14ac:dyDescent="0.25">
      <c r="B770" s="83" t="s">
        <v>474</v>
      </c>
      <c r="C770" s="83" t="s">
        <v>205</v>
      </c>
      <c r="D770" s="83" t="s">
        <v>403</v>
      </c>
      <c r="E770" s="77" t="s">
        <v>494</v>
      </c>
      <c r="F770" s="75">
        <v>24</v>
      </c>
      <c r="G770" s="75">
        <v>2</v>
      </c>
      <c r="H770" s="75"/>
      <c r="I770" s="75">
        <v>0</v>
      </c>
      <c r="J770" s="65">
        <f t="shared" si="20"/>
        <v>26</v>
      </c>
      <c r="K770" s="79">
        <v>66</v>
      </c>
      <c r="L770" s="41" t="s">
        <v>35</v>
      </c>
      <c r="M770" s="42" t="s">
        <v>127</v>
      </c>
      <c r="N770" s="42" t="s">
        <v>128</v>
      </c>
      <c r="O770" s="42" t="s">
        <v>63</v>
      </c>
      <c r="P770" s="42">
        <v>50</v>
      </c>
      <c r="Q770" s="42" t="s">
        <v>39</v>
      </c>
      <c r="R770" s="42" t="s">
        <v>129</v>
      </c>
      <c r="S770" s="42" t="s">
        <v>130</v>
      </c>
      <c r="T770" s="42" t="s">
        <v>42</v>
      </c>
      <c r="U770" s="42" t="s">
        <v>44</v>
      </c>
      <c r="V770" s="42" t="s">
        <v>131</v>
      </c>
      <c r="W770" s="42" t="s">
        <v>44</v>
      </c>
      <c r="X770" s="43" t="s">
        <v>128</v>
      </c>
      <c r="Y770" s="43">
        <v>4</v>
      </c>
      <c r="Z770" s="43" t="s">
        <v>39</v>
      </c>
      <c r="AA770" s="43" t="s">
        <v>132</v>
      </c>
      <c r="AB770" s="43" t="s">
        <v>47</v>
      </c>
      <c r="AC770" s="43" t="s">
        <v>133</v>
      </c>
      <c r="AD770" s="43" t="s">
        <v>134</v>
      </c>
    </row>
    <row r="771" spans="2:30" ht="93.75" x14ac:dyDescent="0.25">
      <c r="B771" s="83" t="s">
        <v>474</v>
      </c>
      <c r="C771" s="83" t="s">
        <v>205</v>
      </c>
      <c r="D771" s="83" t="s">
        <v>403</v>
      </c>
      <c r="E771" s="77" t="s">
        <v>494</v>
      </c>
      <c r="F771" s="75">
        <v>24</v>
      </c>
      <c r="G771" s="75">
        <v>2</v>
      </c>
      <c r="H771" s="75"/>
      <c r="I771" s="75">
        <v>0</v>
      </c>
      <c r="J771" s="65">
        <f t="shared" si="20"/>
        <v>26</v>
      </c>
      <c r="K771" s="79">
        <v>66</v>
      </c>
      <c r="L771" s="41" t="s">
        <v>411</v>
      </c>
      <c r="M771" s="42" t="s">
        <v>127</v>
      </c>
      <c r="N771" s="42" t="s">
        <v>128</v>
      </c>
      <c r="O771" s="42" t="s">
        <v>63</v>
      </c>
      <c r="P771" s="42">
        <v>16</v>
      </c>
      <c r="Q771" s="42" t="s">
        <v>476</v>
      </c>
      <c r="R771" s="42" t="s">
        <v>129</v>
      </c>
      <c r="S771" s="42" t="s">
        <v>130</v>
      </c>
      <c r="T771" s="42" t="s">
        <v>43</v>
      </c>
      <c r="U771" s="42" t="s">
        <v>44</v>
      </c>
      <c r="V771" s="42" t="s">
        <v>477</v>
      </c>
      <c r="W771" s="42" t="s">
        <v>44</v>
      </c>
      <c r="X771" s="43" t="s">
        <v>128</v>
      </c>
      <c r="Y771" s="43">
        <v>4</v>
      </c>
      <c r="Z771" s="43" t="s">
        <v>39</v>
      </c>
      <c r="AA771" s="43" t="s">
        <v>132</v>
      </c>
      <c r="AB771" s="43" t="s">
        <v>47</v>
      </c>
      <c r="AC771" s="43" t="s">
        <v>133</v>
      </c>
      <c r="AD771" s="43" t="s">
        <v>134</v>
      </c>
    </row>
    <row r="772" spans="2:30" ht="93.75" x14ac:dyDescent="0.25">
      <c r="B772" s="83" t="s">
        <v>474</v>
      </c>
      <c r="C772" s="83" t="s">
        <v>205</v>
      </c>
      <c r="D772" s="83" t="s">
        <v>403</v>
      </c>
      <c r="E772" s="77" t="s">
        <v>495</v>
      </c>
      <c r="F772" s="75">
        <v>0</v>
      </c>
      <c r="G772" s="75">
        <v>0</v>
      </c>
      <c r="H772" s="75">
        <v>0</v>
      </c>
      <c r="I772" s="75">
        <v>307</v>
      </c>
      <c r="J772" s="65">
        <f t="shared" si="20"/>
        <v>307</v>
      </c>
      <c r="K772" s="79">
        <v>150</v>
      </c>
      <c r="L772" s="41" t="s">
        <v>35</v>
      </c>
      <c r="M772" s="42" t="s">
        <v>127</v>
      </c>
      <c r="N772" s="42" t="s">
        <v>128</v>
      </c>
      <c r="O772" s="42" t="s">
        <v>63</v>
      </c>
      <c r="P772" s="42">
        <v>134</v>
      </c>
      <c r="Q772" s="42" t="s">
        <v>39</v>
      </c>
      <c r="R772" s="42" t="s">
        <v>129</v>
      </c>
      <c r="S772" s="42" t="s">
        <v>130</v>
      </c>
      <c r="T772" s="42" t="s">
        <v>42</v>
      </c>
      <c r="U772" s="42" t="s">
        <v>44</v>
      </c>
      <c r="V772" s="42" t="s">
        <v>131</v>
      </c>
      <c r="W772" s="42" t="s">
        <v>44</v>
      </c>
      <c r="X772" s="43" t="s">
        <v>128</v>
      </c>
      <c r="Y772" s="43">
        <v>4</v>
      </c>
      <c r="Z772" s="43" t="s">
        <v>39</v>
      </c>
      <c r="AA772" s="43" t="s">
        <v>132</v>
      </c>
      <c r="AB772" s="43" t="s">
        <v>47</v>
      </c>
      <c r="AC772" s="43" t="s">
        <v>133</v>
      </c>
      <c r="AD772" s="43" t="s">
        <v>134</v>
      </c>
    </row>
    <row r="773" spans="2:30" ht="93.75" x14ac:dyDescent="0.25">
      <c r="B773" s="83" t="s">
        <v>474</v>
      </c>
      <c r="C773" s="83" t="s">
        <v>205</v>
      </c>
      <c r="D773" s="83" t="s">
        <v>403</v>
      </c>
      <c r="E773" s="77" t="s">
        <v>495</v>
      </c>
      <c r="F773" s="75">
        <v>0</v>
      </c>
      <c r="G773" s="75">
        <v>0</v>
      </c>
      <c r="H773" s="75">
        <v>0</v>
      </c>
      <c r="I773" s="75">
        <v>307</v>
      </c>
      <c r="J773" s="65">
        <f t="shared" ref="J773:J836" si="21">SUM(F773:I773)</f>
        <v>307</v>
      </c>
      <c r="K773" s="79">
        <v>150</v>
      </c>
      <c r="L773" s="41" t="s">
        <v>411</v>
      </c>
      <c r="M773" s="42" t="s">
        <v>127</v>
      </c>
      <c r="N773" s="42" t="s">
        <v>128</v>
      </c>
      <c r="O773" s="42" t="s">
        <v>63</v>
      </c>
      <c r="P773" s="42">
        <v>16</v>
      </c>
      <c r="Q773" s="42" t="s">
        <v>476</v>
      </c>
      <c r="R773" s="42" t="s">
        <v>129</v>
      </c>
      <c r="S773" s="42" t="s">
        <v>130</v>
      </c>
      <c r="T773" s="42" t="s">
        <v>43</v>
      </c>
      <c r="U773" s="42" t="s">
        <v>44</v>
      </c>
      <c r="V773" s="42" t="s">
        <v>477</v>
      </c>
      <c r="W773" s="42" t="s">
        <v>44</v>
      </c>
      <c r="X773" s="43" t="s">
        <v>128</v>
      </c>
      <c r="Y773" s="43">
        <v>4</v>
      </c>
      <c r="Z773" s="43" t="s">
        <v>39</v>
      </c>
      <c r="AA773" s="43" t="s">
        <v>132</v>
      </c>
      <c r="AB773" s="43" t="s">
        <v>47</v>
      </c>
      <c r="AC773" s="43" t="s">
        <v>133</v>
      </c>
      <c r="AD773" s="43" t="s">
        <v>134</v>
      </c>
    </row>
    <row r="774" spans="2:30" ht="93.75" x14ac:dyDescent="0.25">
      <c r="B774" s="83" t="s">
        <v>474</v>
      </c>
      <c r="C774" s="83" t="s">
        <v>205</v>
      </c>
      <c r="D774" s="83" t="s">
        <v>403</v>
      </c>
      <c r="E774" s="77" t="s">
        <v>496</v>
      </c>
      <c r="F774" s="75">
        <v>0</v>
      </c>
      <c r="G774" s="75">
        <v>0</v>
      </c>
      <c r="H774" s="75">
        <v>0</v>
      </c>
      <c r="I774" s="75">
        <v>250</v>
      </c>
      <c r="J774" s="65">
        <f t="shared" si="21"/>
        <v>250</v>
      </c>
      <c r="K774" s="79">
        <v>66</v>
      </c>
      <c r="L774" s="41" t="s">
        <v>35</v>
      </c>
      <c r="M774" s="42" t="s">
        <v>127</v>
      </c>
      <c r="N774" s="42" t="s">
        <v>128</v>
      </c>
      <c r="O774" s="42" t="s">
        <v>63</v>
      </c>
      <c r="P774" s="42">
        <v>50</v>
      </c>
      <c r="Q774" s="42" t="s">
        <v>39</v>
      </c>
      <c r="R774" s="42" t="s">
        <v>129</v>
      </c>
      <c r="S774" s="42" t="s">
        <v>130</v>
      </c>
      <c r="T774" s="42" t="s">
        <v>42</v>
      </c>
      <c r="U774" s="42" t="s">
        <v>44</v>
      </c>
      <c r="V774" s="42" t="s">
        <v>131</v>
      </c>
      <c r="W774" s="42" t="s">
        <v>44</v>
      </c>
      <c r="X774" s="43" t="s">
        <v>128</v>
      </c>
      <c r="Y774" s="43">
        <v>4</v>
      </c>
      <c r="Z774" s="43" t="s">
        <v>39</v>
      </c>
      <c r="AA774" s="43" t="s">
        <v>132</v>
      </c>
      <c r="AB774" s="43" t="s">
        <v>47</v>
      </c>
      <c r="AC774" s="43" t="s">
        <v>133</v>
      </c>
      <c r="AD774" s="43" t="s">
        <v>134</v>
      </c>
    </row>
    <row r="775" spans="2:30" ht="93.75" x14ac:dyDescent="0.25">
      <c r="B775" s="83" t="s">
        <v>474</v>
      </c>
      <c r="C775" s="83" t="s">
        <v>205</v>
      </c>
      <c r="D775" s="83" t="s">
        <v>403</v>
      </c>
      <c r="E775" s="77" t="s">
        <v>496</v>
      </c>
      <c r="F775" s="75">
        <v>0</v>
      </c>
      <c r="G775" s="75">
        <v>0</v>
      </c>
      <c r="H775" s="75">
        <v>0</v>
      </c>
      <c r="I775" s="75">
        <v>250</v>
      </c>
      <c r="J775" s="65">
        <f t="shared" si="21"/>
        <v>250</v>
      </c>
      <c r="K775" s="79">
        <v>66</v>
      </c>
      <c r="L775" s="41" t="s">
        <v>411</v>
      </c>
      <c r="M775" s="42" t="s">
        <v>127</v>
      </c>
      <c r="N775" s="42" t="s">
        <v>128</v>
      </c>
      <c r="O775" s="42" t="s">
        <v>63</v>
      </c>
      <c r="P775" s="42">
        <v>16</v>
      </c>
      <c r="Q775" s="42" t="s">
        <v>476</v>
      </c>
      <c r="R775" s="42" t="s">
        <v>129</v>
      </c>
      <c r="S775" s="42" t="s">
        <v>130</v>
      </c>
      <c r="T775" s="42" t="s">
        <v>43</v>
      </c>
      <c r="U775" s="42" t="s">
        <v>44</v>
      </c>
      <c r="V775" s="42" t="s">
        <v>477</v>
      </c>
      <c r="W775" s="42" t="s">
        <v>44</v>
      </c>
      <c r="X775" s="43" t="s">
        <v>128</v>
      </c>
      <c r="Y775" s="43">
        <v>4</v>
      </c>
      <c r="Z775" s="43" t="s">
        <v>39</v>
      </c>
      <c r="AA775" s="43" t="s">
        <v>132</v>
      </c>
      <c r="AB775" s="43" t="s">
        <v>47</v>
      </c>
      <c r="AC775" s="43" t="s">
        <v>133</v>
      </c>
      <c r="AD775" s="43" t="s">
        <v>134</v>
      </c>
    </row>
    <row r="776" spans="2:30" ht="93.75" x14ac:dyDescent="0.25">
      <c r="B776" s="83" t="s">
        <v>474</v>
      </c>
      <c r="C776" s="83" t="s">
        <v>205</v>
      </c>
      <c r="D776" s="83" t="s">
        <v>403</v>
      </c>
      <c r="E776" s="77" t="s">
        <v>497</v>
      </c>
      <c r="F776" s="75">
        <v>0</v>
      </c>
      <c r="G776" s="75">
        <v>0</v>
      </c>
      <c r="H776" s="75">
        <v>0</v>
      </c>
      <c r="I776" s="75">
        <v>250</v>
      </c>
      <c r="J776" s="65">
        <f t="shared" si="21"/>
        <v>250</v>
      </c>
      <c r="K776" s="79">
        <v>66</v>
      </c>
      <c r="L776" s="41" t="s">
        <v>35</v>
      </c>
      <c r="M776" s="42" t="s">
        <v>127</v>
      </c>
      <c r="N776" s="42" t="s">
        <v>128</v>
      </c>
      <c r="O776" s="42" t="s">
        <v>63</v>
      </c>
      <c r="P776" s="42">
        <v>50</v>
      </c>
      <c r="Q776" s="42" t="s">
        <v>39</v>
      </c>
      <c r="R776" s="42" t="s">
        <v>129</v>
      </c>
      <c r="S776" s="42" t="s">
        <v>130</v>
      </c>
      <c r="T776" s="42" t="s">
        <v>42</v>
      </c>
      <c r="U776" s="42" t="s">
        <v>44</v>
      </c>
      <c r="V776" s="42" t="s">
        <v>131</v>
      </c>
      <c r="W776" s="42" t="s">
        <v>44</v>
      </c>
      <c r="X776" s="43" t="s">
        <v>128</v>
      </c>
      <c r="Y776" s="43">
        <v>4</v>
      </c>
      <c r="Z776" s="43" t="s">
        <v>39</v>
      </c>
      <c r="AA776" s="43" t="s">
        <v>132</v>
      </c>
      <c r="AB776" s="43" t="s">
        <v>47</v>
      </c>
      <c r="AC776" s="43" t="s">
        <v>133</v>
      </c>
      <c r="AD776" s="43" t="s">
        <v>134</v>
      </c>
    </row>
    <row r="777" spans="2:30" ht="93.75" x14ac:dyDescent="0.25">
      <c r="B777" s="83" t="s">
        <v>474</v>
      </c>
      <c r="C777" s="83" t="s">
        <v>205</v>
      </c>
      <c r="D777" s="83" t="s">
        <v>403</v>
      </c>
      <c r="E777" s="77" t="s">
        <v>497</v>
      </c>
      <c r="F777" s="75">
        <v>0</v>
      </c>
      <c r="G777" s="75">
        <v>0</v>
      </c>
      <c r="H777" s="75">
        <v>0</v>
      </c>
      <c r="I777" s="75">
        <v>250</v>
      </c>
      <c r="J777" s="65">
        <f t="shared" si="21"/>
        <v>250</v>
      </c>
      <c r="K777" s="79">
        <v>66</v>
      </c>
      <c r="L777" s="41" t="s">
        <v>411</v>
      </c>
      <c r="M777" s="42" t="s">
        <v>127</v>
      </c>
      <c r="N777" s="42" t="s">
        <v>128</v>
      </c>
      <c r="O777" s="42" t="s">
        <v>63</v>
      </c>
      <c r="P777" s="42">
        <v>16</v>
      </c>
      <c r="Q777" s="42" t="s">
        <v>476</v>
      </c>
      <c r="R777" s="42" t="s">
        <v>129</v>
      </c>
      <c r="S777" s="42" t="s">
        <v>130</v>
      </c>
      <c r="T777" s="42" t="s">
        <v>43</v>
      </c>
      <c r="U777" s="42" t="s">
        <v>44</v>
      </c>
      <c r="V777" s="42" t="s">
        <v>477</v>
      </c>
      <c r="W777" s="42" t="s">
        <v>44</v>
      </c>
      <c r="X777" s="43" t="s">
        <v>128</v>
      </c>
      <c r="Y777" s="43">
        <v>4</v>
      </c>
      <c r="Z777" s="43" t="s">
        <v>39</v>
      </c>
      <c r="AA777" s="43" t="s">
        <v>132</v>
      </c>
      <c r="AB777" s="43" t="s">
        <v>47</v>
      </c>
      <c r="AC777" s="43" t="s">
        <v>133</v>
      </c>
      <c r="AD777" s="43" t="s">
        <v>134</v>
      </c>
    </row>
    <row r="778" spans="2:30" ht="93.75" x14ac:dyDescent="0.25">
      <c r="B778" s="83" t="s">
        <v>474</v>
      </c>
      <c r="C778" s="83" t="s">
        <v>205</v>
      </c>
      <c r="D778" s="83" t="s">
        <v>403</v>
      </c>
      <c r="E778" s="77" t="s">
        <v>498</v>
      </c>
      <c r="F778" s="75">
        <v>0</v>
      </c>
      <c r="G778" s="75">
        <v>0</v>
      </c>
      <c r="H778" s="75">
        <v>0</v>
      </c>
      <c r="I778" s="75">
        <v>234</v>
      </c>
      <c r="J778" s="65">
        <f t="shared" si="21"/>
        <v>234</v>
      </c>
      <c r="K778" s="79">
        <v>83</v>
      </c>
      <c r="L778" s="41" t="s">
        <v>35</v>
      </c>
      <c r="M778" s="42" t="s">
        <v>127</v>
      </c>
      <c r="N778" s="42" t="s">
        <v>128</v>
      </c>
      <c r="O778" s="42" t="s">
        <v>63</v>
      </c>
      <c r="P778" s="42">
        <v>67</v>
      </c>
      <c r="Q778" s="42" t="s">
        <v>39</v>
      </c>
      <c r="R778" s="42" t="s">
        <v>129</v>
      </c>
      <c r="S778" s="42" t="s">
        <v>130</v>
      </c>
      <c r="T778" s="42" t="s">
        <v>42</v>
      </c>
      <c r="U778" s="42" t="s">
        <v>44</v>
      </c>
      <c r="V778" s="42" t="s">
        <v>131</v>
      </c>
      <c r="W778" s="42" t="s">
        <v>44</v>
      </c>
      <c r="X778" s="43" t="s">
        <v>128</v>
      </c>
      <c r="Y778" s="43">
        <v>4</v>
      </c>
      <c r="Z778" s="43" t="s">
        <v>39</v>
      </c>
      <c r="AA778" s="43" t="s">
        <v>132</v>
      </c>
      <c r="AB778" s="43" t="s">
        <v>47</v>
      </c>
      <c r="AC778" s="43" t="s">
        <v>133</v>
      </c>
      <c r="AD778" s="43" t="s">
        <v>134</v>
      </c>
    </row>
    <row r="779" spans="2:30" ht="93.75" x14ac:dyDescent="0.25">
      <c r="B779" s="83" t="s">
        <v>474</v>
      </c>
      <c r="C779" s="83" t="s">
        <v>205</v>
      </c>
      <c r="D779" s="83" t="s">
        <v>403</v>
      </c>
      <c r="E779" s="77" t="s">
        <v>498</v>
      </c>
      <c r="F779" s="75">
        <v>0</v>
      </c>
      <c r="G779" s="75">
        <v>0</v>
      </c>
      <c r="H779" s="75">
        <v>0</v>
      </c>
      <c r="I779" s="75">
        <v>234</v>
      </c>
      <c r="J779" s="65">
        <f t="shared" si="21"/>
        <v>234</v>
      </c>
      <c r="K779" s="79">
        <v>83</v>
      </c>
      <c r="L779" s="41" t="s">
        <v>411</v>
      </c>
      <c r="M779" s="42" t="s">
        <v>127</v>
      </c>
      <c r="N779" s="42" t="s">
        <v>128</v>
      </c>
      <c r="O779" s="42" t="s">
        <v>63</v>
      </c>
      <c r="P779" s="42">
        <v>16</v>
      </c>
      <c r="Q779" s="42" t="s">
        <v>476</v>
      </c>
      <c r="R779" s="42" t="s">
        <v>129</v>
      </c>
      <c r="S779" s="42" t="s">
        <v>130</v>
      </c>
      <c r="T779" s="42" t="s">
        <v>43</v>
      </c>
      <c r="U779" s="42" t="s">
        <v>44</v>
      </c>
      <c r="V779" s="42" t="s">
        <v>477</v>
      </c>
      <c r="W779" s="42" t="s">
        <v>44</v>
      </c>
      <c r="X779" s="43" t="s">
        <v>128</v>
      </c>
      <c r="Y779" s="43">
        <v>4</v>
      </c>
      <c r="Z779" s="43" t="s">
        <v>39</v>
      </c>
      <c r="AA779" s="43" t="s">
        <v>132</v>
      </c>
      <c r="AB779" s="43" t="s">
        <v>47</v>
      </c>
      <c r="AC779" s="43" t="s">
        <v>133</v>
      </c>
      <c r="AD779" s="43" t="s">
        <v>134</v>
      </c>
    </row>
    <row r="780" spans="2:30" ht="93.75" x14ac:dyDescent="0.25">
      <c r="B780" s="83" t="s">
        <v>474</v>
      </c>
      <c r="C780" s="83" t="s">
        <v>205</v>
      </c>
      <c r="D780" s="83" t="s">
        <v>403</v>
      </c>
      <c r="E780" s="77" t="s">
        <v>499</v>
      </c>
      <c r="F780" s="75">
        <v>0</v>
      </c>
      <c r="G780" s="75">
        <v>0</v>
      </c>
      <c r="H780" s="75">
        <v>0</v>
      </c>
      <c r="I780" s="75">
        <v>299</v>
      </c>
      <c r="J780" s="65">
        <f t="shared" si="21"/>
        <v>299</v>
      </c>
      <c r="K780" s="79">
        <v>184</v>
      </c>
      <c r="L780" s="41" t="s">
        <v>35</v>
      </c>
      <c r="M780" s="42" t="s">
        <v>127</v>
      </c>
      <c r="N780" s="42" t="s">
        <v>128</v>
      </c>
      <c r="O780" s="42" t="s">
        <v>63</v>
      </c>
      <c r="P780" s="42">
        <v>168</v>
      </c>
      <c r="Q780" s="42" t="s">
        <v>39</v>
      </c>
      <c r="R780" s="42" t="s">
        <v>129</v>
      </c>
      <c r="S780" s="42" t="s">
        <v>130</v>
      </c>
      <c r="T780" s="42" t="s">
        <v>42</v>
      </c>
      <c r="U780" s="42" t="s">
        <v>44</v>
      </c>
      <c r="V780" s="42" t="s">
        <v>131</v>
      </c>
      <c r="W780" s="42" t="s">
        <v>44</v>
      </c>
      <c r="X780" s="43" t="s">
        <v>128</v>
      </c>
      <c r="Y780" s="43">
        <v>4</v>
      </c>
      <c r="Z780" s="43" t="s">
        <v>39</v>
      </c>
      <c r="AA780" s="43" t="s">
        <v>132</v>
      </c>
      <c r="AB780" s="43" t="s">
        <v>47</v>
      </c>
      <c r="AC780" s="43" t="s">
        <v>133</v>
      </c>
      <c r="AD780" s="43" t="s">
        <v>134</v>
      </c>
    </row>
    <row r="781" spans="2:30" ht="93.75" x14ac:dyDescent="0.25">
      <c r="B781" s="83" t="s">
        <v>474</v>
      </c>
      <c r="C781" s="83" t="s">
        <v>205</v>
      </c>
      <c r="D781" s="83" t="s">
        <v>403</v>
      </c>
      <c r="E781" s="77" t="s">
        <v>499</v>
      </c>
      <c r="F781" s="75">
        <v>0</v>
      </c>
      <c r="G781" s="75">
        <v>0</v>
      </c>
      <c r="H781" s="75">
        <v>0</v>
      </c>
      <c r="I781" s="75">
        <v>299</v>
      </c>
      <c r="J781" s="65">
        <f t="shared" si="21"/>
        <v>299</v>
      </c>
      <c r="K781" s="79">
        <v>184</v>
      </c>
      <c r="L781" s="41" t="s">
        <v>411</v>
      </c>
      <c r="M781" s="42" t="s">
        <v>127</v>
      </c>
      <c r="N781" s="42" t="s">
        <v>128</v>
      </c>
      <c r="O781" s="42" t="s">
        <v>63</v>
      </c>
      <c r="P781" s="42">
        <v>16</v>
      </c>
      <c r="Q781" s="42" t="s">
        <v>476</v>
      </c>
      <c r="R781" s="42" t="s">
        <v>129</v>
      </c>
      <c r="S781" s="42" t="s">
        <v>130</v>
      </c>
      <c r="T781" s="42" t="s">
        <v>43</v>
      </c>
      <c r="U781" s="42" t="s">
        <v>44</v>
      </c>
      <c r="V781" s="42" t="s">
        <v>477</v>
      </c>
      <c r="W781" s="42" t="s">
        <v>44</v>
      </c>
      <c r="X781" s="43" t="s">
        <v>128</v>
      </c>
      <c r="Y781" s="43">
        <v>4</v>
      </c>
      <c r="Z781" s="43" t="s">
        <v>39</v>
      </c>
      <c r="AA781" s="43" t="s">
        <v>132</v>
      </c>
      <c r="AB781" s="43" t="s">
        <v>47</v>
      </c>
      <c r="AC781" s="43" t="s">
        <v>133</v>
      </c>
      <c r="AD781" s="43" t="s">
        <v>134</v>
      </c>
    </row>
    <row r="782" spans="2:30" ht="93.75" x14ac:dyDescent="0.25">
      <c r="B782" s="83" t="s">
        <v>474</v>
      </c>
      <c r="C782" s="83" t="s">
        <v>205</v>
      </c>
      <c r="D782" s="83" t="s">
        <v>403</v>
      </c>
      <c r="E782" s="77" t="s">
        <v>500</v>
      </c>
      <c r="F782" s="75">
        <v>0</v>
      </c>
      <c r="G782" s="75">
        <v>0</v>
      </c>
      <c r="H782" s="75">
        <v>0</v>
      </c>
      <c r="I782" s="75">
        <v>279</v>
      </c>
      <c r="J782" s="65">
        <f t="shared" si="21"/>
        <v>279</v>
      </c>
      <c r="K782" s="79">
        <v>117</v>
      </c>
      <c r="L782" s="41" t="s">
        <v>35</v>
      </c>
      <c r="M782" s="42" t="s">
        <v>127</v>
      </c>
      <c r="N782" s="42" t="s">
        <v>128</v>
      </c>
      <c r="O782" s="42" t="s">
        <v>63</v>
      </c>
      <c r="P782" s="42">
        <v>101</v>
      </c>
      <c r="Q782" s="42" t="s">
        <v>39</v>
      </c>
      <c r="R782" s="42" t="s">
        <v>129</v>
      </c>
      <c r="S782" s="42" t="s">
        <v>130</v>
      </c>
      <c r="T782" s="42" t="s">
        <v>42</v>
      </c>
      <c r="U782" s="42" t="s">
        <v>44</v>
      </c>
      <c r="V782" s="42" t="s">
        <v>131</v>
      </c>
      <c r="W782" s="42" t="s">
        <v>44</v>
      </c>
      <c r="X782" s="43" t="s">
        <v>128</v>
      </c>
      <c r="Y782" s="43">
        <v>4</v>
      </c>
      <c r="Z782" s="43" t="s">
        <v>39</v>
      </c>
      <c r="AA782" s="43" t="s">
        <v>132</v>
      </c>
      <c r="AB782" s="43" t="s">
        <v>47</v>
      </c>
      <c r="AC782" s="43" t="s">
        <v>133</v>
      </c>
      <c r="AD782" s="43" t="s">
        <v>134</v>
      </c>
    </row>
    <row r="783" spans="2:30" ht="93.75" x14ac:dyDescent="0.25">
      <c r="B783" s="83" t="s">
        <v>474</v>
      </c>
      <c r="C783" s="83" t="s">
        <v>205</v>
      </c>
      <c r="D783" s="83" t="s">
        <v>403</v>
      </c>
      <c r="E783" s="77" t="s">
        <v>500</v>
      </c>
      <c r="F783" s="75">
        <v>0</v>
      </c>
      <c r="G783" s="75">
        <v>0</v>
      </c>
      <c r="H783" s="75">
        <v>0</v>
      </c>
      <c r="I783" s="75">
        <v>279</v>
      </c>
      <c r="J783" s="65">
        <f t="shared" si="21"/>
        <v>279</v>
      </c>
      <c r="K783" s="79">
        <v>117</v>
      </c>
      <c r="L783" s="41" t="s">
        <v>411</v>
      </c>
      <c r="M783" s="42" t="s">
        <v>127</v>
      </c>
      <c r="N783" s="42" t="s">
        <v>128</v>
      </c>
      <c r="O783" s="42" t="s">
        <v>63</v>
      </c>
      <c r="P783" s="42">
        <v>16</v>
      </c>
      <c r="Q783" s="42" t="s">
        <v>476</v>
      </c>
      <c r="R783" s="42" t="s">
        <v>129</v>
      </c>
      <c r="S783" s="42" t="s">
        <v>130</v>
      </c>
      <c r="T783" s="42" t="s">
        <v>43</v>
      </c>
      <c r="U783" s="42" t="s">
        <v>44</v>
      </c>
      <c r="V783" s="42" t="s">
        <v>477</v>
      </c>
      <c r="W783" s="42" t="s">
        <v>44</v>
      </c>
      <c r="X783" s="43" t="s">
        <v>128</v>
      </c>
      <c r="Y783" s="43">
        <v>4</v>
      </c>
      <c r="Z783" s="43" t="s">
        <v>39</v>
      </c>
      <c r="AA783" s="43" t="s">
        <v>132</v>
      </c>
      <c r="AB783" s="43" t="s">
        <v>47</v>
      </c>
      <c r="AC783" s="43" t="s">
        <v>133</v>
      </c>
      <c r="AD783" s="43" t="s">
        <v>134</v>
      </c>
    </row>
    <row r="784" spans="2:30" ht="93.75" x14ac:dyDescent="0.25">
      <c r="B784" s="83" t="s">
        <v>474</v>
      </c>
      <c r="C784" s="83" t="s">
        <v>205</v>
      </c>
      <c r="D784" s="83" t="s">
        <v>403</v>
      </c>
      <c r="E784" s="77" t="s">
        <v>501</v>
      </c>
      <c r="F784" s="75">
        <v>0</v>
      </c>
      <c r="G784" s="75">
        <v>0</v>
      </c>
      <c r="H784" s="75">
        <v>0</v>
      </c>
      <c r="I784" s="75">
        <v>274</v>
      </c>
      <c r="J784" s="65">
        <f t="shared" si="21"/>
        <v>274</v>
      </c>
      <c r="K784" s="79">
        <v>83</v>
      </c>
      <c r="L784" s="41" t="s">
        <v>35</v>
      </c>
      <c r="M784" s="42" t="s">
        <v>127</v>
      </c>
      <c r="N784" s="42" t="s">
        <v>128</v>
      </c>
      <c r="O784" s="42" t="s">
        <v>63</v>
      </c>
      <c r="P784" s="42">
        <v>67</v>
      </c>
      <c r="Q784" s="42" t="s">
        <v>39</v>
      </c>
      <c r="R784" s="42" t="s">
        <v>129</v>
      </c>
      <c r="S784" s="42" t="s">
        <v>130</v>
      </c>
      <c r="T784" s="42" t="s">
        <v>42</v>
      </c>
      <c r="U784" s="42" t="s">
        <v>44</v>
      </c>
      <c r="V784" s="42" t="s">
        <v>131</v>
      </c>
      <c r="W784" s="42" t="s">
        <v>44</v>
      </c>
      <c r="X784" s="43" t="s">
        <v>128</v>
      </c>
      <c r="Y784" s="43">
        <v>4</v>
      </c>
      <c r="Z784" s="43" t="s">
        <v>39</v>
      </c>
      <c r="AA784" s="43" t="s">
        <v>132</v>
      </c>
      <c r="AB784" s="43" t="s">
        <v>47</v>
      </c>
      <c r="AC784" s="43" t="s">
        <v>133</v>
      </c>
      <c r="AD784" s="43" t="s">
        <v>134</v>
      </c>
    </row>
    <row r="785" spans="2:30" ht="93.75" x14ac:dyDescent="0.25">
      <c r="B785" s="83" t="s">
        <v>474</v>
      </c>
      <c r="C785" s="83" t="s">
        <v>205</v>
      </c>
      <c r="D785" s="83" t="s">
        <v>403</v>
      </c>
      <c r="E785" s="77" t="s">
        <v>501</v>
      </c>
      <c r="F785" s="75">
        <v>0</v>
      </c>
      <c r="G785" s="75">
        <v>0</v>
      </c>
      <c r="H785" s="75">
        <v>0</v>
      </c>
      <c r="I785" s="75">
        <v>274</v>
      </c>
      <c r="J785" s="65">
        <f t="shared" si="21"/>
        <v>274</v>
      </c>
      <c r="K785" s="79">
        <v>83</v>
      </c>
      <c r="L785" s="41" t="s">
        <v>411</v>
      </c>
      <c r="M785" s="42" t="s">
        <v>127</v>
      </c>
      <c r="N785" s="42" t="s">
        <v>128</v>
      </c>
      <c r="O785" s="42" t="s">
        <v>63</v>
      </c>
      <c r="P785" s="42">
        <v>16</v>
      </c>
      <c r="Q785" s="42" t="s">
        <v>476</v>
      </c>
      <c r="R785" s="42" t="s">
        <v>129</v>
      </c>
      <c r="S785" s="42" t="s">
        <v>130</v>
      </c>
      <c r="T785" s="42" t="s">
        <v>43</v>
      </c>
      <c r="U785" s="42" t="s">
        <v>44</v>
      </c>
      <c r="V785" s="42" t="s">
        <v>477</v>
      </c>
      <c r="W785" s="42" t="s">
        <v>44</v>
      </c>
      <c r="X785" s="43" t="s">
        <v>128</v>
      </c>
      <c r="Y785" s="43">
        <v>4</v>
      </c>
      <c r="Z785" s="43" t="s">
        <v>39</v>
      </c>
      <c r="AA785" s="43" t="s">
        <v>132</v>
      </c>
      <c r="AB785" s="43" t="s">
        <v>47</v>
      </c>
      <c r="AC785" s="43" t="s">
        <v>133</v>
      </c>
      <c r="AD785" s="43" t="s">
        <v>134</v>
      </c>
    </row>
    <row r="786" spans="2:30" ht="93.75" x14ac:dyDescent="0.25">
      <c r="B786" s="83" t="s">
        <v>474</v>
      </c>
      <c r="C786" s="83" t="s">
        <v>205</v>
      </c>
      <c r="D786" s="83" t="s">
        <v>403</v>
      </c>
      <c r="E786" s="77" t="s">
        <v>502</v>
      </c>
      <c r="F786" s="75">
        <v>0</v>
      </c>
      <c r="G786" s="75">
        <v>0</v>
      </c>
      <c r="H786" s="75">
        <v>0</v>
      </c>
      <c r="I786" s="75">
        <v>277</v>
      </c>
      <c r="J786" s="65">
        <f t="shared" si="21"/>
        <v>277</v>
      </c>
      <c r="K786" s="79">
        <v>117</v>
      </c>
      <c r="L786" s="41" t="s">
        <v>35</v>
      </c>
      <c r="M786" s="42" t="s">
        <v>127</v>
      </c>
      <c r="N786" s="42" t="s">
        <v>128</v>
      </c>
      <c r="O786" s="42" t="s">
        <v>63</v>
      </c>
      <c r="P786" s="42">
        <v>101</v>
      </c>
      <c r="Q786" s="42" t="s">
        <v>39</v>
      </c>
      <c r="R786" s="42" t="s">
        <v>129</v>
      </c>
      <c r="S786" s="42" t="s">
        <v>130</v>
      </c>
      <c r="T786" s="42" t="s">
        <v>42</v>
      </c>
      <c r="U786" s="42" t="s">
        <v>44</v>
      </c>
      <c r="V786" s="42" t="s">
        <v>131</v>
      </c>
      <c r="W786" s="42" t="s">
        <v>44</v>
      </c>
      <c r="X786" s="43" t="s">
        <v>128</v>
      </c>
      <c r="Y786" s="43">
        <v>4</v>
      </c>
      <c r="Z786" s="43" t="s">
        <v>39</v>
      </c>
      <c r="AA786" s="43" t="s">
        <v>132</v>
      </c>
      <c r="AB786" s="43" t="s">
        <v>47</v>
      </c>
      <c r="AC786" s="43" t="s">
        <v>133</v>
      </c>
      <c r="AD786" s="43" t="s">
        <v>134</v>
      </c>
    </row>
    <row r="787" spans="2:30" ht="93.75" x14ac:dyDescent="0.25">
      <c r="B787" s="83" t="s">
        <v>474</v>
      </c>
      <c r="C787" s="83" t="s">
        <v>205</v>
      </c>
      <c r="D787" s="83" t="s">
        <v>403</v>
      </c>
      <c r="E787" s="77" t="s">
        <v>502</v>
      </c>
      <c r="F787" s="75">
        <v>0</v>
      </c>
      <c r="G787" s="75">
        <v>0</v>
      </c>
      <c r="H787" s="75">
        <v>0</v>
      </c>
      <c r="I787" s="75">
        <v>277</v>
      </c>
      <c r="J787" s="65">
        <f t="shared" si="21"/>
        <v>277</v>
      </c>
      <c r="K787" s="79">
        <v>117</v>
      </c>
      <c r="L787" s="41" t="s">
        <v>411</v>
      </c>
      <c r="M787" s="42" t="s">
        <v>127</v>
      </c>
      <c r="N787" s="42" t="s">
        <v>128</v>
      </c>
      <c r="O787" s="42" t="s">
        <v>63</v>
      </c>
      <c r="P787" s="42">
        <v>16</v>
      </c>
      <c r="Q787" s="42" t="s">
        <v>476</v>
      </c>
      <c r="R787" s="42" t="s">
        <v>129</v>
      </c>
      <c r="S787" s="42" t="s">
        <v>130</v>
      </c>
      <c r="T787" s="42" t="s">
        <v>43</v>
      </c>
      <c r="U787" s="42" t="s">
        <v>44</v>
      </c>
      <c r="V787" s="42" t="s">
        <v>477</v>
      </c>
      <c r="W787" s="42" t="s">
        <v>44</v>
      </c>
      <c r="X787" s="43" t="s">
        <v>128</v>
      </c>
      <c r="Y787" s="43">
        <v>4</v>
      </c>
      <c r="Z787" s="43" t="s">
        <v>39</v>
      </c>
      <c r="AA787" s="43" t="s">
        <v>132</v>
      </c>
      <c r="AB787" s="43" t="s">
        <v>47</v>
      </c>
      <c r="AC787" s="43" t="s">
        <v>133</v>
      </c>
      <c r="AD787" s="43" t="s">
        <v>134</v>
      </c>
    </row>
    <row r="788" spans="2:30" ht="93.75" x14ac:dyDescent="0.25">
      <c r="B788" s="83" t="s">
        <v>474</v>
      </c>
      <c r="C788" s="83" t="s">
        <v>205</v>
      </c>
      <c r="D788" s="83" t="s">
        <v>403</v>
      </c>
      <c r="E788" s="77" t="s">
        <v>503</v>
      </c>
      <c r="F788" s="75">
        <v>0</v>
      </c>
      <c r="G788" s="75">
        <v>0</v>
      </c>
      <c r="H788" s="75">
        <v>0</v>
      </c>
      <c r="I788" s="75">
        <v>24</v>
      </c>
      <c r="J788" s="65">
        <f t="shared" si="21"/>
        <v>24</v>
      </c>
      <c r="K788" s="79">
        <v>58</v>
      </c>
      <c r="L788" s="41" t="s">
        <v>35</v>
      </c>
      <c r="M788" s="42" t="s">
        <v>127</v>
      </c>
      <c r="N788" s="42" t="s">
        <v>128</v>
      </c>
      <c r="O788" s="42" t="s">
        <v>63</v>
      </c>
      <c r="P788" s="42">
        <v>42</v>
      </c>
      <c r="Q788" s="42" t="s">
        <v>39</v>
      </c>
      <c r="R788" s="42" t="s">
        <v>129</v>
      </c>
      <c r="S788" s="42" t="s">
        <v>130</v>
      </c>
      <c r="T788" s="42" t="s">
        <v>42</v>
      </c>
      <c r="U788" s="42" t="s">
        <v>44</v>
      </c>
      <c r="V788" s="42" t="s">
        <v>131</v>
      </c>
      <c r="W788" s="42" t="s">
        <v>44</v>
      </c>
      <c r="X788" s="43" t="s">
        <v>128</v>
      </c>
      <c r="Y788" s="43">
        <v>4</v>
      </c>
      <c r="Z788" s="43" t="s">
        <v>39</v>
      </c>
      <c r="AA788" s="43" t="s">
        <v>132</v>
      </c>
      <c r="AB788" s="43" t="s">
        <v>47</v>
      </c>
      <c r="AC788" s="43" t="s">
        <v>133</v>
      </c>
      <c r="AD788" s="43" t="s">
        <v>134</v>
      </c>
    </row>
    <row r="789" spans="2:30" ht="93.75" x14ac:dyDescent="0.25">
      <c r="B789" s="83" t="s">
        <v>474</v>
      </c>
      <c r="C789" s="83" t="s">
        <v>205</v>
      </c>
      <c r="D789" s="83" t="s">
        <v>403</v>
      </c>
      <c r="E789" s="77" t="s">
        <v>503</v>
      </c>
      <c r="F789" s="75">
        <v>0</v>
      </c>
      <c r="G789" s="75">
        <v>0</v>
      </c>
      <c r="H789" s="75">
        <v>0</v>
      </c>
      <c r="I789" s="75">
        <v>24</v>
      </c>
      <c r="J789" s="65">
        <f t="shared" si="21"/>
        <v>24</v>
      </c>
      <c r="K789" s="79">
        <v>58</v>
      </c>
      <c r="L789" s="41" t="s">
        <v>411</v>
      </c>
      <c r="M789" s="42" t="s">
        <v>127</v>
      </c>
      <c r="N789" s="42" t="s">
        <v>128</v>
      </c>
      <c r="O789" s="42" t="s">
        <v>63</v>
      </c>
      <c r="P789" s="42">
        <v>16</v>
      </c>
      <c r="Q789" s="42" t="s">
        <v>476</v>
      </c>
      <c r="R789" s="42" t="s">
        <v>129</v>
      </c>
      <c r="S789" s="42" t="s">
        <v>130</v>
      </c>
      <c r="T789" s="42" t="s">
        <v>43</v>
      </c>
      <c r="U789" s="42" t="s">
        <v>44</v>
      </c>
      <c r="V789" s="42" t="s">
        <v>477</v>
      </c>
      <c r="W789" s="42" t="s">
        <v>44</v>
      </c>
      <c r="X789" s="43" t="s">
        <v>128</v>
      </c>
      <c r="Y789" s="43">
        <v>4</v>
      </c>
      <c r="Z789" s="43" t="s">
        <v>39</v>
      </c>
      <c r="AA789" s="43" t="s">
        <v>132</v>
      </c>
      <c r="AB789" s="43" t="s">
        <v>47</v>
      </c>
      <c r="AC789" s="43" t="s">
        <v>133</v>
      </c>
      <c r="AD789" s="43" t="s">
        <v>134</v>
      </c>
    </row>
    <row r="790" spans="2:30" ht="93.75" x14ac:dyDescent="0.25">
      <c r="B790" s="83" t="s">
        <v>474</v>
      </c>
      <c r="C790" s="83" t="s">
        <v>205</v>
      </c>
      <c r="D790" s="83" t="s">
        <v>403</v>
      </c>
      <c r="E790" s="77" t="s">
        <v>504</v>
      </c>
      <c r="F790" s="75">
        <v>0</v>
      </c>
      <c r="G790" s="75">
        <v>0</v>
      </c>
      <c r="H790" s="75">
        <v>0</v>
      </c>
      <c r="I790" s="75">
        <v>307</v>
      </c>
      <c r="J790" s="65">
        <f t="shared" si="21"/>
        <v>307</v>
      </c>
      <c r="K790" s="79">
        <v>125</v>
      </c>
      <c r="L790" s="41" t="s">
        <v>35</v>
      </c>
      <c r="M790" s="42" t="s">
        <v>127</v>
      </c>
      <c r="N790" s="42" t="s">
        <v>128</v>
      </c>
      <c r="O790" s="42" t="s">
        <v>63</v>
      </c>
      <c r="P790" s="42">
        <v>109</v>
      </c>
      <c r="Q790" s="42" t="s">
        <v>39</v>
      </c>
      <c r="R790" s="42" t="s">
        <v>129</v>
      </c>
      <c r="S790" s="42" t="s">
        <v>130</v>
      </c>
      <c r="T790" s="42" t="s">
        <v>42</v>
      </c>
      <c r="U790" s="42" t="s">
        <v>44</v>
      </c>
      <c r="V790" s="42" t="s">
        <v>131</v>
      </c>
      <c r="W790" s="42" t="s">
        <v>44</v>
      </c>
      <c r="X790" s="43" t="s">
        <v>128</v>
      </c>
      <c r="Y790" s="43">
        <v>4</v>
      </c>
      <c r="Z790" s="43" t="s">
        <v>39</v>
      </c>
      <c r="AA790" s="43" t="s">
        <v>132</v>
      </c>
      <c r="AB790" s="43" t="s">
        <v>47</v>
      </c>
      <c r="AC790" s="43" t="s">
        <v>133</v>
      </c>
      <c r="AD790" s="43" t="s">
        <v>134</v>
      </c>
    </row>
    <row r="791" spans="2:30" ht="93.75" x14ac:dyDescent="0.25">
      <c r="B791" s="83" t="s">
        <v>474</v>
      </c>
      <c r="C791" s="83" t="s">
        <v>205</v>
      </c>
      <c r="D791" s="83" t="s">
        <v>403</v>
      </c>
      <c r="E791" s="77" t="s">
        <v>504</v>
      </c>
      <c r="F791" s="75">
        <v>0</v>
      </c>
      <c r="G791" s="75">
        <v>0</v>
      </c>
      <c r="H791" s="75">
        <v>0</v>
      </c>
      <c r="I791" s="75">
        <v>307</v>
      </c>
      <c r="J791" s="65">
        <f t="shared" si="21"/>
        <v>307</v>
      </c>
      <c r="K791" s="79">
        <v>125</v>
      </c>
      <c r="L791" s="41" t="s">
        <v>411</v>
      </c>
      <c r="M791" s="42" t="s">
        <v>127</v>
      </c>
      <c r="N791" s="42" t="s">
        <v>128</v>
      </c>
      <c r="O791" s="42" t="s">
        <v>63</v>
      </c>
      <c r="P791" s="42">
        <v>16</v>
      </c>
      <c r="Q791" s="42" t="s">
        <v>476</v>
      </c>
      <c r="R791" s="42" t="s">
        <v>129</v>
      </c>
      <c r="S791" s="42" t="s">
        <v>130</v>
      </c>
      <c r="T791" s="42" t="s">
        <v>43</v>
      </c>
      <c r="U791" s="42" t="s">
        <v>44</v>
      </c>
      <c r="V791" s="42" t="s">
        <v>477</v>
      </c>
      <c r="W791" s="42" t="s">
        <v>44</v>
      </c>
      <c r="X791" s="43" t="s">
        <v>128</v>
      </c>
      <c r="Y791" s="43">
        <v>4</v>
      </c>
      <c r="Z791" s="43" t="s">
        <v>39</v>
      </c>
      <c r="AA791" s="43" t="s">
        <v>132</v>
      </c>
      <c r="AB791" s="43" t="s">
        <v>47</v>
      </c>
      <c r="AC791" s="43" t="s">
        <v>133</v>
      </c>
      <c r="AD791" s="43" t="s">
        <v>134</v>
      </c>
    </row>
    <row r="792" spans="2:30" ht="93.75" x14ac:dyDescent="0.25">
      <c r="B792" s="83" t="s">
        <v>474</v>
      </c>
      <c r="C792" s="83" t="s">
        <v>205</v>
      </c>
      <c r="D792" s="83" t="s">
        <v>403</v>
      </c>
      <c r="E792" s="77" t="s">
        <v>505</v>
      </c>
      <c r="F792" s="75">
        <v>0</v>
      </c>
      <c r="G792" s="75">
        <v>0</v>
      </c>
      <c r="H792" s="75">
        <v>0</v>
      </c>
      <c r="I792" s="75">
        <v>250</v>
      </c>
      <c r="J792" s="65">
        <f t="shared" si="21"/>
        <v>250</v>
      </c>
      <c r="K792" s="79">
        <v>75</v>
      </c>
      <c r="L792" s="41" t="s">
        <v>35</v>
      </c>
      <c r="M792" s="42" t="s">
        <v>127</v>
      </c>
      <c r="N792" s="42" t="s">
        <v>128</v>
      </c>
      <c r="O792" s="42" t="s">
        <v>63</v>
      </c>
      <c r="P792" s="42">
        <v>59</v>
      </c>
      <c r="Q792" s="42" t="s">
        <v>39</v>
      </c>
      <c r="R792" s="42" t="s">
        <v>129</v>
      </c>
      <c r="S792" s="42" t="s">
        <v>130</v>
      </c>
      <c r="T792" s="42" t="s">
        <v>42</v>
      </c>
      <c r="U792" s="42" t="s">
        <v>44</v>
      </c>
      <c r="V792" s="42" t="s">
        <v>131</v>
      </c>
      <c r="W792" s="42" t="s">
        <v>44</v>
      </c>
      <c r="X792" s="43" t="s">
        <v>128</v>
      </c>
      <c r="Y792" s="43">
        <v>4</v>
      </c>
      <c r="Z792" s="43" t="s">
        <v>39</v>
      </c>
      <c r="AA792" s="43" t="s">
        <v>132</v>
      </c>
      <c r="AB792" s="43" t="s">
        <v>47</v>
      </c>
      <c r="AC792" s="43" t="s">
        <v>133</v>
      </c>
      <c r="AD792" s="43" t="s">
        <v>134</v>
      </c>
    </row>
    <row r="793" spans="2:30" ht="93.75" x14ac:dyDescent="0.25">
      <c r="B793" s="83" t="s">
        <v>474</v>
      </c>
      <c r="C793" s="83" t="s">
        <v>205</v>
      </c>
      <c r="D793" s="83" t="s">
        <v>403</v>
      </c>
      <c r="E793" s="77" t="s">
        <v>505</v>
      </c>
      <c r="F793" s="75">
        <v>0</v>
      </c>
      <c r="G793" s="75">
        <v>0</v>
      </c>
      <c r="H793" s="75">
        <v>0</v>
      </c>
      <c r="I793" s="75">
        <v>250</v>
      </c>
      <c r="J793" s="65">
        <f t="shared" si="21"/>
        <v>250</v>
      </c>
      <c r="K793" s="79">
        <v>75</v>
      </c>
      <c r="L793" s="41" t="s">
        <v>411</v>
      </c>
      <c r="M793" s="42" t="s">
        <v>127</v>
      </c>
      <c r="N793" s="42" t="s">
        <v>128</v>
      </c>
      <c r="O793" s="42" t="s">
        <v>63</v>
      </c>
      <c r="P793" s="42">
        <v>16</v>
      </c>
      <c r="Q793" s="42" t="s">
        <v>476</v>
      </c>
      <c r="R793" s="42" t="s">
        <v>129</v>
      </c>
      <c r="S793" s="42" t="s">
        <v>130</v>
      </c>
      <c r="T793" s="42" t="s">
        <v>43</v>
      </c>
      <c r="U793" s="42" t="s">
        <v>44</v>
      </c>
      <c r="V793" s="42" t="s">
        <v>477</v>
      </c>
      <c r="W793" s="42" t="s">
        <v>44</v>
      </c>
      <c r="X793" s="43" t="s">
        <v>128</v>
      </c>
      <c r="Y793" s="43">
        <v>4</v>
      </c>
      <c r="Z793" s="43" t="s">
        <v>39</v>
      </c>
      <c r="AA793" s="43" t="s">
        <v>132</v>
      </c>
      <c r="AB793" s="43" t="s">
        <v>47</v>
      </c>
      <c r="AC793" s="43" t="s">
        <v>133</v>
      </c>
      <c r="AD793" s="43" t="s">
        <v>134</v>
      </c>
    </row>
    <row r="794" spans="2:30" ht="93.75" x14ac:dyDescent="0.25">
      <c r="B794" s="83" t="s">
        <v>474</v>
      </c>
      <c r="C794" s="83" t="s">
        <v>205</v>
      </c>
      <c r="D794" s="83" t="s">
        <v>403</v>
      </c>
      <c r="E794" s="77" t="s">
        <v>506</v>
      </c>
      <c r="F794" s="75">
        <v>0</v>
      </c>
      <c r="G794" s="75">
        <v>0</v>
      </c>
      <c r="H794" s="75">
        <v>0</v>
      </c>
      <c r="I794" s="75">
        <v>250</v>
      </c>
      <c r="J794" s="65">
        <f t="shared" si="21"/>
        <v>250</v>
      </c>
      <c r="K794" s="79">
        <v>66</v>
      </c>
      <c r="L794" s="41" t="s">
        <v>35</v>
      </c>
      <c r="M794" s="42" t="s">
        <v>127</v>
      </c>
      <c r="N794" s="42" t="s">
        <v>128</v>
      </c>
      <c r="O794" s="42" t="s">
        <v>63</v>
      </c>
      <c r="P794" s="42">
        <v>50</v>
      </c>
      <c r="Q794" s="42" t="s">
        <v>39</v>
      </c>
      <c r="R794" s="42" t="s">
        <v>129</v>
      </c>
      <c r="S794" s="42" t="s">
        <v>130</v>
      </c>
      <c r="T794" s="42" t="s">
        <v>42</v>
      </c>
      <c r="U794" s="42" t="s">
        <v>44</v>
      </c>
      <c r="V794" s="42" t="s">
        <v>131</v>
      </c>
      <c r="W794" s="42" t="s">
        <v>44</v>
      </c>
      <c r="X794" s="43" t="s">
        <v>128</v>
      </c>
      <c r="Y794" s="43">
        <v>4</v>
      </c>
      <c r="Z794" s="43" t="s">
        <v>39</v>
      </c>
      <c r="AA794" s="43" t="s">
        <v>132</v>
      </c>
      <c r="AB794" s="43" t="s">
        <v>47</v>
      </c>
      <c r="AC794" s="43" t="s">
        <v>133</v>
      </c>
      <c r="AD794" s="43" t="s">
        <v>134</v>
      </c>
    </row>
    <row r="795" spans="2:30" ht="93.75" x14ac:dyDescent="0.25">
      <c r="B795" s="83" t="s">
        <v>474</v>
      </c>
      <c r="C795" s="83" t="s">
        <v>205</v>
      </c>
      <c r="D795" s="83" t="s">
        <v>403</v>
      </c>
      <c r="E795" s="77" t="s">
        <v>506</v>
      </c>
      <c r="F795" s="75">
        <v>0</v>
      </c>
      <c r="G795" s="75">
        <v>0</v>
      </c>
      <c r="H795" s="75">
        <v>0</v>
      </c>
      <c r="I795" s="75">
        <v>250</v>
      </c>
      <c r="J795" s="65">
        <f t="shared" si="21"/>
        <v>250</v>
      </c>
      <c r="K795" s="79">
        <v>66</v>
      </c>
      <c r="L795" s="41" t="s">
        <v>411</v>
      </c>
      <c r="M795" s="42" t="s">
        <v>127</v>
      </c>
      <c r="N795" s="42" t="s">
        <v>128</v>
      </c>
      <c r="O795" s="42" t="s">
        <v>63</v>
      </c>
      <c r="P795" s="42">
        <v>16</v>
      </c>
      <c r="Q795" s="42" t="s">
        <v>476</v>
      </c>
      <c r="R795" s="42" t="s">
        <v>129</v>
      </c>
      <c r="S795" s="42" t="s">
        <v>130</v>
      </c>
      <c r="T795" s="42" t="s">
        <v>43</v>
      </c>
      <c r="U795" s="42" t="s">
        <v>44</v>
      </c>
      <c r="V795" s="42" t="s">
        <v>477</v>
      </c>
      <c r="W795" s="42" t="s">
        <v>44</v>
      </c>
      <c r="X795" s="43" t="s">
        <v>128</v>
      </c>
      <c r="Y795" s="43">
        <v>4</v>
      </c>
      <c r="Z795" s="43" t="s">
        <v>39</v>
      </c>
      <c r="AA795" s="43" t="s">
        <v>132</v>
      </c>
      <c r="AB795" s="43" t="s">
        <v>47</v>
      </c>
      <c r="AC795" s="43" t="s">
        <v>133</v>
      </c>
      <c r="AD795" s="43" t="s">
        <v>134</v>
      </c>
    </row>
    <row r="796" spans="2:30" ht="93.75" x14ac:dyDescent="0.25">
      <c r="B796" s="83" t="s">
        <v>474</v>
      </c>
      <c r="C796" s="83" t="s">
        <v>205</v>
      </c>
      <c r="D796" s="83" t="s">
        <v>403</v>
      </c>
      <c r="E796" s="77" t="s">
        <v>507</v>
      </c>
      <c r="F796" s="75">
        <v>0</v>
      </c>
      <c r="G796" s="75">
        <v>0</v>
      </c>
      <c r="H796" s="75">
        <v>0</v>
      </c>
      <c r="I796" s="75">
        <v>234</v>
      </c>
      <c r="J796" s="65">
        <f t="shared" si="21"/>
        <v>234</v>
      </c>
      <c r="K796" s="79">
        <v>75</v>
      </c>
      <c r="L796" s="41" t="s">
        <v>35</v>
      </c>
      <c r="M796" s="42" t="s">
        <v>127</v>
      </c>
      <c r="N796" s="42" t="s">
        <v>128</v>
      </c>
      <c r="O796" s="42" t="s">
        <v>63</v>
      </c>
      <c r="P796" s="42">
        <v>59</v>
      </c>
      <c r="Q796" s="42" t="s">
        <v>39</v>
      </c>
      <c r="R796" s="42" t="s">
        <v>129</v>
      </c>
      <c r="S796" s="42" t="s">
        <v>130</v>
      </c>
      <c r="T796" s="42" t="s">
        <v>42</v>
      </c>
      <c r="U796" s="42" t="s">
        <v>44</v>
      </c>
      <c r="V796" s="42" t="s">
        <v>131</v>
      </c>
      <c r="W796" s="42" t="s">
        <v>44</v>
      </c>
      <c r="X796" s="43" t="s">
        <v>128</v>
      </c>
      <c r="Y796" s="43">
        <v>4</v>
      </c>
      <c r="Z796" s="43" t="s">
        <v>39</v>
      </c>
      <c r="AA796" s="43" t="s">
        <v>132</v>
      </c>
      <c r="AB796" s="43" t="s">
        <v>47</v>
      </c>
      <c r="AC796" s="43" t="s">
        <v>133</v>
      </c>
      <c r="AD796" s="43" t="s">
        <v>134</v>
      </c>
    </row>
    <row r="797" spans="2:30" ht="93.75" x14ac:dyDescent="0.25">
      <c r="B797" s="83" t="s">
        <v>474</v>
      </c>
      <c r="C797" s="83" t="s">
        <v>205</v>
      </c>
      <c r="D797" s="83" t="s">
        <v>403</v>
      </c>
      <c r="E797" s="77" t="s">
        <v>507</v>
      </c>
      <c r="F797" s="75">
        <v>0</v>
      </c>
      <c r="G797" s="75">
        <v>0</v>
      </c>
      <c r="H797" s="75">
        <v>0</v>
      </c>
      <c r="I797" s="75">
        <v>234</v>
      </c>
      <c r="J797" s="65">
        <f t="shared" si="21"/>
        <v>234</v>
      </c>
      <c r="K797" s="79">
        <v>75</v>
      </c>
      <c r="L797" s="41" t="s">
        <v>411</v>
      </c>
      <c r="M797" s="42" t="s">
        <v>127</v>
      </c>
      <c r="N797" s="42" t="s">
        <v>128</v>
      </c>
      <c r="O797" s="42" t="s">
        <v>63</v>
      </c>
      <c r="P797" s="42">
        <v>16</v>
      </c>
      <c r="Q797" s="42" t="s">
        <v>476</v>
      </c>
      <c r="R797" s="42" t="s">
        <v>129</v>
      </c>
      <c r="S797" s="42" t="s">
        <v>130</v>
      </c>
      <c r="T797" s="42" t="s">
        <v>43</v>
      </c>
      <c r="U797" s="42" t="s">
        <v>44</v>
      </c>
      <c r="V797" s="42" t="s">
        <v>477</v>
      </c>
      <c r="W797" s="42" t="s">
        <v>44</v>
      </c>
      <c r="X797" s="43" t="s">
        <v>128</v>
      </c>
      <c r="Y797" s="43">
        <v>4</v>
      </c>
      <c r="Z797" s="43" t="s">
        <v>39</v>
      </c>
      <c r="AA797" s="43" t="s">
        <v>132</v>
      </c>
      <c r="AB797" s="43" t="s">
        <v>47</v>
      </c>
      <c r="AC797" s="43" t="s">
        <v>133</v>
      </c>
      <c r="AD797" s="43" t="s">
        <v>134</v>
      </c>
    </row>
    <row r="798" spans="2:30" ht="93.75" x14ac:dyDescent="0.25">
      <c r="B798" s="83" t="s">
        <v>474</v>
      </c>
      <c r="C798" s="83" t="s">
        <v>205</v>
      </c>
      <c r="D798" s="83" t="s">
        <v>403</v>
      </c>
      <c r="E798" s="77" t="s">
        <v>508</v>
      </c>
      <c r="F798" s="75">
        <v>0</v>
      </c>
      <c r="G798" s="75">
        <v>0</v>
      </c>
      <c r="H798" s="75">
        <v>0</v>
      </c>
      <c r="I798" s="75">
        <v>299</v>
      </c>
      <c r="J798" s="65">
        <f t="shared" si="21"/>
        <v>299</v>
      </c>
      <c r="K798" s="79">
        <v>142</v>
      </c>
      <c r="L798" s="41" t="s">
        <v>35</v>
      </c>
      <c r="M798" s="42" t="s">
        <v>127</v>
      </c>
      <c r="N798" s="42" t="s">
        <v>128</v>
      </c>
      <c r="O798" s="42" t="s">
        <v>63</v>
      </c>
      <c r="P798" s="42">
        <v>126</v>
      </c>
      <c r="Q798" s="42" t="s">
        <v>39</v>
      </c>
      <c r="R798" s="42" t="s">
        <v>129</v>
      </c>
      <c r="S798" s="42" t="s">
        <v>130</v>
      </c>
      <c r="T798" s="42" t="s">
        <v>42</v>
      </c>
      <c r="U798" s="42" t="s">
        <v>44</v>
      </c>
      <c r="V798" s="42" t="s">
        <v>131</v>
      </c>
      <c r="W798" s="42" t="s">
        <v>44</v>
      </c>
      <c r="X798" s="43" t="s">
        <v>128</v>
      </c>
      <c r="Y798" s="43">
        <v>4</v>
      </c>
      <c r="Z798" s="43" t="s">
        <v>39</v>
      </c>
      <c r="AA798" s="43" t="s">
        <v>132</v>
      </c>
      <c r="AB798" s="43" t="s">
        <v>47</v>
      </c>
      <c r="AC798" s="43" t="s">
        <v>133</v>
      </c>
      <c r="AD798" s="43" t="s">
        <v>134</v>
      </c>
    </row>
    <row r="799" spans="2:30" ht="93.75" x14ac:dyDescent="0.25">
      <c r="B799" s="83" t="s">
        <v>474</v>
      </c>
      <c r="C799" s="83" t="s">
        <v>205</v>
      </c>
      <c r="D799" s="83" t="s">
        <v>403</v>
      </c>
      <c r="E799" s="77" t="s">
        <v>508</v>
      </c>
      <c r="F799" s="75">
        <v>0</v>
      </c>
      <c r="G799" s="75">
        <v>0</v>
      </c>
      <c r="H799" s="75">
        <v>0</v>
      </c>
      <c r="I799" s="75">
        <v>299</v>
      </c>
      <c r="J799" s="65">
        <f t="shared" si="21"/>
        <v>299</v>
      </c>
      <c r="K799" s="79">
        <v>142</v>
      </c>
      <c r="L799" s="41" t="s">
        <v>411</v>
      </c>
      <c r="M799" s="42" t="s">
        <v>127</v>
      </c>
      <c r="N799" s="42" t="s">
        <v>128</v>
      </c>
      <c r="O799" s="42" t="s">
        <v>63</v>
      </c>
      <c r="P799" s="42">
        <v>16</v>
      </c>
      <c r="Q799" s="42" t="s">
        <v>476</v>
      </c>
      <c r="R799" s="42" t="s">
        <v>129</v>
      </c>
      <c r="S799" s="42" t="s">
        <v>130</v>
      </c>
      <c r="T799" s="42" t="s">
        <v>43</v>
      </c>
      <c r="U799" s="42" t="s">
        <v>44</v>
      </c>
      <c r="V799" s="42" t="s">
        <v>477</v>
      </c>
      <c r="W799" s="42" t="s">
        <v>44</v>
      </c>
      <c r="X799" s="43" t="s">
        <v>128</v>
      </c>
      <c r="Y799" s="43">
        <v>4</v>
      </c>
      <c r="Z799" s="43" t="s">
        <v>39</v>
      </c>
      <c r="AA799" s="43" t="s">
        <v>132</v>
      </c>
      <c r="AB799" s="43" t="s">
        <v>47</v>
      </c>
      <c r="AC799" s="43" t="s">
        <v>133</v>
      </c>
      <c r="AD799" s="43" t="s">
        <v>134</v>
      </c>
    </row>
    <row r="800" spans="2:30" ht="93.75" x14ac:dyDescent="0.25">
      <c r="B800" s="83" t="s">
        <v>474</v>
      </c>
      <c r="C800" s="83" t="s">
        <v>205</v>
      </c>
      <c r="D800" s="83" t="s">
        <v>403</v>
      </c>
      <c r="E800" s="77" t="s">
        <v>509</v>
      </c>
      <c r="F800" s="75">
        <v>0</v>
      </c>
      <c r="G800" s="75">
        <v>0</v>
      </c>
      <c r="H800" s="75">
        <v>0</v>
      </c>
      <c r="I800" s="75">
        <v>279</v>
      </c>
      <c r="J800" s="65">
        <f t="shared" si="21"/>
        <v>279</v>
      </c>
      <c r="K800" s="79">
        <v>117</v>
      </c>
      <c r="L800" s="41" t="s">
        <v>35</v>
      </c>
      <c r="M800" s="42" t="s">
        <v>127</v>
      </c>
      <c r="N800" s="42" t="s">
        <v>128</v>
      </c>
      <c r="O800" s="42" t="s">
        <v>63</v>
      </c>
      <c r="P800" s="42">
        <v>101</v>
      </c>
      <c r="Q800" s="42" t="s">
        <v>39</v>
      </c>
      <c r="R800" s="42" t="s">
        <v>129</v>
      </c>
      <c r="S800" s="42" t="s">
        <v>130</v>
      </c>
      <c r="T800" s="42" t="s">
        <v>42</v>
      </c>
      <c r="U800" s="42" t="s">
        <v>44</v>
      </c>
      <c r="V800" s="42" t="s">
        <v>131</v>
      </c>
      <c r="W800" s="42" t="s">
        <v>44</v>
      </c>
      <c r="X800" s="43" t="s">
        <v>128</v>
      </c>
      <c r="Y800" s="43">
        <v>4</v>
      </c>
      <c r="Z800" s="43" t="s">
        <v>39</v>
      </c>
      <c r="AA800" s="43" t="s">
        <v>132</v>
      </c>
      <c r="AB800" s="43" t="s">
        <v>47</v>
      </c>
      <c r="AC800" s="43" t="s">
        <v>133</v>
      </c>
      <c r="AD800" s="43" t="s">
        <v>134</v>
      </c>
    </row>
    <row r="801" spans="2:30" ht="93.75" x14ac:dyDescent="0.25">
      <c r="B801" s="83" t="s">
        <v>474</v>
      </c>
      <c r="C801" s="83" t="s">
        <v>205</v>
      </c>
      <c r="D801" s="83" t="s">
        <v>403</v>
      </c>
      <c r="E801" s="77" t="s">
        <v>509</v>
      </c>
      <c r="F801" s="75">
        <v>0</v>
      </c>
      <c r="G801" s="75">
        <v>0</v>
      </c>
      <c r="H801" s="75">
        <v>0</v>
      </c>
      <c r="I801" s="75">
        <v>279</v>
      </c>
      <c r="J801" s="65">
        <f t="shared" si="21"/>
        <v>279</v>
      </c>
      <c r="K801" s="79">
        <v>117</v>
      </c>
      <c r="L801" s="41" t="s">
        <v>411</v>
      </c>
      <c r="M801" s="42" t="s">
        <v>127</v>
      </c>
      <c r="N801" s="42" t="s">
        <v>128</v>
      </c>
      <c r="O801" s="42" t="s">
        <v>63</v>
      </c>
      <c r="P801" s="42">
        <v>16</v>
      </c>
      <c r="Q801" s="42" t="s">
        <v>476</v>
      </c>
      <c r="R801" s="42" t="s">
        <v>129</v>
      </c>
      <c r="S801" s="42" t="s">
        <v>130</v>
      </c>
      <c r="T801" s="42" t="s">
        <v>43</v>
      </c>
      <c r="U801" s="42" t="s">
        <v>44</v>
      </c>
      <c r="V801" s="42" t="s">
        <v>477</v>
      </c>
      <c r="W801" s="42" t="s">
        <v>44</v>
      </c>
      <c r="X801" s="43" t="s">
        <v>128</v>
      </c>
      <c r="Y801" s="43">
        <v>4</v>
      </c>
      <c r="Z801" s="43" t="s">
        <v>39</v>
      </c>
      <c r="AA801" s="43" t="s">
        <v>132</v>
      </c>
      <c r="AB801" s="43" t="s">
        <v>47</v>
      </c>
      <c r="AC801" s="43" t="s">
        <v>133</v>
      </c>
      <c r="AD801" s="43" t="s">
        <v>134</v>
      </c>
    </row>
    <row r="802" spans="2:30" ht="93.75" x14ac:dyDescent="0.25">
      <c r="B802" s="83" t="s">
        <v>474</v>
      </c>
      <c r="C802" s="83" t="s">
        <v>205</v>
      </c>
      <c r="D802" s="83" t="s">
        <v>403</v>
      </c>
      <c r="E802" s="77" t="s">
        <v>510</v>
      </c>
      <c r="F802" s="75">
        <v>0</v>
      </c>
      <c r="G802" s="75">
        <v>0</v>
      </c>
      <c r="H802" s="75">
        <v>0</v>
      </c>
      <c r="I802" s="75">
        <v>274</v>
      </c>
      <c r="J802" s="65">
        <f t="shared" si="21"/>
        <v>274</v>
      </c>
      <c r="K802" s="79">
        <v>83</v>
      </c>
      <c r="L802" s="41" t="s">
        <v>35</v>
      </c>
      <c r="M802" s="42" t="s">
        <v>127</v>
      </c>
      <c r="N802" s="42" t="s">
        <v>128</v>
      </c>
      <c r="O802" s="42" t="s">
        <v>63</v>
      </c>
      <c r="P802" s="42">
        <v>67</v>
      </c>
      <c r="Q802" s="42" t="s">
        <v>39</v>
      </c>
      <c r="R802" s="42" t="s">
        <v>129</v>
      </c>
      <c r="S802" s="42" t="s">
        <v>130</v>
      </c>
      <c r="T802" s="42" t="s">
        <v>42</v>
      </c>
      <c r="U802" s="42" t="s">
        <v>44</v>
      </c>
      <c r="V802" s="42" t="s">
        <v>131</v>
      </c>
      <c r="W802" s="42" t="s">
        <v>44</v>
      </c>
      <c r="X802" s="43" t="s">
        <v>128</v>
      </c>
      <c r="Y802" s="43">
        <v>4</v>
      </c>
      <c r="Z802" s="43" t="s">
        <v>39</v>
      </c>
      <c r="AA802" s="43" t="s">
        <v>132</v>
      </c>
      <c r="AB802" s="43" t="s">
        <v>47</v>
      </c>
      <c r="AC802" s="43" t="s">
        <v>133</v>
      </c>
      <c r="AD802" s="43" t="s">
        <v>134</v>
      </c>
    </row>
    <row r="803" spans="2:30" ht="93.75" x14ac:dyDescent="0.25">
      <c r="B803" s="83" t="s">
        <v>474</v>
      </c>
      <c r="C803" s="83" t="s">
        <v>205</v>
      </c>
      <c r="D803" s="83" t="s">
        <v>403</v>
      </c>
      <c r="E803" s="77" t="s">
        <v>510</v>
      </c>
      <c r="F803" s="75">
        <v>0</v>
      </c>
      <c r="G803" s="75">
        <v>0</v>
      </c>
      <c r="H803" s="75">
        <v>0</v>
      </c>
      <c r="I803" s="75">
        <v>274</v>
      </c>
      <c r="J803" s="65">
        <f t="shared" si="21"/>
        <v>274</v>
      </c>
      <c r="K803" s="79">
        <v>83</v>
      </c>
      <c r="L803" s="41" t="s">
        <v>411</v>
      </c>
      <c r="M803" s="42" t="s">
        <v>127</v>
      </c>
      <c r="N803" s="42" t="s">
        <v>128</v>
      </c>
      <c r="O803" s="42" t="s">
        <v>63</v>
      </c>
      <c r="P803" s="42">
        <v>16</v>
      </c>
      <c r="Q803" s="42" t="s">
        <v>476</v>
      </c>
      <c r="R803" s="42" t="s">
        <v>129</v>
      </c>
      <c r="S803" s="42" t="s">
        <v>130</v>
      </c>
      <c r="T803" s="42" t="s">
        <v>43</v>
      </c>
      <c r="U803" s="42" t="s">
        <v>44</v>
      </c>
      <c r="V803" s="42" t="s">
        <v>477</v>
      </c>
      <c r="W803" s="42" t="s">
        <v>44</v>
      </c>
      <c r="X803" s="43" t="s">
        <v>128</v>
      </c>
      <c r="Y803" s="43">
        <v>4</v>
      </c>
      <c r="Z803" s="43" t="s">
        <v>39</v>
      </c>
      <c r="AA803" s="43" t="s">
        <v>132</v>
      </c>
      <c r="AB803" s="43" t="s">
        <v>47</v>
      </c>
      <c r="AC803" s="43" t="s">
        <v>133</v>
      </c>
      <c r="AD803" s="43" t="s">
        <v>134</v>
      </c>
    </row>
    <row r="804" spans="2:30" ht="93.75" x14ac:dyDescent="0.25">
      <c r="B804" s="83" t="s">
        <v>474</v>
      </c>
      <c r="C804" s="83" t="s">
        <v>205</v>
      </c>
      <c r="D804" s="83" t="s">
        <v>403</v>
      </c>
      <c r="E804" s="77" t="s">
        <v>511</v>
      </c>
      <c r="F804" s="75">
        <v>0</v>
      </c>
      <c r="G804" s="75">
        <v>0</v>
      </c>
      <c r="H804" s="75">
        <v>0</v>
      </c>
      <c r="I804" s="75">
        <v>277</v>
      </c>
      <c r="J804" s="65">
        <f t="shared" si="21"/>
        <v>277</v>
      </c>
      <c r="K804" s="79">
        <v>100</v>
      </c>
      <c r="L804" s="41" t="s">
        <v>35</v>
      </c>
      <c r="M804" s="42" t="s">
        <v>127</v>
      </c>
      <c r="N804" s="42" t="s">
        <v>128</v>
      </c>
      <c r="O804" s="42" t="s">
        <v>63</v>
      </c>
      <c r="P804" s="42">
        <v>84</v>
      </c>
      <c r="Q804" s="42" t="s">
        <v>39</v>
      </c>
      <c r="R804" s="42" t="s">
        <v>129</v>
      </c>
      <c r="S804" s="42" t="s">
        <v>130</v>
      </c>
      <c r="T804" s="42" t="s">
        <v>42</v>
      </c>
      <c r="U804" s="42" t="s">
        <v>44</v>
      </c>
      <c r="V804" s="42" t="s">
        <v>131</v>
      </c>
      <c r="W804" s="42" t="s">
        <v>44</v>
      </c>
      <c r="X804" s="43" t="s">
        <v>128</v>
      </c>
      <c r="Y804" s="43">
        <v>4</v>
      </c>
      <c r="Z804" s="43" t="s">
        <v>39</v>
      </c>
      <c r="AA804" s="43" t="s">
        <v>132</v>
      </c>
      <c r="AB804" s="43" t="s">
        <v>47</v>
      </c>
      <c r="AC804" s="43" t="s">
        <v>133</v>
      </c>
      <c r="AD804" s="43" t="s">
        <v>134</v>
      </c>
    </row>
    <row r="805" spans="2:30" ht="93.75" x14ac:dyDescent="0.25">
      <c r="B805" s="83" t="s">
        <v>474</v>
      </c>
      <c r="C805" s="83" t="s">
        <v>205</v>
      </c>
      <c r="D805" s="83" t="s">
        <v>403</v>
      </c>
      <c r="E805" s="77" t="s">
        <v>511</v>
      </c>
      <c r="F805" s="75">
        <v>0</v>
      </c>
      <c r="G805" s="75">
        <v>0</v>
      </c>
      <c r="H805" s="75">
        <v>0</v>
      </c>
      <c r="I805" s="75">
        <v>277</v>
      </c>
      <c r="J805" s="65">
        <f t="shared" si="21"/>
        <v>277</v>
      </c>
      <c r="K805" s="79">
        <v>100</v>
      </c>
      <c r="L805" s="41" t="s">
        <v>411</v>
      </c>
      <c r="M805" s="42" t="s">
        <v>127</v>
      </c>
      <c r="N805" s="42" t="s">
        <v>128</v>
      </c>
      <c r="O805" s="42" t="s">
        <v>63</v>
      </c>
      <c r="P805" s="42">
        <v>16</v>
      </c>
      <c r="Q805" s="42" t="s">
        <v>476</v>
      </c>
      <c r="R805" s="42" t="s">
        <v>129</v>
      </c>
      <c r="S805" s="42" t="s">
        <v>130</v>
      </c>
      <c r="T805" s="42" t="s">
        <v>43</v>
      </c>
      <c r="U805" s="42" t="s">
        <v>44</v>
      </c>
      <c r="V805" s="42" t="s">
        <v>477</v>
      </c>
      <c r="W805" s="42" t="s">
        <v>44</v>
      </c>
      <c r="X805" s="43" t="s">
        <v>128</v>
      </c>
      <c r="Y805" s="43">
        <v>4</v>
      </c>
      <c r="Z805" s="43" t="s">
        <v>39</v>
      </c>
      <c r="AA805" s="43" t="s">
        <v>132</v>
      </c>
      <c r="AB805" s="43" t="s">
        <v>47</v>
      </c>
      <c r="AC805" s="43" t="s">
        <v>133</v>
      </c>
      <c r="AD805" s="43" t="s">
        <v>134</v>
      </c>
    </row>
    <row r="806" spans="2:30" ht="93.75" x14ac:dyDescent="0.25">
      <c r="B806" s="83" t="s">
        <v>474</v>
      </c>
      <c r="C806" s="83" t="s">
        <v>205</v>
      </c>
      <c r="D806" s="83" t="s">
        <v>403</v>
      </c>
      <c r="E806" s="77" t="s">
        <v>512</v>
      </c>
      <c r="F806" s="75">
        <v>0</v>
      </c>
      <c r="G806" s="75">
        <v>0</v>
      </c>
      <c r="H806" s="75">
        <v>0</v>
      </c>
      <c r="I806" s="75">
        <v>24</v>
      </c>
      <c r="J806" s="65">
        <f t="shared" si="21"/>
        <v>24</v>
      </c>
      <c r="K806" s="79">
        <v>58</v>
      </c>
      <c r="L806" s="41" t="s">
        <v>35</v>
      </c>
      <c r="M806" s="42" t="s">
        <v>127</v>
      </c>
      <c r="N806" s="42" t="s">
        <v>128</v>
      </c>
      <c r="O806" s="42" t="s">
        <v>63</v>
      </c>
      <c r="P806" s="42">
        <v>42</v>
      </c>
      <c r="Q806" s="42" t="s">
        <v>39</v>
      </c>
      <c r="R806" s="42" t="s">
        <v>129</v>
      </c>
      <c r="S806" s="42" t="s">
        <v>130</v>
      </c>
      <c r="T806" s="42" t="s">
        <v>42</v>
      </c>
      <c r="U806" s="42" t="s">
        <v>44</v>
      </c>
      <c r="V806" s="42" t="s">
        <v>131</v>
      </c>
      <c r="W806" s="42" t="s">
        <v>44</v>
      </c>
      <c r="X806" s="43" t="s">
        <v>128</v>
      </c>
      <c r="Y806" s="43">
        <v>4</v>
      </c>
      <c r="Z806" s="43" t="s">
        <v>39</v>
      </c>
      <c r="AA806" s="43" t="s">
        <v>132</v>
      </c>
      <c r="AB806" s="43" t="s">
        <v>47</v>
      </c>
      <c r="AC806" s="43" t="s">
        <v>133</v>
      </c>
      <c r="AD806" s="43" t="s">
        <v>134</v>
      </c>
    </row>
    <row r="807" spans="2:30" ht="93.75" x14ac:dyDescent="0.25">
      <c r="B807" s="83" t="s">
        <v>474</v>
      </c>
      <c r="C807" s="83" t="s">
        <v>205</v>
      </c>
      <c r="D807" s="83" t="s">
        <v>403</v>
      </c>
      <c r="E807" s="77" t="s">
        <v>512</v>
      </c>
      <c r="F807" s="75">
        <v>0</v>
      </c>
      <c r="G807" s="75">
        <v>0</v>
      </c>
      <c r="H807" s="75">
        <v>0</v>
      </c>
      <c r="I807" s="75">
        <v>24</v>
      </c>
      <c r="J807" s="65">
        <f t="shared" si="21"/>
        <v>24</v>
      </c>
      <c r="K807" s="79">
        <v>58</v>
      </c>
      <c r="L807" s="41" t="s">
        <v>411</v>
      </c>
      <c r="M807" s="42" t="s">
        <v>127</v>
      </c>
      <c r="N807" s="42" t="s">
        <v>128</v>
      </c>
      <c r="O807" s="42" t="s">
        <v>63</v>
      </c>
      <c r="P807" s="42">
        <v>16</v>
      </c>
      <c r="Q807" s="42" t="s">
        <v>476</v>
      </c>
      <c r="R807" s="42" t="s">
        <v>129</v>
      </c>
      <c r="S807" s="42" t="s">
        <v>130</v>
      </c>
      <c r="T807" s="42" t="s">
        <v>43</v>
      </c>
      <c r="U807" s="42" t="s">
        <v>44</v>
      </c>
      <c r="V807" s="42" t="s">
        <v>477</v>
      </c>
      <c r="W807" s="42" t="s">
        <v>44</v>
      </c>
      <c r="X807" s="43" t="s">
        <v>128</v>
      </c>
      <c r="Y807" s="43">
        <v>4</v>
      </c>
      <c r="Z807" s="43" t="s">
        <v>39</v>
      </c>
      <c r="AA807" s="43" t="s">
        <v>132</v>
      </c>
      <c r="AB807" s="43" t="s">
        <v>47</v>
      </c>
      <c r="AC807" s="43" t="s">
        <v>133</v>
      </c>
      <c r="AD807" s="43" t="s">
        <v>134</v>
      </c>
    </row>
    <row r="808" spans="2:30" ht="93.75" x14ac:dyDescent="0.25">
      <c r="B808" s="44" t="s">
        <v>474</v>
      </c>
      <c r="C808" s="44" t="s">
        <v>227</v>
      </c>
      <c r="D808" s="44" t="s">
        <v>403</v>
      </c>
      <c r="E808" s="80" t="s">
        <v>513</v>
      </c>
      <c r="F808" s="76">
        <v>305</v>
      </c>
      <c r="G808" s="76">
        <v>25</v>
      </c>
      <c r="H808" s="76"/>
      <c r="I808" s="76">
        <v>0</v>
      </c>
      <c r="J808" s="65">
        <f t="shared" si="21"/>
        <v>330</v>
      </c>
      <c r="K808" s="81">
        <v>142</v>
      </c>
      <c r="L808" s="45" t="s">
        <v>35</v>
      </c>
      <c r="M808" s="46" t="s">
        <v>127</v>
      </c>
      <c r="N808" s="46" t="s">
        <v>128</v>
      </c>
      <c r="O808" s="46" t="s">
        <v>63</v>
      </c>
      <c r="P808" s="46">
        <v>126</v>
      </c>
      <c r="Q808" s="46" t="s">
        <v>39</v>
      </c>
      <c r="R808" s="46" t="s">
        <v>129</v>
      </c>
      <c r="S808" s="46" t="s">
        <v>130</v>
      </c>
      <c r="T808" s="46" t="s">
        <v>42</v>
      </c>
      <c r="U808" s="46" t="s">
        <v>44</v>
      </c>
      <c r="V808" s="46" t="s">
        <v>131</v>
      </c>
      <c r="W808" s="46"/>
      <c r="X808" s="47" t="s">
        <v>128</v>
      </c>
      <c r="Y808" s="47">
        <v>4</v>
      </c>
      <c r="Z808" s="47" t="s">
        <v>39</v>
      </c>
      <c r="AA808" s="47" t="s">
        <v>132</v>
      </c>
      <c r="AB808" s="47" t="s">
        <v>47</v>
      </c>
      <c r="AC808" s="47" t="s">
        <v>133</v>
      </c>
      <c r="AD808" s="47" t="s">
        <v>134</v>
      </c>
    </row>
    <row r="809" spans="2:30" ht="93.75" x14ac:dyDescent="0.25">
      <c r="B809" s="44" t="s">
        <v>474</v>
      </c>
      <c r="C809" s="44" t="s">
        <v>227</v>
      </c>
      <c r="D809" s="44" t="s">
        <v>403</v>
      </c>
      <c r="E809" s="80" t="s">
        <v>513</v>
      </c>
      <c r="F809" s="76">
        <v>305</v>
      </c>
      <c r="G809" s="76">
        <v>25</v>
      </c>
      <c r="H809" s="76"/>
      <c r="I809" s="76">
        <v>0</v>
      </c>
      <c r="J809" s="65">
        <f t="shared" si="21"/>
        <v>330</v>
      </c>
      <c r="K809" s="81">
        <v>142</v>
      </c>
      <c r="L809" s="45" t="s">
        <v>411</v>
      </c>
      <c r="M809" s="46" t="s">
        <v>127</v>
      </c>
      <c r="N809" s="46" t="s">
        <v>128</v>
      </c>
      <c r="O809" s="46" t="s">
        <v>63</v>
      </c>
      <c r="P809" s="46">
        <v>16</v>
      </c>
      <c r="Q809" s="46" t="s">
        <v>476</v>
      </c>
      <c r="R809" s="46" t="s">
        <v>129</v>
      </c>
      <c r="S809" s="46" t="s">
        <v>130</v>
      </c>
      <c r="T809" s="46" t="s">
        <v>43</v>
      </c>
      <c r="U809" s="46" t="s">
        <v>44</v>
      </c>
      <c r="V809" s="46" t="s">
        <v>477</v>
      </c>
      <c r="W809" s="46"/>
      <c r="X809" s="47" t="s">
        <v>128</v>
      </c>
      <c r="Y809" s="47">
        <v>4</v>
      </c>
      <c r="Z809" s="47" t="s">
        <v>39</v>
      </c>
      <c r="AA809" s="47" t="s">
        <v>132</v>
      </c>
      <c r="AB809" s="47" t="s">
        <v>47</v>
      </c>
      <c r="AC809" s="47" t="s">
        <v>133</v>
      </c>
      <c r="AD809" s="47" t="s">
        <v>134</v>
      </c>
    </row>
    <row r="810" spans="2:30" ht="93.75" x14ac:dyDescent="0.25">
      <c r="B810" s="44" t="s">
        <v>474</v>
      </c>
      <c r="C810" s="44" t="s">
        <v>227</v>
      </c>
      <c r="D810" s="44" t="s">
        <v>403</v>
      </c>
      <c r="E810" s="80" t="s">
        <v>514</v>
      </c>
      <c r="F810" s="76">
        <v>270</v>
      </c>
      <c r="G810" s="76">
        <v>21</v>
      </c>
      <c r="H810" s="76"/>
      <c r="I810" s="76">
        <v>0</v>
      </c>
      <c r="J810" s="65">
        <f t="shared" si="21"/>
        <v>291</v>
      </c>
      <c r="K810" s="81">
        <v>83</v>
      </c>
      <c r="L810" s="45" t="s">
        <v>35</v>
      </c>
      <c r="M810" s="46" t="s">
        <v>127</v>
      </c>
      <c r="N810" s="46" t="s">
        <v>128</v>
      </c>
      <c r="O810" s="46" t="s">
        <v>63</v>
      </c>
      <c r="P810" s="46">
        <v>67</v>
      </c>
      <c r="Q810" s="46" t="s">
        <v>39</v>
      </c>
      <c r="R810" s="46" t="s">
        <v>129</v>
      </c>
      <c r="S810" s="46" t="s">
        <v>130</v>
      </c>
      <c r="T810" s="46" t="s">
        <v>42</v>
      </c>
      <c r="U810" s="46" t="s">
        <v>44</v>
      </c>
      <c r="V810" s="46" t="s">
        <v>131</v>
      </c>
      <c r="W810" s="46"/>
      <c r="X810" s="47" t="s">
        <v>128</v>
      </c>
      <c r="Y810" s="47">
        <v>4</v>
      </c>
      <c r="Z810" s="47" t="s">
        <v>39</v>
      </c>
      <c r="AA810" s="47" t="s">
        <v>132</v>
      </c>
      <c r="AB810" s="47" t="s">
        <v>47</v>
      </c>
      <c r="AC810" s="47" t="s">
        <v>133</v>
      </c>
      <c r="AD810" s="47" t="s">
        <v>134</v>
      </c>
    </row>
    <row r="811" spans="2:30" ht="93.75" x14ac:dyDescent="0.25">
      <c r="B811" s="44" t="s">
        <v>474</v>
      </c>
      <c r="C811" s="44" t="s">
        <v>227</v>
      </c>
      <c r="D811" s="44" t="s">
        <v>403</v>
      </c>
      <c r="E811" s="80" t="s">
        <v>514</v>
      </c>
      <c r="F811" s="76">
        <v>270</v>
      </c>
      <c r="G811" s="76">
        <v>21</v>
      </c>
      <c r="H811" s="76"/>
      <c r="I811" s="76">
        <v>0</v>
      </c>
      <c r="J811" s="65">
        <f t="shared" si="21"/>
        <v>291</v>
      </c>
      <c r="K811" s="81">
        <v>83</v>
      </c>
      <c r="L811" s="45" t="s">
        <v>411</v>
      </c>
      <c r="M811" s="46" t="s">
        <v>127</v>
      </c>
      <c r="N811" s="46" t="s">
        <v>128</v>
      </c>
      <c r="O811" s="46" t="s">
        <v>63</v>
      </c>
      <c r="P811" s="46">
        <v>16</v>
      </c>
      <c r="Q811" s="46" t="s">
        <v>476</v>
      </c>
      <c r="R811" s="46" t="s">
        <v>129</v>
      </c>
      <c r="S811" s="46" t="s">
        <v>130</v>
      </c>
      <c r="T811" s="46" t="s">
        <v>43</v>
      </c>
      <c r="U811" s="46" t="s">
        <v>44</v>
      </c>
      <c r="V811" s="46" t="s">
        <v>477</v>
      </c>
      <c r="W811" s="46"/>
      <c r="X811" s="47" t="s">
        <v>128</v>
      </c>
      <c r="Y811" s="47">
        <v>4</v>
      </c>
      <c r="Z811" s="47" t="s">
        <v>39</v>
      </c>
      <c r="AA811" s="47" t="s">
        <v>132</v>
      </c>
      <c r="AB811" s="47" t="s">
        <v>47</v>
      </c>
      <c r="AC811" s="47" t="s">
        <v>133</v>
      </c>
      <c r="AD811" s="47" t="s">
        <v>134</v>
      </c>
    </row>
    <row r="812" spans="2:30" ht="93.75" x14ac:dyDescent="0.25">
      <c r="B812" s="44" t="s">
        <v>474</v>
      </c>
      <c r="C812" s="44" t="s">
        <v>227</v>
      </c>
      <c r="D812" s="44" t="s">
        <v>403</v>
      </c>
      <c r="E812" s="80" t="s">
        <v>515</v>
      </c>
      <c r="F812" s="76">
        <v>262</v>
      </c>
      <c r="G812" s="76">
        <v>20</v>
      </c>
      <c r="H812" s="76"/>
      <c r="I812" s="76">
        <v>0</v>
      </c>
      <c r="J812" s="65">
        <f t="shared" si="21"/>
        <v>282</v>
      </c>
      <c r="K812" s="81">
        <v>75</v>
      </c>
      <c r="L812" s="45" t="s">
        <v>35</v>
      </c>
      <c r="M812" s="46" t="s">
        <v>127</v>
      </c>
      <c r="N812" s="46" t="s">
        <v>128</v>
      </c>
      <c r="O812" s="46" t="s">
        <v>63</v>
      </c>
      <c r="P812" s="46">
        <v>59</v>
      </c>
      <c r="Q812" s="46" t="s">
        <v>39</v>
      </c>
      <c r="R812" s="46" t="s">
        <v>129</v>
      </c>
      <c r="S812" s="46" t="s">
        <v>130</v>
      </c>
      <c r="T812" s="46" t="s">
        <v>42</v>
      </c>
      <c r="U812" s="46" t="s">
        <v>44</v>
      </c>
      <c r="V812" s="46" t="s">
        <v>131</v>
      </c>
      <c r="W812" s="46"/>
      <c r="X812" s="47" t="s">
        <v>128</v>
      </c>
      <c r="Y812" s="47">
        <v>4</v>
      </c>
      <c r="Z812" s="47" t="s">
        <v>39</v>
      </c>
      <c r="AA812" s="47" t="s">
        <v>132</v>
      </c>
      <c r="AB812" s="47" t="s">
        <v>47</v>
      </c>
      <c r="AC812" s="47" t="s">
        <v>133</v>
      </c>
      <c r="AD812" s="47" t="s">
        <v>134</v>
      </c>
    </row>
    <row r="813" spans="2:30" ht="93.75" x14ac:dyDescent="0.25">
      <c r="B813" s="44" t="s">
        <v>474</v>
      </c>
      <c r="C813" s="44" t="s">
        <v>227</v>
      </c>
      <c r="D813" s="44" t="s">
        <v>403</v>
      </c>
      <c r="E813" s="80" t="s">
        <v>515</v>
      </c>
      <c r="F813" s="76">
        <v>262</v>
      </c>
      <c r="G813" s="76">
        <v>20</v>
      </c>
      <c r="H813" s="76"/>
      <c r="I813" s="76">
        <v>0</v>
      </c>
      <c r="J813" s="65">
        <f t="shared" si="21"/>
        <v>282</v>
      </c>
      <c r="K813" s="81">
        <v>75</v>
      </c>
      <c r="L813" s="45" t="s">
        <v>411</v>
      </c>
      <c r="M813" s="46" t="s">
        <v>127</v>
      </c>
      <c r="N813" s="46" t="s">
        <v>128</v>
      </c>
      <c r="O813" s="46" t="s">
        <v>63</v>
      </c>
      <c r="P813" s="46">
        <v>16</v>
      </c>
      <c r="Q813" s="46" t="s">
        <v>476</v>
      </c>
      <c r="R813" s="46" t="s">
        <v>129</v>
      </c>
      <c r="S813" s="46" t="s">
        <v>130</v>
      </c>
      <c r="T813" s="46" t="s">
        <v>43</v>
      </c>
      <c r="U813" s="46" t="s">
        <v>44</v>
      </c>
      <c r="V813" s="46" t="s">
        <v>477</v>
      </c>
      <c r="W813" s="46"/>
      <c r="X813" s="47" t="s">
        <v>128</v>
      </c>
      <c r="Y813" s="47">
        <v>4</v>
      </c>
      <c r="Z813" s="47" t="s">
        <v>39</v>
      </c>
      <c r="AA813" s="47" t="s">
        <v>132</v>
      </c>
      <c r="AB813" s="47" t="s">
        <v>47</v>
      </c>
      <c r="AC813" s="47" t="s">
        <v>133</v>
      </c>
      <c r="AD813" s="47" t="s">
        <v>134</v>
      </c>
    </row>
    <row r="814" spans="2:30" ht="93.75" x14ac:dyDescent="0.25">
      <c r="B814" s="44" t="s">
        <v>474</v>
      </c>
      <c r="C814" s="44" t="s">
        <v>227</v>
      </c>
      <c r="D814" s="44" t="s">
        <v>403</v>
      </c>
      <c r="E814" s="80" t="s">
        <v>516</v>
      </c>
      <c r="F814" s="76">
        <v>261</v>
      </c>
      <c r="G814" s="76">
        <v>18</v>
      </c>
      <c r="H814" s="76"/>
      <c r="I814" s="76">
        <v>0</v>
      </c>
      <c r="J814" s="65">
        <f t="shared" si="21"/>
        <v>279</v>
      </c>
      <c r="K814" s="81">
        <v>83</v>
      </c>
      <c r="L814" s="45" t="s">
        <v>35</v>
      </c>
      <c r="M814" s="46" t="s">
        <v>127</v>
      </c>
      <c r="N814" s="46" t="s">
        <v>128</v>
      </c>
      <c r="O814" s="46" t="s">
        <v>63</v>
      </c>
      <c r="P814" s="46">
        <v>67</v>
      </c>
      <c r="Q814" s="46" t="s">
        <v>39</v>
      </c>
      <c r="R814" s="46" t="s">
        <v>129</v>
      </c>
      <c r="S814" s="46" t="s">
        <v>130</v>
      </c>
      <c r="T814" s="46" t="s">
        <v>42</v>
      </c>
      <c r="U814" s="46" t="s">
        <v>44</v>
      </c>
      <c r="V814" s="46" t="s">
        <v>131</v>
      </c>
      <c r="W814" s="46"/>
      <c r="X814" s="47" t="s">
        <v>128</v>
      </c>
      <c r="Y814" s="47">
        <v>4</v>
      </c>
      <c r="Z814" s="47" t="s">
        <v>39</v>
      </c>
      <c r="AA814" s="47" t="s">
        <v>132</v>
      </c>
      <c r="AB814" s="47" t="s">
        <v>47</v>
      </c>
      <c r="AC814" s="47" t="s">
        <v>133</v>
      </c>
      <c r="AD814" s="47" t="s">
        <v>134</v>
      </c>
    </row>
    <row r="815" spans="2:30" ht="93.75" x14ac:dyDescent="0.25">
      <c r="B815" s="44" t="s">
        <v>474</v>
      </c>
      <c r="C815" s="44" t="s">
        <v>227</v>
      </c>
      <c r="D815" s="44" t="s">
        <v>403</v>
      </c>
      <c r="E815" s="80" t="s">
        <v>516</v>
      </c>
      <c r="F815" s="76">
        <v>261</v>
      </c>
      <c r="G815" s="76">
        <v>18</v>
      </c>
      <c r="H815" s="76"/>
      <c r="I815" s="76">
        <v>0</v>
      </c>
      <c r="J815" s="65">
        <f t="shared" si="21"/>
        <v>279</v>
      </c>
      <c r="K815" s="81">
        <v>83</v>
      </c>
      <c r="L815" s="45" t="s">
        <v>411</v>
      </c>
      <c r="M815" s="46" t="s">
        <v>127</v>
      </c>
      <c r="N815" s="46" t="s">
        <v>128</v>
      </c>
      <c r="O815" s="46" t="s">
        <v>63</v>
      </c>
      <c r="P815" s="46">
        <v>16</v>
      </c>
      <c r="Q815" s="46" t="s">
        <v>476</v>
      </c>
      <c r="R815" s="46" t="s">
        <v>129</v>
      </c>
      <c r="S815" s="46" t="s">
        <v>130</v>
      </c>
      <c r="T815" s="46" t="s">
        <v>43</v>
      </c>
      <c r="U815" s="46" t="s">
        <v>44</v>
      </c>
      <c r="V815" s="46" t="s">
        <v>477</v>
      </c>
      <c r="W815" s="46"/>
      <c r="X815" s="47" t="s">
        <v>128</v>
      </c>
      <c r="Y815" s="47">
        <v>4</v>
      </c>
      <c r="Z815" s="47" t="s">
        <v>39</v>
      </c>
      <c r="AA815" s="47" t="s">
        <v>132</v>
      </c>
      <c r="AB815" s="47" t="s">
        <v>47</v>
      </c>
      <c r="AC815" s="47" t="s">
        <v>133</v>
      </c>
      <c r="AD815" s="47" t="s">
        <v>134</v>
      </c>
    </row>
    <row r="816" spans="2:30" ht="93.75" x14ac:dyDescent="0.25">
      <c r="B816" s="44" t="s">
        <v>474</v>
      </c>
      <c r="C816" s="44" t="s">
        <v>227</v>
      </c>
      <c r="D816" s="44" t="s">
        <v>403</v>
      </c>
      <c r="E816" s="80" t="s">
        <v>517</v>
      </c>
      <c r="F816" s="76">
        <v>294</v>
      </c>
      <c r="G816" s="76">
        <v>29</v>
      </c>
      <c r="H816" s="76"/>
      <c r="I816" s="76">
        <v>0</v>
      </c>
      <c r="J816" s="65">
        <f t="shared" si="21"/>
        <v>323</v>
      </c>
      <c r="K816" s="81">
        <v>150</v>
      </c>
      <c r="L816" s="45" t="s">
        <v>35</v>
      </c>
      <c r="M816" s="46" t="s">
        <v>127</v>
      </c>
      <c r="N816" s="46" t="s">
        <v>128</v>
      </c>
      <c r="O816" s="46" t="s">
        <v>63</v>
      </c>
      <c r="P816" s="46">
        <v>134</v>
      </c>
      <c r="Q816" s="46" t="s">
        <v>39</v>
      </c>
      <c r="R816" s="46" t="s">
        <v>129</v>
      </c>
      <c r="S816" s="46" t="s">
        <v>130</v>
      </c>
      <c r="T816" s="46" t="s">
        <v>42</v>
      </c>
      <c r="U816" s="46" t="s">
        <v>44</v>
      </c>
      <c r="V816" s="46" t="s">
        <v>131</v>
      </c>
      <c r="W816" s="46"/>
      <c r="X816" s="47" t="s">
        <v>128</v>
      </c>
      <c r="Y816" s="47">
        <v>4</v>
      </c>
      <c r="Z816" s="47" t="s">
        <v>39</v>
      </c>
      <c r="AA816" s="47" t="s">
        <v>132</v>
      </c>
      <c r="AB816" s="47" t="s">
        <v>47</v>
      </c>
      <c r="AC816" s="47" t="s">
        <v>133</v>
      </c>
      <c r="AD816" s="47" t="s">
        <v>134</v>
      </c>
    </row>
    <row r="817" spans="2:30" ht="93.75" x14ac:dyDescent="0.25">
      <c r="B817" s="44" t="s">
        <v>474</v>
      </c>
      <c r="C817" s="44" t="s">
        <v>227</v>
      </c>
      <c r="D817" s="44" t="s">
        <v>403</v>
      </c>
      <c r="E817" s="80" t="s">
        <v>517</v>
      </c>
      <c r="F817" s="76">
        <v>294</v>
      </c>
      <c r="G817" s="76">
        <v>29</v>
      </c>
      <c r="H817" s="76"/>
      <c r="I817" s="76">
        <v>0</v>
      </c>
      <c r="J817" s="65">
        <f t="shared" si="21"/>
        <v>323</v>
      </c>
      <c r="K817" s="81">
        <v>150</v>
      </c>
      <c r="L817" s="45" t="s">
        <v>411</v>
      </c>
      <c r="M817" s="46" t="s">
        <v>127</v>
      </c>
      <c r="N817" s="46" t="s">
        <v>128</v>
      </c>
      <c r="O817" s="46" t="s">
        <v>63</v>
      </c>
      <c r="P817" s="46">
        <v>16</v>
      </c>
      <c r="Q817" s="46" t="s">
        <v>476</v>
      </c>
      <c r="R817" s="46" t="s">
        <v>129</v>
      </c>
      <c r="S817" s="46" t="s">
        <v>130</v>
      </c>
      <c r="T817" s="46" t="s">
        <v>43</v>
      </c>
      <c r="U817" s="46" t="s">
        <v>44</v>
      </c>
      <c r="V817" s="46" t="s">
        <v>477</v>
      </c>
      <c r="W817" s="46"/>
      <c r="X817" s="47" t="s">
        <v>128</v>
      </c>
      <c r="Y817" s="47">
        <v>4</v>
      </c>
      <c r="Z817" s="47" t="s">
        <v>39</v>
      </c>
      <c r="AA817" s="47" t="s">
        <v>132</v>
      </c>
      <c r="AB817" s="47" t="s">
        <v>47</v>
      </c>
      <c r="AC817" s="47" t="s">
        <v>133</v>
      </c>
      <c r="AD817" s="47" t="s">
        <v>134</v>
      </c>
    </row>
    <row r="818" spans="2:30" ht="93.75" x14ac:dyDescent="0.25">
      <c r="B818" s="44" t="s">
        <v>474</v>
      </c>
      <c r="C818" s="44" t="s">
        <v>227</v>
      </c>
      <c r="D818" s="44" t="s">
        <v>403</v>
      </c>
      <c r="E818" s="80" t="s">
        <v>518</v>
      </c>
      <c r="F818" s="76">
        <v>295</v>
      </c>
      <c r="G818" s="76">
        <v>22</v>
      </c>
      <c r="H818" s="76"/>
      <c r="I818" s="76">
        <v>0</v>
      </c>
      <c r="J818" s="65">
        <f t="shared" si="21"/>
        <v>317</v>
      </c>
      <c r="K818" s="81">
        <v>108</v>
      </c>
      <c r="L818" s="45" t="s">
        <v>35</v>
      </c>
      <c r="M818" s="46" t="s">
        <v>127</v>
      </c>
      <c r="N818" s="46" t="s">
        <v>128</v>
      </c>
      <c r="O818" s="46" t="s">
        <v>63</v>
      </c>
      <c r="P818" s="46">
        <v>92</v>
      </c>
      <c r="Q818" s="46" t="s">
        <v>39</v>
      </c>
      <c r="R818" s="46" t="s">
        <v>129</v>
      </c>
      <c r="S818" s="46" t="s">
        <v>130</v>
      </c>
      <c r="T818" s="46" t="s">
        <v>42</v>
      </c>
      <c r="U818" s="46" t="s">
        <v>44</v>
      </c>
      <c r="V818" s="46" t="s">
        <v>131</v>
      </c>
      <c r="W818" s="46"/>
      <c r="X818" s="47" t="s">
        <v>128</v>
      </c>
      <c r="Y818" s="47">
        <v>4</v>
      </c>
      <c r="Z818" s="47" t="s">
        <v>39</v>
      </c>
      <c r="AA818" s="47" t="s">
        <v>132</v>
      </c>
      <c r="AB818" s="47" t="s">
        <v>47</v>
      </c>
      <c r="AC818" s="47" t="s">
        <v>133</v>
      </c>
      <c r="AD818" s="47" t="s">
        <v>134</v>
      </c>
    </row>
    <row r="819" spans="2:30" ht="93.75" x14ac:dyDescent="0.25">
      <c r="B819" s="44" t="s">
        <v>474</v>
      </c>
      <c r="C819" s="44" t="s">
        <v>227</v>
      </c>
      <c r="D819" s="44" t="s">
        <v>403</v>
      </c>
      <c r="E819" s="80" t="s">
        <v>518</v>
      </c>
      <c r="F819" s="76">
        <v>295</v>
      </c>
      <c r="G819" s="76">
        <v>22</v>
      </c>
      <c r="H819" s="76"/>
      <c r="I819" s="76">
        <v>0</v>
      </c>
      <c r="J819" s="65">
        <f t="shared" si="21"/>
        <v>317</v>
      </c>
      <c r="K819" s="81">
        <v>108</v>
      </c>
      <c r="L819" s="45" t="s">
        <v>411</v>
      </c>
      <c r="M819" s="46" t="s">
        <v>127</v>
      </c>
      <c r="N819" s="46" t="s">
        <v>128</v>
      </c>
      <c r="O819" s="46" t="s">
        <v>63</v>
      </c>
      <c r="P819" s="46">
        <v>16</v>
      </c>
      <c r="Q819" s="46" t="s">
        <v>476</v>
      </c>
      <c r="R819" s="46" t="s">
        <v>129</v>
      </c>
      <c r="S819" s="46" t="s">
        <v>130</v>
      </c>
      <c r="T819" s="46" t="s">
        <v>43</v>
      </c>
      <c r="U819" s="46" t="s">
        <v>44</v>
      </c>
      <c r="V819" s="46" t="s">
        <v>477</v>
      </c>
      <c r="W819" s="46"/>
      <c r="X819" s="47" t="s">
        <v>128</v>
      </c>
      <c r="Y819" s="47">
        <v>4</v>
      </c>
      <c r="Z819" s="47" t="s">
        <v>39</v>
      </c>
      <c r="AA819" s="47" t="s">
        <v>132</v>
      </c>
      <c r="AB819" s="47" t="s">
        <v>47</v>
      </c>
      <c r="AC819" s="47" t="s">
        <v>133</v>
      </c>
      <c r="AD819" s="47" t="s">
        <v>134</v>
      </c>
    </row>
    <row r="820" spans="2:30" ht="93.75" x14ac:dyDescent="0.25">
      <c r="B820" s="44" t="s">
        <v>474</v>
      </c>
      <c r="C820" s="44" t="s">
        <v>227</v>
      </c>
      <c r="D820" s="44" t="s">
        <v>403</v>
      </c>
      <c r="E820" s="80" t="s">
        <v>519</v>
      </c>
      <c r="F820" s="76">
        <v>292</v>
      </c>
      <c r="G820" s="76">
        <v>24</v>
      </c>
      <c r="H820" s="76"/>
      <c r="I820" s="76">
        <v>0</v>
      </c>
      <c r="J820" s="65">
        <f t="shared" si="21"/>
        <v>316</v>
      </c>
      <c r="K820" s="81">
        <v>92</v>
      </c>
      <c r="L820" s="45" t="s">
        <v>35</v>
      </c>
      <c r="M820" s="46" t="s">
        <v>127</v>
      </c>
      <c r="N820" s="46" t="s">
        <v>128</v>
      </c>
      <c r="O820" s="46" t="s">
        <v>63</v>
      </c>
      <c r="P820" s="46">
        <v>76</v>
      </c>
      <c r="Q820" s="46" t="s">
        <v>39</v>
      </c>
      <c r="R820" s="46" t="s">
        <v>129</v>
      </c>
      <c r="S820" s="46" t="s">
        <v>130</v>
      </c>
      <c r="T820" s="46" t="s">
        <v>42</v>
      </c>
      <c r="U820" s="46" t="s">
        <v>44</v>
      </c>
      <c r="V820" s="46" t="s">
        <v>131</v>
      </c>
      <c r="W820" s="46"/>
      <c r="X820" s="47" t="s">
        <v>128</v>
      </c>
      <c r="Y820" s="47">
        <v>4</v>
      </c>
      <c r="Z820" s="47" t="s">
        <v>39</v>
      </c>
      <c r="AA820" s="47" t="s">
        <v>132</v>
      </c>
      <c r="AB820" s="47" t="s">
        <v>47</v>
      </c>
      <c r="AC820" s="47" t="s">
        <v>133</v>
      </c>
      <c r="AD820" s="47" t="s">
        <v>134</v>
      </c>
    </row>
    <row r="821" spans="2:30" ht="93.75" x14ac:dyDescent="0.25">
      <c r="B821" s="44" t="s">
        <v>474</v>
      </c>
      <c r="C821" s="44" t="s">
        <v>227</v>
      </c>
      <c r="D821" s="44" t="s">
        <v>403</v>
      </c>
      <c r="E821" s="80" t="s">
        <v>519</v>
      </c>
      <c r="F821" s="76">
        <v>292</v>
      </c>
      <c r="G821" s="76">
        <v>24</v>
      </c>
      <c r="H821" s="76"/>
      <c r="I821" s="76">
        <v>0</v>
      </c>
      <c r="J821" s="65">
        <f t="shared" si="21"/>
        <v>316</v>
      </c>
      <c r="K821" s="81">
        <v>92</v>
      </c>
      <c r="L821" s="45" t="s">
        <v>411</v>
      </c>
      <c r="M821" s="46" t="s">
        <v>127</v>
      </c>
      <c r="N821" s="46" t="s">
        <v>128</v>
      </c>
      <c r="O821" s="46" t="s">
        <v>63</v>
      </c>
      <c r="P821" s="46">
        <v>16</v>
      </c>
      <c r="Q821" s="46" t="s">
        <v>476</v>
      </c>
      <c r="R821" s="46" t="s">
        <v>129</v>
      </c>
      <c r="S821" s="46" t="s">
        <v>130</v>
      </c>
      <c r="T821" s="46" t="s">
        <v>43</v>
      </c>
      <c r="U821" s="46" t="s">
        <v>44</v>
      </c>
      <c r="V821" s="46" t="s">
        <v>477</v>
      </c>
      <c r="W821" s="46"/>
      <c r="X821" s="47" t="s">
        <v>128</v>
      </c>
      <c r="Y821" s="47">
        <v>4</v>
      </c>
      <c r="Z821" s="47" t="s">
        <v>39</v>
      </c>
      <c r="AA821" s="47" t="s">
        <v>132</v>
      </c>
      <c r="AB821" s="47" t="s">
        <v>47</v>
      </c>
      <c r="AC821" s="47" t="s">
        <v>133</v>
      </c>
      <c r="AD821" s="47" t="s">
        <v>134</v>
      </c>
    </row>
    <row r="822" spans="2:30" ht="93.75" x14ac:dyDescent="0.25">
      <c r="B822" s="44" t="s">
        <v>474</v>
      </c>
      <c r="C822" s="44" t="s">
        <v>227</v>
      </c>
      <c r="D822" s="44" t="s">
        <v>403</v>
      </c>
      <c r="E822" s="80" t="s">
        <v>520</v>
      </c>
      <c r="F822" s="76">
        <v>296</v>
      </c>
      <c r="G822" s="76">
        <v>22</v>
      </c>
      <c r="H822" s="76"/>
      <c r="I822" s="76">
        <v>0</v>
      </c>
      <c r="J822" s="65">
        <f t="shared" si="21"/>
        <v>318</v>
      </c>
      <c r="K822" s="81">
        <v>92</v>
      </c>
      <c r="L822" s="45" t="s">
        <v>35</v>
      </c>
      <c r="M822" s="46" t="s">
        <v>127</v>
      </c>
      <c r="N822" s="46" t="s">
        <v>128</v>
      </c>
      <c r="O822" s="46" t="s">
        <v>63</v>
      </c>
      <c r="P822" s="46">
        <v>76</v>
      </c>
      <c r="Q822" s="46" t="s">
        <v>39</v>
      </c>
      <c r="R822" s="46" t="s">
        <v>129</v>
      </c>
      <c r="S822" s="46" t="s">
        <v>130</v>
      </c>
      <c r="T822" s="46" t="s">
        <v>42</v>
      </c>
      <c r="U822" s="46" t="s">
        <v>44</v>
      </c>
      <c r="V822" s="46" t="s">
        <v>131</v>
      </c>
      <c r="W822" s="46"/>
      <c r="X822" s="47" t="s">
        <v>128</v>
      </c>
      <c r="Y822" s="47">
        <v>4</v>
      </c>
      <c r="Z822" s="47" t="s">
        <v>39</v>
      </c>
      <c r="AA822" s="47" t="s">
        <v>132</v>
      </c>
      <c r="AB822" s="47" t="s">
        <v>47</v>
      </c>
      <c r="AC822" s="47" t="s">
        <v>133</v>
      </c>
      <c r="AD822" s="47" t="s">
        <v>134</v>
      </c>
    </row>
    <row r="823" spans="2:30" ht="93.75" x14ac:dyDescent="0.25">
      <c r="B823" s="44" t="s">
        <v>474</v>
      </c>
      <c r="C823" s="44" t="s">
        <v>227</v>
      </c>
      <c r="D823" s="44" t="s">
        <v>403</v>
      </c>
      <c r="E823" s="80" t="s">
        <v>520</v>
      </c>
      <c r="F823" s="76">
        <v>296</v>
      </c>
      <c r="G823" s="76">
        <v>22</v>
      </c>
      <c r="H823" s="76"/>
      <c r="I823" s="76">
        <v>0</v>
      </c>
      <c r="J823" s="65">
        <f t="shared" si="21"/>
        <v>318</v>
      </c>
      <c r="K823" s="81">
        <v>92</v>
      </c>
      <c r="L823" s="45" t="s">
        <v>411</v>
      </c>
      <c r="M823" s="46" t="s">
        <v>127</v>
      </c>
      <c r="N823" s="46" t="s">
        <v>128</v>
      </c>
      <c r="O823" s="46" t="s">
        <v>63</v>
      </c>
      <c r="P823" s="46">
        <v>16</v>
      </c>
      <c r="Q823" s="46" t="s">
        <v>476</v>
      </c>
      <c r="R823" s="46" t="s">
        <v>129</v>
      </c>
      <c r="S823" s="46" t="s">
        <v>130</v>
      </c>
      <c r="T823" s="46" t="s">
        <v>43</v>
      </c>
      <c r="U823" s="46" t="s">
        <v>44</v>
      </c>
      <c r="V823" s="46" t="s">
        <v>477</v>
      </c>
      <c r="W823" s="46"/>
      <c r="X823" s="47" t="s">
        <v>128</v>
      </c>
      <c r="Y823" s="47">
        <v>4</v>
      </c>
      <c r="Z823" s="47" t="s">
        <v>39</v>
      </c>
      <c r="AA823" s="47" t="s">
        <v>132</v>
      </c>
      <c r="AB823" s="47" t="s">
        <v>47</v>
      </c>
      <c r="AC823" s="47" t="s">
        <v>133</v>
      </c>
      <c r="AD823" s="47" t="s">
        <v>134</v>
      </c>
    </row>
    <row r="824" spans="2:30" ht="93.75" x14ac:dyDescent="0.25">
      <c r="B824" s="44" t="s">
        <v>474</v>
      </c>
      <c r="C824" s="44" t="s">
        <v>227</v>
      </c>
      <c r="D824" s="44" t="s">
        <v>403</v>
      </c>
      <c r="E824" s="80" t="s">
        <v>521</v>
      </c>
      <c r="F824" s="76">
        <v>261</v>
      </c>
      <c r="G824" s="76">
        <v>1</v>
      </c>
      <c r="H824" s="76"/>
      <c r="I824" s="76">
        <v>0</v>
      </c>
      <c r="J824" s="65">
        <f t="shared" si="21"/>
        <v>262</v>
      </c>
      <c r="K824" s="81">
        <v>83</v>
      </c>
      <c r="L824" s="45" t="s">
        <v>35</v>
      </c>
      <c r="M824" s="46" t="s">
        <v>127</v>
      </c>
      <c r="N824" s="46" t="s">
        <v>128</v>
      </c>
      <c r="O824" s="46" t="s">
        <v>63</v>
      </c>
      <c r="P824" s="46">
        <v>67</v>
      </c>
      <c r="Q824" s="46" t="s">
        <v>39</v>
      </c>
      <c r="R824" s="46" t="s">
        <v>129</v>
      </c>
      <c r="S824" s="46" t="s">
        <v>130</v>
      </c>
      <c r="T824" s="46" t="s">
        <v>42</v>
      </c>
      <c r="U824" s="46" t="s">
        <v>44</v>
      </c>
      <c r="V824" s="46" t="s">
        <v>131</v>
      </c>
      <c r="W824" s="46"/>
      <c r="X824" s="47" t="s">
        <v>128</v>
      </c>
      <c r="Y824" s="47">
        <v>4</v>
      </c>
      <c r="Z824" s="47" t="s">
        <v>39</v>
      </c>
      <c r="AA824" s="47" t="s">
        <v>132</v>
      </c>
      <c r="AB824" s="47" t="s">
        <v>47</v>
      </c>
      <c r="AC824" s="47" t="s">
        <v>133</v>
      </c>
      <c r="AD824" s="47" t="s">
        <v>134</v>
      </c>
    </row>
    <row r="825" spans="2:30" ht="93.75" x14ac:dyDescent="0.25">
      <c r="B825" s="44" t="s">
        <v>474</v>
      </c>
      <c r="C825" s="44" t="s">
        <v>227</v>
      </c>
      <c r="D825" s="44" t="s">
        <v>403</v>
      </c>
      <c r="E825" s="80" t="s">
        <v>521</v>
      </c>
      <c r="F825" s="76">
        <v>261</v>
      </c>
      <c r="G825" s="76">
        <v>1</v>
      </c>
      <c r="H825" s="76"/>
      <c r="I825" s="76">
        <v>0</v>
      </c>
      <c r="J825" s="65">
        <f t="shared" si="21"/>
        <v>262</v>
      </c>
      <c r="K825" s="81">
        <v>83</v>
      </c>
      <c r="L825" s="45" t="s">
        <v>411</v>
      </c>
      <c r="M825" s="46" t="s">
        <v>127</v>
      </c>
      <c r="N825" s="46" t="s">
        <v>128</v>
      </c>
      <c r="O825" s="46" t="s">
        <v>63</v>
      </c>
      <c r="P825" s="46">
        <v>16</v>
      </c>
      <c r="Q825" s="46" t="s">
        <v>476</v>
      </c>
      <c r="R825" s="46" t="s">
        <v>129</v>
      </c>
      <c r="S825" s="46" t="s">
        <v>130</v>
      </c>
      <c r="T825" s="46" t="s">
        <v>43</v>
      </c>
      <c r="U825" s="46" t="s">
        <v>44</v>
      </c>
      <c r="V825" s="46" t="s">
        <v>477</v>
      </c>
      <c r="W825" s="46"/>
      <c r="X825" s="47" t="s">
        <v>128</v>
      </c>
      <c r="Y825" s="47">
        <v>4</v>
      </c>
      <c r="Z825" s="47" t="s">
        <v>39</v>
      </c>
      <c r="AA825" s="47" t="s">
        <v>132</v>
      </c>
      <c r="AB825" s="47" t="s">
        <v>47</v>
      </c>
      <c r="AC825" s="47" t="s">
        <v>133</v>
      </c>
      <c r="AD825" s="47" t="s">
        <v>134</v>
      </c>
    </row>
    <row r="826" spans="2:30" ht="93.75" x14ac:dyDescent="0.25">
      <c r="B826" s="44" t="s">
        <v>474</v>
      </c>
      <c r="C826" s="44" t="s">
        <v>227</v>
      </c>
      <c r="D826" s="44" t="s">
        <v>403</v>
      </c>
      <c r="E826" s="80" t="s">
        <v>522</v>
      </c>
      <c r="F826" s="76">
        <v>305</v>
      </c>
      <c r="G826" s="76">
        <v>25</v>
      </c>
      <c r="H826" s="76"/>
      <c r="I826" s="76">
        <v>0</v>
      </c>
      <c r="J826" s="65">
        <f t="shared" si="21"/>
        <v>330</v>
      </c>
      <c r="K826" s="81">
        <v>142</v>
      </c>
      <c r="L826" s="45" t="s">
        <v>35</v>
      </c>
      <c r="M826" s="46" t="s">
        <v>127</v>
      </c>
      <c r="N826" s="46" t="s">
        <v>128</v>
      </c>
      <c r="O826" s="46" t="s">
        <v>63</v>
      </c>
      <c r="P826" s="46">
        <v>126</v>
      </c>
      <c r="Q826" s="46" t="s">
        <v>39</v>
      </c>
      <c r="R826" s="46" t="s">
        <v>129</v>
      </c>
      <c r="S826" s="46" t="s">
        <v>130</v>
      </c>
      <c r="T826" s="46" t="s">
        <v>42</v>
      </c>
      <c r="U826" s="46" t="s">
        <v>44</v>
      </c>
      <c r="V826" s="46" t="s">
        <v>131</v>
      </c>
      <c r="W826" s="46"/>
      <c r="X826" s="47" t="s">
        <v>128</v>
      </c>
      <c r="Y826" s="47">
        <v>4</v>
      </c>
      <c r="Z826" s="47" t="s">
        <v>39</v>
      </c>
      <c r="AA826" s="47" t="s">
        <v>132</v>
      </c>
      <c r="AB826" s="47" t="s">
        <v>47</v>
      </c>
      <c r="AC826" s="47" t="s">
        <v>133</v>
      </c>
      <c r="AD826" s="47" t="s">
        <v>134</v>
      </c>
    </row>
    <row r="827" spans="2:30" ht="93.75" x14ac:dyDescent="0.25">
      <c r="B827" s="44" t="s">
        <v>474</v>
      </c>
      <c r="C827" s="44" t="s">
        <v>227</v>
      </c>
      <c r="D827" s="44" t="s">
        <v>403</v>
      </c>
      <c r="E827" s="80" t="s">
        <v>522</v>
      </c>
      <c r="F827" s="76">
        <v>305</v>
      </c>
      <c r="G827" s="76">
        <v>25</v>
      </c>
      <c r="H827" s="76"/>
      <c r="I827" s="76">
        <v>0</v>
      </c>
      <c r="J827" s="65">
        <f t="shared" si="21"/>
        <v>330</v>
      </c>
      <c r="K827" s="81">
        <v>142</v>
      </c>
      <c r="L827" s="45" t="s">
        <v>411</v>
      </c>
      <c r="M827" s="46" t="s">
        <v>127</v>
      </c>
      <c r="N827" s="46" t="s">
        <v>128</v>
      </c>
      <c r="O827" s="46" t="s">
        <v>63</v>
      </c>
      <c r="P827" s="46">
        <v>16</v>
      </c>
      <c r="Q827" s="46" t="s">
        <v>476</v>
      </c>
      <c r="R827" s="46" t="s">
        <v>129</v>
      </c>
      <c r="S827" s="46" t="s">
        <v>130</v>
      </c>
      <c r="T827" s="46" t="s">
        <v>43</v>
      </c>
      <c r="U827" s="46" t="s">
        <v>44</v>
      </c>
      <c r="V827" s="46" t="s">
        <v>477</v>
      </c>
      <c r="W827" s="46"/>
      <c r="X827" s="47" t="s">
        <v>128</v>
      </c>
      <c r="Y827" s="47">
        <v>4</v>
      </c>
      <c r="Z827" s="47" t="s">
        <v>39</v>
      </c>
      <c r="AA827" s="47" t="s">
        <v>132</v>
      </c>
      <c r="AB827" s="47" t="s">
        <v>47</v>
      </c>
      <c r="AC827" s="47" t="s">
        <v>133</v>
      </c>
      <c r="AD827" s="47" t="s">
        <v>134</v>
      </c>
    </row>
    <row r="828" spans="2:30" ht="93.75" x14ac:dyDescent="0.25">
      <c r="B828" s="44" t="s">
        <v>474</v>
      </c>
      <c r="C828" s="44" t="s">
        <v>227</v>
      </c>
      <c r="D828" s="44" t="s">
        <v>403</v>
      </c>
      <c r="E828" s="80" t="s">
        <v>523</v>
      </c>
      <c r="F828" s="76">
        <v>270</v>
      </c>
      <c r="G828" s="76">
        <v>21</v>
      </c>
      <c r="H828" s="76"/>
      <c r="I828" s="76">
        <v>0</v>
      </c>
      <c r="J828" s="65">
        <f t="shared" si="21"/>
        <v>291</v>
      </c>
      <c r="K828" s="81">
        <v>66</v>
      </c>
      <c r="L828" s="45" t="s">
        <v>35</v>
      </c>
      <c r="M828" s="46" t="s">
        <v>127</v>
      </c>
      <c r="N828" s="46" t="s">
        <v>128</v>
      </c>
      <c r="O828" s="46" t="s">
        <v>63</v>
      </c>
      <c r="P828" s="46">
        <v>50</v>
      </c>
      <c r="Q828" s="46" t="s">
        <v>39</v>
      </c>
      <c r="R828" s="46" t="s">
        <v>129</v>
      </c>
      <c r="S828" s="46" t="s">
        <v>130</v>
      </c>
      <c r="T828" s="46" t="s">
        <v>42</v>
      </c>
      <c r="U828" s="46" t="s">
        <v>44</v>
      </c>
      <c r="V828" s="46" t="s">
        <v>131</v>
      </c>
      <c r="W828" s="46"/>
      <c r="X828" s="47" t="s">
        <v>128</v>
      </c>
      <c r="Y828" s="47">
        <v>4</v>
      </c>
      <c r="Z828" s="47" t="s">
        <v>39</v>
      </c>
      <c r="AA828" s="47" t="s">
        <v>132</v>
      </c>
      <c r="AB828" s="47" t="s">
        <v>47</v>
      </c>
      <c r="AC828" s="47" t="s">
        <v>133</v>
      </c>
      <c r="AD828" s="47" t="s">
        <v>134</v>
      </c>
    </row>
    <row r="829" spans="2:30" ht="93.75" x14ac:dyDescent="0.25">
      <c r="B829" s="44" t="s">
        <v>474</v>
      </c>
      <c r="C829" s="44" t="s">
        <v>227</v>
      </c>
      <c r="D829" s="44" t="s">
        <v>403</v>
      </c>
      <c r="E829" s="80" t="s">
        <v>523</v>
      </c>
      <c r="F829" s="76">
        <v>270</v>
      </c>
      <c r="G829" s="76">
        <v>21</v>
      </c>
      <c r="H829" s="76"/>
      <c r="I829" s="76">
        <v>0</v>
      </c>
      <c r="J829" s="65">
        <f t="shared" si="21"/>
        <v>291</v>
      </c>
      <c r="K829" s="81">
        <v>66</v>
      </c>
      <c r="L829" s="45" t="s">
        <v>411</v>
      </c>
      <c r="M829" s="46" t="s">
        <v>127</v>
      </c>
      <c r="N829" s="46" t="s">
        <v>128</v>
      </c>
      <c r="O829" s="46" t="s">
        <v>63</v>
      </c>
      <c r="P829" s="46">
        <v>16</v>
      </c>
      <c r="Q829" s="46" t="s">
        <v>476</v>
      </c>
      <c r="R829" s="46" t="s">
        <v>129</v>
      </c>
      <c r="S829" s="46" t="s">
        <v>130</v>
      </c>
      <c r="T829" s="46" t="s">
        <v>43</v>
      </c>
      <c r="U829" s="46" t="s">
        <v>44</v>
      </c>
      <c r="V829" s="46" t="s">
        <v>477</v>
      </c>
      <c r="W829" s="46"/>
      <c r="X829" s="47" t="s">
        <v>128</v>
      </c>
      <c r="Y829" s="47">
        <v>4</v>
      </c>
      <c r="Z829" s="47" t="s">
        <v>39</v>
      </c>
      <c r="AA829" s="47" t="s">
        <v>132</v>
      </c>
      <c r="AB829" s="47" t="s">
        <v>47</v>
      </c>
      <c r="AC829" s="47" t="s">
        <v>133</v>
      </c>
      <c r="AD829" s="47" t="s">
        <v>134</v>
      </c>
    </row>
    <row r="830" spans="2:30" ht="93.75" x14ac:dyDescent="0.25">
      <c r="B830" s="44" t="s">
        <v>474</v>
      </c>
      <c r="C830" s="44" t="s">
        <v>227</v>
      </c>
      <c r="D830" s="44" t="s">
        <v>403</v>
      </c>
      <c r="E830" s="80" t="s">
        <v>524</v>
      </c>
      <c r="F830" s="76">
        <v>262</v>
      </c>
      <c r="G830" s="76">
        <v>20</v>
      </c>
      <c r="H830" s="76"/>
      <c r="I830" s="76">
        <v>0</v>
      </c>
      <c r="J830" s="65">
        <f t="shared" si="21"/>
        <v>282</v>
      </c>
      <c r="K830" s="81">
        <v>75</v>
      </c>
      <c r="L830" s="45" t="s">
        <v>35</v>
      </c>
      <c r="M830" s="46" t="s">
        <v>127</v>
      </c>
      <c r="N830" s="46" t="s">
        <v>128</v>
      </c>
      <c r="O830" s="46" t="s">
        <v>63</v>
      </c>
      <c r="P830" s="46">
        <v>59</v>
      </c>
      <c r="Q830" s="46" t="s">
        <v>39</v>
      </c>
      <c r="R830" s="46" t="s">
        <v>129</v>
      </c>
      <c r="S830" s="46" t="s">
        <v>130</v>
      </c>
      <c r="T830" s="46" t="s">
        <v>42</v>
      </c>
      <c r="U830" s="46" t="s">
        <v>44</v>
      </c>
      <c r="V830" s="46" t="s">
        <v>131</v>
      </c>
      <c r="W830" s="46"/>
      <c r="X830" s="47" t="s">
        <v>128</v>
      </c>
      <c r="Y830" s="47">
        <v>4</v>
      </c>
      <c r="Z830" s="47" t="s">
        <v>39</v>
      </c>
      <c r="AA830" s="47" t="s">
        <v>132</v>
      </c>
      <c r="AB830" s="47" t="s">
        <v>47</v>
      </c>
      <c r="AC830" s="47" t="s">
        <v>133</v>
      </c>
      <c r="AD830" s="47" t="s">
        <v>134</v>
      </c>
    </row>
    <row r="831" spans="2:30" ht="93.75" x14ac:dyDescent="0.25">
      <c r="B831" s="44" t="s">
        <v>474</v>
      </c>
      <c r="C831" s="44" t="s">
        <v>227</v>
      </c>
      <c r="D831" s="44" t="s">
        <v>403</v>
      </c>
      <c r="E831" s="80" t="s">
        <v>524</v>
      </c>
      <c r="F831" s="76">
        <v>262</v>
      </c>
      <c r="G831" s="76">
        <v>20</v>
      </c>
      <c r="H831" s="76"/>
      <c r="I831" s="76">
        <v>0</v>
      </c>
      <c r="J831" s="65">
        <f t="shared" si="21"/>
        <v>282</v>
      </c>
      <c r="K831" s="81">
        <v>75</v>
      </c>
      <c r="L831" s="45" t="s">
        <v>411</v>
      </c>
      <c r="M831" s="46" t="s">
        <v>127</v>
      </c>
      <c r="N831" s="46" t="s">
        <v>128</v>
      </c>
      <c r="O831" s="46" t="s">
        <v>63</v>
      </c>
      <c r="P831" s="46">
        <v>16</v>
      </c>
      <c r="Q831" s="46" t="s">
        <v>476</v>
      </c>
      <c r="R831" s="46" t="s">
        <v>129</v>
      </c>
      <c r="S831" s="46" t="s">
        <v>130</v>
      </c>
      <c r="T831" s="46" t="s">
        <v>43</v>
      </c>
      <c r="U831" s="46" t="s">
        <v>44</v>
      </c>
      <c r="V831" s="46" t="s">
        <v>477</v>
      </c>
      <c r="W831" s="46"/>
      <c r="X831" s="47" t="s">
        <v>128</v>
      </c>
      <c r="Y831" s="47">
        <v>4</v>
      </c>
      <c r="Z831" s="47" t="s">
        <v>39</v>
      </c>
      <c r="AA831" s="47" t="s">
        <v>132</v>
      </c>
      <c r="AB831" s="47" t="s">
        <v>47</v>
      </c>
      <c r="AC831" s="47" t="s">
        <v>133</v>
      </c>
      <c r="AD831" s="47" t="s">
        <v>134</v>
      </c>
    </row>
    <row r="832" spans="2:30" ht="93.75" x14ac:dyDescent="0.25">
      <c r="B832" s="44" t="s">
        <v>474</v>
      </c>
      <c r="C832" s="44" t="s">
        <v>227</v>
      </c>
      <c r="D832" s="44" t="s">
        <v>403</v>
      </c>
      <c r="E832" s="80" t="s">
        <v>525</v>
      </c>
      <c r="F832" s="76">
        <v>261</v>
      </c>
      <c r="G832" s="76">
        <v>18</v>
      </c>
      <c r="H832" s="76"/>
      <c r="I832" s="76">
        <v>0</v>
      </c>
      <c r="J832" s="65">
        <f t="shared" si="21"/>
        <v>279</v>
      </c>
      <c r="K832" s="81">
        <v>75</v>
      </c>
      <c r="L832" s="45" t="s">
        <v>35</v>
      </c>
      <c r="M832" s="46" t="s">
        <v>127</v>
      </c>
      <c r="N832" s="46" t="s">
        <v>128</v>
      </c>
      <c r="O832" s="46" t="s">
        <v>63</v>
      </c>
      <c r="P832" s="46">
        <v>59</v>
      </c>
      <c r="Q832" s="46" t="s">
        <v>39</v>
      </c>
      <c r="R832" s="46" t="s">
        <v>129</v>
      </c>
      <c r="S832" s="46" t="s">
        <v>130</v>
      </c>
      <c r="T832" s="46" t="s">
        <v>42</v>
      </c>
      <c r="U832" s="46" t="s">
        <v>44</v>
      </c>
      <c r="V832" s="46" t="s">
        <v>131</v>
      </c>
      <c r="W832" s="46"/>
      <c r="X832" s="47" t="s">
        <v>128</v>
      </c>
      <c r="Y832" s="47">
        <v>4</v>
      </c>
      <c r="Z832" s="47" t="s">
        <v>39</v>
      </c>
      <c r="AA832" s="47" t="s">
        <v>132</v>
      </c>
      <c r="AB832" s="47" t="s">
        <v>47</v>
      </c>
      <c r="AC832" s="47" t="s">
        <v>133</v>
      </c>
      <c r="AD832" s="47" t="s">
        <v>134</v>
      </c>
    </row>
    <row r="833" spans="2:30" ht="93.75" x14ac:dyDescent="0.25">
      <c r="B833" s="44" t="s">
        <v>474</v>
      </c>
      <c r="C833" s="44" t="s">
        <v>227</v>
      </c>
      <c r="D833" s="44" t="s">
        <v>403</v>
      </c>
      <c r="E833" s="80" t="s">
        <v>525</v>
      </c>
      <c r="F833" s="76">
        <v>261</v>
      </c>
      <c r="G833" s="76">
        <v>18</v>
      </c>
      <c r="H833" s="76"/>
      <c r="I833" s="76">
        <v>0</v>
      </c>
      <c r="J833" s="65">
        <f t="shared" si="21"/>
        <v>279</v>
      </c>
      <c r="K833" s="81">
        <v>75</v>
      </c>
      <c r="L833" s="45" t="s">
        <v>411</v>
      </c>
      <c r="M833" s="46" t="s">
        <v>127</v>
      </c>
      <c r="N833" s="46" t="s">
        <v>128</v>
      </c>
      <c r="O833" s="46" t="s">
        <v>63</v>
      </c>
      <c r="P833" s="46">
        <v>16</v>
      </c>
      <c r="Q833" s="46" t="s">
        <v>476</v>
      </c>
      <c r="R833" s="46" t="s">
        <v>129</v>
      </c>
      <c r="S833" s="46" t="s">
        <v>130</v>
      </c>
      <c r="T833" s="46" t="s">
        <v>43</v>
      </c>
      <c r="U833" s="46" t="s">
        <v>44</v>
      </c>
      <c r="V833" s="46" t="s">
        <v>477</v>
      </c>
      <c r="W833" s="46"/>
      <c r="X833" s="47" t="s">
        <v>128</v>
      </c>
      <c r="Y833" s="47">
        <v>4</v>
      </c>
      <c r="Z833" s="47" t="s">
        <v>39</v>
      </c>
      <c r="AA833" s="47" t="s">
        <v>132</v>
      </c>
      <c r="AB833" s="47" t="s">
        <v>47</v>
      </c>
      <c r="AC833" s="47" t="s">
        <v>133</v>
      </c>
      <c r="AD833" s="47" t="s">
        <v>134</v>
      </c>
    </row>
    <row r="834" spans="2:30" ht="93.75" x14ac:dyDescent="0.25">
      <c r="B834" s="44" t="s">
        <v>474</v>
      </c>
      <c r="C834" s="44" t="s">
        <v>227</v>
      </c>
      <c r="D834" s="44" t="s">
        <v>403</v>
      </c>
      <c r="E834" s="80" t="s">
        <v>526</v>
      </c>
      <c r="F834" s="76">
        <v>294</v>
      </c>
      <c r="G834" s="76">
        <v>29</v>
      </c>
      <c r="H834" s="76"/>
      <c r="I834" s="76">
        <v>0</v>
      </c>
      <c r="J834" s="65">
        <f t="shared" si="21"/>
        <v>323</v>
      </c>
      <c r="K834" s="81">
        <v>142</v>
      </c>
      <c r="L834" s="45" t="s">
        <v>35</v>
      </c>
      <c r="M834" s="46" t="s">
        <v>127</v>
      </c>
      <c r="N834" s="46" t="s">
        <v>128</v>
      </c>
      <c r="O834" s="46" t="s">
        <v>63</v>
      </c>
      <c r="P834" s="46">
        <v>126</v>
      </c>
      <c r="Q834" s="46" t="s">
        <v>39</v>
      </c>
      <c r="R834" s="46" t="s">
        <v>129</v>
      </c>
      <c r="S834" s="46" t="s">
        <v>130</v>
      </c>
      <c r="T834" s="46" t="s">
        <v>42</v>
      </c>
      <c r="U834" s="46" t="s">
        <v>44</v>
      </c>
      <c r="V834" s="46" t="s">
        <v>131</v>
      </c>
      <c r="W834" s="46"/>
      <c r="X834" s="47" t="s">
        <v>128</v>
      </c>
      <c r="Y834" s="47">
        <v>4</v>
      </c>
      <c r="Z834" s="47" t="s">
        <v>39</v>
      </c>
      <c r="AA834" s="47" t="s">
        <v>132</v>
      </c>
      <c r="AB834" s="47" t="s">
        <v>47</v>
      </c>
      <c r="AC834" s="47" t="s">
        <v>133</v>
      </c>
      <c r="AD834" s="47" t="s">
        <v>134</v>
      </c>
    </row>
    <row r="835" spans="2:30" ht="93.75" x14ac:dyDescent="0.25">
      <c r="B835" s="44" t="s">
        <v>474</v>
      </c>
      <c r="C835" s="44" t="s">
        <v>227</v>
      </c>
      <c r="D835" s="44" t="s">
        <v>403</v>
      </c>
      <c r="E835" s="80" t="s">
        <v>526</v>
      </c>
      <c r="F835" s="76">
        <v>294</v>
      </c>
      <c r="G835" s="76">
        <v>29</v>
      </c>
      <c r="H835" s="76"/>
      <c r="I835" s="76">
        <v>0</v>
      </c>
      <c r="J835" s="65">
        <f t="shared" si="21"/>
        <v>323</v>
      </c>
      <c r="K835" s="81">
        <v>142</v>
      </c>
      <c r="L835" s="45" t="s">
        <v>411</v>
      </c>
      <c r="M835" s="46" t="s">
        <v>127</v>
      </c>
      <c r="N835" s="46" t="s">
        <v>128</v>
      </c>
      <c r="O835" s="46" t="s">
        <v>63</v>
      </c>
      <c r="P835" s="46">
        <v>16</v>
      </c>
      <c r="Q835" s="46" t="s">
        <v>476</v>
      </c>
      <c r="R835" s="46" t="s">
        <v>129</v>
      </c>
      <c r="S835" s="46" t="s">
        <v>130</v>
      </c>
      <c r="T835" s="46" t="s">
        <v>43</v>
      </c>
      <c r="U835" s="46" t="s">
        <v>44</v>
      </c>
      <c r="V835" s="46" t="s">
        <v>477</v>
      </c>
      <c r="W835" s="46"/>
      <c r="X835" s="47" t="s">
        <v>128</v>
      </c>
      <c r="Y835" s="47">
        <v>4</v>
      </c>
      <c r="Z835" s="47" t="s">
        <v>39</v>
      </c>
      <c r="AA835" s="47" t="s">
        <v>132</v>
      </c>
      <c r="AB835" s="47" t="s">
        <v>47</v>
      </c>
      <c r="AC835" s="47" t="s">
        <v>133</v>
      </c>
      <c r="AD835" s="47" t="s">
        <v>134</v>
      </c>
    </row>
    <row r="836" spans="2:30" ht="93.75" x14ac:dyDescent="0.25">
      <c r="B836" s="44" t="s">
        <v>474</v>
      </c>
      <c r="C836" s="44" t="s">
        <v>227</v>
      </c>
      <c r="D836" s="44" t="s">
        <v>403</v>
      </c>
      <c r="E836" s="80" t="s">
        <v>527</v>
      </c>
      <c r="F836" s="76">
        <v>295</v>
      </c>
      <c r="G836" s="76">
        <v>22</v>
      </c>
      <c r="H836" s="76"/>
      <c r="I836" s="76">
        <v>0</v>
      </c>
      <c r="J836" s="65">
        <f t="shared" si="21"/>
        <v>317</v>
      </c>
      <c r="K836" s="81">
        <v>108</v>
      </c>
      <c r="L836" s="45" t="s">
        <v>35</v>
      </c>
      <c r="M836" s="46" t="s">
        <v>127</v>
      </c>
      <c r="N836" s="46" t="s">
        <v>128</v>
      </c>
      <c r="O836" s="46" t="s">
        <v>63</v>
      </c>
      <c r="P836" s="46">
        <v>92</v>
      </c>
      <c r="Q836" s="46" t="s">
        <v>39</v>
      </c>
      <c r="R836" s="46" t="s">
        <v>129</v>
      </c>
      <c r="S836" s="46" t="s">
        <v>130</v>
      </c>
      <c r="T836" s="46" t="s">
        <v>42</v>
      </c>
      <c r="U836" s="46" t="s">
        <v>44</v>
      </c>
      <c r="V836" s="46" t="s">
        <v>131</v>
      </c>
      <c r="W836" s="46"/>
      <c r="X836" s="47" t="s">
        <v>128</v>
      </c>
      <c r="Y836" s="47">
        <v>4</v>
      </c>
      <c r="Z836" s="47" t="s">
        <v>39</v>
      </c>
      <c r="AA836" s="47" t="s">
        <v>132</v>
      </c>
      <c r="AB836" s="47" t="s">
        <v>47</v>
      </c>
      <c r="AC836" s="47" t="s">
        <v>133</v>
      </c>
      <c r="AD836" s="47" t="s">
        <v>134</v>
      </c>
    </row>
    <row r="837" spans="2:30" ht="93.75" x14ac:dyDescent="0.25">
      <c r="B837" s="44" t="s">
        <v>474</v>
      </c>
      <c r="C837" s="44" t="s">
        <v>227</v>
      </c>
      <c r="D837" s="44" t="s">
        <v>403</v>
      </c>
      <c r="E837" s="80" t="s">
        <v>527</v>
      </c>
      <c r="F837" s="76">
        <v>295</v>
      </c>
      <c r="G837" s="76">
        <v>22</v>
      </c>
      <c r="H837" s="76"/>
      <c r="I837" s="76">
        <v>0</v>
      </c>
      <c r="J837" s="65">
        <f t="shared" ref="J837:J900" si="22">SUM(F837:I837)</f>
        <v>317</v>
      </c>
      <c r="K837" s="81">
        <v>108</v>
      </c>
      <c r="L837" s="45" t="s">
        <v>411</v>
      </c>
      <c r="M837" s="46" t="s">
        <v>127</v>
      </c>
      <c r="N837" s="46" t="s">
        <v>128</v>
      </c>
      <c r="O837" s="46" t="s">
        <v>63</v>
      </c>
      <c r="P837" s="46">
        <v>16</v>
      </c>
      <c r="Q837" s="46" t="s">
        <v>476</v>
      </c>
      <c r="R837" s="46" t="s">
        <v>129</v>
      </c>
      <c r="S837" s="46" t="s">
        <v>130</v>
      </c>
      <c r="T837" s="46" t="s">
        <v>43</v>
      </c>
      <c r="U837" s="46" t="s">
        <v>44</v>
      </c>
      <c r="V837" s="46" t="s">
        <v>477</v>
      </c>
      <c r="W837" s="46"/>
      <c r="X837" s="47" t="s">
        <v>128</v>
      </c>
      <c r="Y837" s="47">
        <v>4</v>
      </c>
      <c r="Z837" s="47" t="s">
        <v>39</v>
      </c>
      <c r="AA837" s="47" t="s">
        <v>132</v>
      </c>
      <c r="AB837" s="47" t="s">
        <v>47</v>
      </c>
      <c r="AC837" s="47" t="s">
        <v>133</v>
      </c>
      <c r="AD837" s="47" t="s">
        <v>134</v>
      </c>
    </row>
    <row r="838" spans="2:30" ht="93.75" x14ac:dyDescent="0.25">
      <c r="B838" s="44" t="s">
        <v>474</v>
      </c>
      <c r="C838" s="44" t="s">
        <v>227</v>
      </c>
      <c r="D838" s="44" t="s">
        <v>403</v>
      </c>
      <c r="E838" s="80" t="s">
        <v>528</v>
      </c>
      <c r="F838" s="76">
        <v>292</v>
      </c>
      <c r="G838" s="76">
        <v>24</v>
      </c>
      <c r="H838" s="76"/>
      <c r="I838" s="76">
        <v>0</v>
      </c>
      <c r="J838" s="65">
        <f t="shared" si="22"/>
        <v>316</v>
      </c>
      <c r="K838" s="81">
        <v>92</v>
      </c>
      <c r="L838" s="45" t="s">
        <v>35</v>
      </c>
      <c r="M838" s="46" t="s">
        <v>127</v>
      </c>
      <c r="N838" s="46" t="s">
        <v>128</v>
      </c>
      <c r="O838" s="46" t="s">
        <v>63</v>
      </c>
      <c r="P838" s="46">
        <v>76</v>
      </c>
      <c r="Q838" s="46" t="s">
        <v>39</v>
      </c>
      <c r="R838" s="46" t="s">
        <v>129</v>
      </c>
      <c r="S838" s="46" t="s">
        <v>130</v>
      </c>
      <c r="T838" s="46" t="s">
        <v>42</v>
      </c>
      <c r="U838" s="46" t="s">
        <v>44</v>
      </c>
      <c r="V838" s="46" t="s">
        <v>131</v>
      </c>
      <c r="W838" s="46"/>
      <c r="X838" s="47" t="s">
        <v>128</v>
      </c>
      <c r="Y838" s="47">
        <v>4</v>
      </c>
      <c r="Z838" s="47" t="s">
        <v>39</v>
      </c>
      <c r="AA838" s="47" t="s">
        <v>132</v>
      </c>
      <c r="AB838" s="47" t="s">
        <v>47</v>
      </c>
      <c r="AC838" s="47" t="s">
        <v>133</v>
      </c>
      <c r="AD838" s="47" t="s">
        <v>134</v>
      </c>
    </row>
    <row r="839" spans="2:30" ht="93.75" x14ac:dyDescent="0.25">
      <c r="B839" s="44" t="s">
        <v>474</v>
      </c>
      <c r="C839" s="44" t="s">
        <v>227</v>
      </c>
      <c r="D839" s="44" t="s">
        <v>403</v>
      </c>
      <c r="E839" s="80" t="s">
        <v>528</v>
      </c>
      <c r="F839" s="76">
        <v>292</v>
      </c>
      <c r="G839" s="76">
        <v>24</v>
      </c>
      <c r="H839" s="76"/>
      <c r="I839" s="76">
        <v>0</v>
      </c>
      <c r="J839" s="65">
        <f t="shared" si="22"/>
        <v>316</v>
      </c>
      <c r="K839" s="81">
        <v>92</v>
      </c>
      <c r="L839" s="45" t="s">
        <v>411</v>
      </c>
      <c r="M839" s="46" t="s">
        <v>127</v>
      </c>
      <c r="N839" s="46" t="s">
        <v>128</v>
      </c>
      <c r="O839" s="46" t="s">
        <v>63</v>
      </c>
      <c r="P839" s="46">
        <v>16</v>
      </c>
      <c r="Q839" s="46" t="s">
        <v>476</v>
      </c>
      <c r="R839" s="46" t="s">
        <v>129</v>
      </c>
      <c r="S839" s="46" t="s">
        <v>130</v>
      </c>
      <c r="T839" s="46" t="s">
        <v>43</v>
      </c>
      <c r="U839" s="46" t="s">
        <v>44</v>
      </c>
      <c r="V839" s="46" t="s">
        <v>477</v>
      </c>
      <c r="W839" s="46"/>
      <c r="X839" s="47" t="s">
        <v>128</v>
      </c>
      <c r="Y839" s="47">
        <v>4</v>
      </c>
      <c r="Z839" s="47" t="s">
        <v>39</v>
      </c>
      <c r="AA839" s="47" t="s">
        <v>132</v>
      </c>
      <c r="AB839" s="47" t="s">
        <v>47</v>
      </c>
      <c r="AC839" s="47" t="s">
        <v>133</v>
      </c>
      <c r="AD839" s="47" t="s">
        <v>134</v>
      </c>
    </row>
    <row r="840" spans="2:30" ht="93.75" x14ac:dyDescent="0.25">
      <c r="B840" s="44" t="s">
        <v>474</v>
      </c>
      <c r="C840" s="44" t="s">
        <v>227</v>
      </c>
      <c r="D840" s="44" t="s">
        <v>403</v>
      </c>
      <c r="E840" s="80" t="s">
        <v>529</v>
      </c>
      <c r="F840" s="76">
        <v>296</v>
      </c>
      <c r="G840" s="76">
        <v>22</v>
      </c>
      <c r="H840" s="76"/>
      <c r="I840" s="76">
        <v>0</v>
      </c>
      <c r="J840" s="65">
        <f t="shared" si="22"/>
        <v>318</v>
      </c>
      <c r="K840" s="81">
        <v>92</v>
      </c>
      <c r="L840" s="45" t="s">
        <v>35</v>
      </c>
      <c r="M840" s="46" t="s">
        <v>127</v>
      </c>
      <c r="N840" s="46" t="s">
        <v>128</v>
      </c>
      <c r="O840" s="46" t="s">
        <v>63</v>
      </c>
      <c r="P840" s="46">
        <v>76</v>
      </c>
      <c r="Q840" s="46" t="s">
        <v>39</v>
      </c>
      <c r="R840" s="46" t="s">
        <v>129</v>
      </c>
      <c r="S840" s="46" t="s">
        <v>130</v>
      </c>
      <c r="T840" s="46" t="s">
        <v>42</v>
      </c>
      <c r="U840" s="46" t="s">
        <v>44</v>
      </c>
      <c r="V840" s="46" t="s">
        <v>131</v>
      </c>
      <c r="W840" s="46"/>
      <c r="X840" s="47" t="s">
        <v>128</v>
      </c>
      <c r="Y840" s="47">
        <v>4</v>
      </c>
      <c r="Z840" s="47" t="s">
        <v>39</v>
      </c>
      <c r="AA840" s="47" t="s">
        <v>132</v>
      </c>
      <c r="AB840" s="47" t="s">
        <v>47</v>
      </c>
      <c r="AC840" s="47" t="s">
        <v>133</v>
      </c>
      <c r="AD840" s="47" t="s">
        <v>134</v>
      </c>
    </row>
    <row r="841" spans="2:30" ht="93.75" x14ac:dyDescent="0.25">
      <c r="B841" s="44" t="s">
        <v>474</v>
      </c>
      <c r="C841" s="44" t="s">
        <v>227</v>
      </c>
      <c r="D841" s="44" t="s">
        <v>403</v>
      </c>
      <c r="E841" s="80" t="s">
        <v>529</v>
      </c>
      <c r="F841" s="76">
        <v>296</v>
      </c>
      <c r="G841" s="76">
        <v>22</v>
      </c>
      <c r="H841" s="76"/>
      <c r="I841" s="76">
        <v>0</v>
      </c>
      <c r="J841" s="65">
        <f t="shared" si="22"/>
        <v>318</v>
      </c>
      <c r="K841" s="81">
        <v>92</v>
      </c>
      <c r="L841" s="45" t="s">
        <v>411</v>
      </c>
      <c r="M841" s="46" t="s">
        <v>127</v>
      </c>
      <c r="N841" s="46" t="s">
        <v>128</v>
      </c>
      <c r="O841" s="46" t="s">
        <v>63</v>
      </c>
      <c r="P841" s="46">
        <v>16</v>
      </c>
      <c r="Q841" s="46" t="s">
        <v>476</v>
      </c>
      <c r="R841" s="46" t="s">
        <v>129</v>
      </c>
      <c r="S841" s="46" t="s">
        <v>130</v>
      </c>
      <c r="T841" s="46" t="s">
        <v>43</v>
      </c>
      <c r="U841" s="46" t="s">
        <v>44</v>
      </c>
      <c r="V841" s="46" t="s">
        <v>477</v>
      </c>
      <c r="W841" s="46"/>
      <c r="X841" s="47" t="s">
        <v>128</v>
      </c>
      <c r="Y841" s="47">
        <v>4</v>
      </c>
      <c r="Z841" s="47" t="s">
        <v>39</v>
      </c>
      <c r="AA841" s="47" t="s">
        <v>132</v>
      </c>
      <c r="AB841" s="47" t="s">
        <v>47</v>
      </c>
      <c r="AC841" s="47" t="s">
        <v>133</v>
      </c>
      <c r="AD841" s="47" t="s">
        <v>134</v>
      </c>
    </row>
    <row r="842" spans="2:30" ht="93.75" x14ac:dyDescent="0.25">
      <c r="B842" s="44" t="s">
        <v>474</v>
      </c>
      <c r="C842" s="44" t="s">
        <v>227</v>
      </c>
      <c r="D842" s="44" t="s">
        <v>403</v>
      </c>
      <c r="E842" s="80" t="s">
        <v>530</v>
      </c>
      <c r="F842" s="76">
        <v>261</v>
      </c>
      <c r="G842" s="76">
        <v>1</v>
      </c>
      <c r="H842" s="76"/>
      <c r="I842" s="76">
        <v>0</v>
      </c>
      <c r="J842" s="65">
        <f t="shared" si="22"/>
        <v>262</v>
      </c>
      <c r="K842" s="81">
        <v>66</v>
      </c>
      <c r="L842" s="45" t="s">
        <v>35</v>
      </c>
      <c r="M842" s="46" t="s">
        <v>127</v>
      </c>
      <c r="N842" s="46" t="s">
        <v>128</v>
      </c>
      <c r="O842" s="46" t="s">
        <v>63</v>
      </c>
      <c r="P842" s="46">
        <v>50</v>
      </c>
      <c r="Q842" s="46" t="s">
        <v>39</v>
      </c>
      <c r="R842" s="46" t="s">
        <v>129</v>
      </c>
      <c r="S842" s="46" t="s">
        <v>130</v>
      </c>
      <c r="T842" s="46" t="s">
        <v>42</v>
      </c>
      <c r="U842" s="46" t="s">
        <v>44</v>
      </c>
      <c r="V842" s="46" t="s">
        <v>131</v>
      </c>
      <c r="W842" s="46"/>
      <c r="X842" s="47" t="s">
        <v>128</v>
      </c>
      <c r="Y842" s="47">
        <v>4</v>
      </c>
      <c r="Z842" s="47" t="s">
        <v>39</v>
      </c>
      <c r="AA842" s="47" t="s">
        <v>132</v>
      </c>
      <c r="AB842" s="47" t="s">
        <v>47</v>
      </c>
      <c r="AC842" s="47" t="s">
        <v>133</v>
      </c>
      <c r="AD842" s="47" t="s">
        <v>134</v>
      </c>
    </row>
    <row r="843" spans="2:30" ht="93.75" x14ac:dyDescent="0.25">
      <c r="B843" s="44" t="s">
        <v>474</v>
      </c>
      <c r="C843" s="44" t="s">
        <v>227</v>
      </c>
      <c r="D843" s="44" t="s">
        <v>403</v>
      </c>
      <c r="E843" s="80" t="s">
        <v>530</v>
      </c>
      <c r="F843" s="76">
        <v>261</v>
      </c>
      <c r="G843" s="76">
        <v>1</v>
      </c>
      <c r="H843" s="76"/>
      <c r="I843" s="76">
        <v>0</v>
      </c>
      <c r="J843" s="65">
        <f t="shared" si="22"/>
        <v>262</v>
      </c>
      <c r="K843" s="81">
        <v>66</v>
      </c>
      <c r="L843" s="45" t="s">
        <v>411</v>
      </c>
      <c r="M843" s="46" t="s">
        <v>127</v>
      </c>
      <c r="N843" s="46" t="s">
        <v>128</v>
      </c>
      <c r="O843" s="46" t="s">
        <v>63</v>
      </c>
      <c r="P843" s="46">
        <v>16</v>
      </c>
      <c r="Q843" s="46" t="s">
        <v>476</v>
      </c>
      <c r="R843" s="46" t="s">
        <v>129</v>
      </c>
      <c r="S843" s="46" t="s">
        <v>130</v>
      </c>
      <c r="T843" s="46" t="s">
        <v>43</v>
      </c>
      <c r="U843" s="46" t="s">
        <v>44</v>
      </c>
      <c r="V843" s="46" t="s">
        <v>477</v>
      </c>
      <c r="W843" s="46"/>
      <c r="X843" s="47" t="s">
        <v>128</v>
      </c>
      <c r="Y843" s="47">
        <v>4</v>
      </c>
      <c r="Z843" s="47" t="s">
        <v>39</v>
      </c>
      <c r="AA843" s="47" t="s">
        <v>132</v>
      </c>
      <c r="AB843" s="47" t="s">
        <v>47</v>
      </c>
      <c r="AC843" s="47" t="s">
        <v>133</v>
      </c>
      <c r="AD843" s="47" t="s">
        <v>134</v>
      </c>
    </row>
    <row r="844" spans="2:30" ht="93.75" x14ac:dyDescent="0.25">
      <c r="B844" s="44" t="s">
        <v>474</v>
      </c>
      <c r="C844" s="44" t="s">
        <v>227</v>
      </c>
      <c r="D844" s="44" t="s">
        <v>403</v>
      </c>
      <c r="E844" s="80" t="s">
        <v>531</v>
      </c>
      <c r="F844" s="76">
        <v>0</v>
      </c>
      <c r="G844" s="76">
        <v>0</v>
      </c>
      <c r="H844" s="76">
        <v>0</v>
      </c>
      <c r="I844" s="76">
        <v>305</v>
      </c>
      <c r="J844" s="65">
        <f t="shared" si="22"/>
        <v>305</v>
      </c>
      <c r="K844" s="81">
        <v>150</v>
      </c>
      <c r="L844" s="45" t="s">
        <v>35</v>
      </c>
      <c r="M844" s="46" t="s">
        <v>127</v>
      </c>
      <c r="N844" s="46" t="s">
        <v>128</v>
      </c>
      <c r="O844" s="46" t="s">
        <v>63</v>
      </c>
      <c r="P844" s="46">
        <v>134</v>
      </c>
      <c r="Q844" s="46" t="s">
        <v>39</v>
      </c>
      <c r="R844" s="46" t="s">
        <v>129</v>
      </c>
      <c r="S844" s="46" t="s">
        <v>130</v>
      </c>
      <c r="T844" s="46" t="s">
        <v>42</v>
      </c>
      <c r="U844" s="46" t="s">
        <v>44</v>
      </c>
      <c r="V844" s="46" t="s">
        <v>131</v>
      </c>
      <c r="W844" s="46"/>
      <c r="X844" s="47" t="s">
        <v>128</v>
      </c>
      <c r="Y844" s="47">
        <v>4</v>
      </c>
      <c r="Z844" s="47" t="s">
        <v>39</v>
      </c>
      <c r="AA844" s="47" t="s">
        <v>132</v>
      </c>
      <c r="AB844" s="47" t="s">
        <v>47</v>
      </c>
      <c r="AC844" s="47" t="s">
        <v>133</v>
      </c>
      <c r="AD844" s="47" t="s">
        <v>134</v>
      </c>
    </row>
    <row r="845" spans="2:30" ht="93.75" x14ac:dyDescent="0.25">
      <c r="B845" s="44" t="s">
        <v>474</v>
      </c>
      <c r="C845" s="44" t="s">
        <v>227</v>
      </c>
      <c r="D845" s="44" t="s">
        <v>403</v>
      </c>
      <c r="E845" s="80" t="s">
        <v>531</v>
      </c>
      <c r="F845" s="76">
        <v>0</v>
      </c>
      <c r="G845" s="76">
        <v>0</v>
      </c>
      <c r="H845" s="76">
        <v>0</v>
      </c>
      <c r="I845" s="76">
        <v>305</v>
      </c>
      <c r="J845" s="65">
        <f t="shared" si="22"/>
        <v>305</v>
      </c>
      <c r="K845" s="81">
        <v>150</v>
      </c>
      <c r="L845" s="45" t="s">
        <v>411</v>
      </c>
      <c r="M845" s="46" t="s">
        <v>127</v>
      </c>
      <c r="N845" s="46" t="s">
        <v>128</v>
      </c>
      <c r="O845" s="46" t="s">
        <v>63</v>
      </c>
      <c r="P845" s="46">
        <v>16</v>
      </c>
      <c r="Q845" s="46" t="s">
        <v>476</v>
      </c>
      <c r="R845" s="46" t="s">
        <v>129</v>
      </c>
      <c r="S845" s="46" t="s">
        <v>130</v>
      </c>
      <c r="T845" s="46" t="s">
        <v>43</v>
      </c>
      <c r="U845" s="46" t="s">
        <v>44</v>
      </c>
      <c r="V845" s="46" t="s">
        <v>477</v>
      </c>
      <c r="W845" s="46"/>
      <c r="X845" s="47" t="s">
        <v>128</v>
      </c>
      <c r="Y845" s="47">
        <v>4</v>
      </c>
      <c r="Z845" s="47" t="s">
        <v>39</v>
      </c>
      <c r="AA845" s="47" t="s">
        <v>132</v>
      </c>
      <c r="AB845" s="47" t="s">
        <v>47</v>
      </c>
      <c r="AC845" s="47" t="s">
        <v>133</v>
      </c>
      <c r="AD845" s="47" t="s">
        <v>134</v>
      </c>
    </row>
    <row r="846" spans="2:30" ht="93.75" x14ac:dyDescent="0.25">
      <c r="B846" s="44" t="s">
        <v>474</v>
      </c>
      <c r="C846" s="44" t="s">
        <v>227</v>
      </c>
      <c r="D846" s="44" t="s">
        <v>403</v>
      </c>
      <c r="E846" s="80" t="s">
        <v>532</v>
      </c>
      <c r="F846" s="76">
        <v>0</v>
      </c>
      <c r="G846" s="76">
        <v>0</v>
      </c>
      <c r="H846" s="76">
        <v>0</v>
      </c>
      <c r="I846" s="76">
        <v>270</v>
      </c>
      <c r="J846" s="65">
        <f t="shared" si="22"/>
        <v>270</v>
      </c>
      <c r="K846" s="81">
        <v>66</v>
      </c>
      <c r="L846" s="45" t="s">
        <v>35</v>
      </c>
      <c r="M846" s="46" t="s">
        <v>127</v>
      </c>
      <c r="N846" s="46" t="s">
        <v>128</v>
      </c>
      <c r="O846" s="46" t="s">
        <v>63</v>
      </c>
      <c r="P846" s="46">
        <v>50</v>
      </c>
      <c r="Q846" s="46" t="s">
        <v>39</v>
      </c>
      <c r="R846" s="46" t="s">
        <v>129</v>
      </c>
      <c r="S846" s="46" t="s">
        <v>130</v>
      </c>
      <c r="T846" s="46" t="s">
        <v>42</v>
      </c>
      <c r="U846" s="46" t="s">
        <v>44</v>
      </c>
      <c r="V846" s="46" t="s">
        <v>131</v>
      </c>
      <c r="W846" s="46"/>
      <c r="X846" s="47" t="s">
        <v>128</v>
      </c>
      <c r="Y846" s="47">
        <v>4</v>
      </c>
      <c r="Z846" s="47" t="s">
        <v>39</v>
      </c>
      <c r="AA846" s="47" t="s">
        <v>132</v>
      </c>
      <c r="AB846" s="47" t="s">
        <v>47</v>
      </c>
      <c r="AC846" s="47" t="s">
        <v>133</v>
      </c>
      <c r="AD846" s="47" t="s">
        <v>134</v>
      </c>
    </row>
    <row r="847" spans="2:30" ht="93.75" x14ac:dyDescent="0.25">
      <c r="B847" s="44" t="s">
        <v>474</v>
      </c>
      <c r="C847" s="44" t="s">
        <v>227</v>
      </c>
      <c r="D847" s="44" t="s">
        <v>403</v>
      </c>
      <c r="E847" s="80" t="s">
        <v>532</v>
      </c>
      <c r="F847" s="76">
        <v>0</v>
      </c>
      <c r="G847" s="76">
        <v>0</v>
      </c>
      <c r="H847" s="76">
        <v>0</v>
      </c>
      <c r="I847" s="76">
        <v>270</v>
      </c>
      <c r="J847" s="65">
        <f t="shared" si="22"/>
        <v>270</v>
      </c>
      <c r="K847" s="81">
        <v>66</v>
      </c>
      <c r="L847" s="45" t="s">
        <v>411</v>
      </c>
      <c r="M847" s="46" t="s">
        <v>127</v>
      </c>
      <c r="N847" s="46" t="s">
        <v>128</v>
      </c>
      <c r="O847" s="46" t="s">
        <v>63</v>
      </c>
      <c r="P847" s="46">
        <v>16</v>
      </c>
      <c r="Q847" s="46" t="s">
        <v>476</v>
      </c>
      <c r="R847" s="46" t="s">
        <v>129</v>
      </c>
      <c r="S847" s="46" t="s">
        <v>130</v>
      </c>
      <c r="T847" s="46" t="s">
        <v>43</v>
      </c>
      <c r="U847" s="46" t="s">
        <v>44</v>
      </c>
      <c r="V847" s="46" t="s">
        <v>477</v>
      </c>
      <c r="W847" s="46"/>
      <c r="X847" s="47" t="s">
        <v>128</v>
      </c>
      <c r="Y847" s="47">
        <v>4</v>
      </c>
      <c r="Z847" s="47" t="s">
        <v>39</v>
      </c>
      <c r="AA847" s="47" t="s">
        <v>132</v>
      </c>
      <c r="AB847" s="47" t="s">
        <v>47</v>
      </c>
      <c r="AC847" s="47" t="s">
        <v>133</v>
      </c>
      <c r="AD847" s="47" t="s">
        <v>134</v>
      </c>
    </row>
    <row r="848" spans="2:30" ht="93.75" x14ac:dyDescent="0.25">
      <c r="B848" s="44" t="s">
        <v>474</v>
      </c>
      <c r="C848" s="44" t="s">
        <v>227</v>
      </c>
      <c r="D848" s="44" t="s">
        <v>403</v>
      </c>
      <c r="E848" s="80" t="s">
        <v>533</v>
      </c>
      <c r="F848" s="76">
        <v>0</v>
      </c>
      <c r="G848" s="76">
        <v>0</v>
      </c>
      <c r="H848" s="76">
        <v>0</v>
      </c>
      <c r="I848" s="76">
        <v>262</v>
      </c>
      <c r="J848" s="65">
        <f t="shared" si="22"/>
        <v>262</v>
      </c>
      <c r="K848" s="81">
        <v>66</v>
      </c>
      <c r="L848" s="45" t="s">
        <v>35</v>
      </c>
      <c r="M848" s="46" t="s">
        <v>127</v>
      </c>
      <c r="N848" s="46" t="s">
        <v>128</v>
      </c>
      <c r="O848" s="46" t="s">
        <v>63</v>
      </c>
      <c r="P848" s="46">
        <v>50</v>
      </c>
      <c r="Q848" s="46" t="s">
        <v>39</v>
      </c>
      <c r="R848" s="46" t="s">
        <v>129</v>
      </c>
      <c r="S848" s="46" t="s">
        <v>130</v>
      </c>
      <c r="T848" s="46" t="s">
        <v>42</v>
      </c>
      <c r="U848" s="46" t="s">
        <v>44</v>
      </c>
      <c r="V848" s="46" t="s">
        <v>131</v>
      </c>
      <c r="W848" s="46"/>
      <c r="X848" s="47" t="s">
        <v>128</v>
      </c>
      <c r="Y848" s="47">
        <v>4</v>
      </c>
      <c r="Z848" s="47" t="s">
        <v>39</v>
      </c>
      <c r="AA848" s="47" t="s">
        <v>132</v>
      </c>
      <c r="AB848" s="47" t="s">
        <v>47</v>
      </c>
      <c r="AC848" s="47" t="s">
        <v>133</v>
      </c>
      <c r="AD848" s="47" t="s">
        <v>134</v>
      </c>
    </row>
    <row r="849" spans="2:30" ht="93.75" x14ac:dyDescent="0.25">
      <c r="B849" s="44" t="s">
        <v>474</v>
      </c>
      <c r="C849" s="44" t="s">
        <v>227</v>
      </c>
      <c r="D849" s="44" t="s">
        <v>403</v>
      </c>
      <c r="E849" s="80" t="s">
        <v>533</v>
      </c>
      <c r="F849" s="76">
        <v>0</v>
      </c>
      <c r="G849" s="76">
        <v>0</v>
      </c>
      <c r="H849" s="76">
        <v>0</v>
      </c>
      <c r="I849" s="76">
        <v>262</v>
      </c>
      <c r="J849" s="65">
        <f t="shared" si="22"/>
        <v>262</v>
      </c>
      <c r="K849" s="81">
        <v>66</v>
      </c>
      <c r="L849" s="45" t="s">
        <v>411</v>
      </c>
      <c r="M849" s="46" t="s">
        <v>127</v>
      </c>
      <c r="N849" s="46" t="s">
        <v>128</v>
      </c>
      <c r="O849" s="46" t="s">
        <v>63</v>
      </c>
      <c r="P849" s="46">
        <v>16</v>
      </c>
      <c r="Q849" s="46" t="s">
        <v>476</v>
      </c>
      <c r="R849" s="46" t="s">
        <v>129</v>
      </c>
      <c r="S849" s="46" t="s">
        <v>130</v>
      </c>
      <c r="T849" s="46" t="s">
        <v>43</v>
      </c>
      <c r="U849" s="46" t="s">
        <v>44</v>
      </c>
      <c r="V849" s="46" t="s">
        <v>477</v>
      </c>
      <c r="W849" s="46"/>
      <c r="X849" s="47" t="s">
        <v>128</v>
      </c>
      <c r="Y849" s="47">
        <v>4</v>
      </c>
      <c r="Z849" s="47" t="s">
        <v>39</v>
      </c>
      <c r="AA849" s="47" t="s">
        <v>132</v>
      </c>
      <c r="AB849" s="47" t="s">
        <v>47</v>
      </c>
      <c r="AC849" s="47" t="s">
        <v>133</v>
      </c>
      <c r="AD849" s="47" t="s">
        <v>134</v>
      </c>
    </row>
    <row r="850" spans="2:30" ht="93.75" x14ac:dyDescent="0.25">
      <c r="B850" s="44" t="s">
        <v>474</v>
      </c>
      <c r="C850" s="44" t="s">
        <v>227</v>
      </c>
      <c r="D850" s="44" t="s">
        <v>403</v>
      </c>
      <c r="E850" s="80" t="s">
        <v>534</v>
      </c>
      <c r="F850" s="76">
        <v>0</v>
      </c>
      <c r="G850" s="76">
        <v>0</v>
      </c>
      <c r="H850" s="76">
        <v>0</v>
      </c>
      <c r="I850" s="76">
        <v>261</v>
      </c>
      <c r="J850" s="65">
        <f t="shared" si="22"/>
        <v>261</v>
      </c>
      <c r="K850" s="81">
        <v>75</v>
      </c>
      <c r="L850" s="45" t="s">
        <v>35</v>
      </c>
      <c r="M850" s="46" t="s">
        <v>127</v>
      </c>
      <c r="N850" s="46" t="s">
        <v>128</v>
      </c>
      <c r="O850" s="46" t="s">
        <v>63</v>
      </c>
      <c r="P850" s="46">
        <v>59</v>
      </c>
      <c r="Q850" s="46" t="s">
        <v>39</v>
      </c>
      <c r="R850" s="46" t="s">
        <v>129</v>
      </c>
      <c r="S850" s="46" t="s">
        <v>130</v>
      </c>
      <c r="T850" s="46" t="s">
        <v>42</v>
      </c>
      <c r="U850" s="46" t="s">
        <v>44</v>
      </c>
      <c r="V850" s="46" t="s">
        <v>131</v>
      </c>
      <c r="W850" s="46"/>
      <c r="X850" s="47" t="s">
        <v>128</v>
      </c>
      <c r="Y850" s="47">
        <v>4</v>
      </c>
      <c r="Z850" s="47" t="s">
        <v>39</v>
      </c>
      <c r="AA850" s="47" t="s">
        <v>132</v>
      </c>
      <c r="AB850" s="47" t="s">
        <v>47</v>
      </c>
      <c r="AC850" s="47" t="s">
        <v>133</v>
      </c>
      <c r="AD850" s="47" t="s">
        <v>134</v>
      </c>
    </row>
    <row r="851" spans="2:30" ht="93.75" x14ac:dyDescent="0.25">
      <c r="B851" s="44" t="s">
        <v>474</v>
      </c>
      <c r="C851" s="44" t="s">
        <v>227</v>
      </c>
      <c r="D851" s="44" t="s">
        <v>403</v>
      </c>
      <c r="E851" s="80" t="s">
        <v>534</v>
      </c>
      <c r="F851" s="76">
        <v>0</v>
      </c>
      <c r="G851" s="76">
        <v>0</v>
      </c>
      <c r="H851" s="76">
        <v>0</v>
      </c>
      <c r="I851" s="76">
        <v>261</v>
      </c>
      <c r="J851" s="65">
        <f t="shared" si="22"/>
        <v>261</v>
      </c>
      <c r="K851" s="81">
        <v>75</v>
      </c>
      <c r="L851" s="45" t="s">
        <v>411</v>
      </c>
      <c r="M851" s="46" t="s">
        <v>127</v>
      </c>
      <c r="N851" s="46" t="s">
        <v>128</v>
      </c>
      <c r="O851" s="46" t="s">
        <v>63</v>
      </c>
      <c r="P851" s="46">
        <v>16</v>
      </c>
      <c r="Q851" s="46" t="s">
        <v>476</v>
      </c>
      <c r="R851" s="46" t="s">
        <v>129</v>
      </c>
      <c r="S851" s="46" t="s">
        <v>130</v>
      </c>
      <c r="T851" s="46" t="s">
        <v>43</v>
      </c>
      <c r="U851" s="46" t="s">
        <v>44</v>
      </c>
      <c r="V851" s="46" t="s">
        <v>477</v>
      </c>
      <c r="W851" s="46"/>
      <c r="X851" s="47" t="s">
        <v>128</v>
      </c>
      <c r="Y851" s="47">
        <v>4</v>
      </c>
      <c r="Z851" s="47" t="s">
        <v>39</v>
      </c>
      <c r="AA851" s="47" t="s">
        <v>132</v>
      </c>
      <c r="AB851" s="47" t="s">
        <v>47</v>
      </c>
      <c r="AC851" s="47" t="s">
        <v>133</v>
      </c>
      <c r="AD851" s="47" t="s">
        <v>134</v>
      </c>
    </row>
    <row r="852" spans="2:30" ht="93.75" x14ac:dyDescent="0.25">
      <c r="B852" s="44" t="s">
        <v>474</v>
      </c>
      <c r="C852" s="44" t="s">
        <v>227</v>
      </c>
      <c r="D852" s="44" t="s">
        <v>403</v>
      </c>
      <c r="E852" s="80" t="s">
        <v>535</v>
      </c>
      <c r="F852" s="76">
        <v>0</v>
      </c>
      <c r="G852" s="76">
        <v>0</v>
      </c>
      <c r="H852" s="76">
        <v>0</v>
      </c>
      <c r="I852" s="76">
        <v>294</v>
      </c>
      <c r="J852" s="65">
        <f t="shared" si="22"/>
        <v>294</v>
      </c>
      <c r="K852" s="81">
        <v>159</v>
      </c>
      <c r="L852" s="45" t="s">
        <v>35</v>
      </c>
      <c r="M852" s="46" t="s">
        <v>127</v>
      </c>
      <c r="N852" s="46" t="s">
        <v>128</v>
      </c>
      <c r="O852" s="46" t="s">
        <v>63</v>
      </c>
      <c r="P852" s="46">
        <v>143</v>
      </c>
      <c r="Q852" s="46" t="s">
        <v>39</v>
      </c>
      <c r="R852" s="46" t="s">
        <v>129</v>
      </c>
      <c r="S852" s="46" t="s">
        <v>130</v>
      </c>
      <c r="T852" s="46" t="s">
        <v>42</v>
      </c>
      <c r="U852" s="46" t="s">
        <v>44</v>
      </c>
      <c r="V852" s="46" t="s">
        <v>131</v>
      </c>
      <c r="W852" s="46"/>
      <c r="X852" s="47" t="s">
        <v>128</v>
      </c>
      <c r="Y852" s="47">
        <v>4</v>
      </c>
      <c r="Z852" s="47" t="s">
        <v>39</v>
      </c>
      <c r="AA852" s="47" t="s">
        <v>132</v>
      </c>
      <c r="AB852" s="47" t="s">
        <v>47</v>
      </c>
      <c r="AC852" s="47" t="s">
        <v>133</v>
      </c>
      <c r="AD852" s="47" t="s">
        <v>134</v>
      </c>
    </row>
    <row r="853" spans="2:30" ht="93.75" x14ac:dyDescent="0.25">
      <c r="B853" s="44" t="s">
        <v>474</v>
      </c>
      <c r="C853" s="44" t="s">
        <v>227</v>
      </c>
      <c r="D853" s="44" t="s">
        <v>403</v>
      </c>
      <c r="E853" s="80" t="s">
        <v>535</v>
      </c>
      <c r="F853" s="76">
        <v>0</v>
      </c>
      <c r="G853" s="76">
        <v>0</v>
      </c>
      <c r="H853" s="76">
        <v>0</v>
      </c>
      <c r="I853" s="76">
        <v>294</v>
      </c>
      <c r="J853" s="65">
        <f t="shared" si="22"/>
        <v>294</v>
      </c>
      <c r="K853" s="81">
        <v>159</v>
      </c>
      <c r="L853" s="45" t="s">
        <v>411</v>
      </c>
      <c r="M853" s="46" t="s">
        <v>127</v>
      </c>
      <c r="N853" s="46" t="s">
        <v>128</v>
      </c>
      <c r="O853" s="46" t="s">
        <v>63</v>
      </c>
      <c r="P853" s="46">
        <v>16</v>
      </c>
      <c r="Q853" s="46" t="s">
        <v>476</v>
      </c>
      <c r="R853" s="46" t="s">
        <v>129</v>
      </c>
      <c r="S853" s="46" t="s">
        <v>130</v>
      </c>
      <c r="T853" s="46" t="s">
        <v>43</v>
      </c>
      <c r="U853" s="46" t="s">
        <v>44</v>
      </c>
      <c r="V853" s="46" t="s">
        <v>477</v>
      </c>
      <c r="W853" s="46"/>
      <c r="X853" s="47" t="s">
        <v>128</v>
      </c>
      <c r="Y853" s="47">
        <v>4</v>
      </c>
      <c r="Z853" s="47" t="s">
        <v>39</v>
      </c>
      <c r="AA853" s="47" t="s">
        <v>132</v>
      </c>
      <c r="AB853" s="47" t="s">
        <v>47</v>
      </c>
      <c r="AC853" s="47" t="s">
        <v>133</v>
      </c>
      <c r="AD853" s="47" t="s">
        <v>134</v>
      </c>
    </row>
    <row r="854" spans="2:30" ht="93.75" x14ac:dyDescent="0.25">
      <c r="B854" s="44" t="s">
        <v>474</v>
      </c>
      <c r="C854" s="44" t="s">
        <v>227</v>
      </c>
      <c r="D854" s="44" t="s">
        <v>403</v>
      </c>
      <c r="E854" s="80" t="s">
        <v>536</v>
      </c>
      <c r="F854" s="76">
        <v>0</v>
      </c>
      <c r="G854" s="76">
        <v>0</v>
      </c>
      <c r="H854" s="76">
        <v>0</v>
      </c>
      <c r="I854" s="76">
        <v>295</v>
      </c>
      <c r="J854" s="65">
        <f t="shared" si="22"/>
        <v>295</v>
      </c>
      <c r="K854" s="81">
        <v>92</v>
      </c>
      <c r="L854" s="45" t="s">
        <v>35</v>
      </c>
      <c r="M854" s="46" t="s">
        <v>127</v>
      </c>
      <c r="N854" s="46" t="s">
        <v>128</v>
      </c>
      <c r="O854" s="46" t="s">
        <v>63</v>
      </c>
      <c r="P854" s="46">
        <v>76</v>
      </c>
      <c r="Q854" s="46" t="s">
        <v>39</v>
      </c>
      <c r="R854" s="46" t="s">
        <v>129</v>
      </c>
      <c r="S854" s="46" t="s">
        <v>130</v>
      </c>
      <c r="T854" s="46" t="s">
        <v>42</v>
      </c>
      <c r="U854" s="46" t="s">
        <v>44</v>
      </c>
      <c r="V854" s="46" t="s">
        <v>131</v>
      </c>
      <c r="W854" s="46"/>
      <c r="X854" s="47" t="s">
        <v>128</v>
      </c>
      <c r="Y854" s="47">
        <v>4</v>
      </c>
      <c r="Z854" s="47" t="s">
        <v>39</v>
      </c>
      <c r="AA854" s="47" t="s">
        <v>132</v>
      </c>
      <c r="AB854" s="47" t="s">
        <v>47</v>
      </c>
      <c r="AC854" s="47" t="s">
        <v>133</v>
      </c>
      <c r="AD854" s="47" t="s">
        <v>134</v>
      </c>
    </row>
    <row r="855" spans="2:30" ht="93.75" x14ac:dyDescent="0.25">
      <c r="B855" s="44" t="s">
        <v>474</v>
      </c>
      <c r="C855" s="44" t="s">
        <v>227</v>
      </c>
      <c r="D855" s="44" t="s">
        <v>403</v>
      </c>
      <c r="E855" s="80" t="s">
        <v>536</v>
      </c>
      <c r="F855" s="76">
        <v>0</v>
      </c>
      <c r="G855" s="76">
        <v>0</v>
      </c>
      <c r="H855" s="76">
        <v>0</v>
      </c>
      <c r="I855" s="76">
        <v>295</v>
      </c>
      <c r="J855" s="65">
        <f t="shared" si="22"/>
        <v>295</v>
      </c>
      <c r="K855" s="81">
        <v>92</v>
      </c>
      <c r="L855" s="45" t="s">
        <v>411</v>
      </c>
      <c r="M855" s="46" t="s">
        <v>127</v>
      </c>
      <c r="N855" s="46" t="s">
        <v>128</v>
      </c>
      <c r="O855" s="46" t="s">
        <v>63</v>
      </c>
      <c r="P855" s="46">
        <v>16</v>
      </c>
      <c r="Q855" s="46" t="s">
        <v>476</v>
      </c>
      <c r="R855" s="46" t="s">
        <v>129</v>
      </c>
      <c r="S855" s="46" t="s">
        <v>130</v>
      </c>
      <c r="T855" s="46" t="s">
        <v>43</v>
      </c>
      <c r="U855" s="46" t="s">
        <v>44</v>
      </c>
      <c r="V855" s="46" t="s">
        <v>477</v>
      </c>
      <c r="W855" s="46"/>
      <c r="X855" s="47" t="s">
        <v>128</v>
      </c>
      <c r="Y855" s="47">
        <v>4</v>
      </c>
      <c r="Z855" s="47" t="s">
        <v>39</v>
      </c>
      <c r="AA855" s="47" t="s">
        <v>132</v>
      </c>
      <c r="AB855" s="47" t="s">
        <v>47</v>
      </c>
      <c r="AC855" s="47" t="s">
        <v>133</v>
      </c>
      <c r="AD855" s="47" t="s">
        <v>134</v>
      </c>
    </row>
    <row r="856" spans="2:30" ht="93.75" x14ac:dyDescent="0.25">
      <c r="B856" s="44" t="s">
        <v>474</v>
      </c>
      <c r="C856" s="44" t="s">
        <v>227</v>
      </c>
      <c r="D856" s="44" t="s">
        <v>403</v>
      </c>
      <c r="E856" s="80" t="s">
        <v>537</v>
      </c>
      <c r="F856" s="76">
        <v>0</v>
      </c>
      <c r="G856" s="76">
        <v>0</v>
      </c>
      <c r="H856" s="76">
        <v>0</v>
      </c>
      <c r="I856" s="76">
        <v>292</v>
      </c>
      <c r="J856" s="65">
        <f t="shared" si="22"/>
        <v>292</v>
      </c>
      <c r="K856" s="81">
        <v>75</v>
      </c>
      <c r="L856" s="45" t="s">
        <v>35</v>
      </c>
      <c r="M856" s="46" t="s">
        <v>127</v>
      </c>
      <c r="N856" s="46" t="s">
        <v>128</v>
      </c>
      <c r="O856" s="46" t="s">
        <v>63</v>
      </c>
      <c r="P856" s="46">
        <v>59</v>
      </c>
      <c r="Q856" s="46" t="s">
        <v>39</v>
      </c>
      <c r="R856" s="46" t="s">
        <v>129</v>
      </c>
      <c r="S856" s="46" t="s">
        <v>130</v>
      </c>
      <c r="T856" s="46" t="s">
        <v>42</v>
      </c>
      <c r="U856" s="46" t="s">
        <v>44</v>
      </c>
      <c r="V856" s="46" t="s">
        <v>131</v>
      </c>
      <c r="W856" s="46"/>
      <c r="X856" s="47" t="s">
        <v>128</v>
      </c>
      <c r="Y856" s="47">
        <v>4</v>
      </c>
      <c r="Z856" s="47" t="s">
        <v>39</v>
      </c>
      <c r="AA856" s="47" t="s">
        <v>132</v>
      </c>
      <c r="AB856" s="47" t="s">
        <v>47</v>
      </c>
      <c r="AC856" s="47" t="s">
        <v>133</v>
      </c>
      <c r="AD856" s="47" t="s">
        <v>134</v>
      </c>
    </row>
    <row r="857" spans="2:30" ht="93.75" x14ac:dyDescent="0.25">
      <c r="B857" s="44" t="s">
        <v>474</v>
      </c>
      <c r="C857" s="44" t="s">
        <v>227</v>
      </c>
      <c r="D857" s="44" t="s">
        <v>403</v>
      </c>
      <c r="E857" s="80" t="s">
        <v>537</v>
      </c>
      <c r="F857" s="76">
        <v>0</v>
      </c>
      <c r="G857" s="76">
        <v>0</v>
      </c>
      <c r="H857" s="76">
        <v>0</v>
      </c>
      <c r="I857" s="76">
        <v>292</v>
      </c>
      <c r="J857" s="65">
        <f t="shared" si="22"/>
        <v>292</v>
      </c>
      <c r="K857" s="81">
        <v>75</v>
      </c>
      <c r="L857" s="45" t="s">
        <v>411</v>
      </c>
      <c r="M857" s="46" t="s">
        <v>127</v>
      </c>
      <c r="N857" s="46" t="s">
        <v>128</v>
      </c>
      <c r="O857" s="46" t="s">
        <v>63</v>
      </c>
      <c r="P857" s="46">
        <v>16</v>
      </c>
      <c r="Q857" s="46" t="s">
        <v>476</v>
      </c>
      <c r="R857" s="46" t="s">
        <v>129</v>
      </c>
      <c r="S857" s="46" t="s">
        <v>130</v>
      </c>
      <c r="T857" s="46" t="s">
        <v>43</v>
      </c>
      <c r="U857" s="46" t="s">
        <v>44</v>
      </c>
      <c r="V857" s="46" t="s">
        <v>477</v>
      </c>
      <c r="W857" s="46"/>
      <c r="X857" s="47" t="s">
        <v>128</v>
      </c>
      <c r="Y857" s="47">
        <v>4</v>
      </c>
      <c r="Z857" s="47" t="s">
        <v>39</v>
      </c>
      <c r="AA857" s="47" t="s">
        <v>132</v>
      </c>
      <c r="AB857" s="47" t="s">
        <v>47</v>
      </c>
      <c r="AC857" s="47" t="s">
        <v>133</v>
      </c>
      <c r="AD857" s="47" t="s">
        <v>134</v>
      </c>
    </row>
    <row r="858" spans="2:30" ht="93.75" x14ac:dyDescent="0.25">
      <c r="B858" s="44" t="s">
        <v>474</v>
      </c>
      <c r="C858" s="44" t="s">
        <v>227</v>
      </c>
      <c r="D858" s="44" t="s">
        <v>403</v>
      </c>
      <c r="E858" s="80" t="s">
        <v>538</v>
      </c>
      <c r="F858" s="76">
        <v>0</v>
      </c>
      <c r="G858" s="76">
        <v>0</v>
      </c>
      <c r="H858" s="76">
        <v>0</v>
      </c>
      <c r="I858" s="76">
        <v>296</v>
      </c>
      <c r="J858" s="65">
        <f t="shared" si="22"/>
        <v>296</v>
      </c>
      <c r="K858" s="81">
        <v>92</v>
      </c>
      <c r="L858" s="45" t="s">
        <v>35</v>
      </c>
      <c r="M858" s="46" t="s">
        <v>127</v>
      </c>
      <c r="N858" s="46" t="s">
        <v>128</v>
      </c>
      <c r="O858" s="46" t="s">
        <v>63</v>
      </c>
      <c r="P858" s="46">
        <v>76</v>
      </c>
      <c r="Q858" s="46" t="s">
        <v>39</v>
      </c>
      <c r="R858" s="46" t="s">
        <v>129</v>
      </c>
      <c r="S858" s="46" t="s">
        <v>130</v>
      </c>
      <c r="T858" s="46" t="s">
        <v>42</v>
      </c>
      <c r="U858" s="46" t="s">
        <v>44</v>
      </c>
      <c r="V858" s="46" t="s">
        <v>131</v>
      </c>
      <c r="W858" s="46"/>
      <c r="X858" s="47" t="s">
        <v>128</v>
      </c>
      <c r="Y858" s="47">
        <v>4</v>
      </c>
      <c r="Z858" s="47" t="s">
        <v>39</v>
      </c>
      <c r="AA858" s="47" t="s">
        <v>132</v>
      </c>
      <c r="AB858" s="47" t="s">
        <v>47</v>
      </c>
      <c r="AC858" s="47" t="s">
        <v>133</v>
      </c>
      <c r="AD858" s="47" t="s">
        <v>134</v>
      </c>
    </row>
    <row r="859" spans="2:30" ht="93.75" x14ac:dyDescent="0.25">
      <c r="B859" s="44" t="s">
        <v>474</v>
      </c>
      <c r="C859" s="44" t="s">
        <v>227</v>
      </c>
      <c r="D859" s="44" t="s">
        <v>403</v>
      </c>
      <c r="E859" s="80" t="s">
        <v>538</v>
      </c>
      <c r="F859" s="76">
        <v>0</v>
      </c>
      <c r="G859" s="76">
        <v>0</v>
      </c>
      <c r="H859" s="76">
        <v>0</v>
      </c>
      <c r="I859" s="76">
        <v>296</v>
      </c>
      <c r="J859" s="65">
        <f t="shared" si="22"/>
        <v>296</v>
      </c>
      <c r="K859" s="81">
        <v>92</v>
      </c>
      <c r="L859" s="45" t="s">
        <v>411</v>
      </c>
      <c r="M859" s="46" t="s">
        <v>127</v>
      </c>
      <c r="N859" s="46" t="s">
        <v>128</v>
      </c>
      <c r="O859" s="46" t="s">
        <v>63</v>
      </c>
      <c r="P859" s="46">
        <v>16</v>
      </c>
      <c r="Q859" s="46" t="s">
        <v>476</v>
      </c>
      <c r="R859" s="46" t="s">
        <v>129</v>
      </c>
      <c r="S859" s="46" t="s">
        <v>130</v>
      </c>
      <c r="T859" s="46" t="s">
        <v>43</v>
      </c>
      <c r="U859" s="46" t="s">
        <v>44</v>
      </c>
      <c r="V859" s="46" t="s">
        <v>477</v>
      </c>
      <c r="W859" s="46"/>
      <c r="X859" s="47" t="s">
        <v>128</v>
      </c>
      <c r="Y859" s="47">
        <v>4</v>
      </c>
      <c r="Z859" s="47" t="s">
        <v>39</v>
      </c>
      <c r="AA859" s="47" t="s">
        <v>132</v>
      </c>
      <c r="AB859" s="47" t="s">
        <v>47</v>
      </c>
      <c r="AC859" s="47" t="s">
        <v>133</v>
      </c>
      <c r="AD859" s="47" t="s">
        <v>134</v>
      </c>
    </row>
    <row r="860" spans="2:30" ht="93.75" x14ac:dyDescent="0.25">
      <c r="B860" s="44" t="s">
        <v>474</v>
      </c>
      <c r="C860" s="44" t="s">
        <v>227</v>
      </c>
      <c r="D860" s="44" t="s">
        <v>403</v>
      </c>
      <c r="E860" s="80" t="s">
        <v>539</v>
      </c>
      <c r="F860" s="76">
        <v>0</v>
      </c>
      <c r="G860" s="76">
        <v>0</v>
      </c>
      <c r="H860" s="76">
        <v>0</v>
      </c>
      <c r="I860" s="76">
        <v>261</v>
      </c>
      <c r="J860" s="65">
        <f t="shared" si="22"/>
        <v>261</v>
      </c>
      <c r="K860" s="81">
        <v>66</v>
      </c>
      <c r="L860" s="45" t="s">
        <v>35</v>
      </c>
      <c r="M860" s="46" t="s">
        <v>127</v>
      </c>
      <c r="N860" s="46" t="s">
        <v>128</v>
      </c>
      <c r="O860" s="46" t="s">
        <v>63</v>
      </c>
      <c r="P860" s="46">
        <v>50</v>
      </c>
      <c r="Q860" s="46" t="s">
        <v>39</v>
      </c>
      <c r="R860" s="46" t="s">
        <v>129</v>
      </c>
      <c r="S860" s="46" t="s">
        <v>130</v>
      </c>
      <c r="T860" s="46" t="s">
        <v>42</v>
      </c>
      <c r="U860" s="46" t="s">
        <v>44</v>
      </c>
      <c r="V860" s="46" t="s">
        <v>131</v>
      </c>
      <c r="W860" s="46"/>
      <c r="X860" s="47" t="s">
        <v>128</v>
      </c>
      <c r="Y860" s="47">
        <v>4</v>
      </c>
      <c r="Z860" s="47" t="s">
        <v>39</v>
      </c>
      <c r="AA860" s="47" t="s">
        <v>132</v>
      </c>
      <c r="AB860" s="47" t="s">
        <v>47</v>
      </c>
      <c r="AC860" s="47" t="s">
        <v>133</v>
      </c>
      <c r="AD860" s="47" t="s">
        <v>134</v>
      </c>
    </row>
    <row r="861" spans="2:30" ht="93.75" x14ac:dyDescent="0.25">
      <c r="B861" s="44" t="s">
        <v>474</v>
      </c>
      <c r="C861" s="44" t="s">
        <v>227</v>
      </c>
      <c r="D861" s="44" t="s">
        <v>403</v>
      </c>
      <c r="E861" s="80" t="s">
        <v>539</v>
      </c>
      <c r="F861" s="76">
        <v>0</v>
      </c>
      <c r="G861" s="76">
        <v>0</v>
      </c>
      <c r="H861" s="76">
        <v>0</v>
      </c>
      <c r="I861" s="76">
        <v>261</v>
      </c>
      <c r="J861" s="65">
        <f t="shared" si="22"/>
        <v>261</v>
      </c>
      <c r="K861" s="81">
        <v>66</v>
      </c>
      <c r="L861" s="45" t="s">
        <v>411</v>
      </c>
      <c r="M861" s="46" t="s">
        <v>127</v>
      </c>
      <c r="N861" s="46" t="s">
        <v>128</v>
      </c>
      <c r="O861" s="46" t="s">
        <v>63</v>
      </c>
      <c r="P861" s="46">
        <v>16</v>
      </c>
      <c r="Q861" s="46" t="s">
        <v>476</v>
      </c>
      <c r="R861" s="46" t="s">
        <v>129</v>
      </c>
      <c r="S861" s="46" t="s">
        <v>130</v>
      </c>
      <c r="T861" s="46" t="s">
        <v>43</v>
      </c>
      <c r="U861" s="46" t="s">
        <v>44</v>
      </c>
      <c r="V861" s="46" t="s">
        <v>477</v>
      </c>
      <c r="W861" s="46"/>
      <c r="X861" s="47" t="s">
        <v>128</v>
      </c>
      <c r="Y861" s="47">
        <v>4</v>
      </c>
      <c r="Z861" s="47" t="s">
        <v>39</v>
      </c>
      <c r="AA861" s="47" t="s">
        <v>132</v>
      </c>
      <c r="AB861" s="47" t="s">
        <v>47</v>
      </c>
      <c r="AC861" s="47" t="s">
        <v>133</v>
      </c>
      <c r="AD861" s="47" t="s">
        <v>134</v>
      </c>
    </row>
    <row r="862" spans="2:30" ht="93.75" x14ac:dyDescent="0.25">
      <c r="B862" s="44" t="s">
        <v>474</v>
      </c>
      <c r="C862" s="44" t="s">
        <v>227</v>
      </c>
      <c r="D862" s="44" t="s">
        <v>403</v>
      </c>
      <c r="E862" s="80" t="s">
        <v>540</v>
      </c>
      <c r="F862" s="76">
        <v>0</v>
      </c>
      <c r="G862" s="76">
        <v>0</v>
      </c>
      <c r="H862" s="76">
        <v>0</v>
      </c>
      <c r="I862" s="76">
        <v>305</v>
      </c>
      <c r="J862" s="65">
        <f t="shared" si="22"/>
        <v>305</v>
      </c>
      <c r="K862" s="81">
        <v>134</v>
      </c>
      <c r="L862" s="45" t="s">
        <v>35</v>
      </c>
      <c r="M862" s="46" t="s">
        <v>127</v>
      </c>
      <c r="N862" s="46" t="s">
        <v>128</v>
      </c>
      <c r="O862" s="46" t="s">
        <v>63</v>
      </c>
      <c r="P862" s="46">
        <v>118</v>
      </c>
      <c r="Q862" s="46" t="s">
        <v>39</v>
      </c>
      <c r="R862" s="46" t="s">
        <v>129</v>
      </c>
      <c r="S862" s="46" t="s">
        <v>130</v>
      </c>
      <c r="T862" s="46" t="s">
        <v>42</v>
      </c>
      <c r="U862" s="46" t="s">
        <v>44</v>
      </c>
      <c r="V862" s="46" t="s">
        <v>131</v>
      </c>
      <c r="W862" s="46"/>
      <c r="X862" s="47" t="s">
        <v>128</v>
      </c>
      <c r="Y862" s="47">
        <v>4</v>
      </c>
      <c r="Z862" s="47" t="s">
        <v>39</v>
      </c>
      <c r="AA862" s="47" t="s">
        <v>132</v>
      </c>
      <c r="AB862" s="47" t="s">
        <v>47</v>
      </c>
      <c r="AC862" s="47" t="s">
        <v>133</v>
      </c>
      <c r="AD862" s="47" t="s">
        <v>134</v>
      </c>
    </row>
    <row r="863" spans="2:30" ht="93.75" x14ac:dyDescent="0.25">
      <c r="B863" s="44" t="s">
        <v>474</v>
      </c>
      <c r="C863" s="44" t="s">
        <v>227</v>
      </c>
      <c r="D863" s="44" t="s">
        <v>403</v>
      </c>
      <c r="E863" s="80" t="s">
        <v>540</v>
      </c>
      <c r="F863" s="76">
        <v>0</v>
      </c>
      <c r="G863" s="76">
        <v>0</v>
      </c>
      <c r="H863" s="76">
        <v>0</v>
      </c>
      <c r="I863" s="76">
        <v>305</v>
      </c>
      <c r="J863" s="65">
        <f t="shared" si="22"/>
        <v>305</v>
      </c>
      <c r="K863" s="81">
        <v>134</v>
      </c>
      <c r="L863" s="45" t="s">
        <v>411</v>
      </c>
      <c r="M863" s="46" t="s">
        <v>127</v>
      </c>
      <c r="N863" s="46" t="s">
        <v>128</v>
      </c>
      <c r="O863" s="46" t="s">
        <v>63</v>
      </c>
      <c r="P863" s="46">
        <v>16</v>
      </c>
      <c r="Q863" s="46" t="s">
        <v>476</v>
      </c>
      <c r="R863" s="46" t="s">
        <v>129</v>
      </c>
      <c r="S863" s="46" t="s">
        <v>130</v>
      </c>
      <c r="T863" s="46" t="s">
        <v>43</v>
      </c>
      <c r="U863" s="46" t="s">
        <v>44</v>
      </c>
      <c r="V863" s="46" t="s">
        <v>477</v>
      </c>
      <c r="W863" s="46"/>
      <c r="X863" s="47" t="s">
        <v>128</v>
      </c>
      <c r="Y863" s="47">
        <v>4</v>
      </c>
      <c r="Z863" s="47" t="s">
        <v>39</v>
      </c>
      <c r="AA863" s="47" t="s">
        <v>132</v>
      </c>
      <c r="AB863" s="47" t="s">
        <v>47</v>
      </c>
      <c r="AC863" s="47" t="s">
        <v>133</v>
      </c>
      <c r="AD863" s="47" t="s">
        <v>134</v>
      </c>
    </row>
    <row r="864" spans="2:30" ht="93.75" x14ac:dyDescent="0.25">
      <c r="B864" s="44" t="s">
        <v>474</v>
      </c>
      <c r="C864" s="44" t="s">
        <v>227</v>
      </c>
      <c r="D864" s="44" t="s">
        <v>403</v>
      </c>
      <c r="E864" s="80" t="s">
        <v>541</v>
      </c>
      <c r="F864" s="76">
        <v>0</v>
      </c>
      <c r="G864" s="76">
        <v>0</v>
      </c>
      <c r="H864" s="76">
        <v>0</v>
      </c>
      <c r="I864" s="76">
        <v>270</v>
      </c>
      <c r="J864" s="65">
        <f t="shared" si="22"/>
        <v>270</v>
      </c>
      <c r="K864" s="81">
        <v>75</v>
      </c>
      <c r="L864" s="45" t="s">
        <v>35</v>
      </c>
      <c r="M864" s="46" t="s">
        <v>127</v>
      </c>
      <c r="N864" s="46" t="s">
        <v>128</v>
      </c>
      <c r="O864" s="46" t="s">
        <v>63</v>
      </c>
      <c r="P864" s="46">
        <v>59</v>
      </c>
      <c r="Q864" s="46" t="s">
        <v>39</v>
      </c>
      <c r="R864" s="46" t="s">
        <v>129</v>
      </c>
      <c r="S864" s="46" t="s">
        <v>130</v>
      </c>
      <c r="T864" s="46" t="s">
        <v>42</v>
      </c>
      <c r="U864" s="46" t="s">
        <v>44</v>
      </c>
      <c r="V864" s="46" t="s">
        <v>131</v>
      </c>
      <c r="W864" s="46"/>
      <c r="X864" s="47" t="s">
        <v>128</v>
      </c>
      <c r="Y864" s="47">
        <v>4</v>
      </c>
      <c r="Z864" s="47" t="s">
        <v>39</v>
      </c>
      <c r="AA864" s="47" t="s">
        <v>132</v>
      </c>
      <c r="AB864" s="47" t="s">
        <v>47</v>
      </c>
      <c r="AC864" s="47" t="s">
        <v>133</v>
      </c>
      <c r="AD864" s="47" t="s">
        <v>134</v>
      </c>
    </row>
    <row r="865" spans="2:30" ht="93.75" x14ac:dyDescent="0.25">
      <c r="B865" s="44" t="s">
        <v>474</v>
      </c>
      <c r="C865" s="44" t="s">
        <v>227</v>
      </c>
      <c r="D865" s="44" t="s">
        <v>403</v>
      </c>
      <c r="E865" s="80" t="s">
        <v>541</v>
      </c>
      <c r="F865" s="76">
        <v>0</v>
      </c>
      <c r="G865" s="76">
        <v>0</v>
      </c>
      <c r="H865" s="76">
        <v>0</v>
      </c>
      <c r="I865" s="76">
        <v>270</v>
      </c>
      <c r="J865" s="65">
        <f t="shared" si="22"/>
        <v>270</v>
      </c>
      <c r="K865" s="81">
        <v>75</v>
      </c>
      <c r="L865" s="45" t="s">
        <v>411</v>
      </c>
      <c r="M865" s="46" t="s">
        <v>127</v>
      </c>
      <c r="N865" s="46" t="s">
        <v>128</v>
      </c>
      <c r="O865" s="46" t="s">
        <v>63</v>
      </c>
      <c r="P865" s="46">
        <v>16</v>
      </c>
      <c r="Q865" s="46" t="s">
        <v>476</v>
      </c>
      <c r="R865" s="46" t="s">
        <v>129</v>
      </c>
      <c r="S865" s="46" t="s">
        <v>130</v>
      </c>
      <c r="T865" s="46" t="s">
        <v>43</v>
      </c>
      <c r="U865" s="46" t="s">
        <v>44</v>
      </c>
      <c r="V865" s="46" t="s">
        <v>477</v>
      </c>
      <c r="W865" s="46"/>
      <c r="X865" s="47" t="s">
        <v>128</v>
      </c>
      <c r="Y865" s="47">
        <v>4</v>
      </c>
      <c r="Z865" s="47" t="s">
        <v>39</v>
      </c>
      <c r="AA865" s="47" t="s">
        <v>132</v>
      </c>
      <c r="AB865" s="47" t="s">
        <v>47</v>
      </c>
      <c r="AC865" s="47" t="s">
        <v>133</v>
      </c>
      <c r="AD865" s="47" t="s">
        <v>134</v>
      </c>
    </row>
    <row r="866" spans="2:30" ht="93.75" x14ac:dyDescent="0.25">
      <c r="B866" s="44" t="s">
        <v>474</v>
      </c>
      <c r="C866" s="44" t="s">
        <v>227</v>
      </c>
      <c r="D866" s="44" t="s">
        <v>403</v>
      </c>
      <c r="E866" s="80" t="s">
        <v>542</v>
      </c>
      <c r="F866" s="76">
        <v>0</v>
      </c>
      <c r="G866" s="76">
        <v>0</v>
      </c>
      <c r="H866" s="76">
        <v>0</v>
      </c>
      <c r="I866" s="76">
        <v>262</v>
      </c>
      <c r="J866" s="65">
        <f t="shared" si="22"/>
        <v>262</v>
      </c>
      <c r="K866" s="81">
        <v>75</v>
      </c>
      <c r="L866" s="45" t="s">
        <v>35</v>
      </c>
      <c r="M866" s="46" t="s">
        <v>127</v>
      </c>
      <c r="N866" s="46" t="s">
        <v>128</v>
      </c>
      <c r="O866" s="46" t="s">
        <v>63</v>
      </c>
      <c r="P866" s="46">
        <v>59</v>
      </c>
      <c r="Q866" s="46" t="s">
        <v>39</v>
      </c>
      <c r="R866" s="46" t="s">
        <v>129</v>
      </c>
      <c r="S866" s="46" t="s">
        <v>130</v>
      </c>
      <c r="T866" s="46" t="s">
        <v>42</v>
      </c>
      <c r="U866" s="46" t="s">
        <v>44</v>
      </c>
      <c r="V866" s="46" t="s">
        <v>131</v>
      </c>
      <c r="W866" s="46"/>
      <c r="X866" s="47" t="s">
        <v>128</v>
      </c>
      <c r="Y866" s="47">
        <v>4</v>
      </c>
      <c r="Z866" s="47" t="s">
        <v>39</v>
      </c>
      <c r="AA866" s="47" t="s">
        <v>132</v>
      </c>
      <c r="AB866" s="47" t="s">
        <v>47</v>
      </c>
      <c r="AC866" s="47" t="s">
        <v>133</v>
      </c>
      <c r="AD866" s="47" t="s">
        <v>134</v>
      </c>
    </row>
    <row r="867" spans="2:30" ht="93.75" x14ac:dyDescent="0.25">
      <c r="B867" s="44" t="s">
        <v>474</v>
      </c>
      <c r="C867" s="44" t="s">
        <v>227</v>
      </c>
      <c r="D867" s="44" t="s">
        <v>403</v>
      </c>
      <c r="E867" s="80" t="s">
        <v>542</v>
      </c>
      <c r="F867" s="76">
        <v>0</v>
      </c>
      <c r="G867" s="76">
        <v>0</v>
      </c>
      <c r="H867" s="76">
        <v>0</v>
      </c>
      <c r="I867" s="76">
        <v>262</v>
      </c>
      <c r="J867" s="65">
        <f t="shared" si="22"/>
        <v>262</v>
      </c>
      <c r="K867" s="81">
        <v>75</v>
      </c>
      <c r="L867" s="45" t="s">
        <v>411</v>
      </c>
      <c r="M867" s="46" t="s">
        <v>127</v>
      </c>
      <c r="N867" s="46" t="s">
        <v>128</v>
      </c>
      <c r="O867" s="46" t="s">
        <v>63</v>
      </c>
      <c r="P867" s="46">
        <v>16</v>
      </c>
      <c r="Q867" s="46" t="s">
        <v>476</v>
      </c>
      <c r="R867" s="46" t="s">
        <v>129</v>
      </c>
      <c r="S867" s="46" t="s">
        <v>130</v>
      </c>
      <c r="T867" s="46" t="s">
        <v>43</v>
      </c>
      <c r="U867" s="46" t="s">
        <v>44</v>
      </c>
      <c r="V867" s="46" t="s">
        <v>477</v>
      </c>
      <c r="W867" s="46"/>
      <c r="X867" s="47" t="s">
        <v>128</v>
      </c>
      <c r="Y867" s="47">
        <v>4</v>
      </c>
      <c r="Z867" s="47" t="s">
        <v>39</v>
      </c>
      <c r="AA867" s="47" t="s">
        <v>132</v>
      </c>
      <c r="AB867" s="47" t="s">
        <v>47</v>
      </c>
      <c r="AC867" s="47" t="s">
        <v>133</v>
      </c>
      <c r="AD867" s="47" t="s">
        <v>134</v>
      </c>
    </row>
    <row r="868" spans="2:30" ht="93.75" x14ac:dyDescent="0.25">
      <c r="B868" s="44" t="s">
        <v>474</v>
      </c>
      <c r="C868" s="44" t="s">
        <v>227</v>
      </c>
      <c r="D868" s="44" t="s">
        <v>403</v>
      </c>
      <c r="E868" s="80" t="s">
        <v>543</v>
      </c>
      <c r="F868" s="76">
        <v>0</v>
      </c>
      <c r="G868" s="76">
        <v>0</v>
      </c>
      <c r="H868" s="76">
        <v>0</v>
      </c>
      <c r="I868" s="76">
        <v>261</v>
      </c>
      <c r="J868" s="65">
        <f t="shared" si="22"/>
        <v>261</v>
      </c>
      <c r="K868" s="81">
        <v>75</v>
      </c>
      <c r="L868" s="45" t="s">
        <v>35</v>
      </c>
      <c r="M868" s="46" t="s">
        <v>127</v>
      </c>
      <c r="N868" s="46" t="s">
        <v>128</v>
      </c>
      <c r="O868" s="46" t="s">
        <v>63</v>
      </c>
      <c r="P868" s="46">
        <v>59</v>
      </c>
      <c r="Q868" s="46" t="s">
        <v>39</v>
      </c>
      <c r="R868" s="46" t="s">
        <v>129</v>
      </c>
      <c r="S868" s="46" t="s">
        <v>130</v>
      </c>
      <c r="T868" s="46" t="s">
        <v>42</v>
      </c>
      <c r="U868" s="46" t="s">
        <v>44</v>
      </c>
      <c r="V868" s="46" t="s">
        <v>131</v>
      </c>
      <c r="W868" s="46"/>
      <c r="X868" s="47" t="s">
        <v>128</v>
      </c>
      <c r="Y868" s="47">
        <v>4</v>
      </c>
      <c r="Z868" s="47" t="s">
        <v>39</v>
      </c>
      <c r="AA868" s="47" t="s">
        <v>132</v>
      </c>
      <c r="AB868" s="47" t="s">
        <v>47</v>
      </c>
      <c r="AC868" s="47" t="s">
        <v>133</v>
      </c>
      <c r="AD868" s="47" t="s">
        <v>134</v>
      </c>
    </row>
    <row r="869" spans="2:30" ht="93.75" x14ac:dyDescent="0.25">
      <c r="B869" s="44" t="s">
        <v>474</v>
      </c>
      <c r="C869" s="44" t="s">
        <v>227</v>
      </c>
      <c r="D869" s="44" t="s">
        <v>403</v>
      </c>
      <c r="E869" s="80" t="s">
        <v>543</v>
      </c>
      <c r="F869" s="76">
        <v>0</v>
      </c>
      <c r="G869" s="76">
        <v>0</v>
      </c>
      <c r="H869" s="76">
        <v>0</v>
      </c>
      <c r="I869" s="76">
        <v>261</v>
      </c>
      <c r="J869" s="65">
        <f t="shared" si="22"/>
        <v>261</v>
      </c>
      <c r="K869" s="81">
        <v>75</v>
      </c>
      <c r="L869" s="45" t="s">
        <v>411</v>
      </c>
      <c r="M869" s="46" t="s">
        <v>127</v>
      </c>
      <c r="N869" s="46" t="s">
        <v>128</v>
      </c>
      <c r="O869" s="46" t="s">
        <v>63</v>
      </c>
      <c r="P869" s="46">
        <v>16</v>
      </c>
      <c r="Q869" s="46" t="s">
        <v>476</v>
      </c>
      <c r="R869" s="46" t="s">
        <v>129</v>
      </c>
      <c r="S869" s="46" t="s">
        <v>130</v>
      </c>
      <c r="T869" s="46" t="s">
        <v>43</v>
      </c>
      <c r="U869" s="46" t="s">
        <v>44</v>
      </c>
      <c r="V869" s="46" t="s">
        <v>477</v>
      </c>
      <c r="W869" s="46"/>
      <c r="X869" s="47" t="s">
        <v>128</v>
      </c>
      <c r="Y869" s="47">
        <v>4</v>
      </c>
      <c r="Z869" s="47" t="s">
        <v>39</v>
      </c>
      <c r="AA869" s="47" t="s">
        <v>132</v>
      </c>
      <c r="AB869" s="47" t="s">
        <v>47</v>
      </c>
      <c r="AC869" s="47" t="s">
        <v>133</v>
      </c>
      <c r="AD869" s="47" t="s">
        <v>134</v>
      </c>
    </row>
    <row r="870" spans="2:30" ht="93.75" x14ac:dyDescent="0.25">
      <c r="B870" s="44" t="s">
        <v>474</v>
      </c>
      <c r="C870" s="44" t="s">
        <v>227</v>
      </c>
      <c r="D870" s="44" t="s">
        <v>403</v>
      </c>
      <c r="E870" s="80" t="s">
        <v>544</v>
      </c>
      <c r="F870" s="76">
        <v>0</v>
      </c>
      <c r="G870" s="76">
        <v>0</v>
      </c>
      <c r="H870" s="76">
        <v>0</v>
      </c>
      <c r="I870" s="76">
        <v>294</v>
      </c>
      <c r="J870" s="65">
        <f t="shared" si="22"/>
        <v>294</v>
      </c>
      <c r="K870" s="81">
        <v>134</v>
      </c>
      <c r="L870" s="45" t="s">
        <v>35</v>
      </c>
      <c r="M870" s="46" t="s">
        <v>127</v>
      </c>
      <c r="N870" s="46" t="s">
        <v>128</v>
      </c>
      <c r="O870" s="46" t="s">
        <v>63</v>
      </c>
      <c r="P870" s="46">
        <v>118</v>
      </c>
      <c r="Q870" s="46" t="s">
        <v>39</v>
      </c>
      <c r="R870" s="46" t="s">
        <v>129</v>
      </c>
      <c r="S870" s="46" t="s">
        <v>130</v>
      </c>
      <c r="T870" s="46" t="s">
        <v>42</v>
      </c>
      <c r="U870" s="46" t="s">
        <v>44</v>
      </c>
      <c r="V870" s="46" t="s">
        <v>131</v>
      </c>
      <c r="W870" s="46"/>
      <c r="X870" s="47" t="s">
        <v>128</v>
      </c>
      <c r="Y870" s="47">
        <v>4</v>
      </c>
      <c r="Z870" s="47" t="s">
        <v>39</v>
      </c>
      <c r="AA870" s="47" t="s">
        <v>132</v>
      </c>
      <c r="AB870" s="47" t="s">
        <v>47</v>
      </c>
      <c r="AC870" s="47" t="s">
        <v>133</v>
      </c>
      <c r="AD870" s="47" t="s">
        <v>134</v>
      </c>
    </row>
    <row r="871" spans="2:30" ht="93.75" x14ac:dyDescent="0.25">
      <c r="B871" s="44" t="s">
        <v>474</v>
      </c>
      <c r="C871" s="44" t="s">
        <v>227</v>
      </c>
      <c r="D871" s="44" t="s">
        <v>403</v>
      </c>
      <c r="E871" s="80" t="s">
        <v>544</v>
      </c>
      <c r="F871" s="76">
        <v>0</v>
      </c>
      <c r="G871" s="76">
        <v>0</v>
      </c>
      <c r="H871" s="76">
        <v>0</v>
      </c>
      <c r="I871" s="76">
        <v>294</v>
      </c>
      <c r="J871" s="65">
        <f t="shared" si="22"/>
        <v>294</v>
      </c>
      <c r="K871" s="81">
        <v>134</v>
      </c>
      <c r="L871" s="45" t="s">
        <v>411</v>
      </c>
      <c r="M871" s="46" t="s">
        <v>127</v>
      </c>
      <c r="N871" s="46" t="s">
        <v>128</v>
      </c>
      <c r="O871" s="46" t="s">
        <v>63</v>
      </c>
      <c r="P871" s="46">
        <v>16</v>
      </c>
      <c r="Q871" s="46" t="s">
        <v>476</v>
      </c>
      <c r="R871" s="46" t="s">
        <v>129</v>
      </c>
      <c r="S871" s="46" t="s">
        <v>130</v>
      </c>
      <c r="T871" s="46" t="s">
        <v>43</v>
      </c>
      <c r="U871" s="46" t="s">
        <v>44</v>
      </c>
      <c r="V871" s="46" t="s">
        <v>477</v>
      </c>
      <c r="W871" s="46"/>
      <c r="X871" s="47" t="s">
        <v>128</v>
      </c>
      <c r="Y871" s="47">
        <v>4</v>
      </c>
      <c r="Z871" s="47" t="s">
        <v>39</v>
      </c>
      <c r="AA871" s="47" t="s">
        <v>132</v>
      </c>
      <c r="AB871" s="47" t="s">
        <v>47</v>
      </c>
      <c r="AC871" s="47" t="s">
        <v>133</v>
      </c>
      <c r="AD871" s="47" t="s">
        <v>134</v>
      </c>
    </row>
    <row r="872" spans="2:30" ht="93.75" x14ac:dyDescent="0.25">
      <c r="B872" s="44" t="s">
        <v>474</v>
      </c>
      <c r="C872" s="44" t="s">
        <v>227</v>
      </c>
      <c r="D872" s="44" t="s">
        <v>403</v>
      </c>
      <c r="E872" s="80" t="s">
        <v>545</v>
      </c>
      <c r="F872" s="76">
        <v>0</v>
      </c>
      <c r="G872" s="76">
        <v>0</v>
      </c>
      <c r="H872" s="76">
        <v>0</v>
      </c>
      <c r="I872" s="76">
        <v>295</v>
      </c>
      <c r="J872" s="65">
        <f t="shared" si="22"/>
        <v>295</v>
      </c>
      <c r="K872" s="81">
        <v>134</v>
      </c>
      <c r="L872" s="45" t="s">
        <v>35</v>
      </c>
      <c r="M872" s="46" t="s">
        <v>127</v>
      </c>
      <c r="N872" s="46" t="s">
        <v>128</v>
      </c>
      <c r="O872" s="46" t="s">
        <v>63</v>
      </c>
      <c r="P872" s="46">
        <v>118</v>
      </c>
      <c r="Q872" s="46" t="s">
        <v>39</v>
      </c>
      <c r="R872" s="46" t="s">
        <v>129</v>
      </c>
      <c r="S872" s="46" t="s">
        <v>130</v>
      </c>
      <c r="T872" s="46" t="s">
        <v>42</v>
      </c>
      <c r="U872" s="46" t="s">
        <v>44</v>
      </c>
      <c r="V872" s="46" t="s">
        <v>131</v>
      </c>
      <c r="W872" s="46"/>
      <c r="X872" s="47" t="s">
        <v>128</v>
      </c>
      <c r="Y872" s="47">
        <v>4</v>
      </c>
      <c r="Z872" s="47" t="s">
        <v>39</v>
      </c>
      <c r="AA872" s="47" t="s">
        <v>132</v>
      </c>
      <c r="AB872" s="47" t="s">
        <v>47</v>
      </c>
      <c r="AC872" s="47" t="s">
        <v>133</v>
      </c>
      <c r="AD872" s="47" t="s">
        <v>134</v>
      </c>
    </row>
    <row r="873" spans="2:30" ht="93.75" x14ac:dyDescent="0.25">
      <c r="B873" s="44" t="s">
        <v>474</v>
      </c>
      <c r="C873" s="44" t="s">
        <v>227</v>
      </c>
      <c r="D873" s="44" t="s">
        <v>403</v>
      </c>
      <c r="E873" s="80" t="s">
        <v>545</v>
      </c>
      <c r="F873" s="76">
        <v>0</v>
      </c>
      <c r="G873" s="76">
        <v>0</v>
      </c>
      <c r="H873" s="76">
        <v>0</v>
      </c>
      <c r="I873" s="76">
        <v>295</v>
      </c>
      <c r="J873" s="65">
        <f t="shared" si="22"/>
        <v>295</v>
      </c>
      <c r="K873" s="81">
        <v>134</v>
      </c>
      <c r="L873" s="45" t="s">
        <v>411</v>
      </c>
      <c r="M873" s="46" t="s">
        <v>127</v>
      </c>
      <c r="N873" s="46" t="s">
        <v>128</v>
      </c>
      <c r="O873" s="46" t="s">
        <v>63</v>
      </c>
      <c r="P873" s="46">
        <v>16</v>
      </c>
      <c r="Q873" s="46" t="s">
        <v>476</v>
      </c>
      <c r="R873" s="46" t="s">
        <v>129</v>
      </c>
      <c r="S873" s="46" t="s">
        <v>130</v>
      </c>
      <c r="T873" s="46" t="s">
        <v>43</v>
      </c>
      <c r="U873" s="46" t="s">
        <v>44</v>
      </c>
      <c r="V873" s="46" t="s">
        <v>477</v>
      </c>
      <c r="W873" s="46"/>
      <c r="X873" s="47" t="s">
        <v>128</v>
      </c>
      <c r="Y873" s="47">
        <v>4</v>
      </c>
      <c r="Z873" s="47" t="s">
        <v>39</v>
      </c>
      <c r="AA873" s="47" t="s">
        <v>132</v>
      </c>
      <c r="AB873" s="47" t="s">
        <v>47</v>
      </c>
      <c r="AC873" s="47" t="s">
        <v>133</v>
      </c>
      <c r="AD873" s="47" t="s">
        <v>134</v>
      </c>
    </row>
    <row r="874" spans="2:30" ht="93.75" x14ac:dyDescent="0.25">
      <c r="B874" s="44" t="s">
        <v>474</v>
      </c>
      <c r="C874" s="44" t="s">
        <v>227</v>
      </c>
      <c r="D874" s="44" t="s">
        <v>403</v>
      </c>
      <c r="E874" s="80" t="s">
        <v>546</v>
      </c>
      <c r="F874" s="76">
        <v>0</v>
      </c>
      <c r="G874" s="76">
        <v>0</v>
      </c>
      <c r="H874" s="76">
        <v>0</v>
      </c>
      <c r="I874" s="76">
        <v>292</v>
      </c>
      <c r="J874" s="65">
        <f t="shared" si="22"/>
        <v>292</v>
      </c>
      <c r="K874" s="81">
        <v>92</v>
      </c>
      <c r="L874" s="45" t="s">
        <v>35</v>
      </c>
      <c r="M874" s="46" t="s">
        <v>127</v>
      </c>
      <c r="N874" s="46" t="s">
        <v>128</v>
      </c>
      <c r="O874" s="46" t="s">
        <v>63</v>
      </c>
      <c r="P874" s="46">
        <v>76</v>
      </c>
      <c r="Q874" s="46" t="s">
        <v>39</v>
      </c>
      <c r="R874" s="46" t="s">
        <v>129</v>
      </c>
      <c r="S874" s="46" t="s">
        <v>130</v>
      </c>
      <c r="T874" s="46" t="s">
        <v>42</v>
      </c>
      <c r="U874" s="46" t="s">
        <v>44</v>
      </c>
      <c r="V874" s="46" t="s">
        <v>131</v>
      </c>
      <c r="W874" s="46"/>
      <c r="X874" s="47" t="s">
        <v>128</v>
      </c>
      <c r="Y874" s="47">
        <v>4</v>
      </c>
      <c r="Z874" s="47" t="s">
        <v>39</v>
      </c>
      <c r="AA874" s="47" t="s">
        <v>132</v>
      </c>
      <c r="AB874" s="47" t="s">
        <v>47</v>
      </c>
      <c r="AC874" s="47" t="s">
        <v>133</v>
      </c>
      <c r="AD874" s="47" t="s">
        <v>134</v>
      </c>
    </row>
    <row r="875" spans="2:30" ht="93.75" x14ac:dyDescent="0.25">
      <c r="B875" s="44" t="s">
        <v>474</v>
      </c>
      <c r="C875" s="44" t="s">
        <v>227</v>
      </c>
      <c r="D875" s="44" t="s">
        <v>403</v>
      </c>
      <c r="E875" s="80" t="s">
        <v>546</v>
      </c>
      <c r="F875" s="76">
        <v>0</v>
      </c>
      <c r="G875" s="76">
        <v>0</v>
      </c>
      <c r="H875" s="76">
        <v>0</v>
      </c>
      <c r="I875" s="76">
        <v>292</v>
      </c>
      <c r="J875" s="65">
        <f t="shared" si="22"/>
        <v>292</v>
      </c>
      <c r="K875" s="81">
        <v>92</v>
      </c>
      <c r="L875" s="45" t="s">
        <v>411</v>
      </c>
      <c r="M875" s="46" t="s">
        <v>127</v>
      </c>
      <c r="N875" s="46" t="s">
        <v>128</v>
      </c>
      <c r="O875" s="46" t="s">
        <v>63</v>
      </c>
      <c r="P875" s="46">
        <v>16</v>
      </c>
      <c r="Q875" s="46" t="s">
        <v>476</v>
      </c>
      <c r="R875" s="46" t="s">
        <v>129</v>
      </c>
      <c r="S875" s="46" t="s">
        <v>130</v>
      </c>
      <c r="T875" s="46" t="s">
        <v>43</v>
      </c>
      <c r="U875" s="46" t="s">
        <v>44</v>
      </c>
      <c r="V875" s="46" t="s">
        <v>477</v>
      </c>
      <c r="W875" s="46"/>
      <c r="X875" s="47" t="s">
        <v>128</v>
      </c>
      <c r="Y875" s="47">
        <v>4</v>
      </c>
      <c r="Z875" s="47" t="s">
        <v>39</v>
      </c>
      <c r="AA875" s="47" t="s">
        <v>132</v>
      </c>
      <c r="AB875" s="47" t="s">
        <v>47</v>
      </c>
      <c r="AC875" s="47" t="s">
        <v>133</v>
      </c>
      <c r="AD875" s="47" t="s">
        <v>134</v>
      </c>
    </row>
    <row r="876" spans="2:30" ht="93.75" x14ac:dyDescent="0.25">
      <c r="B876" s="44" t="s">
        <v>474</v>
      </c>
      <c r="C876" s="44" t="s">
        <v>227</v>
      </c>
      <c r="D876" s="44" t="s">
        <v>403</v>
      </c>
      <c r="E876" s="80" t="s">
        <v>547</v>
      </c>
      <c r="F876" s="76">
        <v>0</v>
      </c>
      <c r="G876" s="76">
        <v>0</v>
      </c>
      <c r="H876" s="76">
        <v>0</v>
      </c>
      <c r="I876" s="76">
        <v>296</v>
      </c>
      <c r="J876" s="65">
        <f t="shared" si="22"/>
        <v>296</v>
      </c>
      <c r="K876" s="81">
        <v>92</v>
      </c>
      <c r="L876" s="45" t="s">
        <v>35</v>
      </c>
      <c r="M876" s="46" t="s">
        <v>127</v>
      </c>
      <c r="N876" s="46" t="s">
        <v>128</v>
      </c>
      <c r="O876" s="46" t="s">
        <v>63</v>
      </c>
      <c r="P876" s="46">
        <v>76</v>
      </c>
      <c r="Q876" s="46" t="s">
        <v>39</v>
      </c>
      <c r="R876" s="46" t="s">
        <v>129</v>
      </c>
      <c r="S876" s="46" t="s">
        <v>130</v>
      </c>
      <c r="T876" s="46" t="s">
        <v>42</v>
      </c>
      <c r="U876" s="46" t="s">
        <v>44</v>
      </c>
      <c r="V876" s="46" t="s">
        <v>131</v>
      </c>
      <c r="W876" s="46"/>
      <c r="X876" s="47" t="s">
        <v>128</v>
      </c>
      <c r="Y876" s="47">
        <v>4</v>
      </c>
      <c r="Z876" s="47" t="s">
        <v>39</v>
      </c>
      <c r="AA876" s="47" t="s">
        <v>132</v>
      </c>
      <c r="AB876" s="47" t="s">
        <v>47</v>
      </c>
      <c r="AC876" s="47" t="s">
        <v>133</v>
      </c>
      <c r="AD876" s="47" t="s">
        <v>134</v>
      </c>
    </row>
    <row r="877" spans="2:30" ht="93.75" x14ac:dyDescent="0.25">
      <c r="B877" s="44" t="s">
        <v>474</v>
      </c>
      <c r="C877" s="44" t="s">
        <v>227</v>
      </c>
      <c r="D877" s="44" t="s">
        <v>403</v>
      </c>
      <c r="E877" s="80" t="s">
        <v>547</v>
      </c>
      <c r="F877" s="76">
        <v>0</v>
      </c>
      <c r="G877" s="76">
        <v>0</v>
      </c>
      <c r="H877" s="76">
        <v>0</v>
      </c>
      <c r="I877" s="76">
        <v>296</v>
      </c>
      <c r="J877" s="65">
        <f t="shared" si="22"/>
        <v>296</v>
      </c>
      <c r="K877" s="81">
        <v>92</v>
      </c>
      <c r="L877" s="45" t="s">
        <v>411</v>
      </c>
      <c r="M877" s="46" t="s">
        <v>127</v>
      </c>
      <c r="N877" s="46" t="s">
        <v>128</v>
      </c>
      <c r="O877" s="46" t="s">
        <v>63</v>
      </c>
      <c r="P877" s="46">
        <v>16</v>
      </c>
      <c r="Q877" s="46" t="s">
        <v>476</v>
      </c>
      <c r="R877" s="46" t="s">
        <v>129</v>
      </c>
      <c r="S877" s="46" t="s">
        <v>130</v>
      </c>
      <c r="T877" s="46" t="s">
        <v>43</v>
      </c>
      <c r="U877" s="46" t="s">
        <v>44</v>
      </c>
      <c r="V877" s="46" t="s">
        <v>477</v>
      </c>
      <c r="W877" s="46"/>
      <c r="X877" s="47" t="s">
        <v>128</v>
      </c>
      <c r="Y877" s="47">
        <v>4</v>
      </c>
      <c r="Z877" s="47" t="s">
        <v>39</v>
      </c>
      <c r="AA877" s="47" t="s">
        <v>132</v>
      </c>
      <c r="AB877" s="47" t="s">
        <v>47</v>
      </c>
      <c r="AC877" s="47" t="s">
        <v>133</v>
      </c>
      <c r="AD877" s="47" t="s">
        <v>134</v>
      </c>
    </row>
    <row r="878" spans="2:30" ht="93.75" x14ac:dyDescent="0.25">
      <c r="B878" s="44" t="s">
        <v>474</v>
      </c>
      <c r="C878" s="44" t="s">
        <v>227</v>
      </c>
      <c r="D878" s="44" t="s">
        <v>403</v>
      </c>
      <c r="E878" s="80" t="s">
        <v>548</v>
      </c>
      <c r="F878" s="76">
        <v>0</v>
      </c>
      <c r="G878" s="76">
        <v>0</v>
      </c>
      <c r="H878" s="76">
        <v>0</v>
      </c>
      <c r="I878" s="76">
        <v>261</v>
      </c>
      <c r="J878" s="65">
        <f t="shared" si="22"/>
        <v>261</v>
      </c>
      <c r="K878" s="81">
        <v>58</v>
      </c>
      <c r="L878" s="45" t="s">
        <v>35</v>
      </c>
      <c r="M878" s="46" t="s">
        <v>127</v>
      </c>
      <c r="N878" s="46" t="s">
        <v>128</v>
      </c>
      <c r="O878" s="46" t="s">
        <v>63</v>
      </c>
      <c r="P878" s="46">
        <v>42</v>
      </c>
      <c r="Q878" s="46" t="s">
        <v>39</v>
      </c>
      <c r="R878" s="46" t="s">
        <v>129</v>
      </c>
      <c r="S878" s="46" t="s">
        <v>130</v>
      </c>
      <c r="T878" s="46" t="s">
        <v>42</v>
      </c>
      <c r="U878" s="46" t="s">
        <v>44</v>
      </c>
      <c r="V878" s="46" t="s">
        <v>131</v>
      </c>
      <c r="W878" s="46"/>
      <c r="X878" s="47" t="s">
        <v>128</v>
      </c>
      <c r="Y878" s="47">
        <v>4</v>
      </c>
      <c r="Z878" s="47" t="s">
        <v>39</v>
      </c>
      <c r="AA878" s="47" t="s">
        <v>132</v>
      </c>
      <c r="AB878" s="47" t="s">
        <v>47</v>
      </c>
      <c r="AC878" s="47" t="s">
        <v>133</v>
      </c>
      <c r="AD878" s="47" t="s">
        <v>134</v>
      </c>
    </row>
    <row r="879" spans="2:30" ht="93.75" x14ac:dyDescent="0.25">
      <c r="B879" s="44" t="s">
        <v>474</v>
      </c>
      <c r="C879" s="44" t="s">
        <v>227</v>
      </c>
      <c r="D879" s="44" t="s">
        <v>403</v>
      </c>
      <c r="E879" s="80" t="s">
        <v>548</v>
      </c>
      <c r="F879" s="76">
        <v>0</v>
      </c>
      <c r="G879" s="76">
        <v>0</v>
      </c>
      <c r="H879" s="76">
        <v>0</v>
      </c>
      <c r="I879" s="76">
        <v>261</v>
      </c>
      <c r="J879" s="65">
        <f t="shared" si="22"/>
        <v>261</v>
      </c>
      <c r="K879" s="81">
        <v>58</v>
      </c>
      <c r="L879" s="45" t="s">
        <v>411</v>
      </c>
      <c r="M879" s="46" t="s">
        <v>127</v>
      </c>
      <c r="N879" s="46" t="s">
        <v>128</v>
      </c>
      <c r="O879" s="46" t="s">
        <v>63</v>
      </c>
      <c r="P879" s="46">
        <v>16</v>
      </c>
      <c r="Q879" s="46" t="s">
        <v>476</v>
      </c>
      <c r="R879" s="46" t="s">
        <v>129</v>
      </c>
      <c r="S879" s="46" t="s">
        <v>130</v>
      </c>
      <c r="T879" s="46" t="s">
        <v>43</v>
      </c>
      <c r="U879" s="46" t="s">
        <v>44</v>
      </c>
      <c r="V879" s="46" t="s">
        <v>477</v>
      </c>
      <c r="W879" s="46"/>
      <c r="X879" s="47" t="s">
        <v>128</v>
      </c>
      <c r="Y879" s="47">
        <v>4</v>
      </c>
      <c r="Z879" s="47" t="s">
        <v>39</v>
      </c>
      <c r="AA879" s="47" t="s">
        <v>132</v>
      </c>
      <c r="AB879" s="47" t="s">
        <v>47</v>
      </c>
      <c r="AC879" s="47" t="s">
        <v>133</v>
      </c>
      <c r="AD879" s="47" t="s">
        <v>134</v>
      </c>
    </row>
    <row r="880" spans="2:30" ht="93.75" x14ac:dyDescent="0.25">
      <c r="B880" s="83" t="s">
        <v>474</v>
      </c>
      <c r="C880" s="83" t="s">
        <v>248</v>
      </c>
      <c r="D880" s="83" t="s">
        <v>403</v>
      </c>
      <c r="E880" s="77" t="s">
        <v>549</v>
      </c>
      <c r="F880" s="75">
        <v>309</v>
      </c>
      <c r="G880" s="75">
        <v>25</v>
      </c>
      <c r="H880" s="75"/>
      <c r="I880" s="75">
        <v>0</v>
      </c>
      <c r="J880" s="65">
        <f t="shared" si="22"/>
        <v>334</v>
      </c>
      <c r="K880" s="79">
        <v>142</v>
      </c>
      <c r="L880" s="41" t="s">
        <v>35</v>
      </c>
      <c r="M880" s="42" t="s">
        <v>127</v>
      </c>
      <c r="N880" s="42" t="s">
        <v>128</v>
      </c>
      <c r="O880" s="42" t="s">
        <v>63</v>
      </c>
      <c r="P880" s="42">
        <v>126</v>
      </c>
      <c r="Q880" s="42" t="s">
        <v>39</v>
      </c>
      <c r="R880" s="42" t="s">
        <v>129</v>
      </c>
      <c r="S880" s="42" t="s">
        <v>130</v>
      </c>
      <c r="T880" s="42" t="s">
        <v>42</v>
      </c>
      <c r="U880" s="42" t="s">
        <v>44</v>
      </c>
      <c r="V880" s="42" t="s">
        <v>131</v>
      </c>
      <c r="W880" s="42" t="s">
        <v>44</v>
      </c>
      <c r="X880" s="43" t="s">
        <v>128</v>
      </c>
      <c r="Y880" s="43">
        <v>4</v>
      </c>
      <c r="Z880" s="43" t="s">
        <v>39</v>
      </c>
      <c r="AA880" s="43" t="s">
        <v>132</v>
      </c>
      <c r="AB880" s="43" t="s">
        <v>47</v>
      </c>
      <c r="AC880" s="43" t="s">
        <v>133</v>
      </c>
      <c r="AD880" s="43" t="s">
        <v>134</v>
      </c>
    </row>
    <row r="881" spans="2:30" ht="93.75" x14ac:dyDescent="0.25">
      <c r="B881" s="83" t="s">
        <v>474</v>
      </c>
      <c r="C881" s="83" t="s">
        <v>248</v>
      </c>
      <c r="D881" s="83" t="s">
        <v>403</v>
      </c>
      <c r="E881" s="77" t="s">
        <v>549</v>
      </c>
      <c r="F881" s="75">
        <v>309</v>
      </c>
      <c r="G881" s="75">
        <v>25</v>
      </c>
      <c r="H881" s="75"/>
      <c r="I881" s="75">
        <v>0</v>
      </c>
      <c r="J881" s="65">
        <f t="shared" si="22"/>
        <v>334</v>
      </c>
      <c r="K881" s="79">
        <v>142</v>
      </c>
      <c r="L881" s="41" t="s">
        <v>411</v>
      </c>
      <c r="M881" s="42" t="s">
        <v>127</v>
      </c>
      <c r="N881" s="42" t="s">
        <v>128</v>
      </c>
      <c r="O881" s="42" t="s">
        <v>63</v>
      </c>
      <c r="P881" s="42">
        <v>16</v>
      </c>
      <c r="Q881" s="42" t="s">
        <v>476</v>
      </c>
      <c r="R881" s="42" t="s">
        <v>129</v>
      </c>
      <c r="S881" s="42" t="s">
        <v>130</v>
      </c>
      <c r="T881" s="42" t="s">
        <v>43</v>
      </c>
      <c r="U881" s="42" t="s">
        <v>44</v>
      </c>
      <c r="V881" s="42" t="s">
        <v>477</v>
      </c>
      <c r="W881" s="42" t="s">
        <v>44</v>
      </c>
      <c r="X881" s="43" t="s">
        <v>128</v>
      </c>
      <c r="Y881" s="43">
        <v>4</v>
      </c>
      <c r="Z881" s="43" t="s">
        <v>39</v>
      </c>
      <c r="AA881" s="43" t="s">
        <v>132</v>
      </c>
      <c r="AB881" s="43" t="s">
        <v>47</v>
      </c>
      <c r="AC881" s="43" t="s">
        <v>133</v>
      </c>
      <c r="AD881" s="43" t="s">
        <v>134</v>
      </c>
    </row>
    <row r="882" spans="2:30" ht="93.75" x14ac:dyDescent="0.25">
      <c r="B882" s="83" t="s">
        <v>474</v>
      </c>
      <c r="C882" s="83" t="s">
        <v>248</v>
      </c>
      <c r="D882" s="83" t="s">
        <v>403</v>
      </c>
      <c r="E882" s="77" t="s">
        <v>550</v>
      </c>
      <c r="F882" s="75">
        <v>251</v>
      </c>
      <c r="G882" s="75">
        <v>20</v>
      </c>
      <c r="H882" s="75"/>
      <c r="I882" s="75">
        <v>0</v>
      </c>
      <c r="J882" s="65">
        <f t="shared" si="22"/>
        <v>271</v>
      </c>
      <c r="K882" s="79">
        <v>75</v>
      </c>
      <c r="L882" s="41" t="s">
        <v>35</v>
      </c>
      <c r="M882" s="42" t="s">
        <v>127</v>
      </c>
      <c r="N882" s="42" t="s">
        <v>128</v>
      </c>
      <c r="O882" s="42" t="s">
        <v>63</v>
      </c>
      <c r="P882" s="42">
        <v>59</v>
      </c>
      <c r="Q882" s="42" t="s">
        <v>39</v>
      </c>
      <c r="R882" s="42" t="s">
        <v>129</v>
      </c>
      <c r="S882" s="42" t="s">
        <v>130</v>
      </c>
      <c r="T882" s="42" t="s">
        <v>42</v>
      </c>
      <c r="U882" s="42" t="s">
        <v>44</v>
      </c>
      <c r="V882" s="42" t="s">
        <v>131</v>
      </c>
      <c r="W882" s="42" t="s">
        <v>44</v>
      </c>
      <c r="X882" s="43" t="s">
        <v>128</v>
      </c>
      <c r="Y882" s="43">
        <v>4</v>
      </c>
      <c r="Z882" s="43" t="s">
        <v>39</v>
      </c>
      <c r="AA882" s="43" t="s">
        <v>132</v>
      </c>
      <c r="AB882" s="43" t="s">
        <v>47</v>
      </c>
      <c r="AC882" s="43" t="s">
        <v>133</v>
      </c>
      <c r="AD882" s="43" t="s">
        <v>134</v>
      </c>
    </row>
    <row r="883" spans="2:30" ht="93.75" x14ac:dyDescent="0.25">
      <c r="B883" s="83" t="s">
        <v>474</v>
      </c>
      <c r="C883" s="83" t="s">
        <v>248</v>
      </c>
      <c r="D883" s="83" t="s">
        <v>403</v>
      </c>
      <c r="E883" s="77" t="s">
        <v>550</v>
      </c>
      <c r="F883" s="75">
        <v>251</v>
      </c>
      <c r="G883" s="75">
        <v>20</v>
      </c>
      <c r="H883" s="75"/>
      <c r="I883" s="75">
        <v>0</v>
      </c>
      <c r="J883" s="65">
        <f t="shared" si="22"/>
        <v>271</v>
      </c>
      <c r="K883" s="79">
        <v>75</v>
      </c>
      <c r="L883" s="41" t="s">
        <v>411</v>
      </c>
      <c r="M883" s="42" t="s">
        <v>127</v>
      </c>
      <c r="N883" s="42" t="s">
        <v>128</v>
      </c>
      <c r="O883" s="42" t="s">
        <v>63</v>
      </c>
      <c r="P883" s="42">
        <v>16</v>
      </c>
      <c r="Q883" s="42" t="s">
        <v>476</v>
      </c>
      <c r="R883" s="42" t="s">
        <v>129</v>
      </c>
      <c r="S883" s="42" t="s">
        <v>130</v>
      </c>
      <c r="T883" s="42" t="s">
        <v>43</v>
      </c>
      <c r="U883" s="42" t="s">
        <v>44</v>
      </c>
      <c r="V883" s="42" t="s">
        <v>477</v>
      </c>
      <c r="W883" s="42" t="s">
        <v>44</v>
      </c>
      <c r="X883" s="43" t="s">
        <v>128</v>
      </c>
      <c r="Y883" s="43">
        <v>4</v>
      </c>
      <c r="Z883" s="43" t="s">
        <v>39</v>
      </c>
      <c r="AA883" s="43" t="s">
        <v>132</v>
      </c>
      <c r="AB883" s="43" t="s">
        <v>47</v>
      </c>
      <c r="AC883" s="43" t="s">
        <v>133</v>
      </c>
      <c r="AD883" s="43" t="s">
        <v>134</v>
      </c>
    </row>
    <row r="884" spans="2:30" ht="93.75" x14ac:dyDescent="0.25">
      <c r="B884" s="83" t="s">
        <v>474</v>
      </c>
      <c r="C884" s="83" t="s">
        <v>248</v>
      </c>
      <c r="D884" s="83" t="s">
        <v>403</v>
      </c>
      <c r="E884" s="77" t="s">
        <v>551</v>
      </c>
      <c r="F884" s="75">
        <v>249</v>
      </c>
      <c r="G884" s="75">
        <v>19</v>
      </c>
      <c r="H884" s="75"/>
      <c r="I884" s="75">
        <v>0</v>
      </c>
      <c r="J884" s="65">
        <f t="shared" si="22"/>
        <v>268</v>
      </c>
      <c r="K884" s="79">
        <v>92</v>
      </c>
      <c r="L884" s="41" t="s">
        <v>35</v>
      </c>
      <c r="M884" s="42" t="s">
        <v>127</v>
      </c>
      <c r="N884" s="42" t="s">
        <v>128</v>
      </c>
      <c r="O884" s="42" t="s">
        <v>63</v>
      </c>
      <c r="P884" s="42">
        <v>76</v>
      </c>
      <c r="Q884" s="42" t="s">
        <v>39</v>
      </c>
      <c r="R884" s="42" t="s">
        <v>129</v>
      </c>
      <c r="S884" s="42" t="s">
        <v>130</v>
      </c>
      <c r="T884" s="42" t="s">
        <v>42</v>
      </c>
      <c r="U884" s="42" t="s">
        <v>44</v>
      </c>
      <c r="V884" s="42" t="s">
        <v>131</v>
      </c>
      <c r="W884" s="42" t="s">
        <v>44</v>
      </c>
      <c r="X884" s="43" t="s">
        <v>128</v>
      </c>
      <c r="Y884" s="43">
        <v>4</v>
      </c>
      <c r="Z884" s="43" t="s">
        <v>39</v>
      </c>
      <c r="AA884" s="43" t="s">
        <v>132</v>
      </c>
      <c r="AB884" s="43" t="s">
        <v>47</v>
      </c>
      <c r="AC884" s="43" t="s">
        <v>133</v>
      </c>
      <c r="AD884" s="43" t="s">
        <v>134</v>
      </c>
    </row>
    <row r="885" spans="2:30" ht="93.75" x14ac:dyDescent="0.25">
      <c r="B885" s="83" t="s">
        <v>474</v>
      </c>
      <c r="C885" s="83" t="s">
        <v>248</v>
      </c>
      <c r="D885" s="83" t="s">
        <v>403</v>
      </c>
      <c r="E885" s="77" t="s">
        <v>551</v>
      </c>
      <c r="F885" s="75">
        <v>249</v>
      </c>
      <c r="G885" s="75">
        <v>19</v>
      </c>
      <c r="H885" s="75"/>
      <c r="I885" s="75">
        <v>0</v>
      </c>
      <c r="J885" s="65">
        <f t="shared" si="22"/>
        <v>268</v>
      </c>
      <c r="K885" s="79">
        <v>92</v>
      </c>
      <c r="L885" s="41" t="s">
        <v>411</v>
      </c>
      <c r="M885" s="42" t="s">
        <v>127</v>
      </c>
      <c r="N885" s="42" t="s">
        <v>128</v>
      </c>
      <c r="O885" s="42" t="s">
        <v>63</v>
      </c>
      <c r="P885" s="42">
        <v>16</v>
      </c>
      <c r="Q885" s="42" t="s">
        <v>476</v>
      </c>
      <c r="R885" s="42" t="s">
        <v>129</v>
      </c>
      <c r="S885" s="42" t="s">
        <v>130</v>
      </c>
      <c r="T885" s="42" t="s">
        <v>43</v>
      </c>
      <c r="U885" s="42" t="s">
        <v>44</v>
      </c>
      <c r="V885" s="42" t="s">
        <v>477</v>
      </c>
      <c r="W885" s="42" t="s">
        <v>44</v>
      </c>
      <c r="X885" s="43" t="s">
        <v>128</v>
      </c>
      <c r="Y885" s="43">
        <v>4</v>
      </c>
      <c r="Z885" s="43" t="s">
        <v>39</v>
      </c>
      <c r="AA885" s="43" t="s">
        <v>132</v>
      </c>
      <c r="AB885" s="43" t="s">
        <v>47</v>
      </c>
      <c r="AC885" s="43" t="s">
        <v>133</v>
      </c>
      <c r="AD885" s="43" t="s">
        <v>134</v>
      </c>
    </row>
    <row r="886" spans="2:30" ht="93.75" x14ac:dyDescent="0.25">
      <c r="B886" s="83" t="s">
        <v>474</v>
      </c>
      <c r="C886" s="83" t="s">
        <v>248</v>
      </c>
      <c r="D886" s="83" t="s">
        <v>403</v>
      </c>
      <c r="E886" s="77" t="s">
        <v>552</v>
      </c>
      <c r="F886" s="75">
        <v>242</v>
      </c>
      <c r="G886" s="75">
        <v>17</v>
      </c>
      <c r="H886" s="75"/>
      <c r="I886" s="75">
        <v>0</v>
      </c>
      <c r="J886" s="65">
        <f t="shared" si="22"/>
        <v>259</v>
      </c>
      <c r="K886" s="79">
        <v>83</v>
      </c>
      <c r="L886" s="41" t="s">
        <v>35</v>
      </c>
      <c r="M886" s="42" t="s">
        <v>127</v>
      </c>
      <c r="N886" s="42" t="s">
        <v>128</v>
      </c>
      <c r="O886" s="42" t="s">
        <v>63</v>
      </c>
      <c r="P886" s="42">
        <v>67</v>
      </c>
      <c r="Q886" s="42" t="s">
        <v>39</v>
      </c>
      <c r="R886" s="42" t="s">
        <v>129</v>
      </c>
      <c r="S886" s="42" t="s">
        <v>130</v>
      </c>
      <c r="T886" s="42" t="s">
        <v>42</v>
      </c>
      <c r="U886" s="42" t="s">
        <v>44</v>
      </c>
      <c r="V886" s="42" t="s">
        <v>131</v>
      </c>
      <c r="W886" s="42" t="s">
        <v>44</v>
      </c>
      <c r="X886" s="43" t="s">
        <v>128</v>
      </c>
      <c r="Y886" s="43">
        <v>4</v>
      </c>
      <c r="Z886" s="43" t="s">
        <v>39</v>
      </c>
      <c r="AA886" s="43" t="s">
        <v>132</v>
      </c>
      <c r="AB886" s="43" t="s">
        <v>47</v>
      </c>
      <c r="AC886" s="43" t="s">
        <v>133</v>
      </c>
      <c r="AD886" s="43" t="s">
        <v>134</v>
      </c>
    </row>
    <row r="887" spans="2:30" ht="93.75" x14ac:dyDescent="0.25">
      <c r="B887" s="83" t="s">
        <v>474</v>
      </c>
      <c r="C887" s="83" t="s">
        <v>248</v>
      </c>
      <c r="D887" s="83" t="s">
        <v>403</v>
      </c>
      <c r="E887" s="77" t="s">
        <v>552</v>
      </c>
      <c r="F887" s="75">
        <v>242</v>
      </c>
      <c r="G887" s="75">
        <v>17</v>
      </c>
      <c r="H887" s="75"/>
      <c r="I887" s="75">
        <v>0</v>
      </c>
      <c r="J887" s="65">
        <f t="shared" si="22"/>
        <v>259</v>
      </c>
      <c r="K887" s="79">
        <v>83</v>
      </c>
      <c r="L887" s="41" t="s">
        <v>411</v>
      </c>
      <c r="M887" s="42" t="s">
        <v>127</v>
      </c>
      <c r="N887" s="42" t="s">
        <v>128</v>
      </c>
      <c r="O887" s="42" t="s">
        <v>63</v>
      </c>
      <c r="P887" s="42">
        <v>16</v>
      </c>
      <c r="Q887" s="42" t="s">
        <v>476</v>
      </c>
      <c r="R887" s="42" t="s">
        <v>129</v>
      </c>
      <c r="S887" s="42" t="s">
        <v>130</v>
      </c>
      <c r="T887" s="42" t="s">
        <v>43</v>
      </c>
      <c r="U887" s="42" t="s">
        <v>44</v>
      </c>
      <c r="V887" s="42" t="s">
        <v>477</v>
      </c>
      <c r="W887" s="42" t="s">
        <v>44</v>
      </c>
      <c r="X887" s="43" t="s">
        <v>128</v>
      </c>
      <c r="Y887" s="43">
        <v>4</v>
      </c>
      <c r="Z887" s="43" t="s">
        <v>39</v>
      </c>
      <c r="AA887" s="43" t="s">
        <v>132</v>
      </c>
      <c r="AB887" s="43" t="s">
        <v>47</v>
      </c>
      <c r="AC887" s="43" t="s">
        <v>133</v>
      </c>
      <c r="AD887" s="43" t="s">
        <v>134</v>
      </c>
    </row>
    <row r="888" spans="2:30" ht="93.75" x14ac:dyDescent="0.25">
      <c r="B888" s="83" t="s">
        <v>474</v>
      </c>
      <c r="C888" s="83" t="s">
        <v>248</v>
      </c>
      <c r="D888" s="83" t="s">
        <v>403</v>
      </c>
      <c r="E888" s="77" t="s">
        <v>553</v>
      </c>
      <c r="F888" s="75">
        <v>299</v>
      </c>
      <c r="G888" s="75">
        <v>28</v>
      </c>
      <c r="H888" s="75"/>
      <c r="I888" s="75">
        <v>0</v>
      </c>
      <c r="J888" s="65">
        <f t="shared" si="22"/>
        <v>327</v>
      </c>
      <c r="K888" s="79">
        <v>142</v>
      </c>
      <c r="L888" s="41" t="s">
        <v>35</v>
      </c>
      <c r="M888" s="42" t="s">
        <v>127</v>
      </c>
      <c r="N888" s="42" t="s">
        <v>128</v>
      </c>
      <c r="O888" s="42" t="s">
        <v>63</v>
      </c>
      <c r="P888" s="42">
        <v>126</v>
      </c>
      <c r="Q888" s="42" t="s">
        <v>39</v>
      </c>
      <c r="R888" s="42" t="s">
        <v>129</v>
      </c>
      <c r="S888" s="42" t="s">
        <v>130</v>
      </c>
      <c r="T888" s="42" t="s">
        <v>42</v>
      </c>
      <c r="U888" s="42" t="s">
        <v>44</v>
      </c>
      <c r="V888" s="42" t="s">
        <v>131</v>
      </c>
      <c r="W888" s="42" t="s">
        <v>44</v>
      </c>
      <c r="X888" s="43" t="s">
        <v>128</v>
      </c>
      <c r="Y888" s="43">
        <v>4</v>
      </c>
      <c r="Z888" s="43" t="s">
        <v>39</v>
      </c>
      <c r="AA888" s="43" t="s">
        <v>132</v>
      </c>
      <c r="AB888" s="43" t="s">
        <v>47</v>
      </c>
      <c r="AC888" s="43" t="s">
        <v>133</v>
      </c>
      <c r="AD888" s="43" t="s">
        <v>134</v>
      </c>
    </row>
    <row r="889" spans="2:30" ht="93.75" x14ac:dyDescent="0.25">
      <c r="B889" s="83" t="s">
        <v>474</v>
      </c>
      <c r="C889" s="83" t="s">
        <v>248</v>
      </c>
      <c r="D889" s="83" t="s">
        <v>403</v>
      </c>
      <c r="E889" s="77" t="s">
        <v>553</v>
      </c>
      <c r="F889" s="75">
        <v>299</v>
      </c>
      <c r="G889" s="75">
        <v>28</v>
      </c>
      <c r="H889" s="75"/>
      <c r="I889" s="75">
        <v>0</v>
      </c>
      <c r="J889" s="65">
        <f t="shared" si="22"/>
        <v>327</v>
      </c>
      <c r="K889" s="79">
        <v>142</v>
      </c>
      <c r="L889" s="41" t="s">
        <v>411</v>
      </c>
      <c r="M889" s="42" t="s">
        <v>127</v>
      </c>
      <c r="N889" s="42" t="s">
        <v>128</v>
      </c>
      <c r="O889" s="42" t="s">
        <v>63</v>
      </c>
      <c r="P889" s="42">
        <v>16</v>
      </c>
      <c r="Q889" s="42" t="s">
        <v>476</v>
      </c>
      <c r="R889" s="42" t="s">
        <v>129</v>
      </c>
      <c r="S889" s="42" t="s">
        <v>130</v>
      </c>
      <c r="T889" s="42" t="s">
        <v>43</v>
      </c>
      <c r="U889" s="42" t="s">
        <v>44</v>
      </c>
      <c r="V889" s="42" t="s">
        <v>477</v>
      </c>
      <c r="W889" s="42" t="s">
        <v>44</v>
      </c>
      <c r="X889" s="43" t="s">
        <v>128</v>
      </c>
      <c r="Y889" s="43">
        <v>4</v>
      </c>
      <c r="Z889" s="43" t="s">
        <v>39</v>
      </c>
      <c r="AA889" s="43" t="s">
        <v>132</v>
      </c>
      <c r="AB889" s="43" t="s">
        <v>47</v>
      </c>
      <c r="AC889" s="43" t="s">
        <v>133</v>
      </c>
      <c r="AD889" s="43" t="s">
        <v>134</v>
      </c>
    </row>
    <row r="890" spans="2:30" ht="93.75" x14ac:dyDescent="0.25">
      <c r="B890" s="83" t="s">
        <v>474</v>
      </c>
      <c r="C890" s="83" t="s">
        <v>248</v>
      </c>
      <c r="D890" s="83" t="s">
        <v>403</v>
      </c>
      <c r="E890" s="77" t="s">
        <v>554</v>
      </c>
      <c r="F890" s="75">
        <v>281</v>
      </c>
      <c r="G890" s="75">
        <v>22</v>
      </c>
      <c r="H890" s="75"/>
      <c r="I890" s="75">
        <v>0</v>
      </c>
      <c r="J890" s="65">
        <f t="shared" si="22"/>
        <v>303</v>
      </c>
      <c r="K890" s="79">
        <v>134</v>
      </c>
      <c r="L890" s="41" t="s">
        <v>35</v>
      </c>
      <c r="M890" s="42" t="s">
        <v>127</v>
      </c>
      <c r="N890" s="42" t="s">
        <v>128</v>
      </c>
      <c r="O890" s="42" t="s">
        <v>63</v>
      </c>
      <c r="P890" s="42">
        <v>118</v>
      </c>
      <c r="Q890" s="42" t="s">
        <v>39</v>
      </c>
      <c r="R890" s="42" t="s">
        <v>129</v>
      </c>
      <c r="S890" s="42" t="s">
        <v>130</v>
      </c>
      <c r="T890" s="42" t="s">
        <v>42</v>
      </c>
      <c r="U890" s="42" t="s">
        <v>44</v>
      </c>
      <c r="V890" s="42" t="s">
        <v>131</v>
      </c>
      <c r="W890" s="42" t="s">
        <v>44</v>
      </c>
      <c r="X890" s="43" t="s">
        <v>128</v>
      </c>
      <c r="Y890" s="43">
        <v>4</v>
      </c>
      <c r="Z890" s="43" t="s">
        <v>39</v>
      </c>
      <c r="AA890" s="43" t="s">
        <v>132</v>
      </c>
      <c r="AB890" s="43" t="s">
        <v>47</v>
      </c>
      <c r="AC890" s="43" t="s">
        <v>133</v>
      </c>
      <c r="AD890" s="43" t="s">
        <v>134</v>
      </c>
    </row>
    <row r="891" spans="2:30" ht="93.75" x14ac:dyDescent="0.25">
      <c r="B891" s="83" t="s">
        <v>474</v>
      </c>
      <c r="C891" s="83" t="s">
        <v>248</v>
      </c>
      <c r="D891" s="83" t="s">
        <v>403</v>
      </c>
      <c r="E891" s="77" t="s">
        <v>554</v>
      </c>
      <c r="F891" s="75">
        <v>281</v>
      </c>
      <c r="G891" s="75">
        <v>22</v>
      </c>
      <c r="H891" s="75"/>
      <c r="I891" s="75">
        <v>0</v>
      </c>
      <c r="J891" s="65">
        <f t="shared" si="22"/>
        <v>303</v>
      </c>
      <c r="K891" s="79">
        <v>134</v>
      </c>
      <c r="L891" s="41" t="s">
        <v>411</v>
      </c>
      <c r="M891" s="42" t="s">
        <v>127</v>
      </c>
      <c r="N891" s="42" t="s">
        <v>128</v>
      </c>
      <c r="O891" s="42" t="s">
        <v>63</v>
      </c>
      <c r="P891" s="42">
        <v>16</v>
      </c>
      <c r="Q891" s="42" t="s">
        <v>476</v>
      </c>
      <c r="R891" s="42" t="s">
        <v>129</v>
      </c>
      <c r="S891" s="42" t="s">
        <v>130</v>
      </c>
      <c r="T891" s="42" t="s">
        <v>43</v>
      </c>
      <c r="U891" s="42" t="s">
        <v>44</v>
      </c>
      <c r="V891" s="42" t="s">
        <v>477</v>
      </c>
      <c r="W891" s="42" t="s">
        <v>44</v>
      </c>
      <c r="X891" s="43" t="s">
        <v>128</v>
      </c>
      <c r="Y891" s="43">
        <v>4</v>
      </c>
      <c r="Z891" s="43" t="s">
        <v>39</v>
      </c>
      <c r="AA891" s="43" t="s">
        <v>132</v>
      </c>
      <c r="AB891" s="43" t="s">
        <v>47</v>
      </c>
      <c r="AC891" s="43" t="s">
        <v>133</v>
      </c>
      <c r="AD891" s="43" t="s">
        <v>134</v>
      </c>
    </row>
    <row r="892" spans="2:30" ht="93.75" x14ac:dyDescent="0.25">
      <c r="B892" s="83" t="s">
        <v>474</v>
      </c>
      <c r="C892" s="83" t="s">
        <v>248</v>
      </c>
      <c r="D892" s="83" t="s">
        <v>403</v>
      </c>
      <c r="E892" s="77" t="s">
        <v>555</v>
      </c>
      <c r="F892" s="75">
        <v>274</v>
      </c>
      <c r="G892" s="75">
        <v>23</v>
      </c>
      <c r="H892" s="75"/>
      <c r="I892" s="75">
        <v>0</v>
      </c>
      <c r="J892" s="65">
        <f t="shared" si="22"/>
        <v>297</v>
      </c>
      <c r="K892" s="79">
        <v>108</v>
      </c>
      <c r="L892" s="41" t="s">
        <v>35</v>
      </c>
      <c r="M892" s="42" t="s">
        <v>127</v>
      </c>
      <c r="N892" s="42" t="s">
        <v>128</v>
      </c>
      <c r="O892" s="42" t="s">
        <v>63</v>
      </c>
      <c r="P892" s="42">
        <v>92</v>
      </c>
      <c r="Q892" s="42" t="s">
        <v>39</v>
      </c>
      <c r="R892" s="42" t="s">
        <v>129</v>
      </c>
      <c r="S892" s="42" t="s">
        <v>130</v>
      </c>
      <c r="T892" s="42" t="s">
        <v>42</v>
      </c>
      <c r="U892" s="42" t="s">
        <v>44</v>
      </c>
      <c r="V892" s="42" t="s">
        <v>131</v>
      </c>
      <c r="W892" s="42" t="s">
        <v>44</v>
      </c>
      <c r="X892" s="43" t="s">
        <v>128</v>
      </c>
      <c r="Y892" s="43">
        <v>4</v>
      </c>
      <c r="Z892" s="43" t="s">
        <v>39</v>
      </c>
      <c r="AA892" s="43" t="s">
        <v>132</v>
      </c>
      <c r="AB892" s="43" t="s">
        <v>47</v>
      </c>
      <c r="AC892" s="43" t="s">
        <v>133</v>
      </c>
      <c r="AD892" s="43" t="s">
        <v>134</v>
      </c>
    </row>
    <row r="893" spans="2:30" ht="93.75" x14ac:dyDescent="0.25">
      <c r="B893" s="83" t="s">
        <v>474</v>
      </c>
      <c r="C893" s="83" t="s">
        <v>248</v>
      </c>
      <c r="D893" s="83" t="s">
        <v>403</v>
      </c>
      <c r="E893" s="77" t="s">
        <v>555</v>
      </c>
      <c r="F893" s="75">
        <v>274</v>
      </c>
      <c r="G893" s="75">
        <v>23</v>
      </c>
      <c r="H893" s="75"/>
      <c r="I893" s="75">
        <v>0</v>
      </c>
      <c r="J893" s="65">
        <f t="shared" si="22"/>
        <v>297</v>
      </c>
      <c r="K893" s="79">
        <v>108</v>
      </c>
      <c r="L893" s="41" t="s">
        <v>411</v>
      </c>
      <c r="M893" s="42" t="s">
        <v>127</v>
      </c>
      <c r="N893" s="42" t="s">
        <v>128</v>
      </c>
      <c r="O893" s="42" t="s">
        <v>63</v>
      </c>
      <c r="P893" s="42">
        <v>16</v>
      </c>
      <c r="Q893" s="42" t="s">
        <v>476</v>
      </c>
      <c r="R893" s="42" t="s">
        <v>129</v>
      </c>
      <c r="S893" s="42" t="s">
        <v>130</v>
      </c>
      <c r="T893" s="42" t="s">
        <v>43</v>
      </c>
      <c r="U893" s="42" t="s">
        <v>44</v>
      </c>
      <c r="V893" s="42" t="s">
        <v>477</v>
      </c>
      <c r="W893" s="42" t="s">
        <v>44</v>
      </c>
      <c r="X893" s="43" t="s">
        <v>128</v>
      </c>
      <c r="Y893" s="43">
        <v>4</v>
      </c>
      <c r="Z893" s="43" t="s">
        <v>39</v>
      </c>
      <c r="AA893" s="43" t="s">
        <v>132</v>
      </c>
      <c r="AB893" s="43" t="s">
        <v>47</v>
      </c>
      <c r="AC893" s="43" t="s">
        <v>133</v>
      </c>
      <c r="AD893" s="43" t="s">
        <v>134</v>
      </c>
    </row>
    <row r="894" spans="2:30" ht="93.75" x14ac:dyDescent="0.25">
      <c r="B894" s="83" t="s">
        <v>474</v>
      </c>
      <c r="C894" s="83" t="s">
        <v>248</v>
      </c>
      <c r="D894" s="83" t="s">
        <v>403</v>
      </c>
      <c r="E894" s="77" t="s">
        <v>556</v>
      </c>
      <c r="F894" s="75">
        <v>278</v>
      </c>
      <c r="G894" s="75">
        <v>22</v>
      </c>
      <c r="H894" s="75"/>
      <c r="I894" s="75">
        <v>0</v>
      </c>
      <c r="J894" s="65">
        <f t="shared" si="22"/>
        <v>300</v>
      </c>
      <c r="K894" s="79">
        <v>83</v>
      </c>
      <c r="L894" s="41" t="s">
        <v>35</v>
      </c>
      <c r="M894" s="42" t="s">
        <v>127</v>
      </c>
      <c r="N894" s="42" t="s">
        <v>128</v>
      </c>
      <c r="O894" s="42" t="s">
        <v>63</v>
      </c>
      <c r="P894" s="42">
        <v>67</v>
      </c>
      <c r="Q894" s="42" t="s">
        <v>39</v>
      </c>
      <c r="R894" s="42" t="s">
        <v>129</v>
      </c>
      <c r="S894" s="42" t="s">
        <v>130</v>
      </c>
      <c r="T894" s="42" t="s">
        <v>42</v>
      </c>
      <c r="U894" s="42" t="s">
        <v>44</v>
      </c>
      <c r="V894" s="42" t="s">
        <v>131</v>
      </c>
      <c r="W894" s="42" t="s">
        <v>44</v>
      </c>
      <c r="X894" s="43" t="s">
        <v>128</v>
      </c>
      <c r="Y894" s="43">
        <v>4</v>
      </c>
      <c r="Z894" s="43" t="s">
        <v>39</v>
      </c>
      <c r="AA894" s="43" t="s">
        <v>132</v>
      </c>
      <c r="AB894" s="43" t="s">
        <v>47</v>
      </c>
      <c r="AC894" s="43" t="s">
        <v>133</v>
      </c>
      <c r="AD894" s="43" t="s">
        <v>134</v>
      </c>
    </row>
    <row r="895" spans="2:30" ht="93.75" x14ac:dyDescent="0.25">
      <c r="B895" s="83" t="s">
        <v>474</v>
      </c>
      <c r="C895" s="83" t="s">
        <v>248</v>
      </c>
      <c r="D895" s="83" t="s">
        <v>403</v>
      </c>
      <c r="E895" s="77" t="s">
        <v>556</v>
      </c>
      <c r="F895" s="75">
        <v>278</v>
      </c>
      <c r="G895" s="75">
        <v>22</v>
      </c>
      <c r="H895" s="75"/>
      <c r="I895" s="75">
        <v>0</v>
      </c>
      <c r="J895" s="65">
        <f t="shared" si="22"/>
        <v>300</v>
      </c>
      <c r="K895" s="79">
        <v>83</v>
      </c>
      <c r="L895" s="41" t="s">
        <v>411</v>
      </c>
      <c r="M895" s="42" t="s">
        <v>127</v>
      </c>
      <c r="N895" s="42" t="s">
        <v>128</v>
      </c>
      <c r="O895" s="42" t="s">
        <v>63</v>
      </c>
      <c r="P895" s="42">
        <v>16</v>
      </c>
      <c r="Q895" s="42" t="s">
        <v>476</v>
      </c>
      <c r="R895" s="42" t="s">
        <v>129</v>
      </c>
      <c r="S895" s="42" t="s">
        <v>130</v>
      </c>
      <c r="T895" s="42" t="s">
        <v>43</v>
      </c>
      <c r="U895" s="42" t="s">
        <v>44</v>
      </c>
      <c r="V895" s="42" t="s">
        <v>477</v>
      </c>
      <c r="W895" s="42" t="s">
        <v>44</v>
      </c>
      <c r="X895" s="43" t="s">
        <v>128</v>
      </c>
      <c r="Y895" s="43">
        <v>4</v>
      </c>
      <c r="Z895" s="43" t="s">
        <v>39</v>
      </c>
      <c r="AA895" s="43" t="s">
        <v>132</v>
      </c>
      <c r="AB895" s="43" t="s">
        <v>47</v>
      </c>
      <c r="AC895" s="43" t="s">
        <v>133</v>
      </c>
      <c r="AD895" s="43" t="s">
        <v>134</v>
      </c>
    </row>
    <row r="896" spans="2:30" ht="93.75" x14ac:dyDescent="0.25">
      <c r="B896" s="83" t="s">
        <v>474</v>
      </c>
      <c r="C896" s="83" t="s">
        <v>248</v>
      </c>
      <c r="D896" s="83" t="s">
        <v>403</v>
      </c>
      <c r="E896" s="77" t="s">
        <v>557</v>
      </c>
      <c r="F896" s="75">
        <v>24</v>
      </c>
      <c r="G896" s="75">
        <v>1</v>
      </c>
      <c r="H896" s="75"/>
      <c r="I896" s="75">
        <v>0</v>
      </c>
      <c r="J896" s="65">
        <f t="shared" si="22"/>
        <v>25</v>
      </c>
      <c r="K896" s="79">
        <v>75</v>
      </c>
      <c r="L896" s="41" t="s">
        <v>35</v>
      </c>
      <c r="M896" s="42" t="s">
        <v>127</v>
      </c>
      <c r="N896" s="42" t="s">
        <v>128</v>
      </c>
      <c r="O896" s="42" t="s">
        <v>63</v>
      </c>
      <c r="P896" s="42">
        <v>59</v>
      </c>
      <c r="Q896" s="42" t="s">
        <v>39</v>
      </c>
      <c r="R896" s="42" t="s">
        <v>129</v>
      </c>
      <c r="S896" s="42" t="s">
        <v>130</v>
      </c>
      <c r="T896" s="42" t="s">
        <v>42</v>
      </c>
      <c r="U896" s="42" t="s">
        <v>44</v>
      </c>
      <c r="V896" s="42" t="s">
        <v>131</v>
      </c>
      <c r="W896" s="42" t="s">
        <v>44</v>
      </c>
      <c r="X896" s="43" t="s">
        <v>128</v>
      </c>
      <c r="Y896" s="43">
        <v>4</v>
      </c>
      <c r="Z896" s="43" t="s">
        <v>39</v>
      </c>
      <c r="AA896" s="43" t="s">
        <v>132</v>
      </c>
      <c r="AB896" s="43" t="s">
        <v>47</v>
      </c>
      <c r="AC896" s="43" t="s">
        <v>133</v>
      </c>
      <c r="AD896" s="43" t="s">
        <v>134</v>
      </c>
    </row>
    <row r="897" spans="2:30" ht="93.75" x14ac:dyDescent="0.25">
      <c r="B897" s="83" t="s">
        <v>474</v>
      </c>
      <c r="C897" s="83" t="s">
        <v>248</v>
      </c>
      <c r="D897" s="83" t="s">
        <v>403</v>
      </c>
      <c r="E897" s="77" t="s">
        <v>557</v>
      </c>
      <c r="F897" s="75">
        <v>24</v>
      </c>
      <c r="G897" s="75">
        <v>1</v>
      </c>
      <c r="H897" s="75"/>
      <c r="I897" s="75">
        <v>0</v>
      </c>
      <c r="J897" s="65">
        <f t="shared" si="22"/>
        <v>25</v>
      </c>
      <c r="K897" s="79">
        <v>75</v>
      </c>
      <c r="L897" s="41" t="s">
        <v>411</v>
      </c>
      <c r="M897" s="42" t="s">
        <v>127</v>
      </c>
      <c r="N897" s="42" t="s">
        <v>128</v>
      </c>
      <c r="O897" s="42" t="s">
        <v>63</v>
      </c>
      <c r="P897" s="42">
        <v>16</v>
      </c>
      <c r="Q897" s="42" t="s">
        <v>476</v>
      </c>
      <c r="R897" s="42" t="s">
        <v>129</v>
      </c>
      <c r="S897" s="42" t="s">
        <v>130</v>
      </c>
      <c r="T897" s="42" t="s">
        <v>43</v>
      </c>
      <c r="U897" s="42" t="s">
        <v>44</v>
      </c>
      <c r="V897" s="42" t="s">
        <v>477</v>
      </c>
      <c r="W897" s="42" t="s">
        <v>44</v>
      </c>
      <c r="X897" s="43" t="s">
        <v>128</v>
      </c>
      <c r="Y897" s="43">
        <v>4</v>
      </c>
      <c r="Z897" s="43" t="s">
        <v>39</v>
      </c>
      <c r="AA897" s="43" t="s">
        <v>132</v>
      </c>
      <c r="AB897" s="43" t="s">
        <v>47</v>
      </c>
      <c r="AC897" s="43" t="s">
        <v>133</v>
      </c>
      <c r="AD897" s="43" t="s">
        <v>134</v>
      </c>
    </row>
    <row r="898" spans="2:30" ht="93.75" x14ac:dyDescent="0.25">
      <c r="B898" s="83" t="s">
        <v>474</v>
      </c>
      <c r="C898" s="83" t="s">
        <v>248</v>
      </c>
      <c r="D898" s="83" t="s">
        <v>403</v>
      </c>
      <c r="E898" s="77" t="s">
        <v>558</v>
      </c>
      <c r="F898" s="75">
        <v>309</v>
      </c>
      <c r="G898" s="75">
        <v>25</v>
      </c>
      <c r="H898" s="75"/>
      <c r="I898" s="75">
        <v>0</v>
      </c>
      <c r="J898" s="65">
        <f t="shared" si="22"/>
        <v>334</v>
      </c>
      <c r="K898" s="79">
        <v>159</v>
      </c>
      <c r="L898" s="41" t="s">
        <v>35</v>
      </c>
      <c r="M898" s="42" t="s">
        <v>127</v>
      </c>
      <c r="N898" s="42" t="s">
        <v>128</v>
      </c>
      <c r="O898" s="42" t="s">
        <v>63</v>
      </c>
      <c r="P898" s="42">
        <v>143</v>
      </c>
      <c r="Q898" s="42" t="s">
        <v>39</v>
      </c>
      <c r="R898" s="42" t="s">
        <v>129</v>
      </c>
      <c r="S898" s="42" t="s">
        <v>130</v>
      </c>
      <c r="T898" s="42" t="s">
        <v>42</v>
      </c>
      <c r="U898" s="42" t="s">
        <v>44</v>
      </c>
      <c r="V898" s="42" t="s">
        <v>131</v>
      </c>
      <c r="W898" s="42" t="s">
        <v>44</v>
      </c>
      <c r="X898" s="43" t="s">
        <v>128</v>
      </c>
      <c r="Y898" s="43">
        <v>4</v>
      </c>
      <c r="Z898" s="43" t="s">
        <v>39</v>
      </c>
      <c r="AA898" s="43" t="s">
        <v>132</v>
      </c>
      <c r="AB898" s="43" t="s">
        <v>47</v>
      </c>
      <c r="AC898" s="43" t="s">
        <v>133</v>
      </c>
      <c r="AD898" s="43" t="s">
        <v>134</v>
      </c>
    </row>
    <row r="899" spans="2:30" ht="93.75" x14ac:dyDescent="0.25">
      <c r="B899" s="83" t="s">
        <v>474</v>
      </c>
      <c r="C899" s="83" t="s">
        <v>248</v>
      </c>
      <c r="D899" s="83" t="s">
        <v>403</v>
      </c>
      <c r="E899" s="77" t="s">
        <v>558</v>
      </c>
      <c r="F899" s="75">
        <v>309</v>
      </c>
      <c r="G899" s="75">
        <v>25</v>
      </c>
      <c r="H899" s="75"/>
      <c r="I899" s="75">
        <v>0</v>
      </c>
      <c r="J899" s="65">
        <f t="shared" si="22"/>
        <v>334</v>
      </c>
      <c r="K899" s="79">
        <v>159</v>
      </c>
      <c r="L899" s="41" t="s">
        <v>411</v>
      </c>
      <c r="M899" s="42" t="s">
        <v>127</v>
      </c>
      <c r="N899" s="42" t="s">
        <v>128</v>
      </c>
      <c r="O899" s="42" t="s">
        <v>63</v>
      </c>
      <c r="P899" s="42">
        <v>16</v>
      </c>
      <c r="Q899" s="42" t="s">
        <v>476</v>
      </c>
      <c r="R899" s="42" t="s">
        <v>129</v>
      </c>
      <c r="S899" s="42" t="s">
        <v>130</v>
      </c>
      <c r="T899" s="42" t="s">
        <v>43</v>
      </c>
      <c r="U899" s="42" t="s">
        <v>44</v>
      </c>
      <c r="V899" s="42" t="s">
        <v>477</v>
      </c>
      <c r="W899" s="42" t="s">
        <v>44</v>
      </c>
      <c r="X899" s="43" t="s">
        <v>128</v>
      </c>
      <c r="Y899" s="43">
        <v>4</v>
      </c>
      <c r="Z899" s="43" t="s">
        <v>39</v>
      </c>
      <c r="AA899" s="43" t="s">
        <v>132</v>
      </c>
      <c r="AB899" s="43" t="s">
        <v>47</v>
      </c>
      <c r="AC899" s="43" t="s">
        <v>133</v>
      </c>
      <c r="AD899" s="43" t="s">
        <v>134</v>
      </c>
    </row>
    <row r="900" spans="2:30" ht="93.75" x14ac:dyDescent="0.25">
      <c r="B900" s="83" t="s">
        <v>474</v>
      </c>
      <c r="C900" s="83" t="s">
        <v>248</v>
      </c>
      <c r="D900" s="83" t="s">
        <v>403</v>
      </c>
      <c r="E900" s="77" t="s">
        <v>559</v>
      </c>
      <c r="F900" s="75">
        <v>251</v>
      </c>
      <c r="G900" s="75">
        <v>20</v>
      </c>
      <c r="H900" s="75"/>
      <c r="I900" s="75">
        <v>0</v>
      </c>
      <c r="J900" s="65">
        <f t="shared" si="22"/>
        <v>271</v>
      </c>
      <c r="K900" s="79">
        <v>75</v>
      </c>
      <c r="L900" s="41" t="s">
        <v>35</v>
      </c>
      <c r="M900" s="42" t="s">
        <v>127</v>
      </c>
      <c r="N900" s="42" t="s">
        <v>128</v>
      </c>
      <c r="O900" s="42" t="s">
        <v>63</v>
      </c>
      <c r="P900" s="42">
        <v>59</v>
      </c>
      <c r="Q900" s="42" t="s">
        <v>39</v>
      </c>
      <c r="R900" s="42" t="s">
        <v>129</v>
      </c>
      <c r="S900" s="42" t="s">
        <v>130</v>
      </c>
      <c r="T900" s="42" t="s">
        <v>42</v>
      </c>
      <c r="U900" s="42" t="s">
        <v>44</v>
      </c>
      <c r="V900" s="42" t="s">
        <v>131</v>
      </c>
      <c r="W900" s="42" t="s">
        <v>44</v>
      </c>
      <c r="X900" s="43" t="s">
        <v>128</v>
      </c>
      <c r="Y900" s="43">
        <v>4</v>
      </c>
      <c r="Z900" s="43" t="s">
        <v>39</v>
      </c>
      <c r="AA900" s="43" t="s">
        <v>132</v>
      </c>
      <c r="AB900" s="43" t="s">
        <v>47</v>
      </c>
      <c r="AC900" s="43" t="s">
        <v>133</v>
      </c>
      <c r="AD900" s="43" t="s">
        <v>134</v>
      </c>
    </row>
    <row r="901" spans="2:30" ht="93.75" x14ac:dyDescent="0.25">
      <c r="B901" s="83" t="s">
        <v>474</v>
      </c>
      <c r="C901" s="83" t="s">
        <v>248</v>
      </c>
      <c r="D901" s="83" t="s">
        <v>403</v>
      </c>
      <c r="E901" s="77" t="s">
        <v>559</v>
      </c>
      <c r="F901" s="75">
        <v>251</v>
      </c>
      <c r="G901" s="75">
        <v>20</v>
      </c>
      <c r="H901" s="75"/>
      <c r="I901" s="75">
        <v>0</v>
      </c>
      <c r="J901" s="65">
        <f t="shared" ref="J901:J964" si="23">SUM(F901:I901)</f>
        <v>271</v>
      </c>
      <c r="K901" s="79">
        <v>75</v>
      </c>
      <c r="L901" s="41" t="s">
        <v>411</v>
      </c>
      <c r="M901" s="42" t="s">
        <v>127</v>
      </c>
      <c r="N901" s="42" t="s">
        <v>128</v>
      </c>
      <c r="O901" s="42" t="s">
        <v>63</v>
      </c>
      <c r="P901" s="42">
        <v>16</v>
      </c>
      <c r="Q901" s="42" t="s">
        <v>476</v>
      </c>
      <c r="R901" s="42" t="s">
        <v>129</v>
      </c>
      <c r="S901" s="42" t="s">
        <v>130</v>
      </c>
      <c r="T901" s="42" t="s">
        <v>43</v>
      </c>
      <c r="U901" s="42" t="s">
        <v>44</v>
      </c>
      <c r="V901" s="42" t="s">
        <v>477</v>
      </c>
      <c r="W901" s="42" t="s">
        <v>44</v>
      </c>
      <c r="X901" s="43" t="s">
        <v>128</v>
      </c>
      <c r="Y901" s="43">
        <v>4</v>
      </c>
      <c r="Z901" s="43" t="s">
        <v>39</v>
      </c>
      <c r="AA901" s="43" t="s">
        <v>132</v>
      </c>
      <c r="AB901" s="43" t="s">
        <v>47</v>
      </c>
      <c r="AC901" s="43" t="s">
        <v>133</v>
      </c>
      <c r="AD901" s="43" t="s">
        <v>134</v>
      </c>
    </row>
    <row r="902" spans="2:30" ht="93.75" x14ac:dyDescent="0.25">
      <c r="B902" s="83" t="s">
        <v>474</v>
      </c>
      <c r="C902" s="83" t="s">
        <v>248</v>
      </c>
      <c r="D902" s="83" t="s">
        <v>403</v>
      </c>
      <c r="E902" s="77" t="s">
        <v>560</v>
      </c>
      <c r="F902" s="75">
        <v>249</v>
      </c>
      <c r="G902" s="75">
        <v>19</v>
      </c>
      <c r="H902" s="75"/>
      <c r="I902" s="75">
        <v>0</v>
      </c>
      <c r="J902" s="65">
        <f t="shared" si="23"/>
        <v>268</v>
      </c>
      <c r="K902" s="79">
        <v>66</v>
      </c>
      <c r="L902" s="41" t="s">
        <v>35</v>
      </c>
      <c r="M902" s="42" t="s">
        <v>127</v>
      </c>
      <c r="N902" s="42" t="s">
        <v>128</v>
      </c>
      <c r="O902" s="42" t="s">
        <v>63</v>
      </c>
      <c r="P902" s="42">
        <v>50</v>
      </c>
      <c r="Q902" s="42" t="s">
        <v>39</v>
      </c>
      <c r="R902" s="42" t="s">
        <v>129</v>
      </c>
      <c r="S902" s="42" t="s">
        <v>130</v>
      </c>
      <c r="T902" s="42" t="s">
        <v>42</v>
      </c>
      <c r="U902" s="42" t="s">
        <v>44</v>
      </c>
      <c r="V902" s="42" t="s">
        <v>131</v>
      </c>
      <c r="W902" s="42" t="s">
        <v>44</v>
      </c>
      <c r="X902" s="43" t="s">
        <v>128</v>
      </c>
      <c r="Y902" s="43">
        <v>4</v>
      </c>
      <c r="Z902" s="43" t="s">
        <v>39</v>
      </c>
      <c r="AA902" s="43" t="s">
        <v>132</v>
      </c>
      <c r="AB902" s="43" t="s">
        <v>47</v>
      </c>
      <c r="AC902" s="43" t="s">
        <v>133</v>
      </c>
      <c r="AD902" s="43" t="s">
        <v>134</v>
      </c>
    </row>
    <row r="903" spans="2:30" ht="93.75" x14ac:dyDescent="0.25">
      <c r="B903" s="83" t="s">
        <v>474</v>
      </c>
      <c r="C903" s="83" t="s">
        <v>248</v>
      </c>
      <c r="D903" s="83" t="s">
        <v>403</v>
      </c>
      <c r="E903" s="77" t="s">
        <v>560</v>
      </c>
      <c r="F903" s="75">
        <v>249</v>
      </c>
      <c r="G903" s="75">
        <v>19</v>
      </c>
      <c r="H903" s="75"/>
      <c r="I903" s="75">
        <v>0</v>
      </c>
      <c r="J903" s="65">
        <f t="shared" si="23"/>
        <v>268</v>
      </c>
      <c r="K903" s="79">
        <v>66</v>
      </c>
      <c r="L903" s="41" t="s">
        <v>411</v>
      </c>
      <c r="M903" s="42" t="s">
        <v>127</v>
      </c>
      <c r="N903" s="42" t="s">
        <v>128</v>
      </c>
      <c r="O903" s="42" t="s">
        <v>63</v>
      </c>
      <c r="P903" s="42">
        <v>16</v>
      </c>
      <c r="Q903" s="42" t="s">
        <v>476</v>
      </c>
      <c r="R903" s="42" t="s">
        <v>129</v>
      </c>
      <c r="S903" s="42" t="s">
        <v>130</v>
      </c>
      <c r="T903" s="42" t="s">
        <v>43</v>
      </c>
      <c r="U903" s="42" t="s">
        <v>44</v>
      </c>
      <c r="V903" s="42" t="s">
        <v>477</v>
      </c>
      <c r="W903" s="42" t="s">
        <v>44</v>
      </c>
      <c r="X903" s="43" t="s">
        <v>128</v>
      </c>
      <c r="Y903" s="43">
        <v>4</v>
      </c>
      <c r="Z903" s="43" t="s">
        <v>39</v>
      </c>
      <c r="AA903" s="43" t="s">
        <v>132</v>
      </c>
      <c r="AB903" s="43" t="s">
        <v>47</v>
      </c>
      <c r="AC903" s="43" t="s">
        <v>133</v>
      </c>
      <c r="AD903" s="43" t="s">
        <v>134</v>
      </c>
    </row>
    <row r="904" spans="2:30" ht="93.75" x14ac:dyDescent="0.25">
      <c r="B904" s="83" t="s">
        <v>474</v>
      </c>
      <c r="C904" s="83" t="s">
        <v>248</v>
      </c>
      <c r="D904" s="83" t="s">
        <v>403</v>
      </c>
      <c r="E904" s="77" t="s">
        <v>561</v>
      </c>
      <c r="F904" s="75">
        <v>242</v>
      </c>
      <c r="G904" s="75">
        <v>17</v>
      </c>
      <c r="H904" s="75"/>
      <c r="I904" s="75">
        <v>0</v>
      </c>
      <c r="J904" s="65">
        <f t="shared" si="23"/>
        <v>259</v>
      </c>
      <c r="K904" s="79">
        <v>75</v>
      </c>
      <c r="L904" s="41" t="s">
        <v>35</v>
      </c>
      <c r="M904" s="42" t="s">
        <v>127</v>
      </c>
      <c r="N904" s="42" t="s">
        <v>128</v>
      </c>
      <c r="O904" s="42" t="s">
        <v>63</v>
      </c>
      <c r="P904" s="42">
        <v>59</v>
      </c>
      <c r="Q904" s="42" t="s">
        <v>39</v>
      </c>
      <c r="R904" s="42" t="s">
        <v>129</v>
      </c>
      <c r="S904" s="42" t="s">
        <v>130</v>
      </c>
      <c r="T904" s="42" t="s">
        <v>42</v>
      </c>
      <c r="U904" s="42" t="s">
        <v>44</v>
      </c>
      <c r="V904" s="42" t="s">
        <v>131</v>
      </c>
      <c r="W904" s="42" t="s">
        <v>44</v>
      </c>
      <c r="X904" s="43" t="s">
        <v>128</v>
      </c>
      <c r="Y904" s="43">
        <v>4</v>
      </c>
      <c r="Z904" s="43" t="s">
        <v>39</v>
      </c>
      <c r="AA904" s="43" t="s">
        <v>132</v>
      </c>
      <c r="AB904" s="43" t="s">
        <v>47</v>
      </c>
      <c r="AC904" s="43" t="s">
        <v>133</v>
      </c>
      <c r="AD904" s="43" t="s">
        <v>134</v>
      </c>
    </row>
    <row r="905" spans="2:30" ht="93.75" x14ac:dyDescent="0.25">
      <c r="B905" s="83" t="s">
        <v>474</v>
      </c>
      <c r="C905" s="83" t="s">
        <v>248</v>
      </c>
      <c r="D905" s="83" t="s">
        <v>403</v>
      </c>
      <c r="E905" s="77" t="s">
        <v>561</v>
      </c>
      <c r="F905" s="75">
        <v>242</v>
      </c>
      <c r="G905" s="75">
        <v>17</v>
      </c>
      <c r="H905" s="75"/>
      <c r="I905" s="75">
        <v>0</v>
      </c>
      <c r="J905" s="65">
        <f t="shared" si="23"/>
        <v>259</v>
      </c>
      <c r="K905" s="79">
        <v>75</v>
      </c>
      <c r="L905" s="41" t="s">
        <v>411</v>
      </c>
      <c r="M905" s="42" t="s">
        <v>127</v>
      </c>
      <c r="N905" s="42" t="s">
        <v>128</v>
      </c>
      <c r="O905" s="42" t="s">
        <v>63</v>
      </c>
      <c r="P905" s="42">
        <v>16</v>
      </c>
      <c r="Q905" s="42" t="s">
        <v>476</v>
      </c>
      <c r="R905" s="42" t="s">
        <v>129</v>
      </c>
      <c r="S905" s="42" t="s">
        <v>130</v>
      </c>
      <c r="T905" s="42" t="s">
        <v>43</v>
      </c>
      <c r="U905" s="42" t="s">
        <v>44</v>
      </c>
      <c r="V905" s="42" t="s">
        <v>477</v>
      </c>
      <c r="W905" s="42" t="s">
        <v>44</v>
      </c>
      <c r="X905" s="43" t="s">
        <v>128</v>
      </c>
      <c r="Y905" s="43">
        <v>4</v>
      </c>
      <c r="Z905" s="43" t="s">
        <v>39</v>
      </c>
      <c r="AA905" s="43" t="s">
        <v>132</v>
      </c>
      <c r="AB905" s="43" t="s">
        <v>47</v>
      </c>
      <c r="AC905" s="43" t="s">
        <v>133</v>
      </c>
      <c r="AD905" s="43" t="s">
        <v>134</v>
      </c>
    </row>
    <row r="906" spans="2:30" ht="93.75" x14ac:dyDescent="0.25">
      <c r="B906" s="83" t="s">
        <v>474</v>
      </c>
      <c r="C906" s="83" t="s">
        <v>248</v>
      </c>
      <c r="D906" s="83" t="s">
        <v>403</v>
      </c>
      <c r="E906" s="77" t="s">
        <v>562</v>
      </c>
      <c r="F906" s="75">
        <v>299</v>
      </c>
      <c r="G906" s="75">
        <v>28</v>
      </c>
      <c r="H906" s="75"/>
      <c r="I906" s="75">
        <v>0</v>
      </c>
      <c r="J906" s="65">
        <f t="shared" si="23"/>
        <v>327</v>
      </c>
      <c r="K906" s="79">
        <v>176</v>
      </c>
      <c r="L906" s="41" t="s">
        <v>35</v>
      </c>
      <c r="M906" s="42" t="s">
        <v>127</v>
      </c>
      <c r="N906" s="42" t="s">
        <v>128</v>
      </c>
      <c r="O906" s="42" t="s">
        <v>63</v>
      </c>
      <c r="P906" s="42">
        <v>160</v>
      </c>
      <c r="Q906" s="42" t="s">
        <v>39</v>
      </c>
      <c r="R906" s="42" t="s">
        <v>129</v>
      </c>
      <c r="S906" s="42" t="s">
        <v>130</v>
      </c>
      <c r="T906" s="42" t="s">
        <v>42</v>
      </c>
      <c r="U906" s="42" t="s">
        <v>44</v>
      </c>
      <c r="V906" s="42" t="s">
        <v>131</v>
      </c>
      <c r="W906" s="42" t="s">
        <v>44</v>
      </c>
      <c r="X906" s="43" t="s">
        <v>128</v>
      </c>
      <c r="Y906" s="43">
        <v>4</v>
      </c>
      <c r="Z906" s="43" t="s">
        <v>39</v>
      </c>
      <c r="AA906" s="43" t="s">
        <v>132</v>
      </c>
      <c r="AB906" s="43" t="s">
        <v>47</v>
      </c>
      <c r="AC906" s="43" t="s">
        <v>133</v>
      </c>
      <c r="AD906" s="43" t="s">
        <v>134</v>
      </c>
    </row>
    <row r="907" spans="2:30" ht="93.75" x14ac:dyDescent="0.25">
      <c r="B907" s="83" t="s">
        <v>474</v>
      </c>
      <c r="C907" s="83" t="s">
        <v>248</v>
      </c>
      <c r="D907" s="83" t="s">
        <v>403</v>
      </c>
      <c r="E907" s="77" t="s">
        <v>562</v>
      </c>
      <c r="F907" s="75">
        <v>299</v>
      </c>
      <c r="G907" s="75">
        <v>28</v>
      </c>
      <c r="H907" s="75"/>
      <c r="I907" s="75">
        <v>0</v>
      </c>
      <c r="J907" s="65">
        <f t="shared" si="23"/>
        <v>327</v>
      </c>
      <c r="K907" s="79">
        <v>176</v>
      </c>
      <c r="L907" s="41" t="s">
        <v>411</v>
      </c>
      <c r="M907" s="42" t="s">
        <v>127</v>
      </c>
      <c r="N907" s="42" t="s">
        <v>128</v>
      </c>
      <c r="O907" s="42" t="s">
        <v>63</v>
      </c>
      <c r="P907" s="42">
        <v>16</v>
      </c>
      <c r="Q907" s="42" t="s">
        <v>476</v>
      </c>
      <c r="R907" s="42" t="s">
        <v>129</v>
      </c>
      <c r="S907" s="42" t="s">
        <v>130</v>
      </c>
      <c r="T907" s="42" t="s">
        <v>43</v>
      </c>
      <c r="U907" s="42" t="s">
        <v>44</v>
      </c>
      <c r="V907" s="42" t="s">
        <v>477</v>
      </c>
      <c r="W907" s="42" t="s">
        <v>44</v>
      </c>
      <c r="X907" s="43" t="s">
        <v>128</v>
      </c>
      <c r="Y907" s="43">
        <v>4</v>
      </c>
      <c r="Z907" s="43" t="s">
        <v>39</v>
      </c>
      <c r="AA907" s="43" t="s">
        <v>132</v>
      </c>
      <c r="AB907" s="43" t="s">
        <v>47</v>
      </c>
      <c r="AC907" s="43" t="s">
        <v>133</v>
      </c>
      <c r="AD907" s="43" t="s">
        <v>134</v>
      </c>
    </row>
    <row r="908" spans="2:30" ht="93.75" x14ac:dyDescent="0.25">
      <c r="B908" s="83" t="s">
        <v>474</v>
      </c>
      <c r="C908" s="83" t="s">
        <v>248</v>
      </c>
      <c r="D908" s="83" t="s">
        <v>403</v>
      </c>
      <c r="E908" s="77" t="s">
        <v>563</v>
      </c>
      <c r="F908" s="75">
        <v>281</v>
      </c>
      <c r="G908" s="75">
        <v>22</v>
      </c>
      <c r="H908" s="75"/>
      <c r="I908" s="75">
        <v>0</v>
      </c>
      <c r="J908" s="65">
        <f t="shared" si="23"/>
        <v>303</v>
      </c>
      <c r="K908" s="79">
        <v>117</v>
      </c>
      <c r="L908" s="41" t="s">
        <v>35</v>
      </c>
      <c r="M908" s="42" t="s">
        <v>127</v>
      </c>
      <c r="N908" s="42" t="s">
        <v>128</v>
      </c>
      <c r="O908" s="42" t="s">
        <v>63</v>
      </c>
      <c r="P908" s="42">
        <v>101</v>
      </c>
      <c r="Q908" s="42" t="s">
        <v>39</v>
      </c>
      <c r="R908" s="42" t="s">
        <v>129</v>
      </c>
      <c r="S908" s="42" t="s">
        <v>130</v>
      </c>
      <c r="T908" s="42" t="s">
        <v>42</v>
      </c>
      <c r="U908" s="42" t="s">
        <v>44</v>
      </c>
      <c r="V908" s="42" t="s">
        <v>131</v>
      </c>
      <c r="W908" s="42" t="s">
        <v>44</v>
      </c>
      <c r="X908" s="43" t="s">
        <v>128</v>
      </c>
      <c r="Y908" s="43">
        <v>4</v>
      </c>
      <c r="Z908" s="43" t="s">
        <v>39</v>
      </c>
      <c r="AA908" s="43" t="s">
        <v>132</v>
      </c>
      <c r="AB908" s="43" t="s">
        <v>47</v>
      </c>
      <c r="AC908" s="43" t="s">
        <v>133</v>
      </c>
      <c r="AD908" s="43" t="s">
        <v>134</v>
      </c>
    </row>
    <row r="909" spans="2:30" ht="93.75" x14ac:dyDescent="0.25">
      <c r="B909" s="83" t="s">
        <v>474</v>
      </c>
      <c r="C909" s="83" t="s">
        <v>248</v>
      </c>
      <c r="D909" s="83" t="s">
        <v>403</v>
      </c>
      <c r="E909" s="77" t="s">
        <v>563</v>
      </c>
      <c r="F909" s="75">
        <v>281</v>
      </c>
      <c r="G909" s="75">
        <v>22</v>
      </c>
      <c r="H909" s="75"/>
      <c r="I909" s="75">
        <v>0</v>
      </c>
      <c r="J909" s="65">
        <f t="shared" si="23"/>
        <v>303</v>
      </c>
      <c r="K909" s="79">
        <v>117</v>
      </c>
      <c r="L909" s="41" t="s">
        <v>411</v>
      </c>
      <c r="M909" s="42" t="s">
        <v>127</v>
      </c>
      <c r="N909" s="42" t="s">
        <v>128</v>
      </c>
      <c r="O909" s="42" t="s">
        <v>63</v>
      </c>
      <c r="P909" s="42">
        <v>16</v>
      </c>
      <c r="Q909" s="42" t="s">
        <v>476</v>
      </c>
      <c r="R909" s="42" t="s">
        <v>129</v>
      </c>
      <c r="S909" s="42" t="s">
        <v>130</v>
      </c>
      <c r="T909" s="42" t="s">
        <v>43</v>
      </c>
      <c r="U909" s="42" t="s">
        <v>44</v>
      </c>
      <c r="V909" s="42" t="s">
        <v>477</v>
      </c>
      <c r="W909" s="42" t="s">
        <v>44</v>
      </c>
      <c r="X909" s="43" t="s">
        <v>128</v>
      </c>
      <c r="Y909" s="43">
        <v>4</v>
      </c>
      <c r="Z909" s="43" t="s">
        <v>39</v>
      </c>
      <c r="AA909" s="43" t="s">
        <v>132</v>
      </c>
      <c r="AB909" s="43" t="s">
        <v>47</v>
      </c>
      <c r="AC909" s="43" t="s">
        <v>133</v>
      </c>
      <c r="AD909" s="43" t="s">
        <v>134</v>
      </c>
    </row>
    <row r="910" spans="2:30" ht="93.75" x14ac:dyDescent="0.25">
      <c r="B910" s="83" t="s">
        <v>474</v>
      </c>
      <c r="C910" s="83" t="s">
        <v>248</v>
      </c>
      <c r="D910" s="83" t="s">
        <v>403</v>
      </c>
      <c r="E910" s="77" t="s">
        <v>564</v>
      </c>
      <c r="F910" s="75">
        <v>274</v>
      </c>
      <c r="G910" s="75">
        <v>23</v>
      </c>
      <c r="H910" s="75"/>
      <c r="I910" s="75">
        <v>0</v>
      </c>
      <c r="J910" s="65">
        <f t="shared" si="23"/>
        <v>297</v>
      </c>
      <c r="K910" s="79">
        <v>75</v>
      </c>
      <c r="L910" s="41" t="s">
        <v>35</v>
      </c>
      <c r="M910" s="42" t="s">
        <v>127</v>
      </c>
      <c r="N910" s="42" t="s">
        <v>128</v>
      </c>
      <c r="O910" s="42" t="s">
        <v>63</v>
      </c>
      <c r="P910" s="42">
        <v>59</v>
      </c>
      <c r="Q910" s="42" t="s">
        <v>39</v>
      </c>
      <c r="R910" s="42" t="s">
        <v>129</v>
      </c>
      <c r="S910" s="42" t="s">
        <v>130</v>
      </c>
      <c r="T910" s="42" t="s">
        <v>42</v>
      </c>
      <c r="U910" s="42" t="s">
        <v>44</v>
      </c>
      <c r="V910" s="42" t="s">
        <v>131</v>
      </c>
      <c r="W910" s="42" t="s">
        <v>44</v>
      </c>
      <c r="X910" s="43" t="s">
        <v>128</v>
      </c>
      <c r="Y910" s="43">
        <v>4</v>
      </c>
      <c r="Z910" s="43" t="s">
        <v>39</v>
      </c>
      <c r="AA910" s="43" t="s">
        <v>132</v>
      </c>
      <c r="AB910" s="43" t="s">
        <v>47</v>
      </c>
      <c r="AC910" s="43" t="s">
        <v>133</v>
      </c>
      <c r="AD910" s="43" t="s">
        <v>134</v>
      </c>
    </row>
    <row r="911" spans="2:30" ht="93.75" x14ac:dyDescent="0.25">
      <c r="B911" s="83" t="s">
        <v>474</v>
      </c>
      <c r="C911" s="83" t="s">
        <v>248</v>
      </c>
      <c r="D911" s="83" t="s">
        <v>403</v>
      </c>
      <c r="E911" s="77" t="s">
        <v>564</v>
      </c>
      <c r="F911" s="75">
        <v>274</v>
      </c>
      <c r="G911" s="75">
        <v>23</v>
      </c>
      <c r="H911" s="75"/>
      <c r="I911" s="75">
        <v>0</v>
      </c>
      <c r="J911" s="65">
        <f t="shared" si="23"/>
        <v>297</v>
      </c>
      <c r="K911" s="79">
        <v>75</v>
      </c>
      <c r="L911" s="41" t="s">
        <v>411</v>
      </c>
      <c r="M911" s="42" t="s">
        <v>127</v>
      </c>
      <c r="N911" s="42" t="s">
        <v>128</v>
      </c>
      <c r="O911" s="42" t="s">
        <v>63</v>
      </c>
      <c r="P911" s="42">
        <v>16</v>
      </c>
      <c r="Q911" s="42" t="s">
        <v>476</v>
      </c>
      <c r="R911" s="42" t="s">
        <v>129</v>
      </c>
      <c r="S911" s="42" t="s">
        <v>130</v>
      </c>
      <c r="T911" s="42" t="s">
        <v>43</v>
      </c>
      <c r="U911" s="42" t="s">
        <v>44</v>
      </c>
      <c r="V911" s="42" t="s">
        <v>477</v>
      </c>
      <c r="W911" s="42" t="s">
        <v>44</v>
      </c>
      <c r="X911" s="43" t="s">
        <v>128</v>
      </c>
      <c r="Y911" s="43">
        <v>4</v>
      </c>
      <c r="Z911" s="43" t="s">
        <v>39</v>
      </c>
      <c r="AA911" s="43" t="s">
        <v>132</v>
      </c>
      <c r="AB911" s="43" t="s">
        <v>47</v>
      </c>
      <c r="AC911" s="43" t="s">
        <v>133</v>
      </c>
      <c r="AD911" s="43" t="s">
        <v>134</v>
      </c>
    </row>
    <row r="912" spans="2:30" ht="93.75" x14ac:dyDescent="0.25">
      <c r="B912" s="83" t="s">
        <v>474</v>
      </c>
      <c r="C912" s="83" t="s">
        <v>248</v>
      </c>
      <c r="D912" s="83" t="s">
        <v>403</v>
      </c>
      <c r="E912" s="77" t="s">
        <v>565</v>
      </c>
      <c r="F912" s="75">
        <v>278</v>
      </c>
      <c r="G912" s="75">
        <v>22</v>
      </c>
      <c r="H912" s="75"/>
      <c r="I912" s="75">
        <v>0</v>
      </c>
      <c r="J912" s="65">
        <f t="shared" si="23"/>
        <v>300</v>
      </c>
      <c r="K912" s="79">
        <v>100</v>
      </c>
      <c r="L912" s="41" t="s">
        <v>35</v>
      </c>
      <c r="M912" s="42" t="s">
        <v>127</v>
      </c>
      <c r="N912" s="42" t="s">
        <v>128</v>
      </c>
      <c r="O912" s="42" t="s">
        <v>63</v>
      </c>
      <c r="P912" s="42">
        <v>84</v>
      </c>
      <c r="Q912" s="42" t="s">
        <v>39</v>
      </c>
      <c r="R912" s="42" t="s">
        <v>129</v>
      </c>
      <c r="S912" s="42" t="s">
        <v>130</v>
      </c>
      <c r="T912" s="42" t="s">
        <v>42</v>
      </c>
      <c r="U912" s="42" t="s">
        <v>44</v>
      </c>
      <c r="V912" s="42" t="s">
        <v>131</v>
      </c>
      <c r="W912" s="42" t="s">
        <v>44</v>
      </c>
      <c r="X912" s="43" t="s">
        <v>128</v>
      </c>
      <c r="Y912" s="43">
        <v>4</v>
      </c>
      <c r="Z912" s="43" t="s">
        <v>39</v>
      </c>
      <c r="AA912" s="43" t="s">
        <v>132</v>
      </c>
      <c r="AB912" s="43" t="s">
        <v>47</v>
      </c>
      <c r="AC912" s="43" t="s">
        <v>133</v>
      </c>
      <c r="AD912" s="43" t="s">
        <v>134</v>
      </c>
    </row>
    <row r="913" spans="2:30" ht="93.75" x14ac:dyDescent="0.25">
      <c r="B913" s="83" t="s">
        <v>474</v>
      </c>
      <c r="C913" s="83" t="s">
        <v>248</v>
      </c>
      <c r="D913" s="83" t="s">
        <v>403</v>
      </c>
      <c r="E913" s="77" t="s">
        <v>565</v>
      </c>
      <c r="F913" s="75">
        <v>278</v>
      </c>
      <c r="G913" s="75">
        <v>22</v>
      </c>
      <c r="H913" s="75"/>
      <c r="I913" s="75">
        <v>0</v>
      </c>
      <c r="J913" s="65">
        <f t="shared" si="23"/>
        <v>300</v>
      </c>
      <c r="K913" s="79">
        <v>100</v>
      </c>
      <c r="L913" s="41" t="s">
        <v>411</v>
      </c>
      <c r="M913" s="42" t="s">
        <v>127</v>
      </c>
      <c r="N913" s="42" t="s">
        <v>128</v>
      </c>
      <c r="O913" s="42" t="s">
        <v>63</v>
      </c>
      <c r="P913" s="42">
        <v>16</v>
      </c>
      <c r="Q913" s="42" t="s">
        <v>476</v>
      </c>
      <c r="R913" s="42" t="s">
        <v>129</v>
      </c>
      <c r="S913" s="42" t="s">
        <v>130</v>
      </c>
      <c r="T913" s="42" t="s">
        <v>43</v>
      </c>
      <c r="U913" s="42" t="s">
        <v>44</v>
      </c>
      <c r="V913" s="42" t="s">
        <v>477</v>
      </c>
      <c r="W913" s="42" t="s">
        <v>44</v>
      </c>
      <c r="X913" s="43" t="s">
        <v>128</v>
      </c>
      <c r="Y913" s="43">
        <v>4</v>
      </c>
      <c r="Z913" s="43" t="s">
        <v>39</v>
      </c>
      <c r="AA913" s="43" t="s">
        <v>132</v>
      </c>
      <c r="AB913" s="43" t="s">
        <v>47</v>
      </c>
      <c r="AC913" s="43" t="s">
        <v>133</v>
      </c>
      <c r="AD913" s="43" t="s">
        <v>134</v>
      </c>
    </row>
    <row r="914" spans="2:30" ht="93.75" x14ac:dyDescent="0.25">
      <c r="B914" s="83" t="s">
        <v>474</v>
      </c>
      <c r="C914" s="83" t="s">
        <v>248</v>
      </c>
      <c r="D914" s="83" t="s">
        <v>403</v>
      </c>
      <c r="E914" s="77" t="s">
        <v>566</v>
      </c>
      <c r="F914" s="75">
        <v>24</v>
      </c>
      <c r="G914" s="75">
        <v>1</v>
      </c>
      <c r="H914" s="75"/>
      <c r="I914" s="75">
        <v>0</v>
      </c>
      <c r="J914" s="65">
        <f t="shared" si="23"/>
        <v>25</v>
      </c>
      <c r="K914" s="79">
        <v>66</v>
      </c>
      <c r="L914" s="41" t="s">
        <v>35</v>
      </c>
      <c r="M914" s="42" t="s">
        <v>127</v>
      </c>
      <c r="N914" s="42" t="s">
        <v>128</v>
      </c>
      <c r="O914" s="42" t="s">
        <v>63</v>
      </c>
      <c r="P914" s="42">
        <v>50</v>
      </c>
      <c r="Q914" s="42" t="s">
        <v>39</v>
      </c>
      <c r="R914" s="42" t="s">
        <v>129</v>
      </c>
      <c r="S914" s="42" t="s">
        <v>130</v>
      </c>
      <c r="T914" s="42" t="s">
        <v>42</v>
      </c>
      <c r="U914" s="42" t="s">
        <v>44</v>
      </c>
      <c r="V914" s="42" t="s">
        <v>131</v>
      </c>
      <c r="W914" s="42" t="s">
        <v>44</v>
      </c>
      <c r="X914" s="43" t="s">
        <v>128</v>
      </c>
      <c r="Y914" s="43">
        <v>4</v>
      </c>
      <c r="Z914" s="43" t="s">
        <v>39</v>
      </c>
      <c r="AA914" s="43" t="s">
        <v>132</v>
      </c>
      <c r="AB914" s="43" t="s">
        <v>47</v>
      </c>
      <c r="AC914" s="43" t="s">
        <v>133</v>
      </c>
      <c r="AD914" s="43" t="s">
        <v>134</v>
      </c>
    </row>
    <row r="915" spans="2:30" ht="93.75" x14ac:dyDescent="0.25">
      <c r="B915" s="83" t="s">
        <v>474</v>
      </c>
      <c r="C915" s="83" t="s">
        <v>248</v>
      </c>
      <c r="D915" s="83" t="s">
        <v>403</v>
      </c>
      <c r="E915" s="77" t="s">
        <v>566</v>
      </c>
      <c r="F915" s="75">
        <v>24</v>
      </c>
      <c r="G915" s="75">
        <v>1</v>
      </c>
      <c r="H915" s="75"/>
      <c r="I915" s="75">
        <v>0</v>
      </c>
      <c r="J915" s="65">
        <f t="shared" si="23"/>
        <v>25</v>
      </c>
      <c r="K915" s="79">
        <v>66</v>
      </c>
      <c r="L915" s="41" t="s">
        <v>411</v>
      </c>
      <c r="M915" s="42" t="s">
        <v>127</v>
      </c>
      <c r="N915" s="42" t="s">
        <v>128</v>
      </c>
      <c r="O915" s="42" t="s">
        <v>63</v>
      </c>
      <c r="P915" s="42">
        <v>16</v>
      </c>
      <c r="Q915" s="42" t="s">
        <v>476</v>
      </c>
      <c r="R915" s="42" t="s">
        <v>129</v>
      </c>
      <c r="S915" s="42" t="s">
        <v>130</v>
      </c>
      <c r="T915" s="42" t="s">
        <v>43</v>
      </c>
      <c r="U915" s="42" t="s">
        <v>44</v>
      </c>
      <c r="V915" s="42" t="s">
        <v>477</v>
      </c>
      <c r="W915" s="42" t="s">
        <v>44</v>
      </c>
      <c r="X915" s="43" t="s">
        <v>128</v>
      </c>
      <c r="Y915" s="43">
        <v>4</v>
      </c>
      <c r="Z915" s="43" t="s">
        <v>39</v>
      </c>
      <c r="AA915" s="43" t="s">
        <v>132</v>
      </c>
      <c r="AB915" s="43" t="s">
        <v>47</v>
      </c>
      <c r="AC915" s="43" t="s">
        <v>133</v>
      </c>
      <c r="AD915" s="43" t="s">
        <v>134</v>
      </c>
    </row>
    <row r="916" spans="2:30" ht="93.75" x14ac:dyDescent="0.25">
      <c r="B916" s="83" t="s">
        <v>474</v>
      </c>
      <c r="C916" s="83" t="s">
        <v>248</v>
      </c>
      <c r="D916" s="83" t="s">
        <v>403</v>
      </c>
      <c r="E916" s="77" t="s">
        <v>567</v>
      </c>
      <c r="F916" s="75">
        <v>0</v>
      </c>
      <c r="G916" s="75">
        <v>0</v>
      </c>
      <c r="H916" s="75">
        <v>0</v>
      </c>
      <c r="I916" s="75">
        <v>309</v>
      </c>
      <c r="J916" s="65">
        <f t="shared" si="23"/>
        <v>309</v>
      </c>
      <c r="K916" s="79">
        <v>142</v>
      </c>
      <c r="L916" s="41" t="s">
        <v>35</v>
      </c>
      <c r="M916" s="42" t="s">
        <v>127</v>
      </c>
      <c r="N916" s="42" t="s">
        <v>128</v>
      </c>
      <c r="O916" s="42" t="s">
        <v>63</v>
      </c>
      <c r="P916" s="42">
        <v>126</v>
      </c>
      <c r="Q916" s="42" t="s">
        <v>39</v>
      </c>
      <c r="R916" s="42" t="s">
        <v>129</v>
      </c>
      <c r="S916" s="42" t="s">
        <v>130</v>
      </c>
      <c r="T916" s="42" t="s">
        <v>42</v>
      </c>
      <c r="U916" s="42" t="s">
        <v>44</v>
      </c>
      <c r="V916" s="42" t="s">
        <v>131</v>
      </c>
      <c r="W916" s="42" t="s">
        <v>44</v>
      </c>
      <c r="X916" s="43" t="s">
        <v>128</v>
      </c>
      <c r="Y916" s="43">
        <v>4</v>
      </c>
      <c r="Z916" s="43" t="s">
        <v>39</v>
      </c>
      <c r="AA916" s="43" t="s">
        <v>132</v>
      </c>
      <c r="AB916" s="43" t="s">
        <v>47</v>
      </c>
      <c r="AC916" s="43" t="s">
        <v>133</v>
      </c>
      <c r="AD916" s="43" t="s">
        <v>134</v>
      </c>
    </row>
    <row r="917" spans="2:30" ht="93.75" x14ac:dyDescent="0.25">
      <c r="B917" s="83" t="s">
        <v>474</v>
      </c>
      <c r="C917" s="83" t="s">
        <v>248</v>
      </c>
      <c r="D917" s="83" t="s">
        <v>403</v>
      </c>
      <c r="E917" s="77" t="s">
        <v>567</v>
      </c>
      <c r="F917" s="75">
        <v>0</v>
      </c>
      <c r="G917" s="75">
        <v>0</v>
      </c>
      <c r="H917" s="75">
        <v>0</v>
      </c>
      <c r="I917" s="75">
        <v>309</v>
      </c>
      <c r="J917" s="65">
        <f t="shared" si="23"/>
        <v>309</v>
      </c>
      <c r="K917" s="79">
        <v>142</v>
      </c>
      <c r="L917" s="41" t="s">
        <v>411</v>
      </c>
      <c r="M917" s="42" t="s">
        <v>127</v>
      </c>
      <c r="N917" s="42" t="s">
        <v>128</v>
      </c>
      <c r="O917" s="42" t="s">
        <v>63</v>
      </c>
      <c r="P917" s="42">
        <v>16</v>
      </c>
      <c r="Q917" s="42" t="s">
        <v>476</v>
      </c>
      <c r="R917" s="42" t="s">
        <v>129</v>
      </c>
      <c r="S917" s="42" t="s">
        <v>130</v>
      </c>
      <c r="T917" s="42" t="s">
        <v>43</v>
      </c>
      <c r="U917" s="42" t="s">
        <v>44</v>
      </c>
      <c r="V917" s="42" t="s">
        <v>477</v>
      </c>
      <c r="W917" s="42" t="s">
        <v>44</v>
      </c>
      <c r="X917" s="43" t="s">
        <v>128</v>
      </c>
      <c r="Y917" s="43">
        <v>4</v>
      </c>
      <c r="Z917" s="43" t="s">
        <v>39</v>
      </c>
      <c r="AA917" s="43" t="s">
        <v>132</v>
      </c>
      <c r="AB917" s="43" t="s">
        <v>47</v>
      </c>
      <c r="AC917" s="43" t="s">
        <v>133</v>
      </c>
      <c r="AD917" s="43" t="s">
        <v>134</v>
      </c>
    </row>
    <row r="918" spans="2:30" ht="93.75" x14ac:dyDescent="0.25">
      <c r="B918" s="83" t="s">
        <v>474</v>
      </c>
      <c r="C918" s="83" t="s">
        <v>248</v>
      </c>
      <c r="D918" s="83" t="s">
        <v>403</v>
      </c>
      <c r="E918" s="77" t="s">
        <v>568</v>
      </c>
      <c r="F918" s="75">
        <v>0</v>
      </c>
      <c r="G918" s="75">
        <v>0</v>
      </c>
      <c r="H918" s="75">
        <v>0</v>
      </c>
      <c r="I918" s="75">
        <v>251</v>
      </c>
      <c r="J918" s="65">
        <f t="shared" si="23"/>
        <v>251</v>
      </c>
      <c r="K918" s="79">
        <v>75</v>
      </c>
      <c r="L918" s="41" t="s">
        <v>35</v>
      </c>
      <c r="M918" s="42" t="s">
        <v>127</v>
      </c>
      <c r="N918" s="42" t="s">
        <v>128</v>
      </c>
      <c r="O918" s="42" t="s">
        <v>63</v>
      </c>
      <c r="P918" s="42">
        <v>50</v>
      </c>
      <c r="Q918" s="42" t="s">
        <v>39</v>
      </c>
      <c r="R918" s="42" t="s">
        <v>129</v>
      </c>
      <c r="S918" s="42" t="s">
        <v>130</v>
      </c>
      <c r="T918" s="42" t="s">
        <v>42</v>
      </c>
      <c r="U918" s="42" t="s">
        <v>44</v>
      </c>
      <c r="V918" s="42" t="s">
        <v>131</v>
      </c>
      <c r="W918" s="42" t="s">
        <v>44</v>
      </c>
      <c r="X918" s="43" t="s">
        <v>128</v>
      </c>
      <c r="Y918" s="43">
        <v>4</v>
      </c>
      <c r="Z918" s="43" t="s">
        <v>39</v>
      </c>
      <c r="AA918" s="43" t="s">
        <v>132</v>
      </c>
      <c r="AB918" s="43" t="s">
        <v>47</v>
      </c>
      <c r="AC918" s="43" t="s">
        <v>133</v>
      </c>
      <c r="AD918" s="43" t="s">
        <v>134</v>
      </c>
    </row>
    <row r="919" spans="2:30" ht="93.75" x14ac:dyDescent="0.25">
      <c r="B919" s="83" t="s">
        <v>474</v>
      </c>
      <c r="C919" s="83" t="s">
        <v>248</v>
      </c>
      <c r="D919" s="83" t="s">
        <v>403</v>
      </c>
      <c r="E919" s="77" t="s">
        <v>568</v>
      </c>
      <c r="F919" s="75">
        <v>0</v>
      </c>
      <c r="G919" s="75">
        <v>0</v>
      </c>
      <c r="H919" s="75">
        <v>0</v>
      </c>
      <c r="I919" s="75">
        <v>251</v>
      </c>
      <c r="J919" s="65">
        <f t="shared" si="23"/>
        <v>251</v>
      </c>
      <c r="K919" s="79">
        <v>75</v>
      </c>
      <c r="L919" s="41" t="s">
        <v>411</v>
      </c>
      <c r="M919" s="42" t="s">
        <v>127</v>
      </c>
      <c r="N919" s="42" t="s">
        <v>128</v>
      </c>
      <c r="O919" s="42" t="s">
        <v>63</v>
      </c>
      <c r="P919" s="42">
        <v>16</v>
      </c>
      <c r="Q919" s="42" t="s">
        <v>476</v>
      </c>
      <c r="R919" s="42" t="s">
        <v>129</v>
      </c>
      <c r="S919" s="42" t="s">
        <v>130</v>
      </c>
      <c r="T919" s="42" t="s">
        <v>43</v>
      </c>
      <c r="U919" s="42" t="s">
        <v>44</v>
      </c>
      <c r="V919" s="42" t="s">
        <v>477</v>
      </c>
      <c r="W919" s="42" t="s">
        <v>44</v>
      </c>
      <c r="X919" s="43" t="s">
        <v>128</v>
      </c>
      <c r="Y919" s="43">
        <v>4</v>
      </c>
      <c r="Z919" s="43" t="s">
        <v>39</v>
      </c>
      <c r="AA919" s="43" t="s">
        <v>132</v>
      </c>
      <c r="AB919" s="43" t="s">
        <v>47</v>
      </c>
      <c r="AC919" s="43" t="s">
        <v>133</v>
      </c>
      <c r="AD919" s="43" t="s">
        <v>134</v>
      </c>
    </row>
    <row r="920" spans="2:30" ht="93.75" x14ac:dyDescent="0.25">
      <c r="B920" s="83" t="s">
        <v>474</v>
      </c>
      <c r="C920" s="83" t="s">
        <v>248</v>
      </c>
      <c r="D920" s="83" t="s">
        <v>403</v>
      </c>
      <c r="E920" s="77" t="s">
        <v>569</v>
      </c>
      <c r="F920" s="75">
        <v>0</v>
      </c>
      <c r="G920" s="75">
        <v>0</v>
      </c>
      <c r="H920" s="75">
        <v>0</v>
      </c>
      <c r="I920" s="75">
        <v>249</v>
      </c>
      <c r="J920" s="65">
        <f t="shared" si="23"/>
        <v>249</v>
      </c>
      <c r="K920" s="79">
        <v>75</v>
      </c>
      <c r="L920" s="41" t="s">
        <v>35</v>
      </c>
      <c r="M920" s="42" t="s">
        <v>127</v>
      </c>
      <c r="N920" s="42" t="s">
        <v>128</v>
      </c>
      <c r="O920" s="42" t="s">
        <v>63</v>
      </c>
      <c r="P920" s="42">
        <v>59</v>
      </c>
      <c r="Q920" s="42" t="s">
        <v>39</v>
      </c>
      <c r="R920" s="42" t="s">
        <v>129</v>
      </c>
      <c r="S920" s="42" t="s">
        <v>130</v>
      </c>
      <c r="T920" s="42" t="s">
        <v>42</v>
      </c>
      <c r="U920" s="42" t="s">
        <v>44</v>
      </c>
      <c r="V920" s="42" t="s">
        <v>131</v>
      </c>
      <c r="W920" s="42" t="s">
        <v>44</v>
      </c>
      <c r="X920" s="43" t="s">
        <v>128</v>
      </c>
      <c r="Y920" s="43">
        <v>4</v>
      </c>
      <c r="Z920" s="43" t="s">
        <v>39</v>
      </c>
      <c r="AA920" s="43" t="s">
        <v>132</v>
      </c>
      <c r="AB920" s="43" t="s">
        <v>47</v>
      </c>
      <c r="AC920" s="43" t="s">
        <v>133</v>
      </c>
      <c r="AD920" s="43" t="s">
        <v>134</v>
      </c>
    </row>
    <row r="921" spans="2:30" ht="93.75" x14ac:dyDescent="0.25">
      <c r="B921" s="83" t="s">
        <v>474</v>
      </c>
      <c r="C921" s="83" t="s">
        <v>248</v>
      </c>
      <c r="D921" s="83" t="s">
        <v>403</v>
      </c>
      <c r="E921" s="77" t="s">
        <v>569</v>
      </c>
      <c r="F921" s="75">
        <v>0</v>
      </c>
      <c r="G921" s="75">
        <v>0</v>
      </c>
      <c r="H921" s="75">
        <v>0</v>
      </c>
      <c r="I921" s="75">
        <v>249</v>
      </c>
      <c r="J921" s="65">
        <f t="shared" si="23"/>
        <v>249</v>
      </c>
      <c r="K921" s="79">
        <v>75</v>
      </c>
      <c r="L921" s="41" t="s">
        <v>411</v>
      </c>
      <c r="M921" s="42" t="s">
        <v>127</v>
      </c>
      <c r="N921" s="42" t="s">
        <v>128</v>
      </c>
      <c r="O921" s="42" t="s">
        <v>63</v>
      </c>
      <c r="P921" s="42">
        <v>16</v>
      </c>
      <c r="Q921" s="42" t="s">
        <v>476</v>
      </c>
      <c r="R921" s="42" t="s">
        <v>129</v>
      </c>
      <c r="S921" s="42" t="s">
        <v>130</v>
      </c>
      <c r="T921" s="42" t="s">
        <v>43</v>
      </c>
      <c r="U921" s="42" t="s">
        <v>44</v>
      </c>
      <c r="V921" s="42" t="s">
        <v>477</v>
      </c>
      <c r="W921" s="42" t="s">
        <v>44</v>
      </c>
      <c r="X921" s="43" t="s">
        <v>128</v>
      </c>
      <c r="Y921" s="43">
        <v>4</v>
      </c>
      <c r="Z921" s="43" t="s">
        <v>39</v>
      </c>
      <c r="AA921" s="43" t="s">
        <v>132</v>
      </c>
      <c r="AB921" s="43" t="s">
        <v>47</v>
      </c>
      <c r="AC921" s="43" t="s">
        <v>133</v>
      </c>
      <c r="AD921" s="43" t="s">
        <v>134</v>
      </c>
    </row>
    <row r="922" spans="2:30" ht="93.75" x14ac:dyDescent="0.25">
      <c r="B922" s="83" t="s">
        <v>474</v>
      </c>
      <c r="C922" s="83" t="s">
        <v>248</v>
      </c>
      <c r="D922" s="83" t="s">
        <v>403</v>
      </c>
      <c r="E922" s="77" t="s">
        <v>570</v>
      </c>
      <c r="F922" s="75">
        <v>0</v>
      </c>
      <c r="G922" s="75">
        <v>0</v>
      </c>
      <c r="H922" s="75">
        <v>0</v>
      </c>
      <c r="I922" s="75">
        <v>242</v>
      </c>
      <c r="J922" s="65">
        <f t="shared" si="23"/>
        <v>242</v>
      </c>
      <c r="K922" s="79">
        <v>75</v>
      </c>
      <c r="L922" s="41" t="s">
        <v>35</v>
      </c>
      <c r="M922" s="42" t="s">
        <v>127</v>
      </c>
      <c r="N922" s="42" t="s">
        <v>128</v>
      </c>
      <c r="O922" s="42" t="s">
        <v>63</v>
      </c>
      <c r="P922" s="42">
        <v>59</v>
      </c>
      <c r="Q922" s="42" t="s">
        <v>39</v>
      </c>
      <c r="R922" s="42" t="s">
        <v>129</v>
      </c>
      <c r="S922" s="42" t="s">
        <v>130</v>
      </c>
      <c r="T922" s="42" t="s">
        <v>42</v>
      </c>
      <c r="U922" s="42" t="s">
        <v>44</v>
      </c>
      <c r="V922" s="42" t="s">
        <v>131</v>
      </c>
      <c r="W922" s="42" t="s">
        <v>44</v>
      </c>
      <c r="X922" s="43" t="s">
        <v>128</v>
      </c>
      <c r="Y922" s="43">
        <v>4</v>
      </c>
      <c r="Z922" s="43" t="s">
        <v>39</v>
      </c>
      <c r="AA922" s="43" t="s">
        <v>132</v>
      </c>
      <c r="AB922" s="43" t="s">
        <v>47</v>
      </c>
      <c r="AC922" s="43" t="s">
        <v>133</v>
      </c>
      <c r="AD922" s="43" t="s">
        <v>134</v>
      </c>
    </row>
    <row r="923" spans="2:30" ht="93.75" x14ac:dyDescent="0.25">
      <c r="B923" s="83" t="s">
        <v>474</v>
      </c>
      <c r="C923" s="83" t="s">
        <v>248</v>
      </c>
      <c r="D923" s="83" t="s">
        <v>403</v>
      </c>
      <c r="E923" s="77" t="s">
        <v>570</v>
      </c>
      <c r="F923" s="75">
        <v>0</v>
      </c>
      <c r="G923" s="75">
        <v>0</v>
      </c>
      <c r="H923" s="75">
        <v>0</v>
      </c>
      <c r="I923" s="75">
        <v>242</v>
      </c>
      <c r="J923" s="65">
        <f t="shared" si="23"/>
        <v>242</v>
      </c>
      <c r="K923" s="79">
        <v>75</v>
      </c>
      <c r="L923" s="41" t="s">
        <v>411</v>
      </c>
      <c r="M923" s="42" t="s">
        <v>127</v>
      </c>
      <c r="N923" s="42" t="s">
        <v>128</v>
      </c>
      <c r="O923" s="42" t="s">
        <v>63</v>
      </c>
      <c r="P923" s="42">
        <v>16</v>
      </c>
      <c r="Q923" s="42" t="s">
        <v>476</v>
      </c>
      <c r="R923" s="42" t="s">
        <v>129</v>
      </c>
      <c r="S923" s="42" t="s">
        <v>130</v>
      </c>
      <c r="T923" s="42" t="s">
        <v>43</v>
      </c>
      <c r="U923" s="42" t="s">
        <v>44</v>
      </c>
      <c r="V923" s="42" t="s">
        <v>477</v>
      </c>
      <c r="W923" s="42" t="s">
        <v>44</v>
      </c>
      <c r="X923" s="43" t="s">
        <v>128</v>
      </c>
      <c r="Y923" s="43">
        <v>4</v>
      </c>
      <c r="Z923" s="43" t="s">
        <v>39</v>
      </c>
      <c r="AA923" s="43" t="s">
        <v>132</v>
      </c>
      <c r="AB923" s="43" t="s">
        <v>47</v>
      </c>
      <c r="AC923" s="43" t="s">
        <v>133</v>
      </c>
      <c r="AD923" s="43" t="s">
        <v>134</v>
      </c>
    </row>
    <row r="924" spans="2:30" ht="93.75" x14ac:dyDescent="0.25">
      <c r="B924" s="83" t="s">
        <v>474</v>
      </c>
      <c r="C924" s="83" t="s">
        <v>248</v>
      </c>
      <c r="D924" s="83" t="s">
        <v>403</v>
      </c>
      <c r="E924" s="77" t="s">
        <v>571</v>
      </c>
      <c r="F924" s="75">
        <v>0</v>
      </c>
      <c r="G924" s="75">
        <v>0</v>
      </c>
      <c r="H924" s="75">
        <v>0</v>
      </c>
      <c r="I924" s="75">
        <v>299</v>
      </c>
      <c r="J924" s="65">
        <f t="shared" si="23"/>
        <v>299</v>
      </c>
      <c r="K924" s="79">
        <v>150</v>
      </c>
      <c r="L924" s="41" t="s">
        <v>35</v>
      </c>
      <c r="M924" s="42" t="s">
        <v>127</v>
      </c>
      <c r="N924" s="42" t="s">
        <v>128</v>
      </c>
      <c r="O924" s="42" t="s">
        <v>63</v>
      </c>
      <c r="P924" s="42">
        <v>134</v>
      </c>
      <c r="Q924" s="42" t="s">
        <v>39</v>
      </c>
      <c r="R924" s="42" t="s">
        <v>129</v>
      </c>
      <c r="S924" s="42" t="s">
        <v>130</v>
      </c>
      <c r="T924" s="42" t="s">
        <v>42</v>
      </c>
      <c r="U924" s="42" t="s">
        <v>44</v>
      </c>
      <c r="V924" s="42" t="s">
        <v>131</v>
      </c>
      <c r="W924" s="42" t="s">
        <v>44</v>
      </c>
      <c r="X924" s="43" t="s">
        <v>128</v>
      </c>
      <c r="Y924" s="43">
        <v>4</v>
      </c>
      <c r="Z924" s="43" t="s">
        <v>39</v>
      </c>
      <c r="AA924" s="43" t="s">
        <v>132</v>
      </c>
      <c r="AB924" s="43" t="s">
        <v>47</v>
      </c>
      <c r="AC924" s="43" t="s">
        <v>133</v>
      </c>
      <c r="AD924" s="43" t="s">
        <v>134</v>
      </c>
    </row>
    <row r="925" spans="2:30" ht="93.75" x14ac:dyDescent="0.25">
      <c r="B925" s="83" t="s">
        <v>474</v>
      </c>
      <c r="C925" s="83" t="s">
        <v>248</v>
      </c>
      <c r="D925" s="83" t="s">
        <v>403</v>
      </c>
      <c r="E925" s="77" t="s">
        <v>571</v>
      </c>
      <c r="F925" s="75">
        <v>0</v>
      </c>
      <c r="G925" s="75">
        <v>0</v>
      </c>
      <c r="H925" s="75">
        <v>0</v>
      </c>
      <c r="I925" s="75">
        <v>299</v>
      </c>
      <c r="J925" s="65">
        <f t="shared" si="23"/>
        <v>299</v>
      </c>
      <c r="K925" s="79">
        <v>150</v>
      </c>
      <c r="L925" s="41" t="s">
        <v>411</v>
      </c>
      <c r="M925" s="42" t="s">
        <v>127</v>
      </c>
      <c r="N925" s="42" t="s">
        <v>128</v>
      </c>
      <c r="O925" s="42" t="s">
        <v>63</v>
      </c>
      <c r="P925" s="42">
        <v>16</v>
      </c>
      <c r="Q925" s="42" t="s">
        <v>476</v>
      </c>
      <c r="R925" s="42" t="s">
        <v>129</v>
      </c>
      <c r="S925" s="42" t="s">
        <v>130</v>
      </c>
      <c r="T925" s="42" t="s">
        <v>43</v>
      </c>
      <c r="U925" s="42" t="s">
        <v>44</v>
      </c>
      <c r="V925" s="42" t="s">
        <v>477</v>
      </c>
      <c r="W925" s="42" t="s">
        <v>44</v>
      </c>
      <c r="X925" s="43" t="s">
        <v>128</v>
      </c>
      <c r="Y925" s="43">
        <v>4</v>
      </c>
      <c r="Z925" s="43" t="s">
        <v>39</v>
      </c>
      <c r="AA925" s="43" t="s">
        <v>132</v>
      </c>
      <c r="AB925" s="43" t="s">
        <v>47</v>
      </c>
      <c r="AC925" s="43" t="s">
        <v>133</v>
      </c>
      <c r="AD925" s="43" t="s">
        <v>134</v>
      </c>
    </row>
    <row r="926" spans="2:30" ht="93.75" x14ac:dyDescent="0.25">
      <c r="B926" s="83" t="s">
        <v>474</v>
      </c>
      <c r="C926" s="83" t="s">
        <v>248</v>
      </c>
      <c r="D926" s="83" t="s">
        <v>403</v>
      </c>
      <c r="E926" s="77" t="s">
        <v>572</v>
      </c>
      <c r="F926" s="75">
        <v>0</v>
      </c>
      <c r="G926" s="75">
        <v>0</v>
      </c>
      <c r="H926" s="75">
        <v>0</v>
      </c>
      <c r="I926" s="75">
        <v>281</v>
      </c>
      <c r="J926" s="65">
        <f t="shared" si="23"/>
        <v>281</v>
      </c>
      <c r="K926" s="79">
        <v>125</v>
      </c>
      <c r="L926" s="41" t="s">
        <v>35</v>
      </c>
      <c r="M926" s="42" t="s">
        <v>127</v>
      </c>
      <c r="N926" s="42" t="s">
        <v>128</v>
      </c>
      <c r="O926" s="42" t="s">
        <v>63</v>
      </c>
      <c r="P926" s="42">
        <v>109</v>
      </c>
      <c r="Q926" s="42" t="s">
        <v>39</v>
      </c>
      <c r="R926" s="42" t="s">
        <v>129</v>
      </c>
      <c r="S926" s="42" t="s">
        <v>130</v>
      </c>
      <c r="T926" s="42" t="s">
        <v>42</v>
      </c>
      <c r="U926" s="42" t="s">
        <v>44</v>
      </c>
      <c r="V926" s="42" t="s">
        <v>131</v>
      </c>
      <c r="W926" s="42" t="s">
        <v>44</v>
      </c>
      <c r="X926" s="43" t="s">
        <v>128</v>
      </c>
      <c r="Y926" s="43">
        <v>4</v>
      </c>
      <c r="Z926" s="43" t="s">
        <v>39</v>
      </c>
      <c r="AA926" s="43" t="s">
        <v>132</v>
      </c>
      <c r="AB926" s="43" t="s">
        <v>47</v>
      </c>
      <c r="AC926" s="43" t="s">
        <v>133</v>
      </c>
      <c r="AD926" s="43" t="s">
        <v>134</v>
      </c>
    </row>
    <row r="927" spans="2:30" ht="93.75" x14ac:dyDescent="0.25">
      <c r="B927" s="83" t="s">
        <v>474</v>
      </c>
      <c r="C927" s="83" t="s">
        <v>248</v>
      </c>
      <c r="D927" s="83" t="s">
        <v>403</v>
      </c>
      <c r="E927" s="77" t="s">
        <v>572</v>
      </c>
      <c r="F927" s="75">
        <v>0</v>
      </c>
      <c r="G927" s="75">
        <v>0</v>
      </c>
      <c r="H927" s="75">
        <v>0</v>
      </c>
      <c r="I927" s="75">
        <v>281</v>
      </c>
      <c r="J927" s="65">
        <f t="shared" si="23"/>
        <v>281</v>
      </c>
      <c r="K927" s="79">
        <v>125</v>
      </c>
      <c r="L927" s="41" t="s">
        <v>411</v>
      </c>
      <c r="M927" s="42" t="s">
        <v>127</v>
      </c>
      <c r="N927" s="42" t="s">
        <v>128</v>
      </c>
      <c r="O927" s="42" t="s">
        <v>63</v>
      </c>
      <c r="P927" s="42">
        <v>16</v>
      </c>
      <c r="Q927" s="42" t="s">
        <v>476</v>
      </c>
      <c r="R927" s="42" t="s">
        <v>129</v>
      </c>
      <c r="S927" s="42" t="s">
        <v>130</v>
      </c>
      <c r="T927" s="42" t="s">
        <v>43</v>
      </c>
      <c r="U927" s="42" t="s">
        <v>44</v>
      </c>
      <c r="V927" s="42" t="s">
        <v>477</v>
      </c>
      <c r="W927" s="42" t="s">
        <v>44</v>
      </c>
      <c r="X927" s="43" t="s">
        <v>128</v>
      </c>
      <c r="Y927" s="43">
        <v>4</v>
      </c>
      <c r="Z927" s="43" t="s">
        <v>39</v>
      </c>
      <c r="AA927" s="43" t="s">
        <v>132</v>
      </c>
      <c r="AB927" s="43" t="s">
        <v>47</v>
      </c>
      <c r="AC927" s="43" t="s">
        <v>133</v>
      </c>
      <c r="AD927" s="43" t="s">
        <v>134</v>
      </c>
    </row>
    <row r="928" spans="2:30" ht="93.75" x14ac:dyDescent="0.25">
      <c r="B928" s="83" t="s">
        <v>474</v>
      </c>
      <c r="C928" s="83" t="s">
        <v>248</v>
      </c>
      <c r="D928" s="83" t="s">
        <v>403</v>
      </c>
      <c r="E928" s="77" t="s">
        <v>573</v>
      </c>
      <c r="F928" s="75">
        <v>0</v>
      </c>
      <c r="G928" s="75">
        <v>0</v>
      </c>
      <c r="H928" s="75">
        <v>0</v>
      </c>
      <c r="I928" s="75">
        <v>274</v>
      </c>
      <c r="J928" s="65">
        <f t="shared" si="23"/>
        <v>274</v>
      </c>
      <c r="K928" s="79">
        <v>92</v>
      </c>
      <c r="L928" s="41" t="s">
        <v>35</v>
      </c>
      <c r="M928" s="42" t="s">
        <v>127</v>
      </c>
      <c r="N928" s="42" t="s">
        <v>128</v>
      </c>
      <c r="O928" s="42" t="s">
        <v>63</v>
      </c>
      <c r="P928" s="42">
        <v>76</v>
      </c>
      <c r="Q928" s="42" t="s">
        <v>39</v>
      </c>
      <c r="R928" s="42" t="s">
        <v>129</v>
      </c>
      <c r="S928" s="42" t="s">
        <v>130</v>
      </c>
      <c r="T928" s="42" t="s">
        <v>42</v>
      </c>
      <c r="U928" s="42" t="s">
        <v>44</v>
      </c>
      <c r="V928" s="42" t="s">
        <v>131</v>
      </c>
      <c r="W928" s="42" t="s">
        <v>44</v>
      </c>
      <c r="X928" s="43" t="s">
        <v>128</v>
      </c>
      <c r="Y928" s="43">
        <v>4</v>
      </c>
      <c r="Z928" s="43" t="s">
        <v>39</v>
      </c>
      <c r="AA928" s="43" t="s">
        <v>132</v>
      </c>
      <c r="AB928" s="43" t="s">
        <v>47</v>
      </c>
      <c r="AC928" s="43" t="s">
        <v>133</v>
      </c>
      <c r="AD928" s="43" t="s">
        <v>134</v>
      </c>
    </row>
    <row r="929" spans="2:30" ht="93.75" x14ac:dyDescent="0.25">
      <c r="B929" s="83" t="s">
        <v>474</v>
      </c>
      <c r="C929" s="83" t="s">
        <v>248</v>
      </c>
      <c r="D929" s="83" t="s">
        <v>403</v>
      </c>
      <c r="E929" s="77" t="s">
        <v>573</v>
      </c>
      <c r="F929" s="75">
        <v>0</v>
      </c>
      <c r="G929" s="75">
        <v>0</v>
      </c>
      <c r="H929" s="75">
        <v>0</v>
      </c>
      <c r="I929" s="75">
        <v>274</v>
      </c>
      <c r="J929" s="65">
        <f t="shared" si="23"/>
        <v>274</v>
      </c>
      <c r="K929" s="79">
        <v>92</v>
      </c>
      <c r="L929" s="41" t="s">
        <v>411</v>
      </c>
      <c r="M929" s="42" t="s">
        <v>127</v>
      </c>
      <c r="N929" s="42" t="s">
        <v>128</v>
      </c>
      <c r="O929" s="42" t="s">
        <v>63</v>
      </c>
      <c r="P929" s="42">
        <v>16</v>
      </c>
      <c r="Q929" s="42" t="s">
        <v>476</v>
      </c>
      <c r="R929" s="42" t="s">
        <v>129</v>
      </c>
      <c r="S929" s="42" t="s">
        <v>130</v>
      </c>
      <c r="T929" s="42" t="s">
        <v>43</v>
      </c>
      <c r="U929" s="42" t="s">
        <v>44</v>
      </c>
      <c r="V929" s="42" t="s">
        <v>477</v>
      </c>
      <c r="W929" s="42" t="s">
        <v>44</v>
      </c>
      <c r="X929" s="43" t="s">
        <v>128</v>
      </c>
      <c r="Y929" s="43">
        <v>4</v>
      </c>
      <c r="Z929" s="43" t="s">
        <v>39</v>
      </c>
      <c r="AA929" s="43" t="s">
        <v>132</v>
      </c>
      <c r="AB929" s="43" t="s">
        <v>47</v>
      </c>
      <c r="AC929" s="43" t="s">
        <v>133</v>
      </c>
      <c r="AD929" s="43" t="s">
        <v>134</v>
      </c>
    </row>
    <row r="930" spans="2:30" ht="93.75" x14ac:dyDescent="0.25">
      <c r="B930" s="83" t="s">
        <v>474</v>
      </c>
      <c r="C930" s="83" t="s">
        <v>248</v>
      </c>
      <c r="D930" s="83" t="s">
        <v>403</v>
      </c>
      <c r="E930" s="77" t="s">
        <v>574</v>
      </c>
      <c r="F930" s="75">
        <v>0</v>
      </c>
      <c r="G930" s="75">
        <v>0</v>
      </c>
      <c r="H930" s="75">
        <v>0</v>
      </c>
      <c r="I930" s="75">
        <v>278</v>
      </c>
      <c r="J930" s="65">
        <f t="shared" si="23"/>
        <v>278</v>
      </c>
      <c r="K930" s="79">
        <v>100</v>
      </c>
      <c r="L930" s="41" t="s">
        <v>35</v>
      </c>
      <c r="M930" s="42" t="s">
        <v>127</v>
      </c>
      <c r="N930" s="42" t="s">
        <v>128</v>
      </c>
      <c r="O930" s="42" t="s">
        <v>63</v>
      </c>
      <c r="P930" s="42">
        <v>84</v>
      </c>
      <c r="Q930" s="42" t="s">
        <v>39</v>
      </c>
      <c r="R930" s="42" t="s">
        <v>129</v>
      </c>
      <c r="S930" s="42" t="s">
        <v>130</v>
      </c>
      <c r="T930" s="42" t="s">
        <v>42</v>
      </c>
      <c r="U930" s="42" t="s">
        <v>44</v>
      </c>
      <c r="V930" s="42" t="s">
        <v>131</v>
      </c>
      <c r="W930" s="42" t="s">
        <v>44</v>
      </c>
      <c r="X930" s="43" t="s">
        <v>128</v>
      </c>
      <c r="Y930" s="43">
        <v>4</v>
      </c>
      <c r="Z930" s="43" t="s">
        <v>39</v>
      </c>
      <c r="AA930" s="43" t="s">
        <v>132</v>
      </c>
      <c r="AB930" s="43" t="s">
        <v>47</v>
      </c>
      <c r="AC930" s="43" t="s">
        <v>133</v>
      </c>
      <c r="AD930" s="43" t="s">
        <v>134</v>
      </c>
    </row>
    <row r="931" spans="2:30" ht="93.75" x14ac:dyDescent="0.25">
      <c r="B931" s="83" t="s">
        <v>474</v>
      </c>
      <c r="C931" s="83" t="s">
        <v>248</v>
      </c>
      <c r="D931" s="83" t="s">
        <v>403</v>
      </c>
      <c r="E931" s="77" t="s">
        <v>574</v>
      </c>
      <c r="F931" s="75">
        <v>0</v>
      </c>
      <c r="G931" s="75">
        <v>0</v>
      </c>
      <c r="H931" s="75">
        <v>0</v>
      </c>
      <c r="I931" s="75">
        <v>278</v>
      </c>
      <c r="J931" s="65">
        <f t="shared" si="23"/>
        <v>278</v>
      </c>
      <c r="K931" s="79">
        <v>100</v>
      </c>
      <c r="L931" s="41" t="s">
        <v>411</v>
      </c>
      <c r="M931" s="42" t="s">
        <v>127</v>
      </c>
      <c r="N931" s="42" t="s">
        <v>128</v>
      </c>
      <c r="O931" s="42" t="s">
        <v>63</v>
      </c>
      <c r="P931" s="42">
        <v>16</v>
      </c>
      <c r="Q931" s="42" t="s">
        <v>476</v>
      </c>
      <c r="R931" s="42" t="s">
        <v>129</v>
      </c>
      <c r="S931" s="42" t="s">
        <v>130</v>
      </c>
      <c r="T931" s="42" t="s">
        <v>43</v>
      </c>
      <c r="U931" s="42" t="s">
        <v>44</v>
      </c>
      <c r="V931" s="42" t="s">
        <v>477</v>
      </c>
      <c r="W931" s="42" t="s">
        <v>44</v>
      </c>
      <c r="X931" s="43" t="s">
        <v>128</v>
      </c>
      <c r="Y931" s="43">
        <v>4</v>
      </c>
      <c r="Z931" s="43" t="s">
        <v>39</v>
      </c>
      <c r="AA931" s="43" t="s">
        <v>132</v>
      </c>
      <c r="AB931" s="43" t="s">
        <v>47</v>
      </c>
      <c r="AC931" s="43" t="s">
        <v>133</v>
      </c>
      <c r="AD931" s="43" t="s">
        <v>134</v>
      </c>
    </row>
    <row r="932" spans="2:30" ht="93.75" x14ac:dyDescent="0.25">
      <c r="B932" s="83" t="s">
        <v>474</v>
      </c>
      <c r="C932" s="83" t="s">
        <v>248</v>
      </c>
      <c r="D932" s="83" t="s">
        <v>403</v>
      </c>
      <c r="E932" s="77" t="s">
        <v>575</v>
      </c>
      <c r="F932" s="75">
        <v>0</v>
      </c>
      <c r="G932" s="75">
        <v>0</v>
      </c>
      <c r="H932" s="75">
        <v>0</v>
      </c>
      <c r="I932" s="75">
        <v>24</v>
      </c>
      <c r="J932" s="65">
        <f t="shared" si="23"/>
        <v>24</v>
      </c>
      <c r="K932" s="79">
        <v>66</v>
      </c>
      <c r="L932" s="41" t="s">
        <v>35</v>
      </c>
      <c r="M932" s="42" t="s">
        <v>127</v>
      </c>
      <c r="N932" s="42" t="s">
        <v>128</v>
      </c>
      <c r="O932" s="42" t="s">
        <v>63</v>
      </c>
      <c r="P932" s="42">
        <v>50</v>
      </c>
      <c r="Q932" s="42" t="s">
        <v>39</v>
      </c>
      <c r="R932" s="42" t="s">
        <v>129</v>
      </c>
      <c r="S932" s="42" t="s">
        <v>130</v>
      </c>
      <c r="T932" s="42" t="s">
        <v>42</v>
      </c>
      <c r="U932" s="42" t="s">
        <v>44</v>
      </c>
      <c r="V932" s="42" t="s">
        <v>131</v>
      </c>
      <c r="W932" s="42" t="s">
        <v>44</v>
      </c>
      <c r="X932" s="43" t="s">
        <v>128</v>
      </c>
      <c r="Y932" s="43">
        <v>4</v>
      </c>
      <c r="Z932" s="43" t="s">
        <v>39</v>
      </c>
      <c r="AA932" s="43" t="s">
        <v>132</v>
      </c>
      <c r="AB932" s="43" t="s">
        <v>47</v>
      </c>
      <c r="AC932" s="43" t="s">
        <v>133</v>
      </c>
      <c r="AD932" s="43" t="s">
        <v>134</v>
      </c>
    </row>
    <row r="933" spans="2:30" ht="93.75" x14ac:dyDescent="0.25">
      <c r="B933" s="83" t="s">
        <v>474</v>
      </c>
      <c r="C933" s="83" t="s">
        <v>248</v>
      </c>
      <c r="D933" s="83" t="s">
        <v>403</v>
      </c>
      <c r="E933" s="77" t="s">
        <v>575</v>
      </c>
      <c r="F933" s="75">
        <v>0</v>
      </c>
      <c r="G933" s="75">
        <v>0</v>
      </c>
      <c r="H933" s="75">
        <v>0</v>
      </c>
      <c r="I933" s="75">
        <v>24</v>
      </c>
      <c r="J933" s="65">
        <f t="shared" si="23"/>
        <v>24</v>
      </c>
      <c r="K933" s="79">
        <v>66</v>
      </c>
      <c r="L933" s="41" t="s">
        <v>411</v>
      </c>
      <c r="M933" s="42" t="s">
        <v>127</v>
      </c>
      <c r="N933" s="42" t="s">
        <v>128</v>
      </c>
      <c r="O933" s="42" t="s">
        <v>63</v>
      </c>
      <c r="P933" s="42">
        <v>16</v>
      </c>
      <c r="Q933" s="42" t="s">
        <v>476</v>
      </c>
      <c r="R933" s="42" t="s">
        <v>129</v>
      </c>
      <c r="S933" s="42" t="s">
        <v>130</v>
      </c>
      <c r="T933" s="42" t="s">
        <v>43</v>
      </c>
      <c r="U933" s="42" t="s">
        <v>44</v>
      </c>
      <c r="V933" s="42" t="s">
        <v>477</v>
      </c>
      <c r="W933" s="42" t="s">
        <v>44</v>
      </c>
      <c r="X933" s="43" t="s">
        <v>128</v>
      </c>
      <c r="Y933" s="43">
        <v>4</v>
      </c>
      <c r="Z933" s="43" t="s">
        <v>39</v>
      </c>
      <c r="AA933" s="43" t="s">
        <v>132</v>
      </c>
      <c r="AB933" s="43" t="s">
        <v>47</v>
      </c>
      <c r="AC933" s="43" t="s">
        <v>133</v>
      </c>
      <c r="AD933" s="43" t="s">
        <v>134</v>
      </c>
    </row>
    <row r="934" spans="2:30" ht="93.75" x14ac:dyDescent="0.25">
      <c r="B934" s="83" t="s">
        <v>474</v>
      </c>
      <c r="C934" s="83" t="s">
        <v>248</v>
      </c>
      <c r="D934" s="83" t="s">
        <v>403</v>
      </c>
      <c r="E934" s="77" t="s">
        <v>576</v>
      </c>
      <c r="F934" s="75">
        <v>0</v>
      </c>
      <c r="G934" s="75">
        <v>0</v>
      </c>
      <c r="H934" s="75">
        <v>0</v>
      </c>
      <c r="I934" s="75">
        <v>309</v>
      </c>
      <c r="J934" s="65">
        <f t="shared" si="23"/>
        <v>309</v>
      </c>
      <c r="K934" s="79">
        <v>142</v>
      </c>
      <c r="L934" s="41" t="s">
        <v>35</v>
      </c>
      <c r="M934" s="42" t="s">
        <v>127</v>
      </c>
      <c r="N934" s="42" t="s">
        <v>128</v>
      </c>
      <c r="O934" s="42" t="s">
        <v>63</v>
      </c>
      <c r="P934" s="42">
        <v>126</v>
      </c>
      <c r="Q934" s="42" t="s">
        <v>39</v>
      </c>
      <c r="R934" s="42" t="s">
        <v>129</v>
      </c>
      <c r="S934" s="42" t="s">
        <v>130</v>
      </c>
      <c r="T934" s="42" t="s">
        <v>42</v>
      </c>
      <c r="U934" s="42" t="s">
        <v>44</v>
      </c>
      <c r="V934" s="42" t="s">
        <v>131</v>
      </c>
      <c r="W934" s="42" t="s">
        <v>44</v>
      </c>
      <c r="X934" s="43" t="s">
        <v>128</v>
      </c>
      <c r="Y934" s="43">
        <v>4</v>
      </c>
      <c r="Z934" s="43" t="s">
        <v>39</v>
      </c>
      <c r="AA934" s="43" t="s">
        <v>132</v>
      </c>
      <c r="AB934" s="43" t="s">
        <v>47</v>
      </c>
      <c r="AC934" s="43" t="s">
        <v>133</v>
      </c>
      <c r="AD934" s="43" t="s">
        <v>134</v>
      </c>
    </row>
    <row r="935" spans="2:30" ht="93.75" x14ac:dyDescent="0.25">
      <c r="B935" s="83" t="s">
        <v>474</v>
      </c>
      <c r="C935" s="83" t="s">
        <v>248</v>
      </c>
      <c r="D935" s="83" t="s">
        <v>403</v>
      </c>
      <c r="E935" s="77" t="s">
        <v>576</v>
      </c>
      <c r="F935" s="75">
        <v>0</v>
      </c>
      <c r="G935" s="75">
        <v>0</v>
      </c>
      <c r="H935" s="75">
        <v>0</v>
      </c>
      <c r="I935" s="75">
        <v>309</v>
      </c>
      <c r="J935" s="65">
        <f t="shared" si="23"/>
        <v>309</v>
      </c>
      <c r="K935" s="79">
        <v>142</v>
      </c>
      <c r="L935" s="41" t="s">
        <v>411</v>
      </c>
      <c r="M935" s="42" t="s">
        <v>127</v>
      </c>
      <c r="N935" s="42" t="s">
        <v>128</v>
      </c>
      <c r="O935" s="42" t="s">
        <v>63</v>
      </c>
      <c r="P935" s="42">
        <v>16</v>
      </c>
      <c r="Q935" s="42" t="s">
        <v>476</v>
      </c>
      <c r="R935" s="42" t="s">
        <v>129</v>
      </c>
      <c r="S935" s="42" t="s">
        <v>130</v>
      </c>
      <c r="T935" s="42" t="s">
        <v>43</v>
      </c>
      <c r="U935" s="42" t="s">
        <v>44</v>
      </c>
      <c r="V935" s="42" t="s">
        <v>477</v>
      </c>
      <c r="W935" s="42" t="s">
        <v>44</v>
      </c>
      <c r="X935" s="43" t="s">
        <v>128</v>
      </c>
      <c r="Y935" s="43">
        <v>4</v>
      </c>
      <c r="Z935" s="43" t="s">
        <v>39</v>
      </c>
      <c r="AA935" s="43" t="s">
        <v>132</v>
      </c>
      <c r="AB935" s="43" t="s">
        <v>47</v>
      </c>
      <c r="AC935" s="43" t="s">
        <v>133</v>
      </c>
      <c r="AD935" s="43" t="s">
        <v>134</v>
      </c>
    </row>
    <row r="936" spans="2:30" ht="93.75" x14ac:dyDescent="0.25">
      <c r="B936" s="83" t="s">
        <v>474</v>
      </c>
      <c r="C936" s="83" t="s">
        <v>248</v>
      </c>
      <c r="D936" s="83" t="s">
        <v>403</v>
      </c>
      <c r="E936" s="77" t="s">
        <v>577</v>
      </c>
      <c r="F936" s="75">
        <v>0</v>
      </c>
      <c r="G936" s="75">
        <v>0</v>
      </c>
      <c r="H936" s="75">
        <v>0</v>
      </c>
      <c r="I936" s="75">
        <v>251</v>
      </c>
      <c r="J936" s="65">
        <f t="shared" si="23"/>
        <v>251</v>
      </c>
      <c r="K936" s="79">
        <v>75</v>
      </c>
      <c r="L936" s="41" t="s">
        <v>35</v>
      </c>
      <c r="M936" s="42" t="s">
        <v>127</v>
      </c>
      <c r="N936" s="42" t="s">
        <v>128</v>
      </c>
      <c r="O936" s="42" t="s">
        <v>63</v>
      </c>
      <c r="P936" s="42">
        <v>59</v>
      </c>
      <c r="Q936" s="42" t="s">
        <v>39</v>
      </c>
      <c r="R936" s="42" t="s">
        <v>129</v>
      </c>
      <c r="S936" s="42" t="s">
        <v>130</v>
      </c>
      <c r="T936" s="42" t="s">
        <v>42</v>
      </c>
      <c r="U936" s="42" t="s">
        <v>44</v>
      </c>
      <c r="V936" s="42" t="s">
        <v>131</v>
      </c>
      <c r="W936" s="42" t="s">
        <v>44</v>
      </c>
      <c r="X936" s="43" t="s">
        <v>128</v>
      </c>
      <c r="Y936" s="43">
        <v>4</v>
      </c>
      <c r="Z936" s="43" t="s">
        <v>39</v>
      </c>
      <c r="AA936" s="43" t="s">
        <v>132</v>
      </c>
      <c r="AB936" s="43" t="s">
        <v>47</v>
      </c>
      <c r="AC936" s="43" t="s">
        <v>133</v>
      </c>
      <c r="AD936" s="43" t="s">
        <v>134</v>
      </c>
    </row>
    <row r="937" spans="2:30" ht="93.75" x14ac:dyDescent="0.25">
      <c r="B937" s="83" t="s">
        <v>474</v>
      </c>
      <c r="C937" s="83" t="s">
        <v>248</v>
      </c>
      <c r="D937" s="83" t="s">
        <v>403</v>
      </c>
      <c r="E937" s="77" t="s">
        <v>577</v>
      </c>
      <c r="F937" s="75">
        <v>0</v>
      </c>
      <c r="G937" s="75">
        <v>0</v>
      </c>
      <c r="H937" s="75">
        <v>0</v>
      </c>
      <c r="I937" s="75">
        <v>251</v>
      </c>
      <c r="J937" s="65">
        <f t="shared" si="23"/>
        <v>251</v>
      </c>
      <c r="K937" s="79">
        <v>75</v>
      </c>
      <c r="L937" s="41" t="s">
        <v>411</v>
      </c>
      <c r="M937" s="42" t="s">
        <v>127</v>
      </c>
      <c r="N937" s="42" t="s">
        <v>128</v>
      </c>
      <c r="O937" s="42" t="s">
        <v>63</v>
      </c>
      <c r="P937" s="42">
        <v>16</v>
      </c>
      <c r="Q937" s="42" t="s">
        <v>476</v>
      </c>
      <c r="R937" s="42" t="s">
        <v>129</v>
      </c>
      <c r="S937" s="42" t="s">
        <v>130</v>
      </c>
      <c r="T937" s="42" t="s">
        <v>43</v>
      </c>
      <c r="U937" s="42" t="s">
        <v>44</v>
      </c>
      <c r="V937" s="42" t="s">
        <v>477</v>
      </c>
      <c r="W937" s="42" t="s">
        <v>44</v>
      </c>
      <c r="X937" s="43" t="s">
        <v>128</v>
      </c>
      <c r="Y937" s="43">
        <v>4</v>
      </c>
      <c r="Z937" s="43" t="s">
        <v>39</v>
      </c>
      <c r="AA937" s="43" t="s">
        <v>132</v>
      </c>
      <c r="AB937" s="43" t="s">
        <v>47</v>
      </c>
      <c r="AC937" s="43" t="s">
        <v>133</v>
      </c>
      <c r="AD937" s="43" t="s">
        <v>134</v>
      </c>
    </row>
    <row r="938" spans="2:30" ht="93.75" x14ac:dyDescent="0.25">
      <c r="B938" s="83" t="s">
        <v>474</v>
      </c>
      <c r="C938" s="83" t="s">
        <v>248</v>
      </c>
      <c r="D938" s="83" t="s">
        <v>403</v>
      </c>
      <c r="E938" s="77" t="s">
        <v>578</v>
      </c>
      <c r="F938" s="75">
        <v>0</v>
      </c>
      <c r="G938" s="75">
        <v>0</v>
      </c>
      <c r="H938" s="75">
        <v>0</v>
      </c>
      <c r="I938" s="75">
        <v>249</v>
      </c>
      <c r="J938" s="65">
        <f t="shared" si="23"/>
        <v>249</v>
      </c>
      <c r="K938" s="79">
        <v>66</v>
      </c>
      <c r="L938" s="41" t="s">
        <v>35</v>
      </c>
      <c r="M938" s="42" t="s">
        <v>127</v>
      </c>
      <c r="N938" s="42" t="s">
        <v>128</v>
      </c>
      <c r="O938" s="42" t="s">
        <v>63</v>
      </c>
      <c r="P938" s="42">
        <v>50</v>
      </c>
      <c r="Q938" s="42" t="s">
        <v>39</v>
      </c>
      <c r="R938" s="42" t="s">
        <v>129</v>
      </c>
      <c r="S938" s="42" t="s">
        <v>130</v>
      </c>
      <c r="T938" s="42" t="s">
        <v>42</v>
      </c>
      <c r="U938" s="42" t="s">
        <v>44</v>
      </c>
      <c r="V938" s="42" t="s">
        <v>131</v>
      </c>
      <c r="W938" s="42" t="s">
        <v>44</v>
      </c>
      <c r="X938" s="43" t="s">
        <v>128</v>
      </c>
      <c r="Y938" s="43">
        <v>4</v>
      </c>
      <c r="Z938" s="43" t="s">
        <v>39</v>
      </c>
      <c r="AA938" s="43" t="s">
        <v>132</v>
      </c>
      <c r="AB938" s="43" t="s">
        <v>47</v>
      </c>
      <c r="AC938" s="43" t="s">
        <v>133</v>
      </c>
      <c r="AD938" s="43" t="s">
        <v>134</v>
      </c>
    </row>
    <row r="939" spans="2:30" ht="93.75" x14ac:dyDescent="0.25">
      <c r="B939" s="83" t="s">
        <v>474</v>
      </c>
      <c r="C939" s="83" t="s">
        <v>248</v>
      </c>
      <c r="D939" s="83" t="s">
        <v>403</v>
      </c>
      <c r="E939" s="77" t="s">
        <v>578</v>
      </c>
      <c r="F939" s="75">
        <v>0</v>
      </c>
      <c r="G939" s="75">
        <v>0</v>
      </c>
      <c r="H939" s="75">
        <v>0</v>
      </c>
      <c r="I939" s="75">
        <v>249</v>
      </c>
      <c r="J939" s="65">
        <f t="shared" si="23"/>
        <v>249</v>
      </c>
      <c r="K939" s="79">
        <v>66</v>
      </c>
      <c r="L939" s="41" t="s">
        <v>411</v>
      </c>
      <c r="M939" s="42" t="s">
        <v>127</v>
      </c>
      <c r="N939" s="42" t="s">
        <v>128</v>
      </c>
      <c r="O939" s="42" t="s">
        <v>63</v>
      </c>
      <c r="P939" s="42">
        <v>16</v>
      </c>
      <c r="Q939" s="42" t="s">
        <v>476</v>
      </c>
      <c r="R939" s="42" t="s">
        <v>129</v>
      </c>
      <c r="S939" s="42" t="s">
        <v>130</v>
      </c>
      <c r="T939" s="42" t="s">
        <v>43</v>
      </c>
      <c r="U939" s="42" t="s">
        <v>44</v>
      </c>
      <c r="V939" s="42" t="s">
        <v>477</v>
      </c>
      <c r="W939" s="42" t="s">
        <v>44</v>
      </c>
      <c r="X939" s="43" t="s">
        <v>128</v>
      </c>
      <c r="Y939" s="43">
        <v>4</v>
      </c>
      <c r="Z939" s="43" t="s">
        <v>39</v>
      </c>
      <c r="AA939" s="43" t="s">
        <v>132</v>
      </c>
      <c r="AB939" s="43" t="s">
        <v>47</v>
      </c>
      <c r="AC939" s="43" t="s">
        <v>133</v>
      </c>
      <c r="AD939" s="43" t="s">
        <v>134</v>
      </c>
    </row>
    <row r="940" spans="2:30" ht="93.75" x14ac:dyDescent="0.25">
      <c r="B940" s="83" t="s">
        <v>474</v>
      </c>
      <c r="C940" s="83" t="s">
        <v>248</v>
      </c>
      <c r="D940" s="83" t="s">
        <v>403</v>
      </c>
      <c r="E940" s="77" t="s">
        <v>579</v>
      </c>
      <c r="F940" s="75">
        <v>0</v>
      </c>
      <c r="G940" s="75">
        <v>0</v>
      </c>
      <c r="H940" s="75">
        <v>0</v>
      </c>
      <c r="I940" s="75">
        <v>242</v>
      </c>
      <c r="J940" s="65">
        <f t="shared" si="23"/>
        <v>242</v>
      </c>
      <c r="K940" s="79">
        <v>75</v>
      </c>
      <c r="L940" s="41" t="s">
        <v>35</v>
      </c>
      <c r="M940" s="42" t="s">
        <v>127</v>
      </c>
      <c r="N940" s="42" t="s">
        <v>128</v>
      </c>
      <c r="O940" s="42" t="s">
        <v>63</v>
      </c>
      <c r="P940" s="42">
        <v>59</v>
      </c>
      <c r="Q940" s="42" t="s">
        <v>39</v>
      </c>
      <c r="R940" s="42" t="s">
        <v>129</v>
      </c>
      <c r="S940" s="42" t="s">
        <v>130</v>
      </c>
      <c r="T940" s="42" t="s">
        <v>42</v>
      </c>
      <c r="U940" s="42" t="s">
        <v>44</v>
      </c>
      <c r="V940" s="42" t="s">
        <v>131</v>
      </c>
      <c r="W940" s="42" t="s">
        <v>44</v>
      </c>
      <c r="X940" s="43" t="s">
        <v>128</v>
      </c>
      <c r="Y940" s="43">
        <v>4</v>
      </c>
      <c r="Z940" s="43" t="s">
        <v>39</v>
      </c>
      <c r="AA940" s="43" t="s">
        <v>132</v>
      </c>
      <c r="AB940" s="43" t="s">
        <v>47</v>
      </c>
      <c r="AC940" s="43" t="s">
        <v>133</v>
      </c>
      <c r="AD940" s="43" t="s">
        <v>134</v>
      </c>
    </row>
    <row r="941" spans="2:30" ht="93.75" x14ac:dyDescent="0.25">
      <c r="B941" s="83" t="s">
        <v>474</v>
      </c>
      <c r="C941" s="83" t="s">
        <v>248</v>
      </c>
      <c r="D941" s="83" t="s">
        <v>403</v>
      </c>
      <c r="E941" s="77" t="s">
        <v>579</v>
      </c>
      <c r="F941" s="75">
        <v>0</v>
      </c>
      <c r="G941" s="75">
        <v>0</v>
      </c>
      <c r="H941" s="75">
        <v>0</v>
      </c>
      <c r="I941" s="75">
        <v>242</v>
      </c>
      <c r="J941" s="65">
        <f t="shared" si="23"/>
        <v>242</v>
      </c>
      <c r="K941" s="79">
        <v>75</v>
      </c>
      <c r="L941" s="41" t="s">
        <v>411</v>
      </c>
      <c r="M941" s="42" t="s">
        <v>127</v>
      </c>
      <c r="N941" s="42" t="s">
        <v>128</v>
      </c>
      <c r="O941" s="42" t="s">
        <v>63</v>
      </c>
      <c r="P941" s="42">
        <v>16</v>
      </c>
      <c r="Q941" s="42" t="s">
        <v>476</v>
      </c>
      <c r="R941" s="42" t="s">
        <v>129</v>
      </c>
      <c r="S941" s="42" t="s">
        <v>130</v>
      </c>
      <c r="T941" s="42" t="s">
        <v>43</v>
      </c>
      <c r="U941" s="42" t="s">
        <v>44</v>
      </c>
      <c r="V941" s="42" t="s">
        <v>477</v>
      </c>
      <c r="W941" s="42" t="s">
        <v>44</v>
      </c>
      <c r="X941" s="43" t="s">
        <v>128</v>
      </c>
      <c r="Y941" s="43">
        <v>4</v>
      </c>
      <c r="Z941" s="43" t="s">
        <v>39</v>
      </c>
      <c r="AA941" s="43" t="s">
        <v>132</v>
      </c>
      <c r="AB941" s="43" t="s">
        <v>47</v>
      </c>
      <c r="AC941" s="43" t="s">
        <v>133</v>
      </c>
      <c r="AD941" s="43" t="s">
        <v>134</v>
      </c>
    </row>
    <row r="942" spans="2:30" ht="93.75" x14ac:dyDescent="0.25">
      <c r="B942" s="83" t="s">
        <v>474</v>
      </c>
      <c r="C942" s="83" t="s">
        <v>248</v>
      </c>
      <c r="D942" s="83" t="s">
        <v>403</v>
      </c>
      <c r="E942" s="77" t="s">
        <v>580</v>
      </c>
      <c r="F942" s="75">
        <v>0</v>
      </c>
      <c r="G942" s="75">
        <v>0</v>
      </c>
      <c r="H942" s="75">
        <v>0</v>
      </c>
      <c r="I942" s="75">
        <v>299</v>
      </c>
      <c r="J942" s="65">
        <f t="shared" si="23"/>
        <v>299</v>
      </c>
      <c r="K942" s="79">
        <v>142</v>
      </c>
      <c r="L942" s="41" t="s">
        <v>35</v>
      </c>
      <c r="M942" s="42" t="s">
        <v>127</v>
      </c>
      <c r="N942" s="42" t="s">
        <v>128</v>
      </c>
      <c r="O942" s="42" t="s">
        <v>63</v>
      </c>
      <c r="P942" s="42">
        <v>126</v>
      </c>
      <c r="Q942" s="42" t="s">
        <v>39</v>
      </c>
      <c r="R942" s="42" t="s">
        <v>129</v>
      </c>
      <c r="S942" s="42" t="s">
        <v>130</v>
      </c>
      <c r="T942" s="42" t="s">
        <v>42</v>
      </c>
      <c r="U942" s="42" t="s">
        <v>44</v>
      </c>
      <c r="V942" s="42" t="s">
        <v>131</v>
      </c>
      <c r="W942" s="42" t="s">
        <v>44</v>
      </c>
      <c r="X942" s="43" t="s">
        <v>128</v>
      </c>
      <c r="Y942" s="43">
        <v>4</v>
      </c>
      <c r="Z942" s="43" t="s">
        <v>39</v>
      </c>
      <c r="AA942" s="43" t="s">
        <v>132</v>
      </c>
      <c r="AB942" s="43" t="s">
        <v>47</v>
      </c>
      <c r="AC942" s="43" t="s">
        <v>133</v>
      </c>
      <c r="AD942" s="43" t="s">
        <v>134</v>
      </c>
    </row>
    <row r="943" spans="2:30" ht="93.75" x14ac:dyDescent="0.25">
      <c r="B943" s="83" t="s">
        <v>474</v>
      </c>
      <c r="C943" s="83" t="s">
        <v>248</v>
      </c>
      <c r="D943" s="83" t="s">
        <v>403</v>
      </c>
      <c r="E943" s="77" t="s">
        <v>580</v>
      </c>
      <c r="F943" s="75">
        <v>0</v>
      </c>
      <c r="G943" s="75">
        <v>0</v>
      </c>
      <c r="H943" s="75">
        <v>0</v>
      </c>
      <c r="I943" s="75">
        <v>299</v>
      </c>
      <c r="J943" s="65">
        <f t="shared" si="23"/>
        <v>299</v>
      </c>
      <c r="K943" s="79">
        <v>142</v>
      </c>
      <c r="L943" s="41" t="s">
        <v>411</v>
      </c>
      <c r="M943" s="42" t="s">
        <v>127</v>
      </c>
      <c r="N943" s="42" t="s">
        <v>128</v>
      </c>
      <c r="O943" s="42" t="s">
        <v>63</v>
      </c>
      <c r="P943" s="42">
        <v>16</v>
      </c>
      <c r="Q943" s="42" t="s">
        <v>476</v>
      </c>
      <c r="R943" s="42" t="s">
        <v>129</v>
      </c>
      <c r="S943" s="42" t="s">
        <v>130</v>
      </c>
      <c r="T943" s="42" t="s">
        <v>43</v>
      </c>
      <c r="U943" s="42" t="s">
        <v>44</v>
      </c>
      <c r="V943" s="42" t="s">
        <v>477</v>
      </c>
      <c r="W943" s="42" t="s">
        <v>44</v>
      </c>
      <c r="X943" s="43" t="s">
        <v>128</v>
      </c>
      <c r="Y943" s="43">
        <v>4</v>
      </c>
      <c r="Z943" s="43" t="s">
        <v>39</v>
      </c>
      <c r="AA943" s="43" t="s">
        <v>132</v>
      </c>
      <c r="AB943" s="43" t="s">
        <v>47</v>
      </c>
      <c r="AC943" s="43" t="s">
        <v>133</v>
      </c>
      <c r="AD943" s="43" t="s">
        <v>134</v>
      </c>
    </row>
    <row r="944" spans="2:30" ht="93.75" x14ac:dyDescent="0.25">
      <c r="B944" s="83" t="s">
        <v>474</v>
      </c>
      <c r="C944" s="83" t="s">
        <v>248</v>
      </c>
      <c r="D944" s="83" t="s">
        <v>403</v>
      </c>
      <c r="E944" s="77" t="s">
        <v>581</v>
      </c>
      <c r="F944" s="75">
        <v>0</v>
      </c>
      <c r="G944" s="75">
        <v>0</v>
      </c>
      <c r="H944" s="75">
        <v>0</v>
      </c>
      <c r="I944" s="75">
        <v>281</v>
      </c>
      <c r="J944" s="65">
        <f t="shared" si="23"/>
        <v>281</v>
      </c>
      <c r="K944" s="79">
        <v>100</v>
      </c>
      <c r="L944" s="41" t="s">
        <v>35</v>
      </c>
      <c r="M944" s="42" t="s">
        <v>127</v>
      </c>
      <c r="N944" s="42" t="s">
        <v>128</v>
      </c>
      <c r="O944" s="42" t="s">
        <v>63</v>
      </c>
      <c r="P944" s="42">
        <v>84</v>
      </c>
      <c r="Q944" s="42" t="s">
        <v>39</v>
      </c>
      <c r="R944" s="42" t="s">
        <v>129</v>
      </c>
      <c r="S944" s="42" t="s">
        <v>130</v>
      </c>
      <c r="T944" s="42" t="s">
        <v>42</v>
      </c>
      <c r="U944" s="42" t="s">
        <v>44</v>
      </c>
      <c r="V944" s="42" t="s">
        <v>131</v>
      </c>
      <c r="W944" s="42" t="s">
        <v>44</v>
      </c>
      <c r="X944" s="43" t="s">
        <v>128</v>
      </c>
      <c r="Y944" s="43">
        <v>4</v>
      </c>
      <c r="Z944" s="43" t="s">
        <v>39</v>
      </c>
      <c r="AA944" s="43" t="s">
        <v>132</v>
      </c>
      <c r="AB944" s="43" t="s">
        <v>47</v>
      </c>
      <c r="AC944" s="43" t="s">
        <v>133</v>
      </c>
      <c r="AD944" s="43" t="s">
        <v>134</v>
      </c>
    </row>
    <row r="945" spans="2:30" ht="93.75" x14ac:dyDescent="0.25">
      <c r="B945" s="83" t="s">
        <v>474</v>
      </c>
      <c r="C945" s="83" t="s">
        <v>248</v>
      </c>
      <c r="D945" s="83" t="s">
        <v>403</v>
      </c>
      <c r="E945" s="77" t="s">
        <v>581</v>
      </c>
      <c r="F945" s="75">
        <v>0</v>
      </c>
      <c r="G945" s="75">
        <v>0</v>
      </c>
      <c r="H945" s="75">
        <v>0</v>
      </c>
      <c r="I945" s="75">
        <v>281</v>
      </c>
      <c r="J945" s="65">
        <f t="shared" si="23"/>
        <v>281</v>
      </c>
      <c r="K945" s="79">
        <v>100</v>
      </c>
      <c r="L945" s="41" t="s">
        <v>411</v>
      </c>
      <c r="M945" s="42" t="s">
        <v>127</v>
      </c>
      <c r="N945" s="42" t="s">
        <v>128</v>
      </c>
      <c r="O945" s="42" t="s">
        <v>63</v>
      </c>
      <c r="P945" s="42">
        <v>16</v>
      </c>
      <c r="Q945" s="42" t="s">
        <v>476</v>
      </c>
      <c r="R945" s="42" t="s">
        <v>129</v>
      </c>
      <c r="S945" s="42" t="s">
        <v>130</v>
      </c>
      <c r="T945" s="42" t="s">
        <v>43</v>
      </c>
      <c r="U945" s="42" t="s">
        <v>44</v>
      </c>
      <c r="V945" s="42" t="s">
        <v>477</v>
      </c>
      <c r="W945" s="42" t="s">
        <v>44</v>
      </c>
      <c r="X945" s="43" t="s">
        <v>128</v>
      </c>
      <c r="Y945" s="43">
        <v>4</v>
      </c>
      <c r="Z945" s="43" t="s">
        <v>39</v>
      </c>
      <c r="AA945" s="43" t="s">
        <v>132</v>
      </c>
      <c r="AB945" s="43" t="s">
        <v>47</v>
      </c>
      <c r="AC945" s="43" t="s">
        <v>133</v>
      </c>
      <c r="AD945" s="43" t="s">
        <v>134</v>
      </c>
    </row>
    <row r="946" spans="2:30" ht="93.75" x14ac:dyDescent="0.25">
      <c r="B946" s="83" t="s">
        <v>474</v>
      </c>
      <c r="C946" s="83" t="s">
        <v>248</v>
      </c>
      <c r="D946" s="83" t="s">
        <v>403</v>
      </c>
      <c r="E946" s="77" t="s">
        <v>582</v>
      </c>
      <c r="F946" s="75">
        <v>0</v>
      </c>
      <c r="G946" s="75">
        <v>0</v>
      </c>
      <c r="H946" s="75">
        <v>0</v>
      </c>
      <c r="I946" s="75">
        <v>274</v>
      </c>
      <c r="J946" s="65">
        <f t="shared" si="23"/>
        <v>274</v>
      </c>
      <c r="K946" s="79">
        <v>83</v>
      </c>
      <c r="L946" s="41" t="s">
        <v>35</v>
      </c>
      <c r="M946" s="42" t="s">
        <v>127</v>
      </c>
      <c r="N946" s="42" t="s">
        <v>128</v>
      </c>
      <c r="O946" s="42" t="s">
        <v>63</v>
      </c>
      <c r="P946" s="42">
        <v>67</v>
      </c>
      <c r="Q946" s="42" t="s">
        <v>39</v>
      </c>
      <c r="R946" s="42" t="s">
        <v>129</v>
      </c>
      <c r="S946" s="42" t="s">
        <v>130</v>
      </c>
      <c r="T946" s="42" t="s">
        <v>42</v>
      </c>
      <c r="U946" s="42" t="s">
        <v>44</v>
      </c>
      <c r="V946" s="42" t="s">
        <v>131</v>
      </c>
      <c r="W946" s="42" t="s">
        <v>44</v>
      </c>
      <c r="X946" s="43" t="s">
        <v>128</v>
      </c>
      <c r="Y946" s="43">
        <v>4</v>
      </c>
      <c r="Z946" s="43" t="s">
        <v>39</v>
      </c>
      <c r="AA946" s="43" t="s">
        <v>132</v>
      </c>
      <c r="AB946" s="43" t="s">
        <v>47</v>
      </c>
      <c r="AC946" s="43" t="s">
        <v>133</v>
      </c>
      <c r="AD946" s="43" t="s">
        <v>134</v>
      </c>
    </row>
    <row r="947" spans="2:30" ht="93.75" x14ac:dyDescent="0.25">
      <c r="B947" s="83" t="s">
        <v>474</v>
      </c>
      <c r="C947" s="83" t="s">
        <v>248</v>
      </c>
      <c r="D947" s="83" t="s">
        <v>403</v>
      </c>
      <c r="E947" s="77" t="s">
        <v>582</v>
      </c>
      <c r="F947" s="75">
        <v>0</v>
      </c>
      <c r="G947" s="75">
        <v>0</v>
      </c>
      <c r="H947" s="75">
        <v>0</v>
      </c>
      <c r="I947" s="75">
        <v>274</v>
      </c>
      <c r="J947" s="65">
        <f t="shared" si="23"/>
        <v>274</v>
      </c>
      <c r="K947" s="79">
        <v>83</v>
      </c>
      <c r="L947" s="41" t="s">
        <v>411</v>
      </c>
      <c r="M947" s="42" t="s">
        <v>127</v>
      </c>
      <c r="N947" s="42" t="s">
        <v>128</v>
      </c>
      <c r="O947" s="42" t="s">
        <v>63</v>
      </c>
      <c r="P947" s="42">
        <v>16</v>
      </c>
      <c r="Q947" s="42" t="s">
        <v>476</v>
      </c>
      <c r="R947" s="42" t="s">
        <v>129</v>
      </c>
      <c r="S947" s="42" t="s">
        <v>130</v>
      </c>
      <c r="T947" s="42" t="s">
        <v>43</v>
      </c>
      <c r="U947" s="42" t="s">
        <v>44</v>
      </c>
      <c r="V947" s="42" t="s">
        <v>477</v>
      </c>
      <c r="W947" s="42" t="s">
        <v>44</v>
      </c>
      <c r="X947" s="43" t="s">
        <v>128</v>
      </c>
      <c r="Y947" s="43">
        <v>4</v>
      </c>
      <c r="Z947" s="43" t="s">
        <v>39</v>
      </c>
      <c r="AA947" s="43" t="s">
        <v>132</v>
      </c>
      <c r="AB947" s="43" t="s">
        <v>47</v>
      </c>
      <c r="AC947" s="43" t="s">
        <v>133</v>
      </c>
      <c r="AD947" s="43" t="s">
        <v>134</v>
      </c>
    </row>
    <row r="948" spans="2:30" ht="93.75" x14ac:dyDescent="0.25">
      <c r="B948" s="83" t="s">
        <v>474</v>
      </c>
      <c r="C948" s="83" t="s">
        <v>248</v>
      </c>
      <c r="D948" s="83" t="s">
        <v>403</v>
      </c>
      <c r="E948" s="77" t="s">
        <v>583</v>
      </c>
      <c r="F948" s="75">
        <v>0</v>
      </c>
      <c r="G948" s="75">
        <v>0</v>
      </c>
      <c r="H948" s="75">
        <v>0</v>
      </c>
      <c r="I948" s="75">
        <v>278</v>
      </c>
      <c r="J948" s="65">
        <f t="shared" si="23"/>
        <v>278</v>
      </c>
      <c r="K948" s="79">
        <v>92</v>
      </c>
      <c r="L948" s="41" t="s">
        <v>35</v>
      </c>
      <c r="M948" s="42" t="s">
        <v>127</v>
      </c>
      <c r="N948" s="42" t="s">
        <v>128</v>
      </c>
      <c r="O948" s="42" t="s">
        <v>63</v>
      </c>
      <c r="P948" s="42">
        <v>76</v>
      </c>
      <c r="Q948" s="42" t="s">
        <v>39</v>
      </c>
      <c r="R948" s="42" t="s">
        <v>129</v>
      </c>
      <c r="S948" s="42" t="s">
        <v>130</v>
      </c>
      <c r="T948" s="42" t="s">
        <v>42</v>
      </c>
      <c r="U948" s="42" t="s">
        <v>44</v>
      </c>
      <c r="V948" s="42" t="s">
        <v>131</v>
      </c>
      <c r="W948" s="42" t="s">
        <v>44</v>
      </c>
      <c r="X948" s="43" t="s">
        <v>128</v>
      </c>
      <c r="Y948" s="43">
        <v>4</v>
      </c>
      <c r="Z948" s="43" t="s">
        <v>39</v>
      </c>
      <c r="AA948" s="43" t="s">
        <v>132</v>
      </c>
      <c r="AB948" s="43" t="s">
        <v>47</v>
      </c>
      <c r="AC948" s="43" t="s">
        <v>133</v>
      </c>
      <c r="AD948" s="43" t="s">
        <v>134</v>
      </c>
    </row>
    <row r="949" spans="2:30" ht="93.75" x14ac:dyDescent="0.25">
      <c r="B949" s="83" t="s">
        <v>474</v>
      </c>
      <c r="C949" s="83" t="s">
        <v>248</v>
      </c>
      <c r="D949" s="83" t="s">
        <v>403</v>
      </c>
      <c r="E949" s="77" t="s">
        <v>583</v>
      </c>
      <c r="F949" s="75">
        <v>0</v>
      </c>
      <c r="G949" s="75">
        <v>0</v>
      </c>
      <c r="H949" s="75">
        <v>0</v>
      </c>
      <c r="I949" s="75">
        <v>278</v>
      </c>
      <c r="J949" s="65">
        <f t="shared" si="23"/>
        <v>278</v>
      </c>
      <c r="K949" s="79">
        <v>92</v>
      </c>
      <c r="L949" s="41" t="s">
        <v>411</v>
      </c>
      <c r="M949" s="42" t="s">
        <v>127</v>
      </c>
      <c r="N949" s="42" t="s">
        <v>128</v>
      </c>
      <c r="O949" s="42" t="s">
        <v>63</v>
      </c>
      <c r="P949" s="42">
        <v>16</v>
      </c>
      <c r="Q949" s="42" t="s">
        <v>476</v>
      </c>
      <c r="R949" s="42" t="s">
        <v>129</v>
      </c>
      <c r="S949" s="42" t="s">
        <v>130</v>
      </c>
      <c r="T949" s="42" t="s">
        <v>43</v>
      </c>
      <c r="U949" s="42" t="s">
        <v>44</v>
      </c>
      <c r="V949" s="42" t="s">
        <v>477</v>
      </c>
      <c r="W949" s="42" t="s">
        <v>44</v>
      </c>
      <c r="X949" s="43" t="s">
        <v>128</v>
      </c>
      <c r="Y949" s="43">
        <v>4</v>
      </c>
      <c r="Z949" s="43" t="s">
        <v>39</v>
      </c>
      <c r="AA949" s="43" t="s">
        <v>132</v>
      </c>
      <c r="AB949" s="43" t="s">
        <v>47</v>
      </c>
      <c r="AC949" s="43" t="s">
        <v>133</v>
      </c>
      <c r="AD949" s="43" t="s">
        <v>134</v>
      </c>
    </row>
    <row r="950" spans="2:30" ht="93.75" x14ac:dyDescent="0.25">
      <c r="B950" s="83" t="s">
        <v>474</v>
      </c>
      <c r="C950" s="83" t="s">
        <v>248</v>
      </c>
      <c r="D950" s="83" t="s">
        <v>403</v>
      </c>
      <c r="E950" s="77" t="s">
        <v>584</v>
      </c>
      <c r="F950" s="75">
        <v>0</v>
      </c>
      <c r="G950" s="75">
        <v>0</v>
      </c>
      <c r="H950" s="75">
        <v>0</v>
      </c>
      <c r="I950" s="75">
        <v>24</v>
      </c>
      <c r="J950" s="65">
        <f t="shared" si="23"/>
        <v>24</v>
      </c>
      <c r="K950" s="79">
        <v>66</v>
      </c>
      <c r="L950" s="41" t="s">
        <v>35</v>
      </c>
      <c r="M950" s="42" t="s">
        <v>127</v>
      </c>
      <c r="N950" s="42" t="s">
        <v>128</v>
      </c>
      <c r="O950" s="42" t="s">
        <v>63</v>
      </c>
      <c r="P950" s="42">
        <v>50</v>
      </c>
      <c r="Q950" s="42" t="s">
        <v>39</v>
      </c>
      <c r="R950" s="42" t="s">
        <v>129</v>
      </c>
      <c r="S950" s="42" t="s">
        <v>130</v>
      </c>
      <c r="T950" s="42" t="s">
        <v>42</v>
      </c>
      <c r="U950" s="42" t="s">
        <v>44</v>
      </c>
      <c r="V950" s="42" t="s">
        <v>131</v>
      </c>
      <c r="W950" s="42" t="s">
        <v>44</v>
      </c>
      <c r="X950" s="43" t="s">
        <v>128</v>
      </c>
      <c r="Y950" s="43">
        <v>4</v>
      </c>
      <c r="Z950" s="43" t="s">
        <v>39</v>
      </c>
      <c r="AA950" s="43" t="s">
        <v>132</v>
      </c>
      <c r="AB950" s="43" t="s">
        <v>47</v>
      </c>
      <c r="AC950" s="43" t="s">
        <v>133</v>
      </c>
      <c r="AD950" s="43" t="s">
        <v>134</v>
      </c>
    </row>
    <row r="951" spans="2:30" ht="93.75" x14ac:dyDescent="0.25">
      <c r="B951" s="83" t="s">
        <v>474</v>
      </c>
      <c r="C951" s="83" t="s">
        <v>248</v>
      </c>
      <c r="D951" s="83" t="s">
        <v>403</v>
      </c>
      <c r="E951" s="77" t="s">
        <v>584</v>
      </c>
      <c r="F951" s="75">
        <v>0</v>
      </c>
      <c r="G951" s="75">
        <v>0</v>
      </c>
      <c r="H951" s="75">
        <v>0</v>
      </c>
      <c r="I951" s="75">
        <v>24</v>
      </c>
      <c r="J951" s="65">
        <f t="shared" si="23"/>
        <v>24</v>
      </c>
      <c r="K951" s="79">
        <v>66</v>
      </c>
      <c r="L951" s="41" t="s">
        <v>411</v>
      </c>
      <c r="M951" s="42" t="s">
        <v>127</v>
      </c>
      <c r="N951" s="42" t="s">
        <v>128</v>
      </c>
      <c r="O951" s="42" t="s">
        <v>63</v>
      </c>
      <c r="P951" s="42">
        <v>16</v>
      </c>
      <c r="Q951" s="42" t="s">
        <v>476</v>
      </c>
      <c r="R951" s="42" t="s">
        <v>129</v>
      </c>
      <c r="S951" s="42" t="s">
        <v>130</v>
      </c>
      <c r="T951" s="42" t="s">
        <v>43</v>
      </c>
      <c r="U951" s="42" t="s">
        <v>44</v>
      </c>
      <c r="V951" s="42" t="s">
        <v>477</v>
      </c>
      <c r="W951" s="42" t="s">
        <v>44</v>
      </c>
      <c r="X951" s="43" t="s">
        <v>128</v>
      </c>
      <c r="Y951" s="43">
        <v>4</v>
      </c>
      <c r="Z951" s="43" t="s">
        <v>39</v>
      </c>
      <c r="AA951" s="43" t="s">
        <v>132</v>
      </c>
      <c r="AB951" s="43" t="s">
        <v>47</v>
      </c>
      <c r="AC951" s="43" t="s">
        <v>133</v>
      </c>
      <c r="AD951" s="43" t="s">
        <v>134</v>
      </c>
    </row>
    <row r="952" spans="2:30" ht="93.75" x14ac:dyDescent="0.25">
      <c r="B952" s="44" t="s">
        <v>474</v>
      </c>
      <c r="C952" s="44" t="s">
        <v>269</v>
      </c>
      <c r="D952" s="44" t="s">
        <v>403</v>
      </c>
      <c r="E952" s="80" t="s">
        <v>585</v>
      </c>
      <c r="F952" s="76">
        <v>310</v>
      </c>
      <c r="G952" s="76">
        <v>19</v>
      </c>
      <c r="H952" s="76"/>
      <c r="I952" s="76">
        <v>0</v>
      </c>
      <c r="J952" s="65">
        <f t="shared" si="23"/>
        <v>329</v>
      </c>
      <c r="K952" s="81">
        <v>159</v>
      </c>
      <c r="L952" s="45" t="s">
        <v>35</v>
      </c>
      <c r="M952" s="46" t="s">
        <v>127</v>
      </c>
      <c r="N952" s="46" t="s">
        <v>128</v>
      </c>
      <c r="O952" s="46" t="s">
        <v>63</v>
      </c>
      <c r="P952" s="46">
        <v>143</v>
      </c>
      <c r="Q952" s="46" t="s">
        <v>39</v>
      </c>
      <c r="R952" s="46" t="s">
        <v>129</v>
      </c>
      <c r="S952" s="46" t="s">
        <v>130</v>
      </c>
      <c r="T952" s="46" t="s">
        <v>42</v>
      </c>
      <c r="U952" s="46" t="s">
        <v>44</v>
      </c>
      <c r="V952" s="46" t="s">
        <v>131</v>
      </c>
      <c r="W952" s="46" t="s">
        <v>44</v>
      </c>
      <c r="X952" s="47" t="s">
        <v>128</v>
      </c>
      <c r="Y952" s="47">
        <v>4</v>
      </c>
      <c r="Z952" s="47" t="s">
        <v>39</v>
      </c>
      <c r="AA952" s="47" t="s">
        <v>132</v>
      </c>
      <c r="AB952" s="47" t="s">
        <v>47</v>
      </c>
      <c r="AC952" s="47" t="s">
        <v>133</v>
      </c>
      <c r="AD952" s="47" t="s">
        <v>134</v>
      </c>
    </row>
    <row r="953" spans="2:30" ht="93.75" x14ac:dyDescent="0.25">
      <c r="B953" s="44" t="s">
        <v>474</v>
      </c>
      <c r="C953" s="44" t="s">
        <v>269</v>
      </c>
      <c r="D953" s="44" t="s">
        <v>403</v>
      </c>
      <c r="E953" s="80" t="s">
        <v>585</v>
      </c>
      <c r="F953" s="76">
        <v>310</v>
      </c>
      <c r="G953" s="76">
        <v>19</v>
      </c>
      <c r="H953" s="76"/>
      <c r="I953" s="76">
        <v>0</v>
      </c>
      <c r="J953" s="65">
        <f t="shared" si="23"/>
        <v>329</v>
      </c>
      <c r="K953" s="81">
        <v>159</v>
      </c>
      <c r="L953" s="45" t="s">
        <v>411</v>
      </c>
      <c r="M953" s="46" t="s">
        <v>127</v>
      </c>
      <c r="N953" s="46" t="s">
        <v>128</v>
      </c>
      <c r="O953" s="46" t="s">
        <v>63</v>
      </c>
      <c r="P953" s="46">
        <v>16</v>
      </c>
      <c r="Q953" s="46" t="s">
        <v>476</v>
      </c>
      <c r="R953" s="46" t="s">
        <v>129</v>
      </c>
      <c r="S953" s="46" t="s">
        <v>130</v>
      </c>
      <c r="T953" s="46" t="s">
        <v>43</v>
      </c>
      <c r="U953" s="46" t="s">
        <v>44</v>
      </c>
      <c r="V953" s="46" t="s">
        <v>477</v>
      </c>
      <c r="W953" s="46" t="s">
        <v>44</v>
      </c>
      <c r="X953" s="47" t="s">
        <v>128</v>
      </c>
      <c r="Y953" s="47">
        <v>4</v>
      </c>
      <c r="Z953" s="47" t="s">
        <v>39</v>
      </c>
      <c r="AA953" s="47" t="s">
        <v>132</v>
      </c>
      <c r="AB953" s="47" t="s">
        <v>47</v>
      </c>
      <c r="AC953" s="47" t="s">
        <v>133</v>
      </c>
      <c r="AD953" s="47" t="s">
        <v>134</v>
      </c>
    </row>
    <row r="954" spans="2:30" ht="93.75" x14ac:dyDescent="0.25">
      <c r="B954" s="44" t="s">
        <v>474</v>
      </c>
      <c r="C954" s="44" t="s">
        <v>269</v>
      </c>
      <c r="D954" s="44" t="s">
        <v>403</v>
      </c>
      <c r="E954" s="80" t="s">
        <v>586</v>
      </c>
      <c r="F954" s="76">
        <v>252</v>
      </c>
      <c r="G954" s="76">
        <v>12</v>
      </c>
      <c r="H954" s="76"/>
      <c r="I954" s="76">
        <v>0</v>
      </c>
      <c r="J954" s="65">
        <f t="shared" si="23"/>
        <v>264</v>
      </c>
      <c r="K954" s="81">
        <v>83</v>
      </c>
      <c r="L954" s="45" t="s">
        <v>35</v>
      </c>
      <c r="M954" s="46" t="s">
        <v>127</v>
      </c>
      <c r="N954" s="46" t="s">
        <v>128</v>
      </c>
      <c r="O954" s="46" t="s">
        <v>63</v>
      </c>
      <c r="P954" s="46">
        <v>67</v>
      </c>
      <c r="Q954" s="46" t="s">
        <v>39</v>
      </c>
      <c r="R954" s="46" t="s">
        <v>129</v>
      </c>
      <c r="S954" s="46" t="s">
        <v>130</v>
      </c>
      <c r="T954" s="46" t="s">
        <v>42</v>
      </c>
      <c r="U954" s="46" t="s">
        <v>44</v>
      </c>
      <c r="V954" s="46" t="s">
        <v>131</v>
      </c>
      <c r="W954" s="46" t="s">
        <v>44</v>
      </c>
      <c r="X954" s="47" t="s">
        <v>128</v>
      </c>
      <c r="Y954" s="47">
        <v>4</v>
      </c>
      <c r="Z954" s="47" t="s">
        <v>39</v>
      </c>
      <c r="AA954" s="47" t="s">
        <v>132</v>
      </c>
      <c r="AB954" s="47" t="s">
        <v>47</v>
      </c>
      <c r="AC954" s="47" t="s">
        <v>133</v>
      </c>
      <c r="AD954" s="47" t="s">
        <v>134</v>
      </c>
    </row>
    <row r="955" spans="2:30" ht="93.75" x14ac:dyDescent="0.25">
      <c r="B955" s="44" t="s">
        <v>474</v>
      </c>
      <c r="C955" s="44" t="s">
        <v>269</v>
      </c>
      <c r="D955" s="44" t="s">
        <v>403</v>
      </c>
      <c r="E955" s="80" t="s">
        <v>586</v>
      </c>
      <c r="F955" s="76">
        <v>252</v>
      </c>
      <c r="G955" s="76">
        <v>12</v>
      </c>
      <c r="H955" s="76"/>
      <c r="I955" s="76">
        <v>0</v>
      </c>
      <c r="J955" s="65">
        <f t="shared" si="23"/>
        <v>264</v>
      </c>
      <c r="K955" s="81">
        <v>83</v>
      </c>
      <c r="L955" s="45" t="s">
        <v>411</v>
      </c>
      <c r="M955" s="46" t="s">
        <v>127</v>
      </c>
      <c r="N955" s="46" t="s">
        <v>128</v>
      </c>
      <c r="O955" s="46" t="s">
        <v>63</v>
      </c>
      <c r="P955" s="46">
        <v>16</v>
      </c>
      <c r="Q955" s="46" t="s">
        <v>476</v>
      </c>
      <c r="R955" s="46" t="s">
        <v>129</v>
      </c>
      <c r="S955" s="46" t="s">
        <v>130</v>
      </c>
      <c r="T955" s="46" t="s">
        <v>43</v>
      </c>
      <c r="U955" s="46" t="s">
        <v>44</v>
      </c>
      <c r="V955" s="46" t="s">
        <v>477</v>
      </c>
      <c r="W955" s="46" t="s">
        <v>44</v>
      </c>
      <c r="X955" s="47" t="s">
        <v>128</v>
      </c>
      <c r="Y955" s="47">
        <v>4</v>
      </c>
      <c r="Z955" s="47" t="s">
        <v>39</v>
      </c>
      <c r="AA955" s="47" t="s">
        <v>132</v>
      </c>
      <c r="AB955" s="47" t="s">
        <v>47</v>
      </c>
      <c r="AC955" s="47" t="s">
        <v>133</v>
      </c>
      <c r="AD955" s="47" t="s">
        <v>134</v>
      </c>
    </row>
    <row r="956" spans="2:30" ht="93.75" x14ac:dyDescent="0.25">
      <c r="B956" s="44" t="s">
        <v>474</v>
      </c>
      <c r="C956" s="44" t="s">
        <v>269</v>
      </c>
      <c r="D956" s="44" t="s">
        <v>403</v>
      </c>
      <c r="E956" s="80" t="s">
        <v>587</v>
      </c>
      <c r="F956" s="76">
        <v>249</v>
      </c>
      <c r="G956" s="76">
        <v>11</v>
      </c>
      <c r="H956" s="76"/>
      <c r="I956" s="76">
        <v>0</v>
      </c>
      <c r="J956" s="65">
        <f t="shared" si="23"/>
        <v>260</v>
      </c>
      <c r="K956" s="81">
        <v>83</v>
      </c>
      <c r="L956" s="45" t="s">
        <v>35</v>
      </c>
      <c r="M956" s="46" t="s">
        <v>127</v>
      </c>
      <c r="N956" s="46" t="s">
        <v>128</v>
      </c>
      <c r="O956" s="46" t="s">
        <v>63</v>
      </c>
      <c r="P956" s="46">
        <v>67</v>
      </c>
      <c r="Q956" s="46" t="s">
        <v>39</v>
      </c>
      <c r="R956" s="46" t="s">
        <v>129</v>
      </c>
      <c r="S956" s="46" t="s">
        <v>130</v>
      </c>
      <c r="T956" s="46" t="s">
        <v>42</v>
      </c>
      <c r="U956" s="46" t="s">
        <v>44</v>
      </c>
      <c r="V956" s="46" t="s">
        <v>131</v>
      </c>
      <c r="W956" s="46" t="s">
        <v>44</v>
      </c>
      <c r="X956" s="47" t="s">
        <v>128</v>
      </c>
      <c r="Y956" s="47">
        <v>4</v>
      </c>
      <c r="Z956" s="47" t="s">
        <v>39</v>
      </c>
      <c r="AA956" s="47" t="s">
        <v>132</v>
      </c>
      <c r="AB956" s="47" t="s">
        <v>47</v>
      </c>
      <c r="AC956" s="47" t="s">
        <v>133</v>
      </c>
      <c r="AD956" s="47" t="s">
        <v>134</v>
      </c>
    </row>
    <row r="957" spans="2:30" ht="93.75" x14ac:dyDescent="0.25">
      <c r="B957" s="44" t="s">
        <v>474</v>
      </c>
      <c r="C957" s="44" t="s">
        <v>269</v>
      </c>
      <c r="D957" s="44" t="s">
        <v>403</v>
      </c>
      <c r="E957" s="80" t="s">
        <v>587</v>
      </c>
      <c r="F957" s="76">
        <v>249</v>
      </c>
      <c r="G957" s="76">
        <v>11</v>
      </c>
      <c r="H957" s="76"/>
      <c r="I957" s="76">
        <v>0</v>
      </c>
      <c r="J957" s="65">
        <f t="shared" si="23"/>
        <v>260</v>
      </c>
      <c r="K957" s="81">
        <v>83</v>
      </c>
      <c r="L957" s="45" t="s">
        <v>411</v>
      </c>
      <c r="M957" s="46" t="s">
        <v>127</v>
      </c>
      <c r="N957" s="46" t="s">
        <v>128</v>
      </c>
      <c r="O957" s="46" t="s">
        <v>63</v>
      </c>
      <c r="P957" s="46">
        <v>16</v>
      </c>
      <c r="Q957" s="46" t="s">
        <v>476</v>
      </c>
      <c r="R957" s="46" t="s">
        <v>129</v>
      </c>
      <c r="S957" s="46" t="s">
        <v>130</v>
      </c>
      <c r="T957" s="46" t="s">
        <v>43</v>
      </c>
      <c r="U957" s="46" t="s">
        <v>44</v>
      </c>
      <c r="V957" s="46" t="s">
        <v>477</v>
      </c>
      <c r="W957" s="46" t="s">
        <v>44</v>
      </c>
      <c r="X957" s="47" t="s">
        <v>128</v>
      </c>
      <c r="Y957" s="47">
        <v>4</v>
      </c>
      <c r="Z957" s="47" t="s">
        <v>39</v>
      </c>
      <c r="AA957" s="47" t="s">
        <v>132</v>
      </c>
      <c r="AB957" s="47" t="s">
        <v>47</v>
      </c>
      <c r="AC957" s="47" t="s">
        <v>133</v>
      </c>
      <c r="AD957" s="47" t="s">
        <v>134</v>
      </c>
    </row>
    <row r="958" spans="2:30" ht="93.75" x14ac:dyDescent="0.25">
      <c r="B958" s="44" t="s">
        <v>474</v>
      </c>
      <c r="C958" s="44" t="s">
        <v>269</v>
      </c>
      <c r="D958" s="44" t="s">
        <v>403</v>
      </c>
      <c r="E958" s="80" t="s">
        <v>588</v>
      </c>
      <c r="F958" s="76">
        <v>239</v>
      </c>
      <c r="G958" s="76">
        <v>9</v>
      </c>
      <c r="H958" s="76"/>
      <c r="I958" s="76">
        <v>0</v>
      </c>
      <c r="J958" s="65">
        <f t="shared" si="23"/>
        <v>248</v>
      </c>
      <c r="K958" s="81">
        <v>83</v>
      </c>
      <c r="L958" s="45" t="s">
        <v>35</v>
      </c>
      <c r="M958" s="46" t="s">
        <v>127</v>
      </c>
      <c r="N958" s="46" t="s">
        <v>128</v>
      </c>
      <c r="O958" s="46" t="s">
        <v>63</v>
      </c>
      <c r="P958" s="46">
        <v>67</v>
      </c>
      <c r="Q958" s="46" t="s">
        <v>39</v>
      </c>
      <c r="R958" s="46" t="s">
        <v>129</v>
      </c>
      <c r="S958" s="46" t="s">
        <v>130</v>
      </c>
      <c r="T958" s="46" t="s">
        <v>42</v>
      </c>
      <c r="U958" s="46" t="s">
        <v>44</v>
      </c>
      <c r="V958" s="46" t="s">
        <v>131</v>
      </c>
      <c r="W958" s="46" t="s">
        <v>44</v>
      </c>
      <c r="X958" s="47" t="s">
        <v>128</v>
      </c>
      <c r="Y958" s="47">
        <v>4</v>
      </c>
      <c r="Z958" s="47" t="s">
        <v>39</v>
      </c>
      <c r="AA958" s="47" t="s">
        <v>132</v>
      </c>
      <c r="AB958" s="47" t="s">
        <v>47</v>
      </c>
      <c r="AC958" s="47" t="s">
        <v>133</v>
      </c>
      <c r="AD958" s="47" t="s">
        <v>134</v>
      </c>
    </row>
    <row r="959" spans="2:30" ht="93.75" x14ac:dyDescent="0.25">
      <c r="B959" s="44" t="s">
        <v>474</v>
      </c>
      <c r="C959" s="44" t="s">
        <v>269</v>
      </c>
      <c r="D959" s="44" t="s">
        <v>403</v>
      </c>
      <c r="E959" s="80" t="s">
        <v>588</v>
      </c>
      <c r="F959" s="76">
        <v>239</v>
      </c>
      <c r="G959" s="76">
        <v>9</v>
      </c>
      <c r="H959" s="76"/>
      <c r="I959" s="76">
        <v>0</v>
      </c>
      <c r="J959" s="65">
        <f t="shared" si="23"/>
        <v>248</v>
      </c>
      <c r="K959" s="81">
        <v>83</v>
      </c>
      <c r="L959" s="45" t="s">
        <v>411</v>
      </c>
      <c r="M959" s="46" t="s">
        <v>127</v>
      </c>
      <c r="N959" s="46" t="s">
        <v>128</v>
      </c>
      <c r="O959" s="46" t="s">
        <v>63</v>
      </c>
      <c r="P959" s="46">
        <v>16</v>
      </c>
      <c r="Q959" s="46" t="s">
        <v>476</v>
      </c>
      <c r="R959" s="46" t="s">
        <v>129</v>
      </c>
      <c r="S959" s="46" t="s">
        <v>130</v>
      </c>
      <c r="T959" s="46" t="s">
        <v>43</v>
      </c>
      <c r="U959" s="46" t="s">
        <v>44</v>
      </c>
      <c r="V959" s="46" t="s">
        <v>477</v>
      </c>
      <c r="W959" s="46" t="s">
        <v>44</v>
      </c>
      <c r="X959" s="47" t="s">
        <v>128</v>
      </c>
      <c r="Y959" s="47">
        <v>4</v>
      </c>
      <c r="Z959" s="47" t="s">
        <v>39</v>
      </c>
      <c r="AA959" s="47" t="s">
        <v>132</v>
      </c>
      <c r="AB959" s="47" t="s">
        <v>47</v>
      </c>
      <c r="AC959" s="47" t="s">
        <v>133</v>
      </c>
      <c r="AD959" s="47" t="s">
        <v>134</v>
      </c>
    </row>
    <row r="960" spans="2:30" ht="93.75" x14ac:dyDescent="0.25">
      <c r="B960" s="44" t="s">
        <v>474</v>
      </c>
      <c r="C960" s="44" t="s">
        <v>269</v>
      </c>
      <c r="D960" s="44" t="s">
        <v>403</v>
      </c>
      <c r="E960" s="80" t="s">
        <v>589</v>
      </c>
      <c r="F960" s="76">
        <v>302</v>
      </c>
      <c r="G960" s="76">
        <v>19</v>
      </c>
      <c r="H960" s="76"/>
      <c r="I960" s="76">
        <v>0</v>
      </c>
      <c r="J960" s="65">
        <f t="shared" si="23"/>
        <v>321</v>
      </c>
      <c r="K960" s="81">
        <v>159</v>
      </c>
      <c r="L960" s="45" t="s">
        <v>35</v>
      </c>
      <c r="M960" s="46" t="s">
        <v>127</v>
      </c>
      <c r="N960" s="46" t="s">
        <v>128</v>
      </c>
      <c r="O960" s="46" t="s">
        <v>63</v>
      </c>
      <c r="P960" s="46">
        <v>143</v>
      </c>
      <c r="Q960" s="46" t="s">
        <v>39</v>
      </c>
      <c r="R960" s="46" t="s">
        <v>129</v>
      </c>
      <c r="S960" s="46" t="s">
        <v>130</v>
      </c>
      <c r="T960" s="46" t="s">
        <v>42</v>
      </c>
      <c r="U960" s="46" t="s">
        <v>44</v>
      </c>
      <c r="V960" s="46" t="s">
        <v>131</v>
      </c>
      <c r="W960" s="46" t="s">
        <v>44</v>
      </c>
      <c r="X960" s="47" t="s">
        <v>128</v>
      </c>
      <c r="Y960" s="47">
        <v>4</v>
      </c>
      <c r="Z960" s="47" t="s">
        <v>39</v>
      </c>
      <c r="AA960" s="47" t="s">
        <v>132</v>
      </c>
      <c r="AB960" s="47" t="s">
        <v>47</v>
      </c>
      <c r="AC960" s="47" t="s">
        <v>133</v>
      </c>
      <c r="AD960" s="47" t="s">
        <v>134</v>
      </c>
    </row>
    <row r="961" spans="2:30" ht="93.75" x14ac:dyDescent="0.25">
      <c r="B961" s="44" t="s">
        <v>474</v>
      </c>
      <c r="C961" s="44" t="s">
        <v>269</v>
      </c>
      <c r="D961" s="44" t="s">
        <v>403</v>
      </c>
      <c r="E961" s="80" t="s">
        <v>589</v>
      </c>
      <c r="F961" s="76">
        <v>302</v>
      </c>
      <c r="G961" s="76">
        <v>19</v>
      </c>
      <c r="H961" s="76"/>
      <c r="I961" s="76">
        <v>0</v>
      </c>
      <c r="J961" s="65">
        <f t="shared" si="23"/>
        <v>321</v>
      </c>
      <c r="K961" s="81">
        <v>159</v>
      </c>
      <c r="L961" s="45" t="s">
        <v>411</v>
      </c>
      <c r="M961" s="46" t="s">
        <v>127</v>
      </c>
      <c r="N961" s="46" t="s">
        <v>128</v>
      </c>
      <c r="O961" s="46" t="s">
        <v>63</v>
      </c>
      <c r="P961" s="46">
        <v>16</v>
      </c>
      <c r="Q961" s="46" t="s">
        <v>476</v>
      </c>
      <c r="R961" s="46" t="s">
        <v>129</v>
      </c>
      <c r="S961" s="46" t="s">
        <v>130</v>
      </c>
      <c r="T961" s="46" t="s">
        <v>43</v>
      </c>
      <c r="U961" s="46" t="s">
        <v>44</v>
      </c>
      <c r="V961" s="46" t="s">
        <v>477</v>
      </c>
      <c r="W961" s="46" t="s">
        <v>44</v>
      </c>
      <c r="X961" s="47" t="s">
        <v>128</v>
      </c>
      <c r="Y961" s="47">
        <v>4</v>
      </c>
      <c r="Z961" s="47" t="s">
        <v>39</v>
      </c>
      <c r="AA961" s="47" t="s">
        <v>132</v>
      </c>
      <c r="AB961" s="47" t="s">
        <v>47</v>
      </c>
      <c r="AC961" s="47" t="s">
        <v>133</v>
      </c>
      <c r="AD961" s="47" t="s">
        <v>134</v>
      </c>
    </row>
    <row r="962" spans="2:30" ht="93.75" x14ac:dyDescent="0.25">
      <c r="B962" s="44" t="s">
        <v>474</v>
      </c>
      <c r="C962" s="44" t="s">
        <v>269</v>
      </c>
      <c r="D962" s="44" t="s">
        <v>403</v>
      </c>
      <c r="E962" s="80" t="s">
        <v>590</v>
      </c>
      <c r="F962" s="76">
        <v>284</v>
      </c>
      <c r="G962" s="76">
        <v>14</v>
      </c>
      <c r="H962" s="76"/>
      <c r="I962" s="76">
        <v>0</v>
      </c>
      <c r="J962" s="65">
        <f t="shared" si="23"/>
        <v>298</v>
      </c>
      <c r="K962" s="81">
        <v>117</v>
      </c>
      <c r="L962" s="45" t="s">
        <v>35</v>
      </c>
      <c r="M962" s="46" t="s">
        <v>127</v>
      </c>
      <c r="N962" s="46" t="s">
        <v>128</v>
      </c>
      <c r="O962" s="46" t="s">
        <v>63</v>
      </c>
      <c r="P962" s="46">
        <v>101</v>
      </c>
      <c r="Q962" s="46" t="s">
        <v>39</v>
      </c>
      <c r="R962" s="46" t="s">
        <v>129</v>
      </c>
      <c r="S962" s="46" t="s">
        <v>130</v>
      </c>
      <c r="T962" s="46" t="s">
        <v>42</v>
      </c>
      <c r="U962" s="46" t="s">
        <v>44</v>
      </c>
      <c r="V962" s="46" t="s">
        <v>131</v>
      </c>
      <c r="W962" s="46" t="s">
        <v>44</v>
      </c>
      <c r="X962" s="47" t="s">
        <v>128</v>
      </c>
      <c r="Y962" s="47">
        <v>4</v>
      </c>
      <c r="Z962" s="47" t="s">
        <v>39</v>
      </c>
      <c r="AA962" s="47" t="s">
        <v>132</v>
      </c>
      <c r="AB962" s="47" t="s">
        <v>47</v>
      </c>
      <c r="AC962" s="47" t="s">
        <v>133</v>
      </c>
      <c r="AD962" s="47" t="s">
        <v>134</v>
      </c>
    </row>
    <row r="963" spans="2:30" ht="93.75" x14ac:dyDescent="0.25">
      <c r="B963" s="44" t="s">
        <v>474</v>
      </c>
      <c r="C963" s="44" t="s">
        <v>269</v>
      </c>
      <c r="D963" s="44" t="s">
        <v>403</v>
      </c>
      <c r="E963" s="80" t="s">
        <v>590</v>
      </c>
      <c r="F963" s="76">
        <v>284</v>
      </c>
      <c r="G963" s="76">
        <v>14</v>
      </c>
      <c r="H963" s="76"/>
      <c r="I963" s="76">
        <v>0</v>
      </c>
      <c r="J963" s="65">
        <f t="shared" si="23"/>
        <v>298</v>
      </c>
      <c r="K963" s="81">
        <v>117</v>
      </c>
      <c r="L963" s="45" t="s">
        <v>411</v>
      </c>
      <c r="M963" s="46" t="s">
        <v>127</v>
      </c>
      <c r="N963" s="46" t="s">
        <v>128</v>
      </c>
      <c r="O963" s="46" t="s">
        <v>63</v>
      </c>
      <c r="P963" s="46">
        <v>16</v>
      </c>
      <c r="Q963" s="46" t="s">
        <v>476</v>
      </c>
      <c r="R963" s="46" t="s">
        <v>129</v>
      </c>
      <c r="S963" s="46" t="s">
        <v>130</v>
      </c>
      <c r="T963" s="46" t="s">
        <v>43</v>
      </c>
      <c r="U963" s="46" t="s">
        <v>44</v>
      </c>
      <c r="V963" s="46" t="s">
        <v>477</v>
      </c>
      <c r="W963" s="46" t="s">
        <v>44</v>
      </c>
      <c r="X963" s="47" t="s">
        <v>128</v>
      </c>
      <c r="Y963" s="47">
        <v>4</v>
      </c>
      <c r="Z963" s="47" t="s">
        <v>39</v>
      </c>
      <c r="AA963" s="47" t="s">
        <v>132</v>
      </c>
      <c r="AB963" s="47" t="s">
        <v>47</v>
      </c>
      <c r="AC963" s="47" t="s">
        <v>133</v>
      </c>
      <c r="AD963" s="47" t="s">
        <v>134</v>
      </c>
    </row>
    <row r="964" spans="2:30" ht="93.75" x14ac:dyDescent="0.25">
      <c r="B964" s="44" t="s">
        <v>474</v>
      </c>
      <c r="C964" s="44" t="s">
        <v>269</v>
      </c>
      <c r="D964" s="44" t="s">
        <v>403</v>
      </c>
      <c r="E964" s="80" t="s">
        <v>591</v>
      </c>
      <c r="F964" s="76">
        <v>271</v>
      </c>
      <c r="G964" s="76">
        <v>16</v>
      </c>
      <c r="H964" s="76"/>
      <c r="I964" s="76">
        <v>0</v>
      </c>
      <c r="J964" s="65">
        <f t="shared" si="23"/>
        <v>287</v>
      </c>
      <c r="K964" s="81">
        <v>108</v>
      </c>
      <c r="L964" s="45" t="s">
        <v>35</v>
      </c>
      <c r="M964" s="46" t="s">
        <v>127</v>
      </c>
      <c r="N964" s="46" t="s">
        <v>128</v>
      </c>
      <c r="O964" s="46" t="s">
        <v>63</v>
      </c>
      <c r="P964" s="46">
        <v>92</v>
      </c>
      <c r="Q964" s="46" t="s">
        <v>39</v>
      </c>
      <c r="R964" s="46" t="s">
        <v>129</v>
      </c>
      <c r="S964" s="46" t="s">
        <v>130</v>
      </c>
      <c r="T964" s="46" t="s">
        <v>42</v>
      </c>
      <c r="U964" s="46" t="s">
        <v>44</v>
      </c>
      <c r="V964" s="46" t="s">
        <v>131</v>
      </c>
      <c r="W964" s="46" t="s">
        <v>44</v>
      </c>
      <c r="X964" s="47" t="s">
        <v>128</v>
      </c>
      <c r="Y964" s="47">
        <v>4</v>
      </c>
      <c r="Z964" s="47" t="s">
        <v>39</v>
      </c>
      <c r="AA964" s="47" t="s">
        <v>132</v>
      </c>
      <c r="AB964" s="47" t="s">
        <v>47</v>
      </c>
      <c r="AC964" s="47" t="s">
        <v>133</v>
      </c>
      <c r="AD964" s="47" t="s">
        <v>134</v>
      </c>
    </row>
    <row r="965" spans="2:30" ht="93.75" x14ac:dyDescent="0.25">
      <c r="B965" s="44" t="s">
        <v>474</v>
      </c>
      <c r="C965" s="44" t="s">
        <v>269</v>
      </c>
      <c r="D965" s="44" t="s">
        <v>403</v>
      </c>
      <c r="E965" s="80" t="s">
        <v>591</v>
      </c>
      <c r="F965" s="76">
        <v>271</v>
      </c>
      <c r="G965" s="76">
        <v>16</v>
      </c>
      <c r="H965" s="76"/>
      <c r="I965" s="76">
        <v>0</v>
      </c>
      <c r="J965" s="65">
        <f t="shared" ref="J965:J1028" si="24">SUM(F965:I965)</f>
        <v>287</v>
      </c>
      <c r="K965" s="81">
        <v>108</v>
      </c>
      <c r="L965" s="45" t="s">
        <v>411</v>
      </c>
      <c r="M965" s="46" t="s">
        <v>127</v>
      </c>
      <c r="N965" s="46" t="s">
        <v>128</v>
      </c>
      <c r="O965" s="46" t="s">
        <v>63</v>
      </c>
      <c r="P965" s="46">
        <v>16</v>
      </c>
      <c r="Q965" s="46" t="s">
        <v>476</v>
      </c>
      <c r="R965" s="46" t="s">
        <v>129</v>
      </c>
      <c r="S965" s="46" t="s">
        <v>130</v>
      </c>
      <c r="T965" s="46" t="s">
        <v>43</v>
      </c>
      <c r="U965" s="46" t="s">
        <v>44</v>
      </c>
      <c r="V965" s="46" t="s">
        <v>477</v>
      </c>
      <c r="W965" s="46" t="s">
        <v>44</v>
      </c>
      <c r="X965" s="47" t="s">
        <v>128</v>
      </c>
      <c r="Y965" s="47">
        <v>4</v>
      </c>
      <c r="Z965" s="47" t="s">
        <v>39</v>
      </c>
      <c r="AA965" s="47" t="s">
        <v>132</v>
      </c>
      <c r="AB965" s="47" t="s">
        <v>47</v>
      </c>
      <c r="AC965" s="47" t="s">
        <v>133</v>
      </c>
      <c r="AD965" s="47" t="s">
        <v>134</v>
      </c>
    </row>
    <row r="966" spans="2:30" ht="93.75" x14ac:dyDescent="0.25">
      <c r="B966" s="44" t="s">
        <v>474</v>
      </c>
      <c r="C966" s="44" t="s">
        <v>269</v>
      </c>
      <c r="D966" s="44" t="s">
        <v>403</v>
      </c>
      <c r="E966" s="80" t="s">
        <v>592</v>
      </c>
      <c r="F966" s="76">
        <v>276</v>
      </c>
      <c r="G966" s="76">
        <v>14</v>
      </c>
      <c r="H966" s="76"/>
      <c r="I966" s="76">
        <v>0</v>
      </c>
      <c r="J966" s="65">
        <f t="shared" si="24"/>
        <v>290</v>
      </c>
      <c r="K966" s="81">
        <v>100</v>
      </c>
      <c r="L966" s="45" t="s">
        <v>35</v>
      </c>
      <c r="M966" s="46" t="s">
        <v>127</v>
      </c>
      <c r="N966" s="46" t="s">
        <v>128</v>
      </c>
      <c r="O966" s="46" t="s">
        <v>63</v>
      </c>
      <c r="P966" s="46">
        <v>84</v>
      </c>
      <c r="Q966" s="46" t="s">
        <v>39</v>
      </c>
      <c r="R966" s="46" t="s">
        <v>129</v>
      </c>
      <c r="S966" s="46" t="s">
        <v>130</v>
      </c>
      <c r="T966" s="46" t="s">
        <v>42</v>
      </c>
      <c r="U966" s="46" t="s">
        <v>44</v>
      </c>
      <c r="V966" s="46" t="s">
        <v>131</v>
      </c>
      <c r="W966" s="46" t="s">
        <v>44</v>
      </c>
      <c r="X966" s="47" t="s">
        <v>128</v>
      </c>
      <c r="Y966" s="47">
        <v>4</v>
      </c>
      <c r="Z966" s="47" t="s">
        <v>39</v>
      </c>
      <c r="AA966" s="47" t="s">
        <v>132</v>
      </c>
      <c r="AB966" s="47" t="s">
        <v>47</v>
      </c>
      <c r="AC966" s="47" t="s">
        <v>133</v>
      </c>
      <c r="AD966" s="47" t="s">
        <v>134</v>
      </c>
    </row>
    <row r="967" spans="2:30" ht="93.75" x14ac:dyDescent="0.25">
      <c r="B967" s="44" t="s">
        <v>474</v>
      </c>
      <c r="C967" s="44" t="s">
        <v>269</v>
      </c>
      <c r="D967" s="44" t="s">
        <v>403</v>
      </c>
      <c r="E967" s="80" t="s">
        <v>592</v>
      </c>
      <c r="F967" s="76">
        <v>276</v>
      </c>
      <c r="G967" s="76">
        <v>14</v>
      </c>
      <c r="H967" s="76"/>
      <c r="I967" s="76">
        <v>0</v>
      </c>
      <c r="J967" s="65">
        <f t="shared" si="24"/>
        <v>290</v>
      </c>
      <c r="K967" s="81">
        <v>100</v>
      </c>
      <c r="L967" s="45" t="s">
        <v>411</v>
      </c>
      <c r="M967" s="46" t="s">
        <v>127</v>
      </c>
      <c r="N967" s="46" t="s">
        <v>128</v>
      </c>
      <c r="O967" s="46" t="s">
        <v>63</v>
      </c>
      <c r="P967" s="46">
        <v>16</v>
      </c>
      <c r="Q967" s="46" t="s">
        <v>476</v>
      </c>
      <c r="R967" s="46" t="s">
        <v>129</v>
      </c>
      <c r="S967" s="46" t="s">
        <v>130</v>
      </c>
      <c r="T967" s="46" t="s">
        <v>43</v>
      </c>
      <c r="U967" s="46" t="s">
        <v>44</v>
      </c>
      <c r="V967" s="46" t="s">
        <v>477</v>
      </c>
      <c r="W967" s="46" t="s">
        <v>44</v>
      </c>
      <c r="X967" s="47" t="s">
        <v>128</v>
      </c>
      <c r="Y967" s="47">
        <v>4</v>
      </c>
      <c r="Z967" s="47" t="s">
        <v>39</v>
      </c>
      <c r="AA967" s="47" t="s">
        <v>132</v>
      </c>
      <c r="AB967" s="47" t="s">
        <v>47</v>
      </c>
      <c r="AC967" s="47" t="s">
        <v>133</v>
      </c>
      <c r="AD967" s="47" t="s">
        <v>134</v>
      </c>
    </row>
    <row r="968" spans="2:30" ht="93.75" x14ac:dyDescent="0.25">
      <c r="B968" s="44" t="s">
        <v>474</v>
      </c>
      <c r="C968" s="44" t="s">
        <v>269</v>
      </c>
      <c r="D968" s="44" t="s">
        <v>403</v>
      </c>
      <c r="E968" s="80" t="s">
        <v>593</v>
      </c>
      <c r="F968" s="76">
        <v>25</v>
      </c>
      <c r="G968" s="76">
        <v>1</v>
      </c>
      <c r="H968" s="76"/>
      <c r="I968" s="76">
        <v>0</v>
      </c>
      <c r="J968" s="65">
        <f t="shared" si="24"/>
        <v>26</v>
      </c>
      <c r="K968" s="81">
        <v>75</v>
      </c>
      <c r="L968" s="45" t="s">
        <v>35</v>
      </c>
      <c r="M968" s="46" t="s">
        <v>127</v>
      </c>
      <c r="N968" s="46" t="s">
        <v>128</v>
      </c>
      <c r="O968" s="46" t="s">
        <v>63</v>
      </c>
      <c r="P968" s="46">
        <v>59</v>
      </c>
      <c r="Q968" s="46" t="s">
        <v>39</v>
      </c>
      <c r="R968" s="46" t="s">
        <v>129</v>
      </c>
      <c r="S968" s="46" t="s">
        <v>130</v>
      </c>
      <c r="T968" s="46" t="s">
        <v>42</v>
      </c>
      <c r="U968" s="46" t="s">
        <v>44</v>
      </c>
      <c r="V968" s="46" t="s">
        <v>131</v>
      </c>
      <c r="W968" s="46" t="s">
        <v>44</v>
      </c>
      <c r="X968" s="47" t="s">
        <v>128</v>
      </c>
      <c r="Y968" s="47">
        <v>4</v>
      </c>
      <c r="Z968" s="47" t="s">
        <v>39</v>
      </c>
      <c r="AA968" s="47" t="s">
        <v>132</v>
      </c>
      <c r="AB968" s="47" t="s">
        <v>47</v>
      </c>
      <c r="AC968" s="47" t="s">
        <v>133</v>
      </c>
      <c r="AD968" s="47" t="s">
        <v>134</v>
      </c>
    </row>
    <row r="969" spans="2:30" ht="93.75" x14ac:dyDescent="0.25">
      <c r="B969" s="44" t="s">
        <v>474</v>
      </c>
      <c r="C969" s="44" t="s">
        <v>269</v>
      </c>
      <c r="D969" s="44" t="s">
        <v>403</v>
      </c>
      <c r="E969" s="80" t="s">
        <v>593</v>
      </c>
      <c r="F969" s="76">
        <v>25</v>
      </c>
      <c r="G969" s="76">
        <v>1</v>
      </c>
      <c r="H969" s="76"/>
      <c r="I969" s="76">
        <v>0</v>
      </c>
      <c r="J969" s="65">
        <f t="shared" si="24"/>
        <v>26</v>
      </c>
      <c r="K969" s="81">
        <v>75</v>
      </c>
      <c r="L969" s="45" t="s">
        <v>411</v>
      </c>
      <c r="M969" s="46" t="s">
        <v>127</v>
      </c>
      <c r="N969" s="46" t="s">
        <v>128</v>
      </c>
      <c r="O969" s="46" t="s">
        <v>63</v>
      </c>
      <c r="P969" s="46">
        <v>16</v>
      </c>
      <c r="Q969" s="46" t="s">
        <v>476</v>
      </c>
      <c r="R969" s="46" t="s">
        <v>129</v>
      </c>
      <c r="S969" s="46" t="s">
        <v>130</v>
      </c>
      <c r="T969" s="46" t="s">
        <v>43</v>
      </c>
      <c r="U969" s="46" t="s">
        <v>44</v>
      </c>
      <c r="V969" s="46" t="s">
        <v>477</v>
      </c>
      <c r="W969" s="46" t="s">
        <v>44</v>
      </c>
      <c r="X969" s="47" t="s">
        <v>128</v>
      </c>
      <c r="Y969" s="47">
        <v>4</v>
      </c>
      <c r="Z969" s="47" t="s">
        <v>39</v>
      </c>
      <c r="AA969" s="47" t="s">
        <v>132</v>
      </c>
      <c r="AB969" s="47" t="s">
        <v>47</v>
      </c>
      <c r="AC969" s="47" t="s">
        <v>133</v>
      </c>
      <c r="AD969" s="47" t="s">
        <v>134</v>
      </c>
    </row>
    <row r="970" spans="2:30" ht="93.75" x14ac:dyDescent="0.25">
      <c r="B970" s="44" t="s">
        <v>474</v>
      </c>
      <c r="C970" s="44" t="s">
        <v>269</v>
      </c>
      <c r="D970" s="44" t="s">
        <v>403</v>
      </c>
      <c r="E970" s="80" t="s">
        <v>594</v>
      </c>
      <c r="F970" s="76">
        <v>310</v>
      </c>
      <c r="G970" s="76">
        <v>19</v>
      </c>
      <c r="H970" s="76"/>
      <c r="I970" s="76">
        <v>0</v>
      </c>
      <c r="J970" s="65">
        <f t="shared" si="24"/>
        <v>329</v>
      </c>
      <c r="K970" s="81">
        <v>167</v>
      </c>
      <c r="L970" s="45" t="s">
        <v>35</v>
      </c>
      <c r="M970" s="46" t="s">
        <v>127</v>
      </c>
      <c r="N970" s="46" t="s">
        <v>128</v>
      </c>
      <c r="O970" s="46" t="s">
        <v>63</v>
      </c>
      <c r="P970" s="46">
        <v>151</v>
      </c>
      <c r="Q970" s="46" t="s">
        <v>39</v>
      </c>
      <c r="R970" s="46" t="s">
        <v>129</v>
      </c>
      <c r="S970" s="46" t="s">
        <v>130</v>
      </c>
      <c r="T970" s="46" t="s">
        <v>42</v>
      </c>
      <c r="U970" s="46" t="s">
        <v>44</v>
      </c>
      <c r="V970" s="46" t="s">
        <v>131</v>
      </c>
      <c r="W970" s="46" t="s">
        <v>44</v>
      </c>
      <c r="X970" s="47" t="s">
        <v>128</v>
      </c>
      <c r="Y970" s="47">
        <v>4</v>
      </c>
      <c r="Z970" s="47" t="s">
        <v>39</v>
      </c>
      <c r="AA970" s="47" t="s">
        <v>132</v>
      </c>
      <c r="AB970" s="47" t="s">
        <v>47</v>
      </c>
      <c r="AC970" s="47" t="s">
        <v>133</v>
      </c>
      <c r="AD970" s="47" t="s">
        <v>134</v>
      </c>
    </row>
    <row r="971" spans="2:30" ht="93.75" x14ac:dyDescent="0.25">
      <c r="B971" s="44" t="s">
        <v>474</v>
      </c>
      <c r="C971" s="44" t="s">
        <v>269</v>
      </c>
      <c r="D971" s="44" t="s">
        <v>403</v>
      </c>
      <c r="E971" s="80" t="s">
        <v>594</v>
      </c>
      <c r="F971" s="76">
        <v>310</v>
      </c>
      <c r="G971" s="76">
        <v>19</v>
      </c>
      <c r="H971" s="76"/>
      <c r="I971" s="76">
        <v>0</v>
      </c>
      <c r="J971" s="65">
        <f t="shared" si="24"/>
        <v>329</v>
      </c>
      <c r="K971" s="81">
        <v>167</v>
      </c>
      <c r="L971" s="45" t="s">
        <v>411</v>
      </c>
      <c r="M971" s="46" t="s">
        <v>127</v>
      </c>
      <c r="N971" s="46" t="s">
        <v>128</v>
      </c>
      <c r="O971" s="46" t="s">
        <v>63</v>
      </c>
      <c r="P971" s="46">
        <v>16</v>
      </c>
      <c r="Q971" s="46" t="s">
        <v>476</v>
      </c>
      <c r="R971" s="46" t="s">
        <v>129</v>
      </c>
      <c r="S971" s="46" t="s">
        <v>130</v>
      </c>
      <c r="T971" s="46" t="s">
        <v>43</v>
      </c>
      <c r="U971" s="46" t="s">
        <v>44</v>
      </c>
      <c r="V971" s="46" t="s">
        <v>477</v>
      </c>
      <c r="W971" s="46" t="s">
        <v>44</v>
      </c>
      <c r="X971" s="47" t="s">
        <v>128</v>
      </c>
      <c r="Y971" s="47">
        <v>4</v>
      </c>
      <c r="Z971" s="47" t="s">
        <v>39</v>
      </c>
      <c r="AA971" s="47" t="s">
        <v>132</v>
      </c>
      <c r="AB971" s="47" t="s">
        <v>47</v>
      </c>
      <c r="AC971" s="47" t="s">
        <v>133</v>
      </c>
      <c r="AD971" s="47" t="s">
        <v>134</v>
      </c>
    </row>
    <row r="972" spans="2:30" ht="93.75" x14ac:dyDescent="0.25">
      <c r="B972" s="44" t="s">
        <v>474</v>
      </c>
      <c r="C972" s="44" t="s">
        <v>269</v>
      </c>
      <c r="D972" s="44" t="s">
        <v>403</v>
      </c>
      <c r="E972" s="80" t="s">
        <v>595</v>
      </c>
      <c r="F972" s="76">
        <v>252</v>
      </c>
      <c r="G972" s="76">
        <v>12</v>
      </c>
      <c r="H972" s="76"/>
      <c r="I972" s="76">
        <v>0</v>
      </c>
      <c r="J972" s="65">
        <f t="shared" si="24"/>
        <v>264</v>
      </c>
      <c r="K972" s="81">
        <v>66</v>
      </c>
      <c r="L972" s="45" t="s">
        <v>35</v>
      </c>
      <c r="M972" s="46" t="s">
        <v>127</v>
      </c>
      <c r="N972" s="46" t="s">
        <v>128</v>
      </c>
      <c r="O972" s="46" t="s">
        <v>63</v>
      </c>
      <c r="P972" s="46">
        <v>50</v>
      </c>
      <c r="Q972" s="46" t="s">
        <v>39</v>
      </c>
      <c r="R972" s="46" t="s">
        <v>129</v>
      </c>
      <c r="S972" s="46" t="s">
        <v>130</v>
      </c>
      <c r="T972" s="46" t="s">
        <v>42</v>
      </c>
      <c r="U972" s="46" t="s">
        <v>44</v>
      </c>
      <c r="V972" s="46" t="s">
        <v>131</v>
      </c>
      <c r="W972" s="46" t="s">
        <v>44</v>
      </c>
      <c r="X972" s="47" t="s">
        <v>128</v>
      </c>
      <c r="Y972" s="47">
        <v>4</v>
      </c>
      <c r="Z972" s="47" t="s">
        <v>39</v>
      </c>
      <c r="AA972" s="47" t="s">
        <v>132</v>
      </c>
      <c r="AB972" s="47" t="s">
        <v>47</v>
      </c>
      <c r="AC972" s="47" t="s">
        <v>133</v>
      </c>
      <c r="AD972" s="47" t="s">
        <v>134</v>
      </c>
    </row>
    <row r="973" spans="2:30" ht="93.75" x14ac:dyDescent="0.25">
      <c r="B973" s="44" t="s">
        <v>474</v>
      </c>
      <c r="C973" s="44" t="s">
        <v>269</v>
      </c>
      <c r="D973" s="44" t="s">
        <v>403</v>
      </c>
      <c r="E973" s="80" t="s">
        <v>595</v>
      </c>
      <c r="F973" s="76">
        <v>252</v>
      </c>
      <c r="G973" s="76">
        <v>12</v>
      </c>
      <c r="H973" s="76"/>
      <c r="I973" s="76">
        <v>0</v>
      </c>
      <c r="J973" s="65">
        <f t="shared" si="24"/>
        <v>264</v>
      </c>
      <c r="K973" s="81">
        <v>66</v>
      </c>
      <c r="L973" s="45" t="s">
        <v>411</v>
      </c>
      <c r="M973" s="46" t="s">
        <v>127</v>
      </c>
      <c r="N973" s="46" t="s">
        <v>128</v>
      </c>
      <c r="O973" s="46" t="s">
        <v>63</v>
      </c>
      <c r="P973" s="46">
        <v>16</v>
      </c>
      <c r="Q973" s="46" t="s">
        <v>476</v>
      </c>
      <c r="R973" s="46" t="s">
        <v>129</v>
      </c>
      <c r="S973" s="46" t="s">
        <v>130</v>
      </c>
      <c r="T973" s="46" t="s">
        <v>43</v>
      </c>
      <c r="U973" s="46" t="s">
        <v>44</v>
      </c>
      <c r="V973" s="46" t="s">
        <v>477</v>
      </c>
      <c r="W973" s="46" t="s">
        <v>44</v>
      </c>
      <c r="X973" s="47" t="s">
        <v>128</v>
      </c>
      <c r="Y973" s="47">
        <v>4</v>
      </c>
      <c r="Z973" s="47" t="s">
        <v>39</v>
      </c>
      <c r="AA973" s="47" t="s">
        <v>132</v>
      </c>
      <c r="AB973" s="47" t="s">
        <v>47</v>
      </c>
      <c r="AC973" s="47" t="s">
        <v>133</v>
      </c>
      <c r="AD973" s="47" t="s">
        <v>134</v>
      </c>
    </row>
    <row r="974" spans="2:30" ht="93.75" x14ac:dyDescent="0.25">
      <c r="B974" s="44" t="s">
        <v>474</v>
      </c>
      <c r="C974" s="44" t="s">
        <v>269</v>
      </c>
      <c r="D974" s="44" t="s">
        <v>403</v>
      </c>
      <c r="E974" s="80" t="s">
        <v>596</v>
      </c>
      <c r="F974" s="76">
        <v>249</v>
      </c>
      <c r="G974" s="76">
        <v>11</v>
      </c>
      <c r="H974" s="76"/>
      <c r="I974" s="76">
        <v>0</v>
      </c>
      <c r="J974" s="65">
        <f t="shared" si="24"/>
        <v>260</v>
      </c>
      <c r="K974" s="81">
        <v>58</v>
      </c>
      <c r="L974" s="45" t="s">
        <v>35</v>
      </c>
      <c r="M974" s="46" t="s">
        <v>127</v>
      </c>
      <c r="N974" s="46" t="s">
        <v>128</v>
      </c>
      <c r="O974" s="46" t="s">
        <v>63</v>
      </c>
      <c r="P974" s="46">
        <v>42</v>
      </c>
      <c r="Q974" s="46" t="s">
        <v>39</v>
      </c>
      <c r="R974" s="46" t="s">
        <v>129</v>
      </c>
      <c r="S974" s="46" t="s">
        <v>130</v>
      </c>
      <c r="T974" s="46" t="s">
        <v>42</v>
      </c>
      <c r="U974" s="46" t="s">
        <v>44</v>
      </c>
      <c r="V974" s="46" t="s">
        <v>131</v>
      </c>
      <c r="W974" s="46" t="s">
        <v>44</v>
      </c>
      <c r="X974" s="47" t="s">
        <v>128</v>
      </c>
      <c r="Y974" s="47">
        <v>4</v>
      </c>
      <c r="Z974" s="47" t="s">
        <v>39</v>
      </c>
      <c r="AA974" s="47" t="s">
        <v>132</v>
      </c>
      <c r="AB974" s="47" t="s">
        <v>47</v>
      </c>
      <c r="AC974" s="47" t="s">
        <v>133</v>
      </c>
      <c r="AD974" s="47" t="s">
        <v>134</v>
      </c>
    </row>
    <row r="975" spans="2:30" ht="93.75" x14ac:dyDescent="0.25">
      <c r="B975" s="44" t="s">
        <v>474</v>
      </c>
      <c r="C975" s="44" t="s">
        <v>269</v>
      </c>
      <c r="D975" s="44" t="s">
        <v>403</v>
      </c>
      <c r="E975" s="80" t="s">
        <v>596</v>
      </c>
      <c r="F975" s="76">
        <v>249</v>
      </c>
      <c r="G975" s="76">
        <v>11</v>
      </c>
      <c r="H975" s="76"/>
      <c r="I975" s="76">
        <v>0</v>
      </c>
      <c r="J975" s="65">
        <f t="shared" si="24"/>
        <v>260</v>
      </c>
      <c r="K975" s="81">
        <v>58</v>
      </c>
      <c r="L975" s="45" t="s">
        <v>411</v>
      </c>
      <c r="M975" s="46" t="s">
        <v>127</v>
      </c>
      <c r="N975" s="46" t="s">
        <v>128</v>
      </c>
      <c r="O975" s="46" t="s">
        <v>63</v>
      </c>
      <c r="P975" s="46">
        <v>16</v>
      </c>
      <c r="Q975" s="46" t="s">
        <v>476</v>
      </c>
      <c r="R975" s="46" t="s">
        <v>129</v>
      </c>
      <c r="S975" s="46" t="s">
        <v>130</v>
      </c>
      <c r="T975" s="46" t="s">
        <v>43</v>
      </c>
      <c r="U975" s="46" t="s">
        <v>44</v>
      </c>
      <c r="V975" s="46" t="s">
        <v>477</v>
      </c>
      <c r="W975" s="46" t="s">
        <v>44</v>
      </c>
      <c r="X975" s="47" t="s">
        <v>128</v>
      </c>
      <c r="Y975" s="47">
        <v>4</v>
      </c>
      <c r="Z975" s="47" t="s">
        <v>39</v>
      </c>
      <c r="AA975" s="47" t="s">
        <v>132</v>
      </c>
      <c r="AB975" s="47" t="s">
        <v>47</v>
      </c>
      <c r="AC975" s="47" t="s">
        <v>133</v>
      </c>
      <c r="AD975" s="47" t="s">
        <v>134</v>
      </c>
    </row>
    <row r="976" spans="2:30" ht="93.75" x14ac:dyDescent="0.25">
      <c r="B976" s="44" t="s">
        <v>474</v>
      </c>
      <c r="C976" s="44" t="s">
        <v>269</v>
      </c>
      <c r="D976" s="44" t="s">
        <v>403</v>
      </c>
      <c r="E976" s="80" t="s">
        <v>597</v>
      </c>
      <c r="F976" s="76">
        <v>239</v>
      </c>
      <c r="G976" s="76">
        <v>9</v>
      </c>
      <c r="H976" s="76"/>
      <c r="I976" s="76">
        <v>0</v>
      </c>
      <c r="J976" s="65">
        <f t="shared" si="24"/>
        <v>248</v>
      </c>
      <c r="K976" s="81">
        <v>75</v>
      </c>
      <c r="L976" s="45" t="s">
        <v>35</v>
      </c>
      <c r="M976" s="46" t="s">
        <v>127</v>
      </c>
      <c r="N976" s="46" t="s">
        <v>128</v>
      </c>
      <c r="O976" s="46" t="s">
        <v>63</v>
      </c>
      <c r="P976" s="46">
        <v>59</v>
      </c>
      <c r="Q976" s="46" t="s">
        <v>39</v>
      </c>
      <c r="R976" s="46" t="s">
        <v>129</v>
      </c>
      <c r="S976" s="46" t="s">
        <v>130</v>
      </c>
      <c r="T976" s="46" t="s">
        <v>42</v>
      </c>
      <c r="U976" s="46" t="s">
        <v>44</v>
      </c>
      <c r="V976" s="46" t="s">
        <v>131</v>
      </c>
      <c r="W976" s="46" t="s">
        <v>44</v>
      </c>
      <c r="X976" s="47" t="s">
        <v>128</v>
      </c>
      <c r="Y976" s="47">
        <v>4</v>
      </c>
      <c r="Z976" s="47" t="s">
        <v>39</v>
      </c>
      <c r="AA976" s="47" t="s">
        <v>132</v>
      </c>
      <c r="AB976" s="47" t="s">
        <v>47</v>
      </c>
      <c r="AC976" s="47" t="s">
        <v>133</v>
      </c>
      <c r="AD976" s="47" t="s">
        <v>134</v>
      </c>
    </row>
    <row r="977" spans="2:30" ht="93.75" x14ac:dyDescent="0.25">
      <c r="B977" s="44" t="s">
        <v>474</v>
      </c>
      <c r="C977" s="44" t="s">
        <v>269</v>
      </c>
      <c r="D977" s="44" t="s">
        <v>403</v>
      </c>
      <c r="E977" s="80" t="s">
        <v>597</v>
      </c>
      <c r="F977" s="76">
        <v>239</v>
      </c>
      <c r="G977" s="76">
        <v>9</v>
      </c>
      <c r="H977" s="76"/>
      <c r="I977" s="76">
        <v>0</v>
      </c>
      <c r="J977" s="65">
        <f t="shared" si="24"/>
        <v>248</v>
      </c>
      <c r="K977" s="81">
        <v>75</v>
      </c>
      <c r="L977" s="45" t="s">
        <v>411</v>
      </c>
      <c r="M977" s="46" t="s">
        <v>127</v>
      </c>
      <c r="N977" s="46" t="s">
        <v>128</v>
      </c>
      <c r="O977" s="46" t="s">
        <v>63</v>
      </c>
      <c r="P977" s="46">
        <v>16</v>
      </c>
      <c r="Q977" s="46" t="s">
        <v>476</v>
      </c>
      <c r="R977" s="46" t="s">
        <v>129</v>
      </c>
      <c r="S977" s="46" t="s">
        <v>130</v>
      </c>
      <c r="T977" s="46" t="s">
        <v>43</v>
      </c>
      <c r="U977" s="46" t="s">
        <v>44</v>
      </c>
      <c r="V977" s="46" t="s">
        <v>477</v>
      </c>
      <c r="W977" s="46" t="s">
        <v>44</v>
      </c>
      <c r="X977" s="47" t="s">
        <v>128</v>
      </c>
      <c r="Y977" s="47">
        <v>4</v>
      </c>
      <c r="Z977" s="47" t="s">
        <v>39</v>
      </c>
      <c r="AA977" s="47" t="s">
        <v>132</v>
      </c>
      <c r="AB977" s="47" t="s">
        <v>47</v>
      </c>
      <c r="AC977" s="47" t="s">
        <v>133</v>
      </c>
      <c r="AD977" s="47" t="s">
        <v>134</v>
      </c>
    </row>
    <row r="978" spans="2:30" ht="93.75" x14ac:dyDescent="0.25">
      <c r="B978" s="44" t="s">
        <v>474</v>
      </c>
      <c r="C978" s="44" t="s">
        <v>269</v>
      </c>
      <c r="D978" s="44" t="s">
        <v>403</v>
      </c>
      <c r="E978" s="80" t="s">
        <v>598</v>
      </c>
      <c r="F978" s="76">
        <v>302</v>
      </c>
      <c r="G978" s="76">
        <v>19</v>
      </c>
      <c r="H978" s="76"/>
      <c r="I978" s="76">
        <v>0</v>
      </c>
      <c r="J978" s="65">
        <f t="shared" si="24"/>
        <v>321</v>
      </c>
      <c r="K978" s="81">
        <v>176</v>
      </c>
      <c r="L978" s="45" t="s">
        <v>35</v>
      </c>
      <c r="M978" s="46" t="s">
        <v>127</v>
      </c>
      <c r="N978" s="46" t="s">
        <v>128</v>
      </c>
      <c r="O978" s="46" t="s">
        <v>63</v>
      </c>
      <c r="P978" s="46">
        <v>160</v>
      </c>
      <c r="Q978" s="46" t="s">
        <v>39</v>
      </c>
      <c r="R978" s="46" t="s">
        <v>129</v>
      </c>
      <c r="S978" s="46" t="s">
        <v>130</v>
      </c>
      <c r="T978" s="46" t="s">
        <v>42</v>
      </c>
      <c r="U978" s="46" t="s">
        <v>44</v>
      </c>
      <c r="V978" s="46" t="s">
        <v>131</v>
      </c>
      <c r="W978" s="46" t="s">
        <v>44</v>
      </c>
      <c r="X978" s="47" t="s">
        <v>128</v>
      </c>
      <c r="Y978" s="47">
        <v>4</v>
      </c>
      <c r="Z978" s="47" t="s">
        <v>39</v>
      </c>
      <c r="AA978" s="47" t="s">
        <v>132</v>
      </c>
      <c r="AB978" s="47" t="s">
        <v>47</v>
      </c>
      <c r="AC978" s="47" t="s">
        <v>133</v>
      </c>
      <c r="AD978" s="47" t="s">
        <v>134</v>
      </c>
    </row>
    <row r="979" spans="2:30" ht="93.75" x14ac:dyDescent="0.25">
      <c r="B979" s="44" t="s">
        <v>474</v>
      </c>
      <c r="C979" s="44" t="s">
        <v>269</v>
      </c>
      <c r="D979" s="44" t="s">
        <v>403</v>
      </c>
      <c r="E979" s="80" t="s">
        <v>598</v>
      </c>
      <c r="F979" s="76">
        <v>302</v>
      </c>
      <c r="G979" s="76">
        <v>19</v>
      </c>
      <c r="H979" s="76"/>
      <c r="I979" s="76">
        <v>0</v>
      </c>
      <c r="J979" s="65">
        <f t="shared" si="24"/>
        <v>321</v>
      </c>
      <c r="K979" s="81">
        <v>176</v>
      </c>
      <c r="L979" s="45" t="s">
        <v>411</v>
      </c>
      <c r="M979" s="46" t="s">
        <v>127</v>
      </c>
      <c r="N979" s="46" t="s">
        <v>128</v>
      </c>
      <c r="O979" s="46" t="s">
        <v>63</v>
      </c>
      <c r="P979" s="46">
        <v>16</v>
      </c>
      <c r="Q979" s="46" t="s">
        <v>476</v>
      </c>
      <c r="R979" s="46" t="s">
        <v>129</v>
      </c>
      <c r="S979" s="46" t="s">
        <v>130</v>
      </c>
      <c r="T979" s="46" t="s">
        <v>43</v>
      </c>
      <c r="U979" s="46" t="s">
        <v>44</v>
      </c>
      <c r="V979" s="46" t="s">
        <v>477</v>
      </c>
      <c r="W979" s="46" t="s">
        <v>44</v>
      </c>
      <c r="X979" s="47" t="s">
        <v>128</v>
      </c>
      <c r="Y979" s="47">
        <v>4</v>
      </c>
      <c r="Z979" s="47" t="s">
        <v>39</v>
      </c>
      <c r="AA979" s="47" t="s">
        <v>132</v>
      </c>
      <c r="AB979" s="47" t="s">
        <v>47</v>
      </c>
      <c r="AC979" s="47" t="s">
        <v>133</v>
      </c>
      <c r="AD979" s="47" t="s">
        <v>134</v>
      </c>
    </row>
    <row r="980" spans="2:30" ht="93.75" x14ac:dyDescent="0.25">
      <c r="B980" s="44" t="s">
        <v>474</v>
      </c>
      <c r="C980" s="44" t="s">
        <v>269</v>
      </c>
      <c r="D980" s="44" t="s">
        <v>403</v>
      </c>
      <c r="E980" s="80" t="s">
        <v>599</v>
      </c>
      <c r="F980" s="76">
        <v>284</v>
      </c>
      <c r="G980" s="76">
        <v>14</v>
      </c>
      <c r="H980" s="76"/>
      <c r="I980" s="76">
        <v>0</v>
      </c>
      <c r="J980" s="65">
        <f t="shared" si="24"/>
        <v>298</v>
      </c>
      <c r="K980" s="81">
        <v>142</v>
      </c>
      <c r="L980" s="45" t="s">
        <v>35</v>
      </c>
      <c r="M980" s="46" t="s">
        <v>127</v>
      </c>
      <c r="N980" s="46" t="s">
        <v>128</v>
      </c>
      <c r="O980" s="46" t="s">
        <v>63</v>
      </c>
      <c r="P980" s="46">
        <v>126</v>
      </c>
      <c r="Q980" s="46" t="s">
        <v>39</v>
      </c>
      <c r="R980" s="46" t="s">
        <v>129</v>
      </c>
      <c r="S980" s="46" t="s">
        <v>130</v>
      </c>
      <c r="T980" s="46" t="s">
        <v>42</v>
      </c>
      <c r="U980" s="46" t="s">
        <v>44</v>
      </c>
      <c r="V980" s="46" t="s">
        <v>131</v>
      </c>
      <c r="W980" s="46" t="s">
        <v>44</v>
      </c>
      <c r="X980" s="47" t="s">
        <v>128</v>
      </c>
      <c r="Y980" s="47">
        <v>4</v>
      </c>
      <c r="Z980" s="47" t="s">
        <v>39</v>
      </c>
      <c r="AA980" s="47" t="s">
        <v>132</v>
      </c>
      <c r="AB980" s="47" t="s">
        <v>47</v>
      </c>
      <c r="AC980" s="47" t="s">
        <v>133</v>
      </c>
      <c r="AD980" s="47" t="s">
        <v>134</v>
      </c>
    </row>
    <row r="981" spans="2:30" ht="93.75" x14ac:dyDescent="0.25">
      <c r="B981" s="44" t="s">
        <v>474</v>
      </c>
      <c r="C981" s="44" t="s">
        <v>269</v>
      </c>
      <c r="D981" s="44" t="s">
        <v>403</v>
      </c>
      <c r="E981" s="80" t="s">
        <v>599</v>
      </c>
      <c r="F981" s="76">
        <v>284</v>
      </c>
      <c r="G981" s="76">
        <v>14</v>
      </c>
      <c r="H981" s="76"/>
      <c r="I981" s="76">
        <v>0</v>
      </c>
      <c r="J981" s="65">
        <f t="shared" si="24"/>
        <v>298</v>
      </c>
      <c r="K981" s="81">
        <v>142</v>
      </c>
      <c r="L981" s="45" t="s">
        <v>411</v>
      </c>
      <c r="M981" s="46" t="s">
        <v>127</v>
      </c>
      <c r="N981" s="46" t="s">
        <v>128</v>
      </c>
      <c r="O981" s="46" t="s">
        <v>63</v>
      </c>
      <c r="P981" s="46">
        <v>16</v>
      </c>
      <c r="Q981" s="46" t="s">
        <v>476</v>
      </c>
      <c r="R981" s="46" t="s">
        <v>129</v>
      </c>
      <c r="S981" s="46" t="s">
        <v>130</v>
      </c>
      <c r="T981" s="46" t="s">
        <v>43</v>
      </c>
      <c r="U981" s="46" t="s">
        <v>44</v>
      </c>
      <c r="V981" s="46" t="s">
        <v>477</v>
      </c>
      <c r="W981" s="46" t="s">
        <v>44</v>
      </c>
      <c r="X981" s="47" t="s">
        <v>128</v>
      </c>
      <c r="Y981" s="47">
        <v>4</v>
      </c>
      <c r="Z981" s="47" t="s">
        <v>39</v>
      </c>
      <c r="AA981" s="47" t="s">
        <v>132</v>
      </c>
      <c r="AB981" s="47" t="s">
        <v>47</v>
      </c>
      <c r="AC981" s="47" t="s">
        <v>133</v>
      </c>
      <c r="AD981" s="47" t="s">
        <v>134</v>
      </c>
    </row>
    <row r="982" spans="2:30" ht="93.75" x14ac:dyDescent="0.25">
      <c r="B982" s="44" t="s">
        <v>474</v>
      </c>
      <c r="C982" s="44" t="s">
        <v>269</v>
      </c>
      <c r="D982" s="44" t="s">
        <v>403</v>
      </c>
      <c r="E982" s="80" t="s">
        <v>600</v>
      </c>
      <c r="F982" s="76">
        <v>271</v>
      </c>
      <c r="G982" s="76">
        <v>16</v>
      </c>
      <c r="H982" s="76"/>
      <c r="I982" s="76">
        <v>0</v>
      </c>
      <c r="J982" s="65">
        <f t="shared" si="24"/>
        <v>287</v>
      </c>
      <c r="K982" s="81">
        <v>83</v>
      </c>
      <c r="L982" s="45" t="s">
        <v>35</v>
      </c>
      <c r="M982" s="46" t="s">
        <v>127</v>
      </c>
      <c r="N982" s="46" t="s">
        <v>128</v>
      </c>
      <c r="O982" s="46" t="s">
        <v>63</v>
      </c>
      <c r="P982" s="46">
        <v>67</v>
      </c>
      <c r="Q982" s="46" t="s">
        <v>39</v>
      </c>
      <c r="R982" s="46" t="s">
        <v>129</v>
      </c>
      <c r="S982" s="46" t="s">
        <v>130</v>
      </c>
      <c r="T982" s="46" t="s">
        <v>42</v>
      </c>
      <c r="U982" s="46" t="s">
        <v>44</v>
      </c>
      <c r="V982" s="46" t="s">
        <v>131</v>
      </c>
      <c r="W982" s="46" t="s">
        <v>44</v>
      </c>
      <c r="X982" s="47" t="s">
        <v>128</v>
      </c>
      <c r="Y982" s="47">
        <v>4</v>
      </c>
      <c r="Z982" s="47" t="s">
        <v>39</v>
      </c>
      <c r="AA982" s="47" t="s">
        <v>132</v>
      </c>
      <c r="AB982" s="47" t="s">
        <v>47</v>
      </c>
      <c r="AC982" s="47" t="s">
        <v>133</v>
      </c>
      <c r="AD982" s="47" t="s">
        <v>134</v>
      </c>
    </row>
    <row r="983" spans="2:30" ht="93.75" x14ac:dyDescent="0.25">
      <c r="B983" s="44" t="s">
        <v>474</v>
      </c>
      <c r="C983" s="44" t="s">
        <v>269</v>
      </c>
      <c r="D983" s="44" t="s">
        <v>403</v>
      </c>
      <c r="E983" s="80" t="s">
        <v>600</v>
      </c>
      <c r="F983" s="76">
        <v>271</v>
      </c>
      <c r="G983" s="76">
        <v>16</v>
      </c>
      <c r="H983" s="76"/>
      <c r="I983" s="76">
        <v>0</v>
      </c>
      <c r="J983" s="65">
        <f t="shared" si="24"/>
        <v>287</v>
      </c>
      <c r="K983" s="81">
        <v>83</v>
      </c>
      <c r="L983" s="45" t="s">
        <v>411</v>
      </c>
      <c r="M983" s="46" t="s">
        <v>127</v>
      </c>
      <c r="N983" s="46" t="s">
        <v>128</v>
      </c>
      <c r="O983" s="46" t="s">
        <v>63</v>
      </c>
      <c r="P983" s="46">
        <v>16</v>
      </c>
      <c r="Q983" s="46" t="s">
        <v>476</v>
      </c>
      <c r="R983" s="46" t="s">
        <v>129</v>
      </c>
      <c r="S983" s="46" t="s">
        <v>130</v>
      </c>
      <c r="T983" s="46" t="s">
        <v>43</v>
      </c>
      <c r="U983" s="46" t="s">
        <v>44</v>
      </c>
      <c r="V983" s="46" t="s">
        <v>477</v>
      </c>
      <c r="W983" s="46" t="s">
        <v>44</v>
      </c>
      <c r="X983" s="47" t="s">
        <v>128</v>
      </c>
      <c r="Y983" s="47">
        <v>4</v>
      </c>
      <c r="Z983" s="47" t="s">
        <v>39</v>
      </c>
      <c r="AA983" s="47" t="s">
        <v>132</v>
      </c>
      <c r="AB983" s="47" t="s">
        <v>47</v>
      </c>
      <c r="AC983" s="47" t="s">
        <v>133</v>
      </c>
      <c r="AD983" s="47" t="s">
        <v>134</v>
      </c>
    </row>
    <row r="984" spans="2:30" ht="93.75" x14ac:dyDescent="0.25">
      <c r="B984" s="44" t="s">
        <v>474</v>
      </c>
      <c r="C984" s="44" t="s">
        <v>269</v>
      </c>
      <c r="D984" s="44" t="s">
        <v>403</v>
      </c>
      <c r="E984" s="80" t="s">
        <v>601</v>
      </c>
      <c r="F984" s="76">
        <v>276</v>
      </c>
      <c r="G984" s="76">
        <v>14</v>
      </c>
      <c r="H984" s="76"/>
      <c r="I984" s="76">
        <v>0</v>
      </c>
      <c r="J984" s="65">
        <f t="shared" si="24"/>
        <v>290</v>
      </c>
      <c r="K984" s="81">
        <v>92</v>
      </c>
      <c r="L984" s="45" t="s">
        <v>35</v>
      </c>
      <c r="M984" s="46" t="s">
        <v>127</v>
      </c>
      <c r="N984" s="46" t="s">
        <v>128</v>
      </c>
      <c r="O984" s="46" t="s">
        <v>63</v>
      </c>
      <c r="P984" s="46">
        <v>76</v>
      </c>
      <c r="Q984" s="46" t="s">
        <v>39</v>
      </c>
      <c r="R984" s="46" t="s">
        <v>129</v>
      </c>
      <c r="S984" s="46" t="s">
        <v>130</v>
      </c>
      <c r="T984" s="46" t="s">
        <v>42</v>
      </c>
      <c r="U984" s="46" t="s">
        <v>44</v>
      </c>
      <c r="V984" s="46" t="s">
        <v>131</v>
      </c>
      <c r="W984" s="46" t="s">
        <v>44</v>
      </c>
      <c r="X984" s="47" t="s">
        <v>128</v>
      </c>
      <c r="Y984" s="47">
        <v>4</v>
      </c>
      <c r="Z984" s="47" t="s">
        <v>39</v>
      </c>
      <c r="AA984" s="47" t="s">
        <v>132</v>
      </c>
      <c r="AB984" s="47" t="s">
        <v>47</v>
      </c>
      <c r="AC984" s="47" t="s">
        <v>133</v>
      </c>
      <c r="AD984" s="47" t="s">
        <v>134</v>
      </c>
    </row>
    <row r="985" spans="2:30" ht="93.75" x14ac:dyDescent="0.25">
      <c r="B985" s="44" t="s">
        <v>474</v>
      </c>
      <c r="C985" s="44" t="s">
        <v>269</v>
      </c>
      <c r="D985" s="44" t="s">
        <v>403</v>
      </c>
      <c r="E985" s="80" t="s">
        <v>601</v>
      </c>
      <c r="F985" s="76">
        <v>276</v>
      </c>
      <c r="G985" s="76">
        <v>14</v>
      </c>
      <c r="H985" s="76"/>
      <c r="I985" s="76">
        <v>0</v>
      </c>
      <c r="J985" s="65">
        <f t="shared" si="24"/>
        <v>290</v>
      </c>
      <c r="K985" s="81">
        <v>92</v>
      </c>
      <c r="L985" s="45" t="s">
        <v>411</v>
      </c>
      <c r="M985" s="46" t="s">
        <v>127</v>
      </c>
      <c r="N985" s="46" t="s">
        <v>128</v>
      </c>
      <c r="O985" s="46" t="s">
        <v>63</v>
      </c>
      <c r="P985" s="46">
        <v>16</v>
      </c>
      <c r="Q985" s="46" t="s">
        <v>476</v>
      </c>
      <c r="R985" s="46" t="s">
        <v>129</v>
      </c>
      <c r="S985" s="46" t="s">
        <v>130</v>
      </c>
      <c r="T985" s="46" t="s">
        <v>43</v>
      </c>
      <c r="U985" s="46" t="s">
        <v>44</v>
      </c>
      <c r="V985" s="46" t="s">
        <v>477</v>
      </c>
      <c r="W985" s="46" t="s">
        <v>44</v>
      </c>
      <c r="X985" s="47" t="s">
        <v>128</v>
      </c>
      <c r="Y985" s="47">
        <v>4</v>
      </c>
      <c r="Z985" s="47" t="s">
        <v>39</v>
      </c>
      <c r="AA985" s="47" t="s">
        <v>132</v>
      </c>
      <c r="AB985" s="47" t="s">
        <v>47</v>
      </c>
      <c r="AC985" s="47" t="s">
        <v>133</v>
      </c>
      <c r="AD985" s="47" t="s">
        <v>134</v>
      </c>
    </row>
    <row r="986" spans="2:30" ht="93.75" x14ac:dyDescent="0.25">
      <c r="B986" s="44" t="s">
        <v>474</v>
      </c>
      <c r="C986" s="44" t="s">
        <v>269</v>
      </c>
      <c r="D986" s="44" t="s">
        <v>403</v>
      </c>
      <c r="E986" s="80" t="s">
        <v>602</v>
      </c>
      <c r="F986" s="76">
        <v>25</v>
      </c>
      <c r="G986" s="76">
        <v>1</v>
      </c>
      <c r="H986" s="76"/>
      <c r="I986" s="76">
        <v>0</v>
      </c>
      <c r="J986" s="65">
        <f t="shared" si="24"/>
        <v>26</v>
      </c>
      <c r="K986" s="81">
        <v>58</v>
      </c>
      <c r="L986" s="45" t="s">
        <v>35</v>
      </c>
      <c r="M986" s="46" t="s">
        <v>127</v>
      </c>
      <c r="N986" s="46" t="s">
        <v>128</v>
      </c>
      <c r="O986" s="46" t="s">
        <v>63</v>
      </c>
      <c r="P986" s="46">
        <v>42</v>
      </c>
      <c r="Q986" s="46" t="s">
        <v>39</v>
      </c>
      <c r="R986" s="46" t="s">
        <v>129</v>
      </c>
      <c r="S986" s="46" t="s">
        <v>130</v>
      </c>
      <c r="T986" s="46" t="s">
        <v>42</v>
      </c>
      <c r="U986" s="46" t="s">
        <v>44</v>
      </c>
      <c r="V986" s="46" t="s">
        <v>131</v>
      </c>
      <c r="W986" s="46" t="s">
        <v>44</v>
      </c>
      <c r="X986" s="47" t="s">
        <v>128</v>
      </c>
      <c r="Y986" s="47">
        <v>4</v>
      </c>
      <c r="Z986" s="47" t="s">
        <v>39</v>
      </c>
      <c r="AA986" s="47" t="s">
        <v>132</v>
      </c>
      <c r="AB986" s="47" t="s">
        <v>47</v>
      </c>
      <c r="AC986" s="47" t="s">
        <v>133</v>
      </c>
      <c r="AD986" s="47" t="s">
        <v>134</v>
      </c>
    </row>
    <row r="987" spans="2:30" ht="93.75" x14ac:dyDescent="0.25">
      <c r="B987" s="44" t="s">
        <v>474</v>
      </c>
      <c r="C987" s="44" t="s">
        <v>269</v>
      </c>
      <c r="D987" s="44" t="s">
        <v>403</v>
      </c>
      <c r="E987" s="80" t="s">
        <v>602</v>
      </c>
      <c r="F987" s="76">
        <v>25</v>
      </c>
      <c r="G987" s="76">
        <v>1</v>
      </c>
      <c r="H987" s="76"/>
      <c r="I987" s="76">
        <v>0</v>
      </c>
      <c r="J987" s="65">
        <f t="shared" si="24"/>
        <v>26</v>
      </c>
      <c r="K987" s="81">
        <v>58</v>
      </c>
      <c r="L987" s="45" t="s">
        <v>411</v>
      </c>
      <c r="M987" s="46" t="s">
        <v>127</v>
      </c>
      <c r="N987" s="46" t="s">
        <v>128</v>
      </c>
      <c r="O987" s="46" t="s">
        <v>63</v>
      </c>
      <c r="P987" s="46">
        <v>16</v>
      </c>
      <c r="Q987" s="46" t="s">
        <v>476</v>
      </c>
      <c r="R987" s="46" t="s">
        <v>129</v>
      </c>
      <c r="S987" s="46" t="s">
        <v>130</v>
      </c>
      <c r="T987" s="46" t="s">
        <v>43</v>
      </c>
      <c r="U987" s="46" t="s">
        <v>44</v>
      </c>
      <c r="V987" s="46" t="s">
        <v>477</v>
      </c>
      <c r="W987" s="46" t="s">
        <v>44</v>
      </c>
      <c r="X987" s="47" t="s">
        <v>128</v>
      </c>
      <c r="Y987" s="47">
        <v>4</v>
      </c>
      <c r="Z987" s="47" t="s">
        <v>39</v>
      </c>
      <c r="AA987" s="47" t="s">
        <v>132</v>
      </c>
      <c r="AB987" s="47" t="s">
        <v>47</v>
      </c>
      <c r="AC987" s="47" t="s">
        <v>133</v>
      </c>
      <c r="AD987" s="47" t="s">
        <v>134</v>
      </c>
    </row>
    <row r="988" spans="2:30" ht="93.75" x14ac:dyDescent="0.25">
      <c r="B988" s="44" t="s">
        <v>474</v>
      </c>
      <c r="C988" s="44" t="s">
        <v>269</v>
      </c>
      <c r="D988" s="44" t="s">
        <v>403</v>
      </c>
      <c r="E988" s="80" t="s">
        <v>603</v>
      </c>
      <c r="F988" s="76">
        <v>0</v>
      </c>
      <c r="G988" s="76">
        <v>0</v>
      </c>
      <c r="H988" s="76">
        <v>0</v>
      </c>
      <c r="I988" s="76">
        <v>310</v>
      </c>
      <c r="J988" s="65">
        <f t="shared" si="24"/>
        <v>310</v>
      </c>
      <c r="K988" s="81">
        <v>150</v>
      </c>
      <c r="L988" s="45" t="s">
        <v>35</v>
      </c>
      <c r="M988" s="46" t="s">
        <v>127</v>
      </c>
      <c r="N988" s="46" t="s">
        <v>128</v>
      </c>
      <c r="O988" s="46" t="s">
        <v>63</v>
      </c>
      <c r="P988" s="46">
        <v>134</v>
      </c>
      <c r="Q988" s="46" t="s">
        <v>39</v>
      </c>
      <c r="R988" s="46" t="s">
        <v>129</v>
      </c>
      <c r="S988" s="46" t="s">
        <v>130</v>
      </c>
      <c r="T988" s="46" t="s">
        <v>42</v>
      </c>
      <c r="U988" s="46" t="s">
        <v>44</v>
      </c>
      <c r="V988" s="46" t="s">
        <v>131</v>
      </c>
      <c r="W988" s="46" t="s">
        <v>44</v>
      </c>
      <c r="X988" s="47" t="s">
        <v>128</v>
      </c>
      <c r="Y988" s="47">
        <v>4</v>
      </c>
      <c r="Z988" s="47" t="s">
        <v>39</v>
      </c>
      <c r="AA988" s="47" t="s">
        <v>132</v>
      </c>
      <c r="AB988" s="47" t="s">
        <v>47</v>
      </c>
      <c r="AC988" s="47" t="s">
        <v>133</v>
      </c>
      <c r="AD988" s="47" t="s">
        <v>134</v>
      </c>
    </row>
    <row r="989" spans="2:30" ht="93.75" x14ac:dyDescent="0.25">
      <c r="B989" s="44" t="s">
        <v>474</v>
      </c>
      <c r="C989" s="44" t="s">
        <v>269</v>
      </c>
      <c r="D989" s="44" t="s">
        <v>403</v>
      </c>
      <c r="E989" s="80" t="s">
        <v>603</v>
      </c>
      <c r="F989" s="76">
        <v>0</v>
      </c>
      <c r="G989" s="76">
        <v>0</v>
      </c>
      <c r="H989" s="76">
        <v>0</v>
      </c>
      <c r="I989" s="76">
        <v>310</v>
      </c>
      <c r="J989" s="65">
        <f t="shared" si="24"/>
        <v>310</v>
      </c>
      <c r="K989" s="81">
        <v>150</v>
      </c>
      <c r="L989" s="45" t="s">
        <v>411</v>
      </c>
      <c r="M989" s="46" t="s">
        <v>127</v>
      </c>
      <c r="N989" s="46" t="s">
        <v>128</v>
      </c>
      <c r="O989" s="46" t="s">
        <v>63</v>
      </c>
      <c r="P989" s="46">
        <v>16</v>
      </c>
      <c r="Q989" s="46" t="s">
        <v>476</v>
      </c>
      <c r="R989" s="46" t="s">
        <v>129</v>
      </c>
      <c r="S989" s="46" t="s">
        <v>130</v>
      </c>
      <c r="T989" s="46" t="s">
        <v>43</v>
      </c>
      <c r="U989" s="46" t="s">
        <v>44</v>
      </c>
      <c r="V989" s="46" t="s">
        <v>477</v>
      </c>
      <c r="W989" s="46" t="s">
        <v>44</v>
      </c>
      <c r="X989" s="47" t="s">
        <v>128</v>
      </c>
      <c r="Y989" s="47">
        <v>4</v>
      </c>
      <c r="Z989" s="47" t="s">
        <v>39</v>
      </c>
      <c r="AA989" s="47" t="s">
        <v>132</v>
      </c>
      <c r="AB989" s="47" t="s">
        <v>47</v>
      </c>
      <c r="AC989" s="47" t="s">
        <v>133</v>
      </c>
      <c r="AD989" s="47" t="s">
        <v>134</v>
      </c>
    </row>
    <row r="990" spans="2:30" ht="93.75" x14ac:dyDescent="0.25">
      <c r="B990" s="44" t="s">
        <v>474</v>
      </c>
      <c r="C990" s="44" t="s">
        <v>269</v>
      </c>
      <c r="D990" s="44" t="s">
        <v>403</v>
      </c>
      <c r="E990" s="80" t="s">
        <v>604</v>
      </c>
      <c r="F990" s="76">
        <v>0</v>
      </c>
      <c r="G990" s="76">
        <v>0</v>
      </c>
      <c r="H990" s="76">
        <v>0</v>
      </c>
      <c r="I990" s="76">
        <v>252</v>
      </c>
      <c r="J990" s="65">
        <f t="shared" si="24"/>
        <v>252</v>
      </c>
      <c r="K990" s="81">
        <v>66</v>
      </c>
      <c r="L990" s="45" t="s">
        <v>35</v>
      </c>
      <c r="M990" s="46" t="s">
        <v>127</v>
      </c>
      <c r="N990" s="46" t="s">
        <v>128</v>
      </c>
      <c r="O990" s="46" t="s">
        <v>63</v>
      </c>
      <c r="P990" s="46">
        <v>50</v>
      </c>
      <c r="Q990" s="46" t="s">
        <v>39</v>
      </c>
      <c r="R990" s="46" t="s">
        <v>129</v>
      </c>
      <c r="S990" s="46" t="s">
        <v>130</v>
      </c>
      <c r="T990" s="46" t="s">
        <v>42</v>
      </c>
      <c r="U990" s="46" t="s">
        <v>44</v>
      </c>
      <c r="V990" s="46" t="s">
        <v>131</v>
      </c>
      <c r="W990" s="46" t="s">
        <v>44</v>
      </c>
      <c r="X990" s="47" t="s">
        <v>128</v>
      </c>
      <c r="Y990" s="47">
        <v>4</v>
      </c>
      <c r="Z990" s="47" t="s">
        <v>39</v>
      </c>
      <c r="AA990" s="47" t="s">
        <v>132</v>
      </c>
      <c r="AB990" s="47" t="s">
        <v>47</v>
      </c>
      <c r="AC990" s="47" t="s">
        <v>133</v>
      </c>
      <c r="AD990" s="47" t="s">
        <v>134</v>
      </c>
    </row>
    <row r="991" spans="2:30" ht="93.75" x14ac:dyDescent="0.25">
      <c r="B991" s="44" t="s">
        <v>474</v>
      </c>
      <c r="C991" s="44" t="s">
        <v>269</v>
      </c>
      <c r="D991" s="44" t="s">
        <v>403</v>
      </c>
      <c r="E991" s="80" t="s">
        <v>604</v>
      </c>
      <c r="F991" s="76">
        <v>0</v>
      </c>
      <c r="G991" s="76">
        <v>0</v>
      </c>
      <c r="H991" s="76">
        <v>0</v>
      </c>
      <c r="I991" s="76">
        <v>252</v>
      </c>
      <c r="J991" s="65">
        <f t="shared" si="24"/>
        <v>252</v>
      </c>
      <c r="K991" s="81">
        <v>66</v>
      </c>
      <c r="L991" s="45" t="s">
        <v>411</v>
      </c>
      <c r="M991" s="46" t="s">
        <v>127</v>
      </c>
      <c r="N991" s="46" t="s">
        <v>128</v>
      </c>
      <c r="O991" s="46" t="s">
        <v>63</v>
      </c>
      <c r="P991" s="46">
        <v>16</v>
      </c>
      <c r="Q991" s="46" t="s">
        <v>476</v>
      </c>
      <c r="R991" s="46" t="s">
        <v>129</v>
      </c>
      <c r="S991" s="46" t="s">
        <v>130</v>
      </c>
      <c r="T991" s="46" t="s">
        <v>43</v>
      </c>
      <c r="U991" s="46" t="s">
        <v>44</v>
      </c>
      <c r="V991" s="46" t="s">
        <v>477</v>
      </c>
      <c r="W991" s="46" t="s">
        <v>44</v>
      </c>
      <c r="X991" s="47" t="s">
        <v>128</v>
      </c>
      <c r="Y991" s="47">
        <v>4</v>
      </c>
      <c r="Z991" s="47" t="s">
        <v>39</v>
      </c>
      <c r="AA991" s="47" t="s">
        <v>132</v>
      </c>
      <c r="AB991" s="47" t="s">
        <v>47</v>
      </c>
      <c r="AC991" s="47" t="s">
        <v>133</v>
      </c>
      <c r="AD991" s="47" t="s">
        <v>134</v>
      </c>
    </row>
    <row r="992" spans="2:30" ht="93.75" x14ac:dyDescent="0.25">
      <c r="B992" s="44" t="s">
        <v>474</v>
      </c>
      <c r="C992" s="44" t="s">
        <v>269</v>
      </c>
      <c r="D992" s="44" t="s">
        <v>403</v>
      </c>
      <c r="E992" s="80" t="s">
        <v>605</v>
      </c>
      <c r="F992" s="76">
        <v>0</v>
      </c>
      <c r="G992" s="76">
        <v>0</v>
      </c>
      <c r="H992" s="76">
        <v>0</v>
      </c>
      <c r="I992" s="76">
        <v>249</v>
      </c>
      <c r="J992" s="65">
        <f t="shared" si="24"/>
        <v>249</v>
      </c>
      <c r="K992" s="81">
        <v>75</v>
      </c>
      <c r="L992" s="45" t="s">
        <v>35</v>
      </c>
      <c r="M992" s="46" t="s">
        <v>127</v>
      </c>
      <c r="N992" s="46" t="s">
        <v>128</v>
      </c>
      <c r="O992" s="46" t="s">
        <v>63</v>
      </c>
      <c r="P992" s="46">
        <v>59</v>
      </c>
      <c r="Q992" s="46" t="s">
        <v>39</v>
      </c>
      <c r="R992" s="46" t="s">
        <v>129</v>
      </c>
      <c r="S992" s="46" t="s">
        <v>130</v>
      </c>
      <c r="T992" s="46" t="s">
        <v>42</v>
      </c>
      <c r="U992" s="46" t="s">
        <v>44</v>
      </c>
      <c r="V992" s="46" t="s">
        <v>131</v>
      </c>
      <c r="W992" s="46" t="s">
        <v>44</v>
      </c>
      <c r="X992" s="47" t="s">
        <v>128</v>
      </c>
      <c r="Y992" s="47">
        <v>4</v>
      </c>
      <c r="Z992" s="47" t="s">
        <v>39</v>
      </c>
      <c r="AA992" s="47" t="s">
        <v>132</v>
      </c>
      <c r="AB992" s="47" t="s">
        <v>47</v>
      </c>
      <c r="AC992" s="47" t="s">
        <v>133</v>
      </c>
      <c r="AD992" s="47" t="s">
        <v>134</v>
      </c>
    </row>
    <row r="993" spans="2:30" ht="93.75" x14ac:dyDescent="0.25">
      <c r="B993" s="44" t="s">
        <v>474</v>
      </c>
      <c r="C993" s="44" t="s">
        <v>269</v>
      </c>
      <c r="D993" s="44" t="s">
        <v>403</v>
      </c>
      <c r="E993" s="80" t="s">
        <v>605</v>
      </c>
      <c r="F993" s="76">
        <v>0</v>
      </c>
      <c r="G993" s="76">
        <v>0</v>
      </c>
      <c r="H993" s="76">
        <v>0</v>
      </c>
      <c r="I993" s="76">
        <v>249</v>
      </c>
      <c r="J993" s="65">
        <f t="shared" si="24"/>
        <v>249</v>
      </c>
      <c r="K993" s="81">
        <v>75</v>
      </c>
      <c r="L993" s="45" t="s">
        <v>411</v>
      </c>
      <c r="M993" s="46" t="s">
        <v>127</v>
      </c>
      <c r="N993" s="46" t="s">
        <v>128</v>
      </c>
      <c r="O993" s="46" t="s">
        <v>63</v>
      </c>
      <c r="P993" s="46">
        <v>16</v>
      </c>
      <c r="Q993" s="46" t="s">
        <v>476</v>
      </c>
      <c r="R993" s="46" t="s">
        <v>129</v>
      </c>
      <c r="S993" s="46" t="s">
        <v>130</v>
      </c>
      <c r="T993" s="46" t="s">
        <v>43</v>
      </c>
      <c r="U993" s="46" t="s">
        <v>44</v>
      </c>
      <c r="V993" s="46" t="s">
        <v>477</v>
      </c>
      <c r="W993" s="46" t="s">
        <v>44</v>
      </c>
      <c r="X993" s="47" t="s">
        <v>128</v>
      </c>
      <c r="Y993" s="47">
        <v>4</v>
      </c>
      <c r="Z993" s="47" t="s">
        <v>39</v>
      </c>
      <c r="AA993" s="47" t="s">
        <v>132</v>
      </c>
      <c r="AB993" s="47" t="s">
        <v>47</v>
      </c>
      <c r="AC993" s="47" t="s">
        <v>133</v>
      </c>
      <c r="AD993" s="47" t="s">
        <v>134</v>
      </c>
    </row>
    <row r="994" spans="2:30" ht="93.75" x14ac:dyDescent="0.25">
      <c r="B994" s="44" t="s">
        <v>474</v>
      </c>
      <c r="C994" s="44" t="s">
        <v>269</v>
      </c>
      <c r="D994" s="44" t="s">
        <v>403</v>
      </c>
      <c r="E994" s="80" t="s">
        <v>606</v>
      </c>
      <c r="F994" s="76">
        <v>0</v>
      </c>
      <c r="G994" s="76">
        <v>0</v>
      </c>
      <c r="H994" s="76">
        <v>0</v>
      </c>
      <c r="I994" s="76">
        <v>239</v>
      </c>
      <c r="J994" s="65">
        <f t="shared" si="24"/>
        <v>239</v>
      </c>
      <c r="K994" s="81">
        <v>75</v>
      </c>
      <c r="L994" s="45" t="s">
        <v>35</v>
      </c>
      <c r="M994" s="46" t="s">
        <v>127</v>
      </c>
      <c r="N994" s="46" t="s">
        <v>128</v>
      </c>
      <c r="O994" s="46" t="s">
        <v>63</v>
      </c>
      <c r="P994" s="46">
        <v>59</v>
      </c>
      <c r="Q994" s="46" t="s">
        <v>39</v>
      </c>
      <c r="R994" s="46" t="s">
        <v>129</v>
      </c>
      <c r="S994" s="46" t="s">
        <v>130</v>
      </c>
      <c r="T994" s="46" t="s">
        <v>42</v>
      </c>
      <c r="U994" s="46" t="s">
        <v>44</v>
      </c>
      <c r="V994" s="46" t="s">
        <v>131</v>
      </c>
      <c r="W994" s="46" t="s">
        <v>44</v>
      </c>
      <c r="X994" s="47" t="s">
        <v>128</v>
      </c>
      <c r="Y994" s="47">
        <v>4</v>
      </c>
      <c r="Z994" s="47" t="s">
        <v>39</v>
      </c>
      <c r="AA994" s="47" t="s">
        <v>132</v>
      </c>
      <c r="AB994" s="47" t="s">
        <v>47</v>
      </c>
      <c r="AC994" s="47" t="s">
        <v>133</v>
      </c>
      <c r="AD994" s="47" t="s">
        <v>134</v>
      </c>
    </row>
    <row r="995" spans="2:30" ht="93.75" x14ac:dyDescent="0.25">
      <c r="B995" s="44" t="s">
        <v>474</v>
      </c>
      <c r="C995" s="44" t="s">
        <v>269</v>
      </c>
      <c r="D995" s="44" t="s">
        <v>403</v>
      </c>
      <c r="E995" s="80" t="s">
        <v>606</v>
      </c>
      <c r="F995" s="76">
        <v>0</v>
      </c>
      <c r="G995" s="76">
        <v>0</v>
      </c>
      <c r="H995" s="76">
        <v>0</v>
      </c>
      <c r="I995" s="76">
        <v>239</v>
      </c>
      <c r="J995" s="65">
        <f t="shared" si="24"/>
        <v>239</v>
      </c>
      <c r="K995" s="81">
        <v>75</v>
      </c>
      <c r="L995" s="45" t="s">
        <v>411</v>
      </c>
      <c r="M995" s="46" t="s">
        <v>127</v>
      </c>
      <c r="N995" s="46" t="s">
        <v>128</v>
      </c>
      <c r="O995" s="46" t="s">
        <v>63</v>
      </c>
      <c r="P995" s="46">
        <v>16</v>
      </c>
      <c r="Q995" s="46" t="s">
        <v>476</v>
      </c>
      <c r="R995" s="46" t="s">
        <v>129</v>
      </c>
      <c r="S995" s="46" t="s">
        <v>130</v>
      </c>
      <c r="T995" s="46" t="s">
        <v>43</v>
      </c>
      <c r="U995" s="46" t="s">
        <v>44</v>
      </c>
      <c r="V995" s="46" t="s">
        <v>477</v>
      </c>
      <c r="W995" s="46" t="s">
        <v>44</v>
      </c>
      <c r="X995" s="47" t="s">
        <v>128</v>
      </c>
      <c r="Y995" s="47">
        <v>4</v>
      </c>
      <c r="Z995" s="47" t="s">
        <v>39</v>
      </c>
      <c r="AA995" s="47" t="s">
        <v>132</v>
      </c>
      <c r="AB995" s="47" t="s">
        <v>47</v>
      </c>
      <c r="AC995" s="47" t="s">
        <v>133</v>
      </c>
      <c r="AD995" s="47" t="s">
        <v>134</v>
      </c>
    </row>
    <row r="996" spans="2:30" ht="93.75" x14ac:dyDescent="0.25">
      <c r="B996" s="44" t="s">
        <v>474</v>
      </c>
      <c r="C996" s="44" t="s">
        <v>269</v>
      </c>
      <c r="D996" s="44" t="s">
        <v>403</v>
      </c>
      <c r="E996" s="80" t="s">
        <v>607</v>
      </c>
      <c r="F996" s="76">
        <v>0</v>
      </c>
      <c r="G996" s="76">
        <v>0</v>
      </c>
      <c r="H996" s="76">
        <v>0</v>
      </c>
      <c r="I996" s="76">
        <v>302</v>
      </c>
      <c r="J996" s="65">
        <f t="shared" si="24"/>
        <v>302</v>
      </c>
      <c r="K996" s="81">
        <v>142</v>
      </c>
      <c r="L996" s="45" t="s">
        <v>35</v>
      </c>
      <c r="M996" s="46" t="s">
        <v>127</v>
      </c>
      <c r="N996" s="46" t="s">
        <v>128</v>
      </c>
      <c r="O996" s="46" t="s">
        <v>63</v>
      </c>
      <c r="P996" s="46">
        <v>126</v>
      </c>
      <c r="Q996" s="46" t="s">
        <v>39</v>
      </c>
      <c r="R996" s="46" t="s">
        <v>129</v>
      </c>
      <c r="S996" s="46" t="s">
        <v>130</v>
      </c>
      <c r="T996" s="46" t="s">
        <v>42</v>
      </c>
      <c r="U996" s="46" t="s">
        <v>44</v>
      </c>
      <c r="V996" s="46" t="s">
        <v>131</v>
      </c>
      <c r="W996" s="46" t="s">
        <v>44</v>
      </c>
      <c r="X996" s="47" t="s">
        <v>128</v>
      </c>
      <c r="Y996" s="47">
        <v>4</v>
      </c>
      <c r="Z996" s="47" t="s">
        <v>39</v>
      </c>
      <c r="AA996" s="47" t="s">
        <v>132</v>
      </c>
      <c r="AB996" s="47" t="s">
        <v>47</v>
      </c>
      <c r="AC996" s="47" t="s">
        <v>133</v>
      </c>
      <c r="AD996" s="47" t="s">
        <v>134</v>
      </c>
    </row>
    <row r="997" spans="2:30" ht="93.75" x14ac:dyDescent="0.25">
      <c r="B997" s="44" t="s">
        <v>474</v>
      </c>
      <c r="C997" s="44" t="s">
        <v>269</v>
      </c>
      <c r="D997" s="44" t="s">
        <v>403</v>
      </c>
      <c r="E997" s="80" t="s">
        <v>607</v>
      </c>
      <c r="F997" s="76">
        <v>0</v>
      </c>
      <c r="G997" s="76">
        <v>0</v>
      </c>
      <c r="H997" s="76">
        <v>0</v>
      </c>
      <c r="I997" s="76">
        <v>302</v>
      </c>
      <c r="J997" s="65">
        <f t="shared" si="24"/>
        <v>302</v>
      </c>
      <c r="K997" s="81">
        <v>142</v>
      </c>
      <c r="L997" s="45" t="s">
        <v>411</v>
      </c>
      <c r="M997" s="46" t="s">
        <v>127</v>
      </c>
      <c r="N997" s="46" t="s">
        <v>128</v>
      </c>
      <c r="O997" s="46" t="s">
        <v>63</v>
      </c>
      <c r="P997" s="46">
        <v>16</v>
      </c>
      <c r="Q997" s="46" t="s">
        <v>476</v>
      </c>
      <c r="R997" s="46" t="s">
        <v>129</v>
      </c>
      <c r="S997" s="46" t="s">
        <v>130</v>
      </c>
      <c r="T997" s="46" t="s">
        <v>43</v>
      </c>
      <c r="U997" s="46" t="s">
        <v>44</v>
      </c>
      <c r="V997" s="46" t="s">
        <v>477</v>
      </c>
      <c r="W997" s="46" t="s">
        <v>44</v>
      </c>
      <c r="X997" s="47" t="s">
        <v>128</v>
      </c>
      <c r="Y997" s="47">
        <v>4</v>
      </c>
      <c r="Z997" s="47" t="s">
        <v>39</v>
      </c>
      <c r="AA997" s="47" t="s">
        <v>132</v>
      </c>
      <c r="AB997" s="47" t="s">
        <v>47</v>
      </c>
      <c r="AC997" s="47" t="s">
        <v>133</v>
      </c>
      <c r="AD997" s="47" t="s">
        <v>134</v>
      </c>
    </row>
    <row r="998" spans="2:30" ht="93.75" x14ac:dyDescent="0.25">
      <c r="B998" s="44" t="s">
        <v>474</v>
      </c>
      <c r="C998" s="44" t="s">
        <v>269</v>
      </c>
      <c r="D998" s="44" t="s">
        <v>403</v>
      </c>
      <c r="E998" s="80" t="s">
        <v>608</v>
      </c>
      <c r="F998" s="76">
        <v>0</v>
      </c>
      <c r="G998" s="76">
        <v>0</v>
      </c>
      <c r="H998" s="76">
        <v>0</v>
      </c>
      <c r="I998" s="76">
        <v>284</v>
      </c>
      <c r="J998" s="65">
        <f t="shared" si="24"/>
        <v>284</v>
      </c>
      <c r="K998" s="81">
        <v>108</v>
      </c>
      <c r="L998" s="45" t="s">
        <v>35</v>
      </c>
      <c r="M998" s="46" t="s">
        <v>127</v>
      </c>
      <c r="N998" s="46" t="s">
        <v>128</v>
      </c>
      <c r="O998" s="46" t="s">
        <v>63</v>
      </c>
      <c r="P998" s="46">
        <v>92</v>
      </c>
      <c r="Q998" s="46" t="s">
        <v>39</v>
      </c>
      <c r="R998" s="46" t="s">
        <v>129</v>
      </c>
      <c r="S998" s="46" t="s">
        <v>130</v>
      </c>
      <c r="T998" s="46" t="s">
        <v>42</v>
      </c>
      <c r="U998" s="46" t="s">
        <v>44</v>
      </c>
      <c r="V998" s="46" t="s">
        <v>131</v>
      </c>
      <c r="W998" s="46" t="s">
        <v>44</v>
      </c>
      <c r="X998" s="47" t="s">
        <v>128</v>
      </c>
      <c r="Y998" s="47">
        <v>4</v>
      </c>
      <c r="Z998" s="47" t="s">
        <v>39</v>
      </c>
      <c r="AA998" s="47" t="s">
        <v>132</v>
      </c>
      <c r="AB998" s="47" t="s">
        <v>47</v>
      </c>
      <c r="AC998" s="47" t="s">
        <v>133</v>
      </c>
      <c r="AD998" s="47" t="s">
        <v>134</v>
      </c>
    </row>
    <row r="999" spans="2:30" ht="93.75" x14ac:dyDescent="0.25">
      <c r="B999" s="44" t="s">
        <v>474</v>
      </c>
      <c r="C999" s="44" t="s">
        <v>269</v>
      </c>
      <c r="D999" s="44" t="s">
        <v>403</v>
      </c>
      <c r="E999" s="80" t="s">
        <v>608</v>
      </c>
      <c r="F999" s="76">
        <v>0</v>
      </c>
      <c r="G999" s="76">
        <v>0</v>
      </c>
      <c r="H999" s="76">
        <v>0</v>
      </c>
      <c r="I999" s="76">
        <v>284</v>
      </c>
      <c r="J999" s="65">
        <f t="shared" si="24"/>
        <v>284</v>
      </c>
      <c r="K999" s="81">
        <v>108</v>
      </c>
      <c r="L999" s="45" t="s">
        <v>411</v>
      </c>
      <c r="M999" s="46" t="s">
        <v>127</v>
      </c>
      <c r="N999" s="46" t="s">
        <v>128</v>
      </c>
      <c r="O999" s="46" t="s">
        <v>63</v>
      </c>
      <c r="P999" s="46">
        <v>16</v>
      </c>
      <c r="Q999" s="46" t="s">
        <v>476</v>
      </c>
      <c r="R999" s="46" t="s">
        <v>129</v>
      </c>
      <c r="S999" s="46" t="s">
        <v>130</v>
      </c>
      <c r="T999" s="46" t="s">
        <v>43</v>
      </c>
      <c r="U999" s="46" t="s">
        <v>44</v>
      </c>
      <c r="V999" s="46" t="s">
        <v>477</v>
      </c>
      <c r="W999" s="46" t="s">
        <v>44</v>
      </c>
      <c r="X999" s="47" t="s">
        <v>128</v>
      </c>
      <c r="Y999" s="47">
        <v>4</v>
      </c>
      <c r="Z999" s="47" t="s">
        <v>39</v>
      </c>
      <c r="AA999" s="47" t="s">
        <v>132</v>
      </c>
      <c r="AB999" s="47" t="s">
        <v>47</v>
      </c>
      <c r="AC999" s="47" t="s">
        <v>133</v>
      </c>
      <c r="AD999" s="47" t="s">
        <v>134</v>
      </c>
    </row>
    <row r="1000" spans="2:30" ht="93.75" x14ac:dyDescent="0.25">
      <c r="B1000" s="44" t="s">
        <v>474</v>
      </c>
      <c r="C1000" s="44" t="s">
        <v>269</v>
      </c>
      <c r="D1000" s="44" t="s">
        <v>403</v>
      </c>
      <c r="E1000" s="80" t="s">
        <v>609</v>
      </c>
      <c r="F1000" s="76">
        <v>0</v>
      </c>
      <c r="G1000" s="76">
        <v>0</v>
      </c>
      <c r="H1000" s="76">
        <v>0</v>
      </c>
      <c r="I1000" s="76">
        <v>271</v>
      </c>
      <c r="J1000" s="65">
        <f t="shared" si="24"/>
        <v>271</v>
      </c>
      <c r="K1000" s="81">
        <v>83</v>
      </c>
      <c r="L1000" s="45" t="s">
        <v>35</v>
      </c>
      <c r="M1000" s="46" t="s">
        <v>127</v>
      </c>
      <c r="N1000" s="46" t="s">
        <v>128</v>
      </c>
      <c r="O1000" s="46" t="s">
        <v>63</v>
      </c>
      <c r="P1000" s="46">
        <v>67</v>
      </c>
      <c r="Q1000" s="46" t="s">
        <v>39</v>
      </c>
      <c r="R1000" s="46" t="s">
        <v>129</v>
      </c>
      <c r="S1000" s="46" t="s">
        <v>130</v>
      </c>
      <c r="T1000" s="46" t="s">
        <v>42</v>
      </c>
      <c r="U1000" s="46" t="s">
        <v>44</v>
      </c>
      <c r="V1000" s="46" t="s">
        <v>131</v>
      </c>
      <c r="W1000" s="46" t="s">
        <v>44</v>
      </c>
      <c r="X1000" s="47" t="s">
        <v>128</v>
      </c>
      <c r="Y1000" s="47">
        <v>4</v>
      </c>
      <c r="Z1000" s="47" t="s">
        <v>39</v>
      </c>
      <c r="AA1000" s="47" t="s">
        <v>132</v>
      </c>
      <c r="AB1000" s="47" t="s">
        <v>47</v>
      </c>
      <c r="AC1000" s="47" t="s">
        <v>133</v>
      </c>
      <c r="AD1000" s="47" t="s">
        <v>134</v>
      </c>
    </row>
    <row r="1001" spans="2:30" ht="93.75" x14ac:dyDescent="0.25">
      <c r="B1001" s="44" t="s">
        <v>474</v>
      </c>
      <c r="C1001" s="44" t="s">
        <v>269</v>
      </c>
      <c r="D1001" s="44" t="s">
        <v>403</v>
      </c>
      <c r="E1001" s="80" t="s">
        <v>609</v>
      </c>
      <c r="F1001" s="76">
        <v>0</v>
      </c>
      <c r="G1001" s="76">
        <v>0</v>
      </c>
      <c r="H1001" s="76">
        <v>0</v>
      </c>
      <c r="I1001" s="76">
        <v>271</v>
      </c>
      <c r="J1001" s="65">
        <f t="shared" si="24"/>
        <v>271</v>
      </c>
      <c r="K1001" s="81">
        <v>83</v>
      </c>
      <c r="L1001" s="45" t="s">
        <v>411</v>
      </c>
      <c r="M1001" s="46" t="s">
        <v>127</v>
      </c>
      <c r="N1001" s="46" t="s">
        <v>128</v>
      </c>
      <c r="O1001" s="46" t="s">
        <v>63</v>
      </c>
      <c r="P1001" s="46">
        <v>16</v>
      </c>
      <c r="Q1001" s="46" t="s">
        <v>476</v>
      </c>
      <c r="R1001" s="46" t="s">
        <v>129</v>
      </c>
      <c r="S1001" s="46" t="s">
        <v>130</v>
      </c>
      <c r="T1001" s="46" t="s">
        <v>43</v>
      </c>
      <c r="U1001" s="46" t="s">
        <v>44</v>
      </c>
      <c r="V1001" s="46" t="s">
        <v>477</v>
      </c>
      <c r="W1001" s="46" t="s">
        <v>44</v>
      </c>
      <c r="X1001" s="47" t="s">
        <v>128</v>
      </c>
      <c r="Y1001" s="47">
        <v>4</v>
      </c>
      <c r="Z1001" s="47" t="s">
        <v>39</v>
      </c>
      <c r="AA1001" s="47" t="s">
        <v>132</v>
      </c>
      <c r="AB1001" s="47" t="s">
        <v>47</v>
      </c>
      <c r="AC1001" s="47" t="s">
        <v>133</v>
      </c>
      <c r="AD1001" s="47" t="s">
        <v>134</v>
      </c>
    </row>
    <row r="1002" spans="2:30" ht="93.75" x14ac:dyDescent="0.25">
      <c r="B1002" s="44" t="s">
        <v>474</v>
      </c>
      <c r="C1002" s="44" t="s">
        <v>269</v>
      </c>
      <c r="D1002" s="44" t="s">
        <v>403</v>
      </c>
      <c r="E1002" s="80" t="s">
        <v>610</v>
      </c>
      <c r="F1002" s="76">
        <v>0</v>
      </c>
      <c r="G1002" s="76">
        <v>0</v>
      </c>
      <c r="H1002" s="76">
        <v>0</v>
      </c>
      <c r="I1002" s="76">
        <v>276</v>
      </c>
      <c r="J1002" s="65">
        <f t="shared" si="24"/>
        <v>276</v>
      </c>
      <c r="K1002" s="81">
        <v>92</v>
      </c>
      <c r="L1002" s="45" t="s">
        <v>35</v>
      </c>
      <c r="M1002" s="46" t="s">
        <v>127</v>
      </c>
      <c r="N1002" s="46" t="s">
        <v>128</v>
      </c>
      <c r="O1002" s="46" t="s">
        <v>63</v>
      </c>
      <c r="P1002" s="46">
        <v>76</v>
      </c>
      <c r="Q1002" s="46" t="s">
        <v>39</v>
      </c>
      <c r="R1002" s="46" t="s">
        <v>129</v>
      </c>
      <c r="S1002" s="46" t="s">
        <v>130</v>
      </c>
      <c r="T1002" s="46" t="s">
        <v>42</v>
      </c>
      <c r="U1002" s="46" t="s">
        <v>44</v>
      </c>
      <c r="V1002" s="46" t="s">
        <v>131</v>
      </c>
      <c r="W1002" s="46" t="s">
        <v>44</v>
      </c>
      <c r="X1002" s="47" t="s">
        <v>128</v>
      </c>
      <c r="Y1002" s="47">
        <v>4</v>
      </c>
      <c r="Z1002" s="47" t="s">
        <v>39</v>
      </c>
      <c r="AA1002" s="47" t="s">
        <v>132</v>
      </c>
      <c r="AB1002" s="47" t="s">
        <v>47</v>
      </c>
      <c r="AC1002" s="47" t="s">
        <v>133</v>
      </c>
      <c r="AD1002" s="47" t="s">
        <v>134</v>
      </c>
    </row>
    <row r="1003" spans="2:30" ht="93.75" x14ac:dyDescent="0.25">
      <c r="B1003" s="44" t="s">
        <v>474</v>
      </c>
      <c r="C1003" s="44" t="s">
        <v>269</v>
      </c>
      <c r="D1003" s="44" t="s">
        <v>403</v>
      </c>
      <c r="E1003" s="80" t="s">
        <v>610</v>
      </c>
      <c r="F1003" s="76">
        <v>0</v>
      </c>
      <c r="G1003" s="76">
        <v>0</v>
      </c>
      <c r="H1003" s="76">
        <v>0</v>
      </c>
      <c r="I1003" s="76">
        <v>276</v>
      </c>
      <c r="J1003" s="65">
        <f t="shared" si="24"/>
        <v>276</v>
      </c>
      <c r="K1003" s="81">
        <v>92</v>
      </c>
      <c r="L1003" s="45" t="s">
        <v>411</v>
      </c>
      <c r="M1003" s="46" t="s">
        <v>127</v>
      </c>
      <c r="N1003" s="46" t="s">
        <v>128</v>
      </c>
      <c r="O1003" s="46" t="s">
        <v>63</v>
      </c>
      <c r="P1003" s="46">
        <v>16</v>
      </c>
      <c r="Q1003" s="46" t="s">
        <v>476</v>
      </c>
      <c r="R1003" s="46" t="s">
        <v>129</v>
      </c>
      <c r="S1003" s="46" t="s">
        <v>130</v>
      </c>
      <c r="T1003" s="46" t="s">
        <v>43</v>
      </c>
      <c r="U1003" s="46" t="s">
        <v>44</v>
      </c>
      <c r="V1003" s="46" t="s">
        <v>477</v>
      </c>
      <c r="W1003" s="46" t="s">
        <v>44</v>
      </c>
      <c r="X1003" s="47" t="s">
        <v>128</v>
      </c>
      <c r="Y1003" s="47">
        <v>4</v>
      </c>
      <c r="Z1003" s="47" t="s">
        <v>39</v>
      </c>
      <c r="AA1003" s="47" t="s">
        <v>132</v>
      </c>
      <c r="AB1003" s="47" t="s">
        <v>47</v>
      </c>
      <c r="AC1003" s="47" t="s">
        <v>133</v>
      </c>
      <c r="AD1003" s="47" t="s">
        <v>134</v>
      </c>
    </row>
    <row r="1004" spans="2:30" ht="93.75" x14ac:dyDescent="0.25">
      <c r="B1004" s="44" t="s">
        <v>474</v>
      </c>
      <c r="C1004" s="44" t="s">
        <v>269</v>
      </c>
      <c r="D1004" s="44" t="s">
        <v>403</v>
      </c>
      <c r="E1004" s="80" t="s">
        <v>611</v>
      </c>
      <c r="F1004" s="76">
        <v>0</v>
      </c>
      <c r="G1004" s="76">
        <v>0</v>
      </c>
      <c r="H1004" s="76">
        <v>0</v>
      </c>
      <c r="I1004" s="76">
        <v>25</v>
      </c>
      <c r="J1004" s="65">
        <f t="shared" si="24"/>
        <v>25</v>
      </c>
      <c r="K1004" s="81">
        <v>66</v>
      </c>
      <c r="L1004" s="45" t="s">
        <v>35</v>
      </c>
      <c r="M1004" s="46" t="s">
        <v>127</v>
      </c>
      <c r="N1004" s="46" t="s">
        <v>128</v>
      </c>
      <c r="O1004" s="46" t="s">
        <v>63</v>
      </c>
      <c r="P1004" s="46">
        <v>50</v>
      </c>
      <c r="Q1004" s="46" t="s">
        <v>39</v>
      </c>
      <c r="R1004" s="46" t="s">
        <v>129</v>
      </c>
      <c r="S1004" s="46" t="s">
        <v>130</v>
      </c>
      <c r="T1004" s="46" t="s">
        <v>42</v>
      </c>
      <c r="U1004" s="46" t="s">
        <v>44</v>
      </c>
      <c r="V1004" s="46" t="s">
        <v>131</v>
      </c>
      <c r="W1004" s="46" t="s">
        <v>44</v>
      </c>
      <c r="X1004" s="47" t="s">
        <v>128</v>
      </c>
      <c r="Y1004" s="47">
        <v>4</v>
      </c>
      <c r="Z1004" s="47" t="s">
        <v>39</v>
      </c>
      <c r="AA1004" s="47" t="s">
        <v>132</v>
      </c>
      <c r="AB1004" s="47" t="s">
        <v>47</v>
      </c>
      <c r="AC1004" s="47" t="s">
        <v>133</v>
      </c>
      <c r="AD1004" s="47" t="s">
        <v>134</v>
      </c>
    </row>
    <row r="1005" spans="2:30" ht="93.75" x14ac:dyDescent="0.25">
      <c r="B1005" s="44" t="s">
        <v>474</v>
      </c>
      <c r="C1005" s="44" t="s">
        <v>269</v>
      </c>
      <c r="D1005" s="44" t="s">
        <v>403</v>
      </c>
      <c r="E1005" s="80" t="s">
        <v>611</v>
      </c>
      <c r="F1005" s="76">
        <v>0</v>
      </c>
      <c r="G1005" s="76">
        <v>0</v>
      </c>
      <c r="H1005" s="76">
        <v>0</v>
      </c>
      <c r="I1005" s="76">
        <v>25</v>
      </c>
      <c r="J1005" s="65">
        <f t="shared" si="24"/>
        <v>25</v>
      </c>
      <c r="K1005" s="81">
        <v>66</v>
      </c>
      <c r="L1005" s="45" t="s">
        <v>411</v>
      </c>
      <c r="M1005" s="46" t="s">
        <v>127</v>
      </c>
      <c r="N1005" s="46" t="s">
        <v>128</v>
      </c>
      <c r="O1005" s="46" t="s">
        <v>63</v>
      </c>
      <c r="P1005" s="46">
        <v>16</v>
      </c>
      <c r="Q1005" s="46" t="s">
        <v>476</v>
      </c>
      <c r="R1005" s="46" t="s">
        <v>129</v>
      </c>
      <c r="S1005" s="46" t="s">
        <v>130</v>
      </c>
      <c r="T1005" s="46" t="s">
        <v>43</v>
      </c>
      <c r="U1005" s="46" t="s">
        <v>44</v>
      </c>
      <c r="V1005" s="46" t="s">
        <v>477</v>
      </c>
      <c r="W1005" s="46" t="s">
        <v>44</v>
      </c>
      <c r="X1005" s="47" t="s">
        <v>128</v>
      </c>
      <c r="Y1005" s="47">
        <v>4</v>
      </c>
      <c r="Z1005" s="47" t="s">
        <v>39</v>
      </c>
      <c r="AA1005" s="47" t="s">
        <v>132</v>
      </c>
      <c r="AB1005" s="47" t="s">
        <v>47</v>
      </c>
      <c r="AC1005" s="47" t="s">
        <v>133</v>
      </c>
      <c r="AD1005" s="47" t="s">
        <v>134</v>
      </c>
    </row>
    <row r="1006" spans="2:30" ht="93.75" x14ac:dyDescent="0.25">
      <c r="B1006" s="44" t="s">
        <v>474</v>
      </c>
      <c r="C1006" s="44" t="s">
        <v>269</v>
      </c>
      <c r="D1006" s="44" t="s">
        <v>403</v>
      </c>
      <c r="E1006" s="80" t="s">
        <v>612</v>
      </c>
      <c r="F1006" s="76">
        <v>0</v>
      </c>
      <c r="G1006" s="76">
        <v>0</v>
      </c>
      <c r="H1006" s="76">
        <v>0</v>
      </c>
      <c r="I1006" s="76">
        <v>310</v>
      </c>
      <c r="J1006" s="65">
        <f t="shared" si="24"/>
        <v>310</v>
      </c>
      <c r="K1006" s="81">
        <v>142</v>
      </c>
      <c r="L1006" s="45" t="s">
        <v>35</v>
      </c>
      <c r="M1006" s="46" t="s">
        <v>127</v>
      </c>
      <c r="N1006" s="46" t="s">
        <v>128</v>
      </c>
      <c r="O1006" s="46" t="s">
        <v>63</v>
      </c>
      <c r="P1006" s="46">
        <v>126</v>
      </c>
      <c r="Q1006" s="46" t="s">
        <v>39</v>
      </c>
      <c r="R1006" s="46" t="s">
        <v>129</v>
      </c>
      <c r="S1006" s="46" t="s">
        <v>130</v>
      </c>
      <c r="T1006" s="46" t="s">
        <v>42</v>
      </c>
      <c r="U1006" s="46" t="s">
        <v>44</v>
      </c>
      <c r="V1006" s="46" t="s">
        <v>131</v>
      </c>
      <c r="W1006" s="46" t="s">
        <v>44</v>
      </c>
      <c r="X1006" s="47" t="s">
        <v>128</v>
      </c>
      <c r="Y1006" s="47">
        <v>4</v>
      </c>
      <c r="Z1006" s="47" t="s">
        <v>39</v>
      </c>
      <c r="AA1006" s="47" t="s">
        <v>132</v>
      </c>
      <c r="AB1006" s="47" t="s">
        <v>47</v>
      </c>
      <c r="AC1006" s="47" t="s">
        <v>133</v>
      </c>
      <c r="AD1006" s="47" t="s">
        <v>134</v>
      </c>
    </row>
    <row r="1007" spans="2:30" ht="93.75" x14ac:dyDescent="0.25">
      <c r="B1007" s="44" t="s">
        <v>474</v>
      </c>
      <c r="C1007" s="44" t="s">
        <v>269</v>
      </c>
      <c r="D1007" s="44" t="s">
        <v>403</v>
      </c>
      <c r="E1007" s="80" t="s">
        <v>612</v>
      </c>
      <c r="F1007" s="76">
        <v>0</v>
      </c>
      <c r="G1007" s="76">
        <v>0</v>
      </c>
      <c r="H1007" s="76">
        <v>0</v>
      </c>
      <c r="I1007" s="76">
        <v>310</v>
      </c>
      <c r="J1007" s="65">
        <f t="shared" si="24"/>
        <v>310</v>
      </c>
      <c r="K1007" s="81">
        <v>142</v>
      </c>
      <c r="L1007" s="45" t="s">
        <v>411</v>
      </c>
      <c r="M1007" s="46" t="s">
        <v>127</v>
      </c>
      <c r="N1007" s="46" t="s">
        <v>128</v>
      </c>
      <c r="O1007" s="46" t="s">
        <v>63</v>
      </c>
      <c r="P1007" s="46">
        <v>16</v>
      </c>
      <c r="Q1007" s="46" t="s">
        <v>476</v>
      </c>
      <c r="R1007" s="46" t="s">
        <v>129</v>
      </c>
      <c r="S1007" s="46" t="s">
        <v>130</v>
      </c>
      <c r="T1007" s="46" t="s">
        <v>43</v>
      </c>
      <c r="U1007" s="46" t="s">
        <v>44</v>
      </c>
      <c r="V1007" s="46" t="s">
        <v>477</v>
      </c>
      <c r="W1007" s="46" t="s">
        <v>44</v>
      </c>
      <c r="X1007" s="47" t="s">
        <v>128</v>
      </c>
      <c r="Y1007" s="47">
        <v>4</v>
      </c>
      <c r="Z1007" s="47" t="s">
        <v>39</v>
      </c>
      <c r="AA1007" s="47" t="s">
        <v>132</v>
      </c>
      <c r="AB1007" s="47" t="s">
        <v>47</v>
      </c>
      <c r="AC1007" s="47" t="s">
        <v>133</v>
      </c>
      <c r="AD1007" s="47" t="s">
        <v>134</v>
      </c>
    </row>
    <row r="1008" spans="2:30" ht="93.75" x14ac:dyDescent="0.25">
      <c r="B1008" s="44" t="s">
        <v>474</v>
      </c>
      <c r="C1008" s="44" t="s">
        <v>269</v>
      </c>
      <c r="D1008" s="44" t="s">
        <v>403</v>
      </c>
      <c r="E1008" s="80" t="s">
        <v>613</v>
      </c>
      <c r="F1008" s="76">
        <v>0</v>
      </c>
      <c r="G1008" s="76">
        <v>0</v>
      </c>
      <c r="H1008" s="76">
        <v>0</v>
      </c>
      <c r="I1008" s="76">
        <v>252</v>
      </c>
      <c r="J1008" s="65">
        <f t="shared" si="24"/>
        <v>252</v>
      </c>
      <c r="K1008" s="81">
        <v>75</v>
      </c>
      <c r="L1008" s="45" t="s">
        <v>35</v>
      </c>
      <c r="M1008" s="46" t="s">
        <v>127</v>
      </c>
      <c r="N1008" s="46" t="s">
        <v>128</v>
      </c>
      <c r="O1008" s="46" t="s">
        <v>63</v>
      </c>
      <c r="P1008" s="46">
        <v>59</v>
      </c>
      <c r="Q1008" s="46" t="s">
        <v>39</v>
      </c>
      <c r="R1008" s="46" t="s">
        <v>129</v>
      </c>
      <c r="S1008" s="46" t="s">
        <v>130</v>
      </c>
      <c r="T1008" s="46" t="s">
        <v>42</v>
      </c>
      <c r="U1008" s="46" t="s">
        <v>44</v>
      </c>
      <c r="V1008" s="46" t="s">
        <v>131</v>
      </c>
      <c r="W1008" s="46" t="s">
        <v>44</v>
      </c>
      <c r="X1008" s="47" t="s">
        <v>128</v>
      </c>
      <c r="Y1008" s="47">
        <v>4</v>
      </c>
      <c r="Z1008" s="47" t="s">
        <v>39</v>
      </c>
      <c r="AA1008" s="47" t="s">
        <v>132</v>
      </c>
      <c r="AB1008" s="47" t="s">
        <v>47</v>
      </c>
      <c r="AC1008" s="47" t="s">
        <v>133</v>
      </c>
      <c r="AD1008" s="47" t="s">
        <v>134</v>
      </c>
    </row>
    <row r="1009" spans="2:30" ht="93.75" x14ac:dyDescent="0.25">
      <c r="B1009" s="44" t="s">
        <v>474</v>
      </c>
      <c r="C1009" s="44" t="s">
        <v>269</v>
      </c>
      <c r="D1009" s="44" t="s">
        <v>403</v>
      </c>
      <c r="E1009" s="80" t="s">
        <v>613</v>
      </c>
      <c r="F1009" s="76">
        <v>0</v>
      </c>
      <c r="G1009" s="76">
        <v>0</v>
      </c>
      <c r="H1009" s="76">
        <v>0</v>
      </c>
      <c r="I1009" s="76">
        <v>252</v>
      </c>
      <c r="J1009" s="65">
        <f t="shared" si="24"/>
        <v>252</v>
      </c>
      <c r="K1009" s="81">
        <v>75</v>
      </c>
      <c r="L1009" s="45" t="s">
        <v>411</v>
      </c>
      <c r="M1009" s="46" t="s">
        <v>127</v>
      </c>
      <c r="N1009" s="46" t="s">
        <v>128</v>
      </c>
      <c r="O1009" s="46" t="s">
        <v>63</v>
      </c>
      <c r="P1009" s="46">
        <v>16</v>
      </c>
      <c r="Q1009" s="46" t="s">
        <v>476</v>
      </c>
      <c r="R1009" s="46" t="s">
        <v>129</v>
      </c>
      <c r="S1009" s="46" t="s">
        <v>130</v>
      </c>
      <c r="T1009" s="46" t="s">
        <v>43</v>
      </c>
      <c r="U1009" s="46" t="s">
        <v>44</v>
      </c>
      <c r="V1009" s="46" t="s">
        <v>477</v>
      </c>
      <c r="W1009" s="46" t="s">
        <v>44</v>
      </c>
      <c r="X1009" s="47" t="s">
        <v>128</v>
      </c>
      <c r="Y1009" s="47">
        <v>4</v>
      </c>
      <c r="Z1009" s="47" t="s">
        <v>39</v>
      </c>
      <c r="AA1009" s="47" t="s">
        <v>132</v>
      </c>
      <c r="AB1009" s="47" t="s">
        <v>47</v>
      </c>
      <c r="AC1009" s="47" t="s">
        <v>133</v>
      </c>
      <c r="AD1009" s="47" t="s">
        <v>134</v>
      </c>
    </row>
    <row r="1010" spans="2:30" ht="93.75" x14ac:dyDescent="0.25">
      <c r="B1010" s="44" t="s">
        <v>474</v>
      </c>
      <c r="C1010" s="44" t="s">
        <v>269</v>
      </c>
      <c r="D1010" s="44" t="s">
        <v>403</v>
      </c>
      <c r="E1010" s="80" t="s">
        <v>614</v>
      </c>
      <c r="F1010" s="76">
        <v>0</v>
      </c>
      <c r="G1010" s="76">
        <v>0</v>
      </c>
      <c r="H1010" s="76">
        <v>0</v>
      </c>
      <c r="I1010" s="76">
        <v>249</v>
      </c>
      <c r="J1010" s="65">
        <f t="shared" si="24"/>
        <v>249</v>
      </c>
      <c r="K1010" s="81">
        <v>75</v>
      </c>
      <c r="L1010" s="45" t="s">
        <v>35</v>
      </c>
      <c r="M1010" s="46" t="s">
        <v>127</v>
      </c>
      <c r="N1010" s="46" t="s">
        <v>128</v>
      </c>
      <c r="O1010" s="46" t="s">
        <v>63</v>
      </c>
      <c r="P1010" s="46">
        <v>59</v>
      </c>
      <c r="Q1010" s="46" t="s">
        <v>39</v>
      </c>
      <c r="R1010" s="46" t="s">
        <v>129</v>
      </c>
      <c r="S1010" s="46" t="s">
        <v>130</v>
      </c>
      <c r="T1010" s="46" t="s">
        <v>42</v>
      </c>
      <c r="U1010" s="46" t="s">
        <v>44</v>
      </c>
      <c r="V1010" s="46" t="s">
        <v>131</v>
      </c>
      <c r="W1010" s="46" t="s">
        <v>44</v>
      </c>
      <c r="X1010" s="47" t="s">
        <v>128</v>
      </c>
      <c r="Y1010" s="47">
        <v>4</v>
      </c>
      <c r="Z1010" s="47" t="s">
        <v>39</v>
      </c>
      <c r="AA1010" s="47" t="s">
        <v>132</v>
      </c>
      <c r="AB1010" s="47" t="s">
        <v>47</v>
      </c>
      <c r="AC1010" s="47" t="s">
        <v>133</v>
      </c>
      <c r="AD1010" s="47" t="s">
        <v>134</v>
      </c>
    </row>
    <row r="1011" spans="2:30" ht="93.75" x14ac:dyDescent="0.25">
      <c r="B1011" s="44" t="s">
        <v>474</v>
      </c>
      <c r="C1011" s="44" t="s">
        <v>269</v>
      </c>
      <c r="D1011" s="44" t="s">
        <v>403</v>
      </c>
      <c r="E1011" s="80" t="s">
        <v>614</v>
      </c>
      <c r="F1011" s="76">
        <v>0</v>
      </c>
      <c r="G1011" s="76">
        <v>0</v>
      </c>
      <c r="H1011" s="76">
        <v>0</v>
      </c>
      <c r="I1011" s="76">
        <v>249</v>
      </c>
      <c r="J1011" s="65">
        <f t="shared" si="24"/>
        <v>249</v>
      </c>
      <c r="K1011" s="81">
        <v>75</v>
      </c>
      <c r="L1011" s="45" t="s">
        <v>411</v>
      </c>
      <c r="M1011" s="46" t="s">
        <v>127</v>
      </c>
      <c r="N1011" s="46" t="s">
        <v>128</v>
      </c>
      <c r="O1011" s="46" t="s">
        <v>63</v>
      </c>
      <c r="P1011" s="46">
        <v>16</v>
      </c>
      <c r="Q1011" s="46" t="s">
        <v>476</v>
      </c>
      <c r="R1011" s="46" t="s">
        <v>129</v>
      </c>
      <c r="S1011" s="46" t="s">
        <v>130</v>
      </c>
      <c r="T1011" s="46" t="s">
        <v>43</v>
      </c>
      <c r="U1011" s="46" t="s">
        <v>44</v>
      </c>
      <c r="V1011" s="46" t="s">
        <v>477</v>
      </c>
      <c r="W1011" s="46" t="s">
        <v>44</v>
      </c>
      <c r="X1011" s="47" t="s">
        <v>128</v>
      </c>
      <c r="Y1011" s="47">
        <v>4</v>
      </c>
      <c r="Z1011" s="47" t="s">
        <v>39</v>
      </c>
      <c r="AA1011" s="47" t="s">
        <v>132</v>
      </c>
      <c r="AB1011" s="47" t="s">
        <v>47</v>
      </c>
      <c r="AC1011" s="47" t="s">
        <v>133</v>
      </c>
      <c r="AD1011" s="47" t="s">
        <v>134</v>
      </c>
    </row>
    <row r="1012" spans="2:30" ht="93.75" x14ac:dyDescent="0.25">
      <c r="B1012" s="44" t="s">
        <v>474</v>
      </c>
      <c r="C1012" s="44" t="s">
        <v>269</v>
      </c>
      <c r="D1012" s="44" t="s">
        <v>403</v>
      </c>
      <c r="E1012" s="80" t="s">
        <v>615</v>
      </c>
      <c r="F1012" s="76">
        <v>0</v>
      </c>
      <c r="G1012" s="76">
        <v>0</v>
      </c>
      <c r="H1012" s="76">
        <v>0</v>
      </c>
      <c r="I1012" s="76">
        <v>239</v>
      </c>
      <c r="J1012" s="65">
        <f t="shared" si="24"/>
        <v>239</v>
      </c>
      <c r="K1012" s="81">
        <v>75</v>
      </c>
      <c r="L1012" s="45" t="s">
        <v>35</v>
      </c>
      <c r="M1012" s="46" t="s">
        <v>127</v>
      </c>
      <c r="N1012" s="46" t="s">
        <v>128</v>
      </c>
      <c r="O1012" s="46" t="s">
        <v>63</v>
      </c>
      <c r="P1012" s="46">
        <v>59</v>
      </c>
      <c r="Q1012" s="46" t="s">
        <v>39</v>
      </c>
      <c r="R1012" s="46" t="s">
        <v>129</v>
      </c>
      <c r="S1012" s="46" t="s">
        <v>130</v>
      </c>
      <c r="T1012" s="46" t="s">
        <v>42</v>
      </c>
      <c r="U1012" s="46" t="s">
        <v>44</v>
      </c>
      <c r="V1012" s="46" t="s">
        <v>131</v>
      </c>
      <c r="W1012" s="46" t="s">
        <v>44</v>
      </c>
      <c r="X1012" s="47" t="s">
        <v>128</v>
      </c>
      <c r="Y1012" s="47">
        <v>4</v>
      </c>
      <c r="Z1012" s="47" t="s">
        <v>39</v>
      </c>
      <c r="AA1012" s="47" t="s">
        <v>132</v>
      </c>
      <c r="AB1012" s="47" t="s">
        <v>47</v>
      </c>
      <c r="AC1012" s="47" t="s">
        <v>133</v>
      </c>
      <c r="AD1012" s="47" t="s">
        <v>134</v>
      </c>
    </row>
    <row r="1013" spans="2:30" ht="93.75" x14ac:dyDescent="0.25">
      <c r="B1013" s="44" t="s">
        <v>474</v>
      </c>
      <c r="C1013" s="44" t="s">
        <v>269</v>
      </c>
      <c r="D1013" s="44" t="s">
        <v>403</v>
      </c>
      <c r="E1013" s="80" t="s">
        <v>615</v>
      </c>
      <c r="F1013" s="76">
        <v>0</v>
      </c>
      <c r="G1013" s="76">
        <v>0</v>
      </c>
      <c r="H1013" s="76">
        <v>0</v>
      </c>
      <c r="I1013" s="76">
        <v>239</v>
      </c>
      <c r="J1013" s="65">
        <f t="shared" si="24"/>
        <v>239</v>
      </c>
      <c r="K1013" s="81">
        <v>75</v>
      </c>
      <c r="L1013" s="45" t="s">
        <v>411</v>
      </c>
      <c r="M1013" s="46" t="s">
        <v>127</v>
      </c>
      <c r="N1013" s="46" t="s">
        <v>128</v>
      </c>
      <c r="O1013" s="46" t="s">
        <v>63</v>
      </c>
      <c r="P1013" s="46">
        <v>16</v>
      </c>
      <c r="Q1013" s="46" t="s">
        <v>476</v>
      </c>
      <c r="R1013" s="46" t="s">
        <v>129</v>
      </c>
      <c r="S1013" s="46" t="s">
        <v>130</v>
      </c>
      <c r="T1013" s="46" t="s">
        <v>43</v>
      </c>
      <c r="U1013" s="46" t="s">
        <v>44</v>
      </c>
      <c r="V1013" s="46" t="s">
        <v>477</v>
      </c>
      <c r="W1013" s="46" t="s">
        <v>44</v>
      </c>
      <c r="X1013" s="47" t="s">
        <v>128</v>
      </c>
      <c r="Y1013" s="47">
        <v>4</v>
      </c>
      <c r="Z1013" s="47" t="s">
        <v>39</v>
      </c>
      <c r="AA1013" s="47" t="s">
        <v>132</v>
      </c>
      <c r="AB1013" s="47" t="s">
        <v>47</v>
      </c>
      <c r="AC1013" s="47" t="s">
        <v>133</v>
      </c>
      <c r="AD1013" s="47" t="s">
        <v>134</v>
      </c>
    </row>
    <row r="1014" spans="2:30" ht="93.75" x14ac:dyDescent="0.25">
      <c r="B1014" s="44" t="s">
        <v>474</v>
      </c>
      <c r="C1014" s="44" t="s">
        <v>269</v>
      </c>
      <c r="D1014" s="44" t="s">
        <v>403</v>
      </c>
      <c r="E1014" s="80" t="s">
        <v>616</v>
      </c>
      <c r="F1014" s="76">
        <v>0</v>
      </c>
      <c r="G1014" s="76">
        <v>0</v>
      </c>
      <c r="H1014" s="76">
        <v>0</v>
      </c>
      <c r="I1014" s="76">
        <v>302</v>
      </c>
      <c r="J1014" s="65">
        <f t="shared" si="24"/>
        <v>302</v>
      </c>
      <c r="K1014" s="81">
        <v>142</v>
      </c>
      <c r="L1014" s="45" t="s">
        <v>35</v>
      </c>
      <c r="M1014" s="46" t="s">
        <v>127</v>
      </c>
      <c r="N1014" s="46" t="s">
        <v>128</v>
      </c>
      <c r="O1014" s="46" t="s">
        <v>63</v>
      </c>
      <c r="P1014" s="46">
        <v>126</v>
      </c>
      <c r="Q1014" s="46" t="s">
        <v>39</v>
      </c>
      <c r="R1014" s="46" t="s">
        <v>129</v>
      </c>
      <c r="S1014" s="46" t="s">
        <v>130</v>
      </c>
      <c r="T1014" s="46" t="s">
        <v>42</v>
      </c>
      <c r="U1014" s="46" t="s">
        <v>44</v>
      </c>
      <c r="V1014" s="46" t="s">
        <v>131</v>
      </c>
      <c r="W1014" s="46" t="s">
        <v>44</v>
      </c>
      <c r="X1014" s="47" t="s">
        <v>128</v>
      </c>
      <c r="Y1014" s="47">
        <v>4</v>
      </c>
      <c r="Z1014" s="47" t="s">
        <v>39</v>
      </c>
      <c r="AA1014" s="47" t="s">
        <v>132</v>
      </c>
      <c r="AB1014" s="47" t="s">
        <v>47</v>
      </c>
      <c r="AC1014" s="47" t="s">
        <v>133</v>
      </c>
      <c r="AD1014" s="47" t="s">
        <v>134</v>
      </c>
    </row>
    <row r="1015" spans="2:30" ht="93.75" x14ac:dyDescent="0.25">
      <c r="B1015" s="44" t="s">
        <v>474</v>
      </c>
      <c r="C1015" s="44" t="s">
        <v>269</v>
      </c>
      <c r="D1015" s="44" t="s">
        <v>403</v>
      </c>
      <c r="E1015" s="80" t="s">
        <v>616</v>
      </c>
      <c r="F1015" s="76">
        <v>0</v>
      </c>
      <c r="G1015" s="76">
        <v>0</v>
      </c>
      <c r="H1015" s="76">
        <v>0</v>
      </c>
      <c r="I1015" s="76">
        <v>302</v>
      </c>
      <c r="J1015" s="65">
        <f t="shared" si="24"/>
        <v>302</v>
      </c>
      <c r="K1015" s="81">
        <v>142</v>
      </c>
      <c r="L1015" s="45" t="s">
        <v>411</v>
      </c>
      <c r="M1015" s="46" t="s">
        <v>127</v>
      </c>
      <c r="N1015" s="46" t="s">
        <v>128</v>
      </c>
      <c r="O1015" s="46" t="s">
        <v>63</v>
      </c>
      <c r="P1015" s="46">
        <v>16</v>
      </c>
      <c r="Q1015" s="46" t="s">
        <v>476</v>
      </c>
      <c r="R1015" s="46" t="s">
        <v>129</v>
      </c>
      <c r="S1015" s="46" t="s">
        <v>130</v>
      </c>
      <c r="T1015" s="46" t="s">
        <v>43</v>
      </c>
      <c r="U1015" s="46" t="s">
        <v>44</v>
      </c>
      <c r="V1015" s="46" t="s">
        <v>477</v>
      </c>
      <c r="W1015" s="46" t="s">
        <v>44</v>
      </c>
      <c r="X1015" s="47" t="s">
        <v>128</v>
      </c>
      <c r="Y1015" s="47">
        <v>4</v>
      </c>
      <c r="Z1015" s="47" t="s">
        <v>39</v>
      </c>
      <c r="AA1015" s="47" t="s">
        <v>132</v>
      </c>
      <c r="AB1015" s="47" t="s">
        <v>47</v>
      </c>
      <c r="AC1015" s="47" t="s">
        <v>133</v>
      </c>
      <c r="AD1015" s="47" t="s">
        <v>134</v>
      </c>
    </row>
    <row r="1016" spans="2:30" ht="93.75" x14ac:dyDescent="0.25">
      <c r="B1016" s="44" t="s">
        <v>474</v>
      </c>
      <c r="C1016" s="44" t="s">
        <v>269</v>
      </c>
      <c r="D1016" s="44" t="s">
        <v>403</v>
      </c>
      <c r="E1016" s="80" t="s">
        <v>617</v>
      </c>
      <c r="F1016" s="76">
        <v>0</v>
      </c>
      <c r="G1016" s="76">
        <v>0</v>
      </c>
      <c r="H1016" s="76">
        <v>0</v>
      </c>
      <c r="I1016" s="76">
        <v>284</v>
      </c>
      <c r="J1016" s="65">
        <f t="shared" si="24"/>
        <v>284</v>
      </c>
      <c r="K1016" s="81">
        <v>134</v>
      </c>
      <c r="L1016" s="45" t="s">
        <v>35</v>
      </c>
      <c r="M1016" s="46" t="s">
        <v>127</v>
      </c>
      <c r="N1016" s="46" t="s">
        <v>128</v>
      </c>
      <c r="O1016" s="46" t="s">
        <v>63</v>
      </c>
      <c r="P1016" s="46">
        <v>118</v>
      </c>
      <c r="Q1016" s="46" t="s">
        <v>39</v>
      </c>
      <c r="R1016" s="46" t="s">
        <v>129</v>
      </c>
      <c r="S1016" s="46" t="s">
        <v>130</v>
      </c>
      <c r="T1016" s="46" t="s">
        <v>42</v>
      </c>
      <c r="U1016" s="46" t="s">
        <v>44</v>
      </c>
      <c r="V1016" s="46" t="s">
        <v>131</v>
      </c>
      <c r="W1016" s="46" t="s">
        <v>44</v>
      </c>
      <c r="X1016" s="47" t="s">
        <v>128</v>
      </c>
      <c r="Y1016" s="47">
        <v>4</v>
      </c>
      <c r="Z1016" s="47" t="s">
        <v>39</v>
      </c>
      <c r="AA1016" s="47" t="s">
        <v>132</v>
      </c>
      <c r="AB1016" s="47" t="s">
        <v>47</v>
      </c>
      <c r="AC1016" s="47" t="s">
        <v>133</v>
      </c>
      <c r="AD1016" s="47" t="s">
        <v>134</v>
      </c>
    </row>
    <row r="1017" spans="2:30" ht="93.75" x14ac:dyDescent="0.25">
      <c r="B1017" s="44" t="s">
        <v>474</v>
      </c>
      <c r="C1017" s="44" t="s">
        <v>269</v>
      </c>
      <c r="D1017" s="44" t="s">
        <v>403</v>
      </c>
      <c r="E1017" s="80" t="s">
        <v>617</v>
      </c>
      <c r="F1017" s="76">
        <v>0</v>
      </c>
      <c r="G1017" s="76">
        <v>0</v>
      </c>
      <c r="H1017" s="76">
        <v>0</v>
      </c>
      <c r="I1017" s="76">
        <v>284</v>
      </c>
      <c r="J1017" s="65">
        <f t="shared" si="24"/>
        <v>284</v>
      </c>
      <c r="K1017" s="81">
        <v>134</v>
      </c>
      <c r="L1017" s="45" t="s">
        <v>411</v>
      </c>
      <c r="M1017" s="46" t="s">
        <v>127</v>
      </c>
      <c r="N1017" s="46" t="s">
        <v>128</v>
      </c>
      <c r="O1017" s="46" t="s">
        <v>63</v>
      </c>
      <c r="P1017" s="46">
        <v>16</v>
      </c>
      <c r="Q1017" s="46" t="s">
        <v>476</v>
      </c>
      <c r="R1017" s="46" t="s">
        <v>129</v>
      </c>
      <c r="S1017" s="46" t="s">
        <v>130</v>
      </c>
      <c r="T1017" s="46" t="s">
        <v>43</v>
      </c>
      <c r="U1017" s="46" t="s">
        <v>44</v>
      </c>
      <c r="V1017" s="46" t="s">
        <v>477</v>
      </c>
      <c r="W1017" s="46" t="s">
        <v>44</v>
      </c>
      <c r="X1017" s="47" t="s">
        <v>128</v>
      </c>
      <c r="Y1017" s="47">
        <v>4</v>
      </c>
      <c r="Z1017" s="47" t="s">
        <v>39</v>
      </c>
      <c r="AA1017" s="47" t="s">
        <v>132</v>
      </c>
      <c r="AB1017" s="47" t="s">
        <v>47</v>
      </c>
      <c r="AC1017" s="47" t="s">
        <v>133</v>
      </c>
      <c r="AD1017" s="47" t="s">
        <v>134</v>
      </c>
    </row>
    <row r="1018" spans="2:30" ht="93.75" x14ac:dyDescent="0.25">
      <c r="B1018" s="44" t="s">
        <v>474</v>
      </c>
      <c r="C1018" s="44" t="s">
        <v>269</v>
      </c>
      <c r="D1018" s="44" t="s">
        <v>403</v>
      </c>
      <c r="E1018" s="80" t="s">
        <v>618</v>
      </c>
      <c r="F1018" s="76">
        <v>0</v>
      </c>
      <c r="G1018" s="76">
        <v>0</v>
      </c>
      <c r="H1018" s="76">
        <v>0</v>
      </c>
      <c r="I1018" s="76">
        <v>271</v>
      </c>
      <c r="J1018" s="65">
        <f t="shared" si="24"/>
        <v>271</v>
      </c>
      <c r="K1018" s="81">
        <v>83</v>
      </c>
      <c r="L1018" s="45" t="s">
        <v>35</v>
      </c>
      <c r="M1018" s="46" t="s">
        <v>127</v>
      </c>
      <c r="N1018" s="46" t="s">
        <v>128</v>
      </c>
      <c r="O1018" s="46" t="s">
        <v>63</v>
      </c>
      <c r="P1018" s="46">
        <v>67</v>
      </c>
      <c r="Q1018" s="46" t="s">
        <v>39</v>
      </c>
      <c r="R1018" s="46" t="s">
        <v>129</v>
      </c>
      <c r="S1018" s="46" t="s">
        <v>130</v>
      </c>
      <c r="T1018" s="46" t="s">
        <v>42</v>
      </c>
      <c r="U1018" s="46" t="s">
        <v>44</v>
      </c>
      <c r="V1018" s="46" t="s">
        <v>131</v>
      </c>
      <c r="W1018" s="46" t="s">
        <v>44</v>
      </c>
      <c r="X1018" s="47" t="s">
        <v>128</v>
      </c>
      <c r="Y1018" s="47">
        <v>4</v>
      </c>
      <c r="Z1018" s="47" t="s">
        <v>39</v>
      </c>
      <c r="AA1018" s="47" t="s">
        <v>132</v>
      </c>
      <c r="AB1018" s="47" t="s">
        <v>47</v>
      </c>
      <c r="AC1018" s="47" t="s">
        <v>133</v>
      </c>
      <c r="AD1018" s="47" t="s">
        <v>134</v>
      </c>
    </row>
    <row r="1019" spans="2:30" ht="93.75" x14ac:dyDescent="0.25">
      <c r="B1019" s="44" t="s">
        <v>474</v>
      </c>
      <c r="C1019" s="44" t="s">
        <v>269</v>
      </c>
      <c r="D1019" s="44" t="s">
        <v>403</v>
      </c>
      <c r="E1019" s="80" t="s">
        <v>618</v>
      </c>
      <c r="F1019" s="76">
        <v>0</v>
      </c>
      <c r="G1019" s="76">
        <v>0</v>
      </c>
      <c r="H1019" s="76">
        <v>0</v>
      </c>
      <c r="I1019" s="76">
        <v>271</v>
      </c>
      <c r="J1019" s="65">
        <f t="shared" si="24"/>
        <v>271</v>
      </c>
      <c r="K1019" s="81">
        <v>83</v>
      </c>
      <c r="L1019" s="45" t="s">
        <v>411</v>
      </c>
      <c r="M1019" s="46" t="s">
        <v>127</v>
      </c>
      <c r="N1019" s="46" t="s">
        <v>128</v>
      </c>
      <c r="O1019" s="46" t="s">
        <v>63</v>
      </c>
      <c r="P1019" s="46">
        <v>16</v>
      </c>
      <c r="Q1019" s="46" t="s">
        <v>476</v>
      </c>
      <c r="R1019" s="46" t="s">
        <v>129</v>
      </c>
      <c r="S1019" s="46" t="s">
        <v>130</v>
      </c>
      <c r="T1019" s="46" t="s">
        <v>43</v>
      </c>
      <c r="U1019" s="46" t="s">
        <v>44</v>
      </c>
      <c r="V1019" s="46" t="s">
        <v>477</v>
      </c>
      <c r="W1019" s="46" t="s">
        <v>44</v>
      </c>
      <c r="X1019" s="47" t="s">
        <v>128</v>
      </c>
      <c r="Y1019" s="47">
        <v>4</v>
      </c>
      <c r="Z1019" s="47" t="s">
        <v>39</v>
      </c>
      <c r="AA1019" s="47" t="s">
        <v>132</v>
      </c>
      <c r="AB1019" s="47" t="s">
        <v>47</v>
      </c>
      <c r="AC1019" s="47" t="s">
        <v>133</v>
      </c>
      <c r="AD1019" s="47" t="s">
        <v>134</v>
      </c>
    </row>
    <row r="1020" spans="2:30" ht="93.75" x14ac:dyDescent="0.25">
      <c r="B1020" s="44" t="s">
        <v>474</v>
      </c>
      <c r="C1020" s="44" t="s">
        <v>269</v>
      </c>
      <c r="D1020" s="44" t="s">
        <v>403</v>
      </c>
      <c r="E1020" s="80" t="s">
        <v>619</v>
      </c>
      <c r="F1020" s="76">
        <v>0</v>
      </c>
      <c r="G1020" s="76">
        <v>0</v>
      </c>
      <c r="H1020" s="76">
        <v>0</v>
      </c>
      <c r="I1020" s="76">
        <v>276</v>
      </c>
      <c r="J1020" s="65">
        <f t="shared" si="24"/>
        <v>276</v>
      </c>
      <c r="K1020" s="81">
        <v>92</v>
      </c>
      <c r="L1020" s="45" t="s">
        <v>35</v>
      </c>
      <c r="M1020" s="46" t="s">
        <v>127</v>
      </c>
      <c r="N1020" s="46" t="s">
        <v>128</v>
      </c>
      <c r="O1020" s="46" t="s">
        <v>63</v>
      </c>
      <c r="P1020" s="46">
        <v>76</v>
      </c>
      <c r="Q1020" s="46" t="s">
        <v>39</v>
      </c>
      <c r="R1020" s="46" t="s">
        <v>129</v>
      </c>
      <c r="S1020" s="46" t="s">
        <v>130</v>
      </c>
      <c r="T1020" s="46" t="s">
        <v>42</v>
      </c>
      <c r="U1020" s="46" t="s">
        <v>44</v>
      </c>
      <c r="V1020" s="46" t="s">
        <v>131</v>
      </c>
      <c r="W1020" s="46" t="s">
        <v>44</v>
      </c>
      <c r="X1020" s="47" t="s">
        <v>128</v>
      </c>
      <c r="Y1020" s="47">
        <v>4</v>
      </c>
      <c r="Z1020" s="47" t="s">
        <v>39</v>
      </c>
      <c r="AA1020" s="47" t="s">
        <v>132</v>
      </c>
      <c r="AB1020" s="47" t="s">
        <v>47</v>
      </c>
      <c r="AC1020" s="47" t="s">
        <v>133</v>
      </c>
      <c r="AD1020" s="47" t="s">
        <v>134</v>
      </c>
    </row>
    <row r="1021" spans="2:30" ht="93.75" x14ac:dyDescent="0.25">
      <c r="B1021" s="44" t="s">
        <v>474</v>
      </c>
      <c r="C1021" s="44" t="s">
        <v>269</v>
      </c>
      <c r="D1021" s="44" t="s">
        <v>403</v>
      </c>
      <c r="E1021" s="80" t="s">
        <v>619</v>
      </c>
      <c r="F1021" s="76">
        <v>0</v>
      </c>
      <c r="G1021" s="76">
        <v>0</v>
      </c>
      <c r="H1021" s="76">
        <v>0</v>
      </c>
      <c r="I1021" s="76">
        <v>276</v>
      </c>
      <c r="J1021" s="65">
        <f t="shared" si="24"/>
        <v>276</v>
      </c>
      <c r="K1021" s="81">
        <v>92</v>
      </c>
      <c r="L1021" s="45" t="s">
        <v>411</v>
      </c>
      <c r="M1021" s="46" t="s">
        <v>127</v>
      </c>
      <c r="N1021" s="46" t="s">
        <v>128</v>
      </c>
      <c r="O1021" s="46" t="s">
        <v>63</v>
      </c>
      <c r="P1021" s="46">
        <v>16</v>
      </c>
      <c r="Q1021" s="46" t="s">
        <v>476</v>
      </c>
      <c r="R1021" s="46" t="s">
        <v>129</v>
      </c>
      <c r="S1021" s="46" t="s">
        <v>130</v>
      </c>
      <c r="T1021" s="46" t="s">
        <v>43</v>
      </c>
      <c r="U1021" s="46" t="s">
        <v>44</v>
      </c>
      <c r="V1021" s="46" t="s">
        <v>477</v>
      </c>
      <c r="W1021" s="46" t="s">
        <v>44</v>
      </c>
      <c r="X1021" s="47" t="s">
        <v>128</v>
      </c>
      <c r="Y1021" s="47">
        <v>4</v>
      </c>
      <c r="Z1021" s="47" t="s">
        <v>39</v>
      </c>
      <c r="AA1021" s="47" t="s">
        <v>132</v>
      </c>
      <c r="AB1021" s="47" t="s">
        <v>47</v>
      </c>
      <c r="AC1021" s="47" t="s">
        <v>133</v>
      </c>
      <c r="AD1021" s="47" t="s">
        <v>134</v>
      </c>
    </row>
    <row r="1022" spans="2:30" ht="93.75" x14ac:dyDescent="0.25">
      <c r="B1022" s="44" t="s">
        <v>474</v>
      </c>
      <c r="C1022" s="44" t="s">
        <v>269</v>
      </c>
      <c r="D1022" s="44" t="s">
        <v>403</v>
      </c>
      <c r="E1022" s="80" t="s">
        <v>620</v>
      </c>
      <c r="F1022" s="76">
        <v>0</v>
      </c>
      <c r="G1022" s="76">
        <v>0</v>
      </c>
      <c r="H1022" s="76">
        <v>0</v>
      </c>
      <c r="I1022" s="76">
        <v>25</v>
      </c>
      <c r="J1022" s="65">
        <f t="shared" si="24"/>
        <v>25</v>
      </c>
      <c r="K1022" s="81">
        <v>66</v>
      </c>
      <c r="L1022" s="45" t="s">
        <v>35</v>
      </c>
      <c r="M1022" s="46" t="s">
        <v>127</v>
      </c>
      <c r="N1022" s="46" t="s">
        <v>128</v>
      </c>
      <c r="O1022" s="46" t="s">
        <v>63</v>
      </c>
      <c r="P1022" s="46">
        <v>50</v>
      </c>
      <c r="Q1022" s="46" t="s">
        <v>39</v>
      </c>
      <c r="R1022" s="46" t="s">
        <v>129</v>
      </c>
      <c r="S1022" s="46" t="s">
        <v>130</v>
      </c>
      <c r="T1022" s="46" t="s">
        <v>42</v>
      </c>
      <c r="U1022" s="46" t="s">
        <v>44</v>
      </c>
      <c r="V1022" s="46" t="s">
        <v>131</v>
      </c>
      <c r="W1022" s="46" t="s">
        <v>44</v>
      </c>
      <c r="X1022" s="47" t="s">
        <v>128</v>
      </c>
      <c r="Y1022" s="47">
        <v>4</v>
      </c>
      <c r="Z1022" s="47" t="s">
        <v>39</v>
      </c>
      <c r="AA1022" s="47" t="s">
        <v>132</v>
      </c>
      <c r="AB1022" s="47" t="s">
        <v>47</v>
      </c>
      <c r="AC1022" s="47" t="s">
        <v>133</v>
      </c>
      <c r="AD1022" s="47" t="s">
        <v>134</v>
      </c>
    </row>
    <row r="1023" spans="2:30" ht="93.75" x14ac:dyDescent="0.25">
      <c r="B1023" s="44" t="s">
        <v>474</v>
      </c>
      <c r="C1023" s="44" t="s">
        <v>269</v>
      </c>
      <c r="D1023" s="44" t="s">
        <v>403</v>
      </c>
      <c r="E1023" s="80" t="s">
        <v>620</v>
      </c>
      <c r="F1023" s="76">
        <v>0</v>
      </c>
      <c r="G1023" s="76">
        <v>0</v>
      </c>
      <c r="H1023" s="76">
        <v>0</v>
      </c>
      <c r="I1023" s="76">
        <v>25</v>
      </c>
      <c r="J1023" s="65">
        <f t="shared" si="24"/>
        <v>25</v>
      </c>
      <c r="K1023" s="81">
        <v>66</v>
      </c>
      <c r="L1023" s="45" t="s">
        <v>411</v>
      </c>
      <c r="M1023" s="46" t="s">
        <v>127</v>
      </c>
      <c r="N1023" s="46" t="s">
        <v>128</v>
      </c>
      <c r="O1023" s="46" t="s">
        <v>63</v>
      </c>
      <c r="P1023" s="46">
        <v>16</v>
      </c>
      <c r="Q1023" s="46" t="s">
        <v>476</v>
      </c>
      <c r="R1023" s="46" t="s">
        <v>129</v>
      </c>
      <c r="S1023" s="46" t="s">
        <v>130</v>
      </c>
      <c r="T1023" s="46" t="s">
        <v>43</v>
      </c>
      <c r="U1023" s="46" t="s">
        <v>44</v>
      </c>
      <c r="V1023" s="46" t="s">
        <v>477</v>
      </c>
      <c r="W1023" s="46" t="s">
        <v>44</v>
      </c>
      <c r="X1023" s="47" t="s">
        <v>128</v>
      </c>
      <c r="Y1023" s="47">
        <v>4</v>
      </c>
      <c r="Z1023" s="47" t="s">
        <v>39</v>
      </c>
      <c r="AA1023" s="47" t="s">
        <v>132</v>
      </c>
      <c r="AB1023" s="47" t="s">
        <v>47</v>
      </c>
      <c r="AC1023" s="47" t="s">
        <v>133</v>
      </c>
      <c r="AD1023" s="47" t="s">
        <v>134</v>
      </c>
    </row>
    <row r="1024" spans="2:30" ht="93.75" x14ac:dyDescent="0.25">
      <c r="B1024" s="83" t="s">
        <v>290</v>
      </c>
      <c r="C1024" s="83" t="s">
        <v>291</v>
      </c>
      <c r="D1024" s="83" t="s">
        <v>403</v>
      </c>
      <c r="E1024" s="77" t="s">
        <v>621</v>
      </c>
      <c r="F1024" s="75">
        <v>532</v>
      </c>
      <c r="G1024" s="75">
        <v>95</v>
      </c>
      <c r="H1024" s="75"/>
      <c r="I1024" s="75">
        <v>0</v>
      </c>
      <c r="J1024" s="65">
        <f t="shared" si="24"/>
        <v>627</v>
      </c>
      <c r="K1024" s="79">
        <f t="shared" ref="K1024:K1059" si="25">SUM(P1024+P1025)</f>
        <v>184</v>
      </c>
      <c r="L1024" s="41" t="s">
        <v>35</v>
      </c>
      <c r="M1024" s="42" t="s">
        <v>293</v>
      </c>
      <c r="N1024" s="42" t="s">
        <v>294</v>
      </c>
      <c r="O1024" s="42" t="s">
        <v>63</v>
      </c>
      <c r="P1024" s="42">
        <v>128</v>
      </c>
      <c r="Q1024" s="42" t="s">
        <v>39</v>
      </c>
      <c r="R1024" s="42" t="s">
        <v>129</v>
      </c>
      <c r="S1024" s="42" t="s">
        <v>130</v>
      </c>
      <c r="T1024" s="42" t="s">
        <v>43</v>
      </c>
      <c r="U1024" s="42" t="s">
        <v>44</v>
      </c>
      <c r="V1024" s="42" t="s">
        <v>131</v>
      </c>
      <c r="W1024" s="42" t="s">
        <v>295</v>
      </c>
      <c r="X1024" s="43" t="s">
        <v>296</v>
      </c>
      <c r="Y1024" s="43">
        <v>4</v>
      </c>
      <c r="Z1024" s="43" t="s">
        <v>39</v>
      </c>
      <c r="AA1024" s="43" t="s">
        <v>132</v>
      </c>
      <c r="AB1024" s="43" t="s">
        <v>47</v>
      </c>
      <c r="AC1024" s="43" t="s">
        <v>133</v>
      </c>
      <c r="AD1024" s="43" t="s">
        <v>297</v>
      </c>
    </row>
    <row r="1025" spans="2:30" ht="93.75" x14ac:dyDescent="0.25">
      <c r="B1025" s="83" t="s">
        <v>290</v>
      </c>
      <c r="C1025" s="83" t="s">
        <v>291</v>
      </c>
      <c r="D1025" s="83" t="s">
        <v>403</v>
      </c>
      <c r="E1025" s="77" t="s">
        <v>621</v>
      </c>
      <c r="F1025" s="75">
        <v>532</v>
      </c>
      <c r="G1025" s="75">
        <v>95</v>
      </c>
      <c r="H1025" s="75"/>
      <c r="I1025" s="75">
        <v>0</v>
      </c>
      <c r="J1025" s="65">
        <f t="shared" si="24"/>
        <v>627</v>
      </c>
      <c r="K1025" s="79">
        <f t="shared" si="25"/>
        <v>176</v>
      </c>
      <c r="L1025" s="41" t="s">
        <v>411</v>
      </c>
      <c r="M1025" s="42" t="s">
        <v>293</v>
      </c>
      <c r="N1025" s="42" t="s">
        <v>294</v>
      </c>
      <c r="O1025" s="42" t="s">
        <v>63</v>
      </c>
      <c r="P1025" s="42">
        <v>56</v>
      </c>
      <c r="Q1025" s="42" t="s">
        <v>476</v>
      </c>
      <c r="R1025" s="42" t="s">
        <v>129</v>
      </c>
      <c r="S1025" s="42" t="s">
        <v>130</v>
      </c>
      <c r="T1025" s="42" t="s">
        <v>43</v>
      </c>
      <c r="U1025" s="42" t="s">
        <v>44</v>
      </c>
      <c r="V1025" s="42" t="s">
        <v>477</v>
      </c>
      <c r="W1025" s="42" t="s">
        <v>622</v>
      </c>
      <c r="X1025" s="43" t="s">
        <v>296</v>
      </c>
      <c r="Y1025" s="43">
        <v>4</v>
      </c>
      <c r="Z1025" s="43" t="s">
        <v>39</v>
      </c>
      <c r="AA1025" s="43" t="s">
        <v>132</v>
      </c>
      <c r="AB1025" s="43" t="s">
        <v>47</v>
      </c>
      <c r="AC1025" s="43" t="s">
        <v>133</v>
      </c>
      <c r="AD1025" s="43" t="s">
        <v>297</v>
      </c>
    </row>
    <row r="1026" spans="2:30" ht="93.75" x14ac:dyDescent="0.25">
      <c r="B1026" s="83" t="s">
        <v>290</v>
      </c>
      <c r="C1026" s="83" t="s">
        <v>291</v>
      </c>
      <c r="D1026" s="83" t="s">
        <v>403</v>
      </c>
      <c r="E1026" s="77" t="s">
        <v>623</v>
      </c>
      <c r="F1026" s="75">
        <v>363</v>
      </c>
      <c r="G1026" s="75">
        <v>90</v>
      </c>
      <c r="H1026" s="75"/>
      <c r="I1026" s="75">
        <v>0</v>
      </c>
      <c r="J1026" s="65">
        <f t="shared" si="24"/>
        <v>453</v>
      </c>
      <c r="K1026" s="79">
        <f t="shared" si="25"/>
        <v>168</v>
      </c>
      <c r="L1026" s="41" t="s">
        <v>35</v>
      </c>
      <c r="M1026" s="42" t="s">
        <v>293</v>
      </c>
      <c r="N1026" s="42" t="s">
        <v>294</v>
      </c>
      <c r="O1026" s="42" t="s">
        <v>63</v>
      </c>
      <c r="P1026" s="42">
        <v>120</v>
      </c>
      <c r="Q1026" s="42" t="s">
        <v>39</v>
      </c>
      <c r="R1026" s="42" t="s">
        <v>129</v>
      </c>
      <c r="S1026" s="42" t="s">
        <v>130</v>
      </c>
      <c r="T1026" s="42" t="s">
        <v>43</v>
      </c>
      <c r="U1026" s="42" t="s">
        <v>44</v>
      </c>
      <c r="V1026" s="42" t="s">
        <v>131</v>
      </c>
      <c r="W1026" s="42" t="s">
        <v>305</v>
      </c>
      <c r="X1026" s="43" t="s">
        <v>296</v>
      </c>
      <c r="Y1026" s="43">
        <v>4</v>
      </c>
      <c r="Z1026" s="43" t="s">
        <v>39</v>
      </c>
      <c r="AA1026" s="43" t="s">
        <v>132</v>
      </c>
      <c r="AB1026" s="43" t="s">
        <v>47</v>
      </c>
      <c r="AC1026" s="43" t="s">
        <v>133</v>
      </c>
      <c r="AD1026" s="43" t="s">
        <v>297</v>
      </c>
    </row>
    <row r="1027" spans="2:30" ht="93.75" x14ac:dyDescent="0.25">
      <c r="B1027" s="83" t="s">
        <v>290</v>
      </c>
      <c r="C1027" s="83" t="s">
        <v>291</v>
      </c>
      <c r="D1027" s="83" t="s">
        <v>403</v>
      </c>
      <c r="E1027" s="77" t="s">
        <v>623</v>
      </c>
      <c r="F1027" s="75">
        <v>363</v>
      </c>
      <c r="G1027" s="75">
        <v>90</v>
      </c>
      <c r="H1027" s="75"/>
      <c r="I1027" s="75">
        <v>0</v>
      </c>
      <c r="J1027" s="65">
        <f t="shared" si="24"/>
        <v>453</v>
      </c>
      <c r="K1027" s="79">
        <f t="shared" si="25"/>
        <v>216</v>
      </c>
      <c r="L1027" s="41" t="s">
        <v>411</v>
      </c>
      <c r="M1027" s="42" t="s">
        <v>293</v>
      </c>
      <c r="N1027" s="42" t="s">
        <v>294</v>
      </c>
      <c r="O1027" s="42" t="s">
        <v>63</v>
      </c>
      <c r="P1027" s="42">
        <v>48</v>
      </c>
      <c r="Q1027" s="42" t="s">
        <v>476</v>
      </c>
      <c r="R1027" s="42" t="s">
        <v>129</v>
      </c>
      <c r="S1027" s="42" t="s">
        <v>130</v>
      </c>
      <c r="T1027" s="42" t="s">
        <v>43</v>
      </c>
      <c r="U1027" s="42" t="s">
        <v>44</v>
      </c>
      <c r="V1027" s="42" t="s">
        <v>477</v>
      </c>
      <c r="W1027" s="42" t="s">
        <v>622</v>
      </c>
      <c r="X1027" s="43" t="s">
        <v>296</v>
      </c>
      <c r="Y1027" s="43">
        <v>4</v>
      </c>
      <c r="Z1027" s="43" t="s">
        <v>39</v>
      </c>
      <c r="AA1027" s="43" t="s">
        <v>132</v>
      </c>
      <c r="AB1027" s="43" t="s">
        <v>47</v>
      </c>
      <c r="AC1027" s="43" t="s">
        <v>133</v>
      </c>
      <c r="AD1027" s="43" t="s">
        <v>297</v>
      </c>
    </row>
    <row r="1028" spans="2:30" ht="93.75" x14ac:dyDescent="0.25">
      <c r="B1028" s="83" t="s">
        <v>290</v>
      </c>
      <c r="C1028" s="83" t="s">
        <v>291</v>
      </c>
      <c r="D1028" s="83" t="s">
        <v>403</v>
      </c>
      <c r="E1028" s="77" t="s">
        <v>624</v>
      </c>
      <c r="F1028" s="75">
        <v>471</v>
      </c>
      <c r="G1028" s="75">
        <v>92</v>
      </c>
      <c r="H1028" s="75"/>
      <c r="I1028" s="75">
        <v>0</v>
      </c>
      <c r="J1028" s="65">
        <f t="shared" si="24"/>
        <v>563</v>
      </c>
      <c r="K1028" s="79">
        <f t="shared" si="25"/>
        <v>224</v>
      </c>
      <c r="L1028" s="41" t="s">
        <v>35</v>
      </c>
      <c r="M1028" s="42" t="s">
        <v>293</v>
      </c>
      <c r="N1028" s="42" t="s">
        <v>294</v>
      </c>
      <c r="O1028" s="42" t="s">
        <v>63</v>
      </c>
      <c r="P1028" s="42">
        <v>168</v>
      </c>
      <c r="Q1028" s="42" t="s">
        <v>39</v>
      </c>
      <c r="R1028" s="42" t="s">
        <v>129</v>
      </c>
      <c r="S1028" s="42" t="s">
        <v>130</v>
      </c>
      <c r="T1028" s="42" t="s">
        <v>43</v>
      </c>
      <c r="U1028" s="42" t="s">
        <v>44</v>
      </c>
      <c r="V1028" s="42" t="s">
        <v>131</v>
      </c>
      <c r="W1028" s="42" t="s">
        <v>312</v>
      </c>
      <c r="X1028" s="43" t="s">
        <v>296</v>
      </c>
      <c r="Y1028" s="43">
        <v>4</v>
      </c>
      <c r="Z1028" s="43" t="s">
        <v>39</v>
      </c>
      <c r="AA1028" s="43" t="s">
        <v>132</v>
      </c>
      <c r="AB1028" s="43" t="s">
        <v>47</v>
      </c>
      <c r="AC1028" s="43" t="s">
        <v>133</v>
      </c>
      <c r="AD1028" s="43" t="s">
        <v>297</v>
      </c>
    </row>
    <row r="1029" spans="2:30" ht="93.75" x14ac:dyDescent="0.25">
      <c r="B1029" s="83" t="s">
        <v>290</v>
      </c>
      <c r="C1029" s="83" t="s">
        <v>291</v>
      </c>
      <c r="D1029" s="83" t="s">
        <v>403</v>
      </c>
      <c r="E1029" s="77" t="s">
        <v>624</v>
      </c>
      <c r="F1029" s="75">
        <v>471</v>
      </c>
      <c r="G1029" s="75">
        <v>92</v>
      </c>
      <c r="H1029" s="75"/>
      <c r="I1029" s="75">
        <v>0</v>
      </c>
      <c r="J1029" s="65">
        <f t="shared" ref="J1029:J1092" si="26">SUM(F1029:I1029)</f>
        <v>563</v>
      </c>
      <c r="K1029" s="79">
        <f t="shared" si="25"/>
        <v>208</v>
      </c>
      <c r="L1029" s="41" t="s">
        <v>411</v>
      </c>
      <c r="M1029" s="42" t="s">
        <v>293</v>
      </c>
      <c r="N1029" s="42" t="s">
        <v>294</v>
      </c>
      <c r="O1029" s="42" t="s">
        <v>63</v>
      </c>
      <c r="P1029" s="42">
        <v>56</v>
      </c>
      <c r="Q1029" s="42" t="s">
        <v>476</v>
      </c>
      <c r="R1029" s="42" t="s">
        <v>129</v>
      </c>
      <c r="S1029" s="42" t="s">
        <v>130</v>
      </c>
      <c r="T1029" s="42" t="s">
        <v>43</v>
      </c>
      <c r="U1029" s="42" t="s">
        <v>44</v>
      </c>
      <c r="V1029" s="42" t="s">
        <v>477</v>
      </c>
      <c r="W1029" s="42" t="s">
        <v>622</v>
      </c>
      <c r="X1029" s="43" t="s">
        <v>296</v>
      </c>
      <c r="Y1029" s="43">
        <v>4</v>
      </c>
      <c r="Z1029" s="43" t="s">
        <v>39</v>
      </c>
      <c r="AA1029" s="43" t="s">
        <v>132</v>
      </c>
      <c r="AB1029" s="43" t="s">
        <v>47</v>
      </c>
      <c r="AC1029" s="43" t="s">
        <v>133</v>
      </c>
      <c r="AD1029" s="43" t="s">
        <v>297</v>
      </c>
    </row>
    <row r="1030" spans="2:30" ht="93.75" x14ac:dyDescent="0.25">
      <c r="B1030" s="83" t="s">
        <v>290</v>
      </c>
      <c r="C1030" s="83" t="s">
        <v>291</v>
      </c>
      <c r="D1030" s="83" t="s">
        <v>403</v>
      </c>
      <c r="E1030" s="77" t="s">
        <v>625</v>
      </c>
      <c r="F1030" s="75">
        <v>465</v>
      </c>
      <c r="G1030" s="75">
        <v>91</v>
      </c>
      <c r="H1030" s="75"/>
      <c r="I1030" s="75">
        <v>0</v>
      </c>
      <c r="J1030" s="65">
        <f t="shared" si="26"/>
        <v>556</v>
      </c>
      <c r="K1030" s="79">
        <f t="shared" si="25"/>
        <v>200</v>
      </c>
      <c r="L1030" s="41" t="s">
        <v>35</v>
      </c>
      <c r="M1030" s="42" t="s">
        <v>293</v>
      </c>
      <c r="N1030" s="42" t="s">
        <v>294</v>
      </c>
      <c r="O1030" s="42" t="s">
        <v>63</v>
      </c>
      <c r="P1030" s="42">
        <v>152</v>
      </c>
      <c r="Q1030" s="42" t="s">
        <v>39</v>
      </c>
      <c r="R1030" s="42" t="s">
        <v>129</v>
      </c>
      <c r="S1030" s="42" t="s">
        <v>130</v>
      </c>
      <c r="T1030" s="42" t="s">
        <v>43</v>
      </c>
      <c r="U1030" s="42" t="s">
        <v>44</v>
      </c>
      <c r="V1030" s="42" t="s">
        <v>131</v>
      </c>
      <c r="W1030" s="42" t="s">
        <v>299</v>
      </c>
      <c r="X1030" s="43" t="s">
        <v>296</v>
      </c>
      <c r="Y1030" s="43">
        <v>4</v>
      </c>
      <c r="Z1030" s="43" t="s">
        <v>39</v>
      </c>
      <c r="AA1030" s="43" t="s">
        <v>132</v>
      </c>
      <c r="AB1030" s="43" t="s">
        <v>47</v>
      </c>
      <c r="AC1030" s="43" t="s">
        <v>133</v>
      </c>
      <c r="AD1030" s="43" t="s">
        <v>297</v>
      </c>
    </row>
    <row r="1031" spans="2:30" ht="93.75" x14ac:dyDescent="0.25">
      <c r="B1031" s="83" t="s">
        <v>290</v>
      </c>
      <c r="C1031" s="83" t="s">
        <v>291</v>
      </c>
      <c r="D1031" s="83" t="s">
        <v>403</v>
      </c>
      <c r="E1031" s="77" t="s">
        <v>625</v>
      </c>
      <c r="F1031" s="75">
        <v>465</v>
      </c>
      <c r="G1031" s="75">
        <v>91</v>
      </c>
      <c r="H1031" s="75"/>
      <c r="I1031" s="75">
        <v>0</v>
      </c>
      <c r="J1031" s="65">
        <f t="shared" si="26"/>
        <v>556</v>
      </c>
      <c r="K1031" s="79">
        <f t="shared" si="25"/>
        <v>200</v>
      </c>
      <c r="L1031" s="41" t="s">
        <v>411</v>
      </c>
      <c r="M1031" s="42" t="s">
        <v>293</v>
      </c>
      <c r="N1031" s="42" t="s">
        <v>294</v>
      </c>
      <c r="O1031" s="42" t="s">
        <v>63</v>
      </c>
      <c r="P1031" s="42">
        <v>48</v>
      </c>
      <c r="Q1031" s="42" t="s">
        <v>476</v>
      </c>
      <c r="R1031" s="42" t="s">
        <v>129</v>
      </c>
      <c r="S1031" s="42" t="s">
        <v>130</v>
      </c>
      <c r="T1031" s="42" t="s">
        <v>43</v>
      </c>
      <c r="U1031" s="42" t="s">
        <v>44</v>
      </c>
      <c r="V1031" s="42" t="s">
        <v>477</v>
      </c>
      <c r="W1031" s="42" t="s">
        <v>622</v>
      </c>
      <c r="X1031" s="43" t="s">
        <v>296</v>
      </c>
      <c r="Y1031" s="43">
        <v>4</v>
      </c>
      <c r="Z1031" s="43" t="s">
        <v>39</v>
      </c>
      <c r="AA1031" s="43" t="s">
        <v>132</v>
      </c>
      <c r="AB1031" s="43" t="s">
        <v>47</v>
      </c>
      <c r="AC1031" s="43" t="s">
        <v>133</v>
      </c>
      <c r="AD1031" s="43" t="s">
        <v>297</v>
      </c>
    </row>
    <row r="1032" spans="2:30" ht="93.75" x14ac:dyDescent="0.25">
      <c r="B1032" s="83" t="s">
        <v>290</v>
      </c>
      <c r="C1032" s="83" t="s">
        <v>291</v>
      </c>
      <c r="D1032" s="83" t="s">
        <v>403</v>
      </c>
      <c r="E1032" s="77" t="s">
        <v>626</v>
      </c>
      <c r="F1032" s="75">
        <v>532</v>
      </c>
      <c r="G1032" s="75">
        <v>95</v>
      </c>
      <c r="H1032" s="75"/>
      <c r="I1032" s="75">
        <v>0</v>
      </c>
      <c r="J1032" s="65">
        <f t="shared" si="26"/>
        <v>627</v>
      </c>
      <c r="K1032" s="79">
        <f t="shared" si="25"/>
        <v>208</v>
      </c>
      <c r="L1032" s="41" t="s">
        <v>35</v>
      </c>
      <c r="M1032" s="42" t="s">
        <v>293</v>
      </c>
      <c r="N1032" s="42" t="s">
        <v>294</v>
      </c>
      <c r="O1032" s="42" t="s">
        <v>63</v>
      </c>
      <c r="P1032" s="42">
        <v>152</v>
      </c>
      <c r="Q1032" s="42" t="s">
        <v>39</v>
      </c>
      <c r="R1032" s="42" t="s">
        <v>129</v>
      </c>
      <c r="S1032" s="42" t="s">
        <v>130</v>
      </c>
      <c r="T1032" s="42" t="s">
        <v>43</v>
      </c>
      <c r="U1032" s="42" t="s">
        <v>44</v>
      </c>
      <c r="V1032" s="42" t="s">
        <v>131</v>
      </c>
      <c r="W1032" s="42" t="s">
        <v>299</v>
      </c>
      <c r="X1032" s="43" t="s">
        <v>296</v>
      </c>
      <c r="Y1032" s="43">
        <v>4</v>
      </c>
      <c r="Z1032" s="43" t="s">
        <v>39</v>
      </c>
      <c r="AA1032" s="43" t="s">
        <v>132</v>
      </c>
      <c r="AB1032" s="43" t="s">
        <v>47</v>
      </c>
      <c r="AC1032" s="43" t="s">
        <v>133</v>
      </c>
      <c r="AD1032" s="43" t="s">
        <v>297</v>
      </c>
    </row>
    <row r="1033" spans="2:30" ht="93.75" x14ac:dyDescent="0.25">
      <c r="B1033" s="83" t="s">
        <v>290</v>
      </c>
      <c r="C1033" s="83" t="s">
        <v>291</v>
      </c>
      <c r="D1033" s="83" t="s">
        <v>403</v>
      </c>
      <c r="E1033" s="77" t="s">
        <v>626</v>
      </c>
      <c r="F1033" s="75">
        <v>532</v>
      </c>
      <c r="G1033" s="75">
        <v>95</v>
      </c>
      <c r="H1033" s="75"/>
      <c r="I1033" s="75">
        <v>0</v>
      </c>
      <c r="J1033" s="65">
        <f t="shared" si="26"/>
        <v>627</v>
      </c>
      <c r="K1033" s="79">
        <f t="shared" si="25"/>
        <v>200</v>
      </c>
      <c r="L1033" s="41" t="s">
        <v>411</v>
      </c>
      <c r="M1033" s="42" t="s">
        <v>293</v>
      </c>
      <c r="N1033" s="42" t="s">
        <v>294</v>
      </c>
      <c r="O1033" s="42" t="s">
        <v>63</v>
      </c>
      <c r="P1033" s="42">
        <v>56</v>
      </c>
      <c r="Q1033" s="42" t="s">
        <v>476</v>
      </c>
      <c r="R1033" s="42" t="s">
        <v>129</v>
      </c>
      <c r="S1033" s="42" t="s">
        <v>130</v>
      </c>
      <c r="T1033" s="42" t="s">
        <v>43</v>
      </c>
      <c r="U1033" s="42" t="s">
        <v>44</v>
      </c>
      <c r="V1033" s="42" t="s">
        <v>477</v>
      </c>
      <c r="W1033" s="42" t="s">
        <v>622</v>
      </c>
      <c r="X1033" s="43" t="s">
        <v>296</v>
      </c>
      <c r="Y1033" s="43">
        <v>4</v>
      </c>
      <c r="Z1033" s="43" t="s">
        <v>39</v>
      </c>
      <c r="AA1033" s="43" t="s">
        <v>132</v>
      </c>
      <c r="AB1033" s="43" t="s">
        <v>47</v>
      </c>
      <c r="AC1033" s="43" t="s">
        <v>133</v>
      </c>
      <c r="AD1033" s="43" t="s">
        <v>297</v>
      </c>
    </row>
    <row r="1034" spans="2:30" ht="93.75" x14ac:dyDescent="0.25">
      <c r="B1034" s="83" t="s">
        <v>290</v>
      </c>
      <c r="C1034" s="83" t="s">
        <v>291</v>
      </c>
      <c r="D1034" s="83" t="s">
        <v>403</v>
      </c>
      <c r="E1034" s="77" t="s">
        <v>627</v>
      </c>
      <c r="F1034" s="75">
        <v>363</v>
      </c>
      <c r="G1034" s="75">
        <v>90</v>
      </c>
      <c r="H1034" s="75"/>
      <c r="I1034" s="75">
        <v>0</v>
      </c>
      <c r="J1034" s="65">
        <f t="shared" si="26"/>
        <v>453</v>
      </c>
      <c r="K1034" s="79">
        <f t="shared" si="25"/>
        <v>192</v>
      </c>
      <c r="L1034" s="41" t="s">
        <v>35</v>
      </c>
      <c r="M1034" s="42" t="s">
        <v>293</v>
      </c>
      <c r="N1034" s="42" t="s">
        <v>294</v>
      </c>
      <c r="O1034" s="42" t="s">
        <v>63</v>
      </c>
      <c r="P1034" s="42">
        <v>144</v>
      </c>
      <c r="Q1034" s="42" t="s">
        <v>39</v>
      </c>
      <c r="R1034" s="42" t="s">
        <v>129</v>
      </c>
      <c r="S1034" s="42" t="s">
        <v>130</v>
      </c>
      <c r="T1034" s="42" t="s">
        <v>43</v>
      </c>
      <c r="U1034" s="42" t="s">
        <v>44</v>
      </c>
      <c r="V1034" s="42" t="s">
        <v>131</v>
      </c>
      <c r="W1034" s="42" t="s">
        <v>307</v>
      </c>
      <c r="X1034" s="43" t="s">
        <v>296</v>
      </c>
      <c r="Y1034" s="43">
        <v>4</v>
      </c>
      <c r="Z1034" s="43" t="s">
        <v>39</v>
      </c>
      <c r="AA1034" s="43" t="s">
        <v>132</v>
      </c>
      <c r="AB1034" s="43" t="s">
        <v>47</v>
      </c>
      <c r="AC1034" s="43" t="s">
        <v>133</v>
      </c>
      <c r="AD1034" s="43" t="s">
        <v>297</v>
      </c>
    </row>
    <row r="1035" spans="2:30" ht="93.75" x14ac:dyDescent="0.25">
      <c r="B1035" s="83" t="s">
        <v>290</v>
      </c>
      <c r="C1035" s="83" t="s">
        <v>291</v>
      </c>
      <c r="D1035" s="83" t="s">
        <v>403</v>
      </c>
      <c r="E1035" s="77" t="s">
        <v>627</v>
      </c>
      <c r="F1035" s="75">
        <v>363</v>
      </c>
      <c r="G1035" s="75">
        <v>90</v>
      </c>
      <c r="H1035" s="75"/>
      <c r="I1035" s="75">
        <v>0</v>
      </c>
      <c r="J1035" s="65">
        <f t="shared" si="26"/>
        <v>453</v>
      </c>
      <c r="K1035" s="79">
        <f t="shared" si="25"/>
        <v>192</v>
      </c>
      <c r="L1035" s="41" t="s">
        <v>411</v>
      </c>
      <c r="M1035" s="42" t="s">
        <v>293</v>
      </c>
      <c r="N1035" s="42" t="s">
        <v>294</v>
      </c>
      <c r="O1035" s="42" t="s">
        <v>63</v>
      </c>
      <c r="P1035" s="42">
        <v>48</v>
      </c>
      <c r="Q1035" s="42" t="s">
        <v>476</v>
      </c>
      <c r="R1035" s="42" t="s">
        <v>129</v>
      </c>
      <c r="S1035" s="42" t="s">
        <v>130</v>
      </c>
      <c r="T1035" s="42" t="s">
        <v>43</v>
      </c>
      <c r="U1035" s="42" t="s">
        <v>44</v>
      </c>
      <c r="V1035" s="42" t="s">
        <v>477</v>
      </c>
      <c r="W1035" s="42" t="s">
        <v>622</v>
      </c>
      <c r="X1035" s="43" t="s">
        <v>296</v>
      </c>
      <c r="Y1035" s="43">
        <v>4</v>
      </c>
      <c r="Z1035" s="43" t="s">
        <v>39</v>
      </c>
      <c r="AA1035" s="43" t="s">
        <v>132</v>
      </c>
      <c r="AB1035" s="43" t="s">
        <v>47</v>
      </c>
      <c r="AC1035" s="43" t="s">
        <v>133</v>
      </c>
      <c r="AD1035" s="43" t="s">
        <v>297</v>
      </c>
    </row>
    <row r="1036" spans="2:30" ht="93.75" x14ac:dyDescent="0.25">
      <c r="B1036" s="83" t="s">
        <v>290</v>
      </c>
      <c r="C1036" s="83" t="s">
        <v>291</v>
      </c>
      <c r="D1036" s="83" t="s">
        <v>403</v>
      </c>
      <c r="E1036" s="77" t="s">
        <v>628</v>
      </c>
      <c r="F1036" s="75">
        <v>471</v>
      </c>
      <c r="G1036" s="75">
        <v>92</v>
      </c>
      <c r="H1036" s="75"/>
      <c r="I1036" s="75">
        <v>0</v>
      </c>
      <c r="J1036" s="65">
        <f t="shared" si="26"/>
        <v>563</v>
      </c>
      <c r="K1036" s="79">
        <f t="shared" si="25"/>
        <v>200</v>
      </c>
      <c r="L1036" s="41" t="s">
        <v>35</v>
      </c>
      <c r="M1036" s="42" t="s">
        <v>293</v>
      </c>
      <c r="N1036" s="42" t="s">
        <v>294</v>
      </c>
      <c r="O1036" s="42" t="s">
        <v>63</v>
      </c>
      <c r="P1036" s="42">
        <v>144</v>
      </c>
      <c r="Q1036" s="42" t="s">
        <v>39</v>
      </c>
      <c r="R1036" s="42" t="s">
        <v>129</v>
      </c>
      <c r="S1036" s="42" t="s">
        <v>130</v>
      </c>
      <c r="T1036" s="42" t="s">
        <v>43</v>
      </c>
      <c r="U1036" s="42" t="s">
        <v>44</v>
      </c>
      <c r="V1036" s="42" t="s">
        <v>131</v>
      </c>
      <c r="W1036" s="42" t="s">
        <v>307</v>
      </c>
      <c r="X1036" s="43" t="s">
        <v>296</v>
      </c>
      <c r="Y1036" s="43">
        <v>4</v>
      </c>
      <c r="Z1036" s="43" t="s">
        <v>39</v>
      </c>
      <c r="AA1036" s="43" t="s">
        <v>132</v>
      </c>
      <c r="AB1036" s="43" t="s">
        <v>47</v>
      </c>
      <c r="AC1036" s="43" t="s">
        <v>133</v>
      </c>
      <c r="AD1036" s="43" t="s">
        <v>297</v>
      </c>
    </row>
    <row r="1037" spans="2:30" ht="93.75" x14ac:dyDescent="0.25">
      <c r="B1037" s="83" t="s">
        <v>290</v>
      </c>
      <c r="C1037" s="83" t="s">
        <v>291</v>
      </c>
      <c r="D1037" s="83" t="s">
        <v>403</v>
      </c>
      <c r="E1037" s="77" t="s">
        <v>628</v>
      </c>
      <c r="F1037" s="75">
        <v>471</v>
      </c>
      <c r="G1037" s="75">
        <v>92</v>
      </c>
      <c r="H1037" s="75"/>
      <c r="I1037" s="75">
        <v>0</v>
      </c>
      <c r="J1037" s="65">
        <f t="shared" si="26"/>
        <v>563</v>
      </c>
      <c r="K1037" s="79">
        <f t="shared" si="25"/>
        <v>224</v>
      </c>
      <c r="L1037" s="41" t="s">
        <v>411</v>
      </c>
      <c r="M1037" s="42" t="s">
        <v>293</v>
      </c>
      <c r="N1037" s="42" t="s">
        <v>294</v>
      </c>
      <c r="O1037" s="42" t="s">
        <v>63</v>
      </c>
      <c r="P1037" s="42">
        <v>56</v>
      </c>
      <c r="Q1037" s="42" t="s">
        <v>476</v>
      </c>
      <c r="R1037" s="42" t="s">
        <v>129</v>
      </c>
      <c r="S1037" s="42" t="s">
        <v>130</v>
      </c>
      <c r="T1037" s="42" t="s">
        <v>43</v>
      </c>
      <c r="U1037" s="42" t="s">
        <v>44</v>
      </c>
      <c r="V1037" s="42" t="s">
        <v>477</v>
      </c>
      <c r="W1037" s="42" t="s">
        <v>622</v>
      </c>
      <c r="X1037" s="43" t="s">
        <v>296</v>
      </c>
      <c r="Y1037" s="43">
        <v>4</v>
      </c>
      <c r="Z1037" s="43" t="s">
        <v>39</v>
      </c>
      <c r="AA1037" s="43" t="s">
        <v>132</v>
      </c>
      <c r="AB1037" s="43" t="s">
        <v>47</v>
      </c>
      <c r="AC1037" s="43" t="s">
        <v>133</v>
      </c>
      <c r="AD1037" s="43" t="s">
        <v>297</v>
      </c>
    </row>
    <row r="1038" spans="2:30" ht="93.75" x14ac:dyDescent="0.25">
      <c r="B1038" s="83" t="s">
        <v>290</v>
      </c>
      <c r="C1038" s="83" t="s">
        <v>291</v>
      </c>
      <c r="D1038" s="83" t="s">
        <v>403</v>
      </c>
      <c r="E1038" s="77" t="s">
        <v>629</v>
      </c>
      <c r="F1038" s="75">
        <v>465</v>
      </c>
      <c r="G1038" s="75">
        <v>91</v>
      </c>
      <c r="H1038" s="75"/>
      <c r="I1038" s="75">
        <v>0</v>
      </c>
      <c r="J1038" s="65">
        <f t="shared" si="26"/>
        <v>556</v>
      </c>
      <c r="K1038" s="79">
        <f t="shared" si="25"/>
        <v>216</v>
      </c>
      <c r="L1038" s="41" t="s">
        <v>35</v>
      </c>
      <c r="M1038" s="42" t="s">
        <v>293</v>
      </c>
      <c r="N1038" s="42" t="s">
        <v>294</v>
      </c>
      <c r="O1038" s="42" t="s">
        <v>63</v>
      </c>
      <c r="P1038" s="42">
        <v>168</v>
      </c>
      <c r="Q1038" s="42" t="s">
        <v>39</v>
      </c>
      <c r="R1038" s="42" t="s">
        <v>129</v>
      </c>
      <c r="S1038" s="42" t="s">
        <v>130</v>
      </c>
      <c r="T1038" s="42" t="s">
        <v>43</v>
      </c>
      <c r="U1038" s="42" t="s">
        <v>44</v>
      </c>
      <c r="V1038" s="42" t="s">
        <v>131</v>
      </c>
      <c r="W1038" s="42" t="s">
        <v>318</v>
      </c>
      <c r="X1038" s="43" t="s">
        <v>296</v>
      </c>
      <c r="Y1038" s="43">
        <v>4</v>
      </c>
      <c r="Z1038" s="43" t="s">
        <v>39</v>
      </c>
      <c r="AA1038" s="43" t="s">
        <v>132</v>
      </c>
      <c r="AB1038" s="43" t="s">
        <v>47</v>
      </c>
      <c r="AC1038" s="43" t="s">
        <v>133</v>
      </c>
      <c r="AD1038" s="43" t="s">
        <v>297</v>
      </c>
    </row>
    <row r="1039" spans="2:30" ht="93.75" x14ac:dyDescent="0.25">
      <c r="B1039" s="83" t="s">
        <v>290</v>
      </c>
      <c r="C1039" s="83" t="s">
        <v>291</v>
      </c>
      <c r="D1039" s="83" t="s">
        <v>403</v>
      </c>
      <c r="E1039" s="77" t="s">
        <v>629</v>
      </c>
      <c r="F1039" s="75">
        <v>465</v>
      </c>
      <c r="G1039" s="75">
        <v>91</v>
      </c>
      <c r="H1039" s="75"/>
      <c r="I1039" s="75">
        <v>0</v>
      </c>
      <c r="J1039" s="65">
        <f t="shared" si="26"/>
        <v>556</v>
      </c>
      <c r="K1039" s="79">
        <f t="shared" si="25"/>
        <v>192</v>
      </c>
      <c r="L1039" s="41" t="s">
        <v>411</v>
      </c>
      <c r="M1039" s="42" t="s">
        <v>293</v>
      </c>
      <c r="N1039" s="42" t="s">
        <v>294</v>
      </c>
      <c r="O1039" s="42" t="s">
        <v>63</v>
      </c>
      <c r="P1039" s="42">
        <v>48</v>
      </c>
      <c r="Q1039" s="42" t="s">
        <v>476</v>
      </c>
      <c r="R1039" s="42" t="s">
        <v>129</v>
      </c>
      <c r="S1039" s="42" t="s">
        <v>130</v>
      </c>
      <c r="T1039" s="42" t="s">
        <v>43</v>
      </c>
      <c r="U1039" s="42" t="s">
        <v>44</v>
      </c>
      <c r="V1039" s="42" t="s">
        <v>477</v>
      </c>
      <c r="W1039" s="42" t="s">
        <v>622</v>
      </c>
      <c r="X1039" s="43" t="s">
        <v>296</v>
      </c>
      <c r="Y1039" s="43">
        <v>4</v>
      </c>
      <c r="Z1039" s="43" t="s">
        <v>39</v>
      </c>
      <c r="AA1039" s="43" t="s">
        <v>132</v>
      </c>
      <c r="AB1039" s="43" t="s">
        <v>47</v>
      </c>
      <c r="AC1039" s="43" t="s">
        <v>133</v>
      </c>
      <c r="AD1039" s="43" t="s">
        <v>297</v>
      </c>
    </row>
    <row r="1040" spans="2:30" ht="93.75" x14ac:dyDescent="0.25">
      <c r="B1040" s="83" t="s">
        <v>290</v>
      </c>
      <c r="C1040" s="83" t="s">
        <v>291</v>
      </c>
      <c r="D1040" s="83" t="s">
        <v>403</v>
      </c>
      <c r="E1040" s="77" t="s">
        <v>630</v>
      </c>
      <c r="F1040" s="75">
        <v>0</v>
      </c>
      <c r="G1040" s="75">
        <v>0</v>
      </c>
      <c r="H1040" s="75">
        <v>0</v>
      </c>
      <c r="I1040" s="75">
        <v>532</v>
      </c>
      <c r="J1040" s="65">
        <f t="shared" si="26"/>
        <v>532</v>
      </c>
      <c r="K1040" s="79">
        <f t="shared" si="25"/>
        <v>208</v>
      </c>
      <c r="L1040" s="41" t="s">
        <v>35</v>
      </c>
      <c r="M1040" s="42" t="s">
        <v>293</v>
      </c>
      <c r="N1040" s="42" t="s">
        <v>294</v>
      </c>
      <c r="O1040" s="42" t="s">
        <v>63</v>
      </c>
      <c r="P1040" s="42">
        <v>144</v>
      </c>
      <c r="Q1040" s="42" t="s">
        <v>39</v>
      </c>
      <c r="R1040" s="42" t="s">
        <v>129</v>
      </c>
      <c r="S1040" s="42" t="s">
        <v>130</v>
      </c>
      <c r="T1040" s="42" t="s">
        <v>43</v>
      </c>
      <c r="U1040" s="42" t="s">
        <v>44</v>
      </c>
      <c r="V1040" s="42" t="s">
        <v>131</v>
      </c>
      <c r="W1040" s="42" t="s">
        <v>305</v>
      </c>
      <c r="X1040" s="43" t="s">
        <v>296</v>
      </c>
      <c r="Y1040" s="43">
        <v>4</v>
      </c>
      <c r="Z1040" s="43" t="s">
        <v>39</v>
      </c>
      <c r="AA1040" s="43" t="s">
        <v>132</v>
      </c>
      <c r="AB1040" s="43" t="s">
        <v>47</v>
      </c>
      <c r="AC1040" s="43" t="s">
        <v>133</v>
      </c>
      <c r="AD1040" s="43" t="s">
        <v>297</v>
      </c>
    </row>
    <row r="1041" spans="2:30" ht="93.75" x14ac:dyDescent="0.25">
      <c r="B1041" s="83" t="s">
        <v>290</v>
      </c>
      <c r="C1041" s="83" t="s">
        <v>291</v>
      </c>
      <c r="D1041" s="83" t="s">
        <v>403</v>
      </c>
      <c r="E1041" s="77" t="s">
        <v>630</v>
      </c>
      <c r="F1041" s="75">
        <v>0</v>
      </c>
      <c r="G1041" s="75">
        <v>0</v>
      </c>
      <c r="H1041" s="75">
        <v>0</v>
      </c>
      <c r="I1041" s="75">
        <v>532</v>
      </c>
      <c r="J1041" s="65">
        <f t="shared" si="26"/>
        <v>532</v>
      </c>
      <c r="K1041" s="79">
        <f t="shared" si="25"/>
        <v>208</v>
      </c>
      <c r="L1041" s="41" t="s">
        <v>411</v>
      </c>
      <c r="M1041" s="42" t="s">
        <v>293</v>
      </c>
      <c r="N1041" s="42" t="s">
        <v>294</v>
      </c>
      <c r="O1041" s="42" t="s">
        <v>63</v>
      </c>
      <c r="P1041" s="42">
        <v>64</v>
      </c>
      <c r="Q1041" s="42" t="s">
        <v>476</v>
      </c>
      <c r="R1041" s="42" t="s">
        <v>129</v>
      </c>
      <c r="S1041" s="42" t="s">
        <v>130</v>
      </c>
      <c r="T1041" s="42" t="s">
        <v>43</v>
      </c>
      <c r="U1041" s="42" t="s">
        <v>44</v>
      </c>
      <c r="V1041" s="42" t="s">
        <v>477</v>
      </c>
      <c r="W1041" s="42" t="s">
        <v>622</v>
      </c>
      <c r="X1041" s="43" t="s">
        <v>296</v>
      </c>
      <c r="Y1041" s="43">
        <v>4</v>
      </c>
      <c r="Z1041" s="43" t="s">
        <v>39</v>
      </c>
      <c r="AA1041" s="43" t="s">
        <v>132</v>
      </c>
      <c r="AB1041" s="43" t="s">
        <v>47</v>
      </c>
      <c r="AC1041" s="43" t="s">
        <v>133</v>
      </c>
      <c r="AD1041" s="43" t="s">
        <v>297</v>
      </c>
    </row>
    <row r="1042" spans="2:30" ht="93.75" x14ac:dyDescent="0.25">
      <c r="B1042" s="83" t="s">
        <v>290</v>
      </c>
      <c r="C1042" s="83" t="s">
        <v>291</v>
      </c>
      <c r="D1042" s="83" t="s">
        <v>403</v>
      </c>
      <c r="E1042" s="77" t="s">
        <v>631</v>
      </c>
      <c r="F1042" s="75">
        <v>0</v>
      </c>
      <c r="G1042" s="75">
        <v>0</v>
      </c>
      <c r="H1042" s="75">
        <v>0</v>
      </c>
      <c r="I1042" s="75">
        <v>363</v>
      </c>
      <c r="J1042" s="65">
        <f t="shared" si="26"/>
        <v>363</v>
      </c>
      <c r="K1042" s="79">
        <f t="shared" si="25"/>
        <v>200</v>
      </c>
      <c r="L1042" s="41" t="s">
        <v>35</v>
      </c>
      <c r="M1042" s="42" t="s">
        <v>293</v>
      </c>
      <c r="N1042" s="42" t="s">
        <v>294</v>
      </c>
      <c r="O1042" s="42" t="s">
        <v>63</v>
      </c>
      <c r="P1042" s="42">
        <v>144</v>
      </c>
      <c r="Q1042" s="42" t="s">
        <v>39</v>
      </c>
      <c r="R1042" s="42" t="s">
        <v>129</v>
      </c>
      <c r="S1042" s="42" t="s">
        <v>130</v>
      </c>
      <c r="T1042" s="42" t="s">
        <v>43</v>
      </c>
      <c r="U1042" s="42" t="s">
        <v>44</v>
      </c>
      <c r="V1042" s="42" t="s">
        <v>131</v>
      </c>
      <c r="W1042" s="42" t="s">
        <v>309</v>
      </c>
      <c r="X1042" s="43" t="s">
        <v>296</v>
      </c>
      <c r="Y1042" s="43">
        <v>4</v>
      </c>
      <c r="Z1042" s="43" t="s">
        <v>39</v>
      </c>
      <c r="AA1042" s="43" t="s">
        <v>132</v>
      </c>
      <c r="AB1042" s="43" t="s">
        <v>47</v>
      </c>
      <c r="AC1042" s="43" t="s">
        <v>133</v>
      </c>
      <c r="AD1042" s="43" t="s">
        <v>297</v>
      </c>
    </row>
    <row r="1043" spans="2:30" ht="93.75" x14ac:dyDescent="0.25">
      <c r="B1043" s="83" t="s">
        <v>290</v>
      </c>
      <c r="C1043" s="83" t="s">
        <v>291</v>
      </c>
      <c r="D1043" s="83" t="s">
        <v>403</v>
      </c>
      <c r="E1043" s="77" t="s">
        <v>631</v>
      </c>
      <c r="F1043" s="75">
        <v>0</v>
      </c>
      <c r="G1043" s="75">
        <v>0</v>
      </c>
      <c r="H1043" s="75">
        <v>0</v>
      </c>
      <c r="I1043" s="75">
        <v>363</v>
      </c>
      <c r="J1043" s="65">
        <f t="shared" si="26"/>
        <v>363</v>
      </c>
      <c r="K1043" s="79">
        <f t="shared" si="25"/>
        <v>200</v>
      </c>
      <c r="L1043" s="41" t="s">
        <v>411</v>
      </c>
      <c r="M1043" s="42" t="s">
        <v>293</v>
      </c>
      <c r="N1043" s="42" t="s">
        <v>294</v>
      </c>
      <c r="O1043" s="42" t="s">
        <v>63</v>
      </c>
      <c r="P1043" s="42">
        <v>56</v>
      </c>
      <c r="Q1043" s="42" t="s">
        <v>476</v>
      </c>
      <c r="R1043" s="42" t="s">
        <v>129</v>
      </c>
      <c r="S1043" s="42" t="s">
        <v>130</v>
      </c>
      <c r="T1043" s="42" t="s">
        <v>43</v>
      </c>
      <c r="U1043" s="42" t="s">
        <v>44</v>
      </c>
      <c r="V1043" s="42" t="s">
        <v>477</v>
      </c>
      <c r="W1043" s="42" t="s">
        <v>622</v>
      </c>
      <c r="X1043" s="43" t="s">
        <v>296</v>
      </c>
      <c r="Y1043" s="43">
        <v>4</v>
      </c>
      <c r="Z1043" s="43" t="s">
        <v>39</v>
      </c>
      <c r="AA1043" s="43" t="s">
        <v>132</v>
      </c>
      <c r="AB1043" s="43" t="s">
        <v>47</v>
      </c>
      <c r="AC1043" s="43" t="s">
        <v>133</v>
      </c>
      <c r="AD1043" s="43" t="s">
        <v>297</v>
      </c>
    </row>
    <row r="1044" spans="2:30" ht="93.75" x14ac:dyDescent="0.25">
      <c r="B1044" s="83" t="s">
        <v>290</v>
      </c>
      <c r="C1044" s="83" t="s">
        <v>291</v>
      </c>
      <c r="D1044" s="83" t="s">
        <v>403</v>
      </c>
      <c r="E1044" s="77" t="s">
        <v>632</v>
      </c>
      <c r="F1044" s="75">
        <v>0</v>
      </c>
      <c r="G1044" s="75">
        <v>0</v>
      </c>
      <c r="H1044" s="75">
        <v>0</v>
      </c>
      <c r="I1044" s="75">
        <v>471</v>
      </c>
      <c r="J1044" s="65">
        <f t="shared" si="26"/>
        <v>471</v>
      </c>
      <c r="K1044" s="79">
        <f t="shared" si="25"/>
        <v>192</v>
      </c>
      <c r="L1044" s="41" t="s">
        <v>35</v>
      </c>
      <c r="M1044" s="42" t="s">
        <v>293</v>
      </c>
      <c r="N1044" s="42" t="s">
        <v>294</v>
      </c>
      <c r="O1044" s="42" t="s">
        <v>63</v>
      </c>
      <c r="P1044" s="42">
        <v>144</v>
      </c>
      <c r="Q1044" s="42" t="s">
        <v>39</v>
      </c>
      <c r="R1044" s="42" t="s">
        <v>129</v>
      </c>
      <c r="S1044" s="42" t="s">
        <v>130</v>
      </c>
      <c r="T1044" s="42" t="s">
        <v>43</v>
      </c>
      <c r="U1044" s="42" t="s">
        <v>44</v>
      </c>
      <c r="V1044" s="42" t="s">
        <v>131</v>
      </c>
      <c r="W1044" s="42" t="s">
        <v>299</v>
      </c>
      <c r="X1044" s="43" t="s">
        <v>296</v>
      </c>
      <c r="Y1044" s="43">
        <v>4</v>
      </c>
      <c r="Z1044" s="43" t="s">
        <v>39</v>
      </c>
      <c r="AA1044" s="43" t="s">
        <v>132</v>
      </c>
      <c r="AB1044" s="43" t="s">
        <v>47</v>
      </c>
      <c r="AC1044" s="43" t="s">
        <v>133</v>
      </c>
      <c r="AD1044" s="43" t="s">
        <v>297</v>
      </c>
    </row>
    <row r="1045" spans="2:30" ht="93.75" x14ac:dyDescent="0.25">
      <c r="B1045" s="83" t="s">
        <v>290</v>
      </c>
      <c r="C1045" s="83" t="s">
        <v>291</v>
      </c>
      <c r="D1045" s="83" t="s">
        <v>403</v>
      </c>
      <c r="E1045" s="77" t="s">
        <v>632</v>
      </c>
      <c r="F1045" s="75">
        <v>0</v>
      </c>
      <c r="G1045" s="75">
        <v>0</v>
      </c>
      <c r="H1045" s="75">
        <v>0</v>
      </c>
      <c r="I1045" s="75">
        <v>471</v>
      </c>
      <c r="J1045" s="65">
        <f t="shared" si="26"/>
        <v>471</v>
      </c>
      <c r="K1045" s="79">
        <f t="shared" si="25"/>
        <v>192</v>
      </c>
      <c r="L1045" s="41" t="s">
        <v>411</v>
      </c>
      <c r="M1045" s="42" t="s">
        <v>293</v>
      </c>
      <c r="N1045" s="42" t="s">
        <v>294</v>
      </c>
      <c r="O1045" s="42" t="s">
        <v>63</v>
      </c>
      <c r="P1045" s="42">
        <v>48</v>
      </c>
      <c r="Q1045" s="42" t="s">
        <v>476</v>
      </c>
      <c r="R1045" s="42" t="s">
        <v>129</v>
      </c>
      <c r="S1045" s="42" t="s">
        <v>130</v>
      </c>
      <c r="T1045" s="42" t="s">
        <v>43</v>
      </c>
      <c r="U1045" s="42" t="s">
        <v>44</v>
      </c>
      <c r="V1045" s="42" t="s">
        <v>477</v>
      </c>
      <c r="W1045" s="42" t="s">
        <v>622</v>
      </c>
      <c r="X1045" s="43" t="s">
        <v>296</v>
      </c>
      <c r="Y1045" s="43">
        <v>4</v>
      </c>
      <c r="Z1045" s="43" t="s">
        <v>39</v>
      </c>
      <c r="AA1045" s="43" t="s">
        <v>132</v>
      </c>
      <c r="AB1045" s="43" t="s">
        <v>47</v>
      </c>
      <c r="AC1045" s="43" t="s">
        <v>133</v>
      </c>
      <c r="AD1045" s="43" t="s">
        <v>297</v>
      </c>
    </row>
    <row r="1046" spans="2:30" ht="93.75" x14ac:dyDescent="0.25">
      <c r="B1046" s="83" t="s">
        <v>290</v>
      </c>
      <c r="C1046" s="83" t="s">
        <v>291</v>
      </c>
      <c r="D1046" s="83" t="s">
        <v>403</v>
      </c>
      <c r="E1046" s="77" t="s">
        <v>633</v>
      </c>
      <c r="F1046" s="75">
        <v>0</v>
      </c>
      <c r="G1046" s="75">
        <v>0</v>
      </c>
      <c r="H1046" s="75">
        <v>0</v>
      </c>
      <c r="I1046" s="75">
        <v>465</v>
      </c>
      <c r="J1046" s="65">
        <f t="shared" si="26"/>
        <v>465</v>
      </c>
      <c r="K1046" s="79">
        <f t="shared" si="25"/>
        <v>192</v>
      </c>
      <c r="L1046" s="41" t="s">
        <v>35</v>
      </c>
      <c r="M1046" s="42" t="s">
        <v>293</v>
      </c>
      <c r="N1046" s="42" t="s">
        <v>294</v>
      </c>
      <c r="O1046" s="42" t="s">
        <v>63</v>
      </c>
      <c r="P1046" s="42">
        <v>144</v>
      </c>
      <c r="Q1046" s="42" t="s">
        <v>39</v>
      </c>
      <c r="R1046" s="42" t="s">
        <v>129</v>
      </c>
      <c r="S1046" s="42" t="s">
        <v>130</v>
      </c>
      <c r="T1046" s="42" t="s">
        <v>43</v>
      </c>
      <c r="U1046" s="42" t="s">
        <v>44</v>
      </c>
      <c r="V1046" s="42" t="s">
        <v>131</v>
      </c>
      <c r="W1046" s="42" t="s">
        <v>299</v>
      </c>
      <c r="X1046" s="43" t="s">
        <v>296</v>
      </c>
      <c r="Y1046" s="43">
        <v>4</v>
      </c>
      <c r="Z1046" s="43" t="s">
        <v>39</v>
      </c>
      <c r="AA1046" s="43" t="s">
        <v>132</v>
      </c>
      <c r="AB1046" s="43" t="s">
        <v>47</v>
      </c>
      <c r="AC1046" s="43" t="s">
        <v>133</v>
      </c>
      <c r="AD1046" s="43" t="s">
        <v>297</v>
      </c>
    </row>
    <row r="1047" spans="2:30" ht="93.75" x14ac:dyDescent="0.25">
      <c r="B1047" s="83" t="s">
        <v>290</v>
      </c>
      <c r="C1047" s="83" t="s">
        <v>291</v>
      </c>
      <c r="D1047" s="83" t="s">
        <v>403</v>
      </c>
      <c r="E1047" s="77" t="s">
        <v>633</v>
      </c>
      <c r="F1047" s="75">
        <v>0</v>
      </c>
      <c r="G1047" s="75">
        <v>0</v>
      </c>
      <c r="H1047" s="75">
        <v>0</v>
      </c>
      <c r="I1047" s="75">
        <v>465</v>
      </c>
      <c r="J1047" s="65">
        <f t="shared" si="26"/>
        <v>465</v>
      </c>
      <c r="K1047" s="79">
        <f t="shared" si="25"/>
        <v>184</v>
      </c>
      <c r="L1047" s="41" t="s">
        <v>411</v>
      </c>
      <c r="M1047" s="42" t="s">
        <v>293</v>
      </c>
      <c r="N1047" s="42" t="s">
        <v>294</v>
      </c>
      <c r="O1047" s="42" t="s">
        <v>63</v>
      </c>
      <c r="P1047" s="42">
        <v>48</v>
      </c>
      <c r="Q1047" s="42" t="s">
        <v>476</v>
      </c>
      <c r="R1047" s="42" t="s">
        <v>129</v>
      </c>
      <c r="S1047" s="42" t="s">
        <v>130</v>
      </c>
      <c r="T1047" s="42" t="s">
        <v>43</v>
      </c>
      <c r="U1047" s="42" t="s">
        <v>44</v>
      </c>
      <c r="V1047" s="42" t="s">
        <v>477</v>
      </c>
      <c r="W1047" s="42" t="s">
        <v>622</v>
      </c>
      <c r="X1047" s="43" t="s">
        <v>296</v>
      </c>
      <c r="Y1047" s="43">
        <v>4</v>
      </c>
      <c r="Z1047" s="43" t="s">
        <v>39</v>
      </c>
      <c r="AA1047" s="43" t="s">
        <v>132</v>
      </c>
      <c r="AB1047" s="43" t="s">
        <v>47</v>
      </c>
      <c r="AC1047" s="43" t="s">
        <v>133</v>
      </c>
      <c r="AD1047" s="43" t="s">
        <v>297</v>
      </c>
    </row>
    <row r="1048" spans="2:30" ht="93.75" x14ac:dyDescent="0.25">
      <c r="B1048" s="83" t="s">
        <v>290</v>
      </c>
      <c r="C1048" s="83" t="s">
        <v>291</v>
      </c>
      <c r="D1048" s="83" t="s">
        <v>403</v>
      </c>
      <c r="E1048" s="77" t="s">
        <v>634</v>
      </c>
      <c r="F1048" s="75">
        <v>0</v>
      </c>
      <c r="G1048" s="75">
        <v>0</v>
      </c>
      <c r="H1048" s="75">
        <v>0</v>
      </c>
      <c r="I1048" s="75">
        <v>532</v>
      </c>
      <c r="J1048" s="65">
        <f t="shared" si="26"/>
        <v>532</v>
      </c>
      <c r="K1048" s="79">
        <f t="shared" si="25"/>
        <v>192</v>
      </c>
      <c r="L1048" s="41" t="s">
        <v>35</v>
      </c>
      <c r="M1048" s="42" t="s">
        <v>293</v>
      </c>
      <c r="N1048" s="42" t="s">
        <v>294</v>
      </c>
      <c r="O1048" s="42" t="s">
        <v>63</v>
      </c>
      <c r="P1048" s="42">
        <v>136</v>
      </c>
      <c r="Q1048" s="42" t="s">
        <v>39</v>
      </c>
      <c r="R1048" s="42" t="s">
        <v>129</v>
      </c>
      <c r="S1048" s="42" t="s">
        <v>130</v>
      </c>
      <c r="T1048" s="42" t="s">
        <v>43</v>
      </c>
      <c r="U1048" s="42" t="s">
        <v>44</v>
      </c>
      <c r="V1048" s="42" t="s">
        <v>131</v>
      </c>
      <c r="W1048" s="42" t="s">
        <v>303</v>
      </c>
      <c r="X1048" s="43" t="s">
        <v>296</v>
      </c>
      <c r="Y1048" s="43">
        <v>4</v>
      </c>
      <c r="Z1048" s="43" t="s">
        <v>39</v>
      </c>
      <c r="AA1048" s="43" t="s">
        <v>132</v>
      </c>
      <c r="AB1048" s="43" t="s">
        <v>47</v>
      </c>
      <c r="AC1048" s="43" t="s">
        <v>133</v>
      </c>
      <c r="AD1048" s="43" t="s">
        <v>297</v>
      </c>
    </row>
    <row r="1049" spans="2:30" ht="93.75" x14ac:dyDescent="0.25">
      <c r="B1049" s="83" t="s">
        <v>290</v>
      </c>
      <c r="C1049" s="83" t="s">
        <v>291</v>
      </c>
      <c r="D1049" s="83" t="s">
        <v>403</v>
      </c>
      <c r="E1049" s="77" t="s">
        <v>634</v>
      </c>
      <c r="F1049" s="75">
        <v>0</v>
      </c>
      <c r="G1049" s="75">
        <v>0</v>
      </c>
      <c r="H1049" s="75">
        <v>0</v>
      </c>
      <c r="I1049" s="75">
        <v>532</v>
      </c>
      <c r="J1049" s="65">
        <f t="shared" si="26"/>
        <v>532</v>
      </c>
      <c r="K1049" s="79">
        <f t="shared" si="25"/>
        <v>200</v>
      </c>
      <c r="L1049" s="41" t="s">
        <v>411</v>
      </c>
      <c r="M1049" s="42" t="s">
        <v>293</v>
      </c>
      <c r="N1049" s="42" t="s">
        <v>294</v>
      </c>
      <c r="O1049" s="42" t="s">
        <v>63</v>
      </c>
      <c r="P1049" s="42">
        <v>56</v>
      </c>
      <c r="Q1049" s="42" t="s">
        <v>476</v>
      </c>
      <c r="R1049" s="42" t="s">
        <v>129</v>
      </c>
      <c r="S1049" s="42" t="s">
        <v>130</v>
      </c>
      <c r="T1049" s="42" t="s">
        <v>43</v>
      </c>
      <c r="U1049" s="42" t="s">
        <v>44</v>
      </c>
      <c r="V1049" s="42" t="s">
        <v>477</v>
      </c>
      <c r="W1049" s="42" t="s">
        <v>622</v>
      </c>
      <c r="X1049" s="43" t="s">
        <v>296</v>
      </c>
      <c r="Y1049" s="43">
        <v>4</v>
      </c>
      <c r="Z1049" s="43" t="s">
        <v>39</v>
      </c>
      <c r="AA1049" s="43" t="s">
        <v>132</v>
      </c>
      <c r="AB1049" s="43" t="s">
        <v>47</v>
      </c>
      <c r="AC1049" s="43" t="s">
        <v>133</v>
      </c>
      <c r="AD1049" s="43" t="s">
        <v>297</v>
      </c>
    </row>
    <row r="1050" spans="2:30" ht="93.75" x14ac:dyDescent="0.25">
      <c r="B1050" s="83" t="s">
        <v>290</v>
      </c>
      <c r="C1050" s="83" t="s">
        <v>291</v>
      </c>
      <c r="D1050" s="83" t="s">
        <v>403</v>
      </c>
      <c r="E1050" s="77" t="s">
        <v>635</v>
      </c>
      <c r="F1050" s="75">
        <v>0</v>
      </c>
      <c r="G1050" s="75">
        <v>0</v>
      </c>
      <c r="H1050" s="75">
        <v>0</v>
      </c>
      <c r="I1050" s="75">
        <v>363</v>
      </c>
      <c r="J1050" s="65">
        <f t="shared" si="26"/>
        <v>363</v>
      </c>
      <c r="K1050" s="79">
        <f t="shared" si="25"/>
        <v>200</v>
      </c>
      <c r="L1050" s="41" t="s">
        <v>35</v>
      </c>
      <c r="M1050" s="42" t="s">
        <v>293</v>
      </c>
      <c r="N1050" s="42" t="s">
        <v>294</v>
      </c>
      <c r="O1050" s="42" t="s">
        <v>63</v>
      </c>
      <c r="P1050" s="42">
        <v>144</v>
      </c>
      <c r="Q1050" s="42" t="s">
        <v>39</v>
      </c>
      <c r="R1050" s="42" t="s">
        <v>129</v>
      </c>
      <c r="S1050" s="42" t="s">
        <v>130</v>
      </c>
      <c r="T1050" s="42" t="s">
        <v>43</v>
      </c>
      <c r="U1050" s="42" t="s">
        <v>44</v>
      </c>
      <c r="V1050" s="42" t="s">
        <v>131</v>
      </c>
      <c r="W1050" s="42" t="s">
        <v>295</v>
      </c>
      <c r="X1050" s="43" t="s">
        <v>296</v>
      </c>
      <c r="Y1050" s="43">
        <v>4</v>
      </c>
      <c r="Z1050" s="43" t="s">
        <v>39</v>
      </c>
      <c r="AA1050" s="43" t="s">
        <v>132</v>
      </c>
      <c r="AB1050" s="43" t="s">
        <v>47</v>
      </c>
      <c r="AC1050" s="43" t="s">
        <v>133</v>
      </c>
      <c r="AD1050" s="43" t="s">
        <v>297</v>
      </c>
    </row>
    <row r="1051" spans="2:30" ht="93.75" x14ac:dyDescent="0.25">
      <c r="B1051" s="83" t="s">
        <v>290</v>
      </c>
      <c r="C1051" s="83" t="s">
        <v>291</v>
      </c>
      <c r="D1051" s="83" t="s">
        <v>403</v>
      </c>
      <c r="E1051" s="77" t="s">
        <v>635</v>
      </c>
      <c r="F1051" s="75">
        <v>0</v>
      </c>
      <c r="G1051" s="75">
        <v>0</v>
      </c>
      <c r="H1051" s="75">
        <v>0</v>
      </c>
      <c r="I1051" s="75">
        <v>363</v>
      </c>
      <c r="J1051" s="65">
        <f t="shared" si="26"/>
        <v>363</v>
      </c>
      <c r="K1051" s="79">
        <f t="shared" si="25"/>
        <v>168</v>
      </c>
      <c r="L1051" s="41" t="s">
        <v>411</v>
      </c>
      <c r="M1051" s="42" t="s">
        <v>293</v>
      </c>
      <c r="N1051" s="42" t="s">
        <v>294</v>
      </c>
      <c r="O1051" s="42" t="s">
        <v>63</v>
      </c>
      <c r="P1051" s="42">
        <v>56</v>
      </c>
      <c r="Q1051" s="42" t="s">
        <v>476</v>
      </c>
      <c r="R1051" s="42" t="s">
        <v>129</v>
      </c>
      <c r="S1051" s="42" t="s">
        <v>130</v>
      </c>
      <c r="T1051" s="42" t="s">
        <v>43</v>
      </c>
      <c r="U1051" s="42" t="s">
        <v>44</v>
      </c>
      <c r="V1051" s="42" t="s">
        <v>477</v>
      </c>
      <c r="W1051" s="42" t="s">
        <v>622</v>
      </c>
      <c r="X1051" s="43" t="s">
        <v>296</v>
      </c>
      <c r="Y1051" s="43">
        <v>4</v>
      </c>
      <c r="Z1051" s="43" t="s">
        <v>39</v>
      </c>
      <c r="AA1051" s="43" t="s">
        <v>132</v>
      </c>
      <c r="AB1051" s="43" t="s">
        <v>47</v>
      </c>
      <c r="AC1051" s="43" t="s">
        <v>133</v>
      </c>
      <c r="AD1051" s="43" t="s">
        <v>297</v>
      </c>
    </row>
    <row r="1052" spans="2:30" ht="93.75" x14ac:dyDescent="0.25">
      <c r="B1052" s="83" t="s">
        <v>290</v>
      </c>
      <c r="C1052" s="83" t="s">
        <v>291</v>
      </c>
      <c r="D1052" s="83" t="s">
        <v>403</v>
      </c>
      <c r="E1052" s="77" t="s">
        <v>636</v>
      </c>
      <c r="F1052" s="75">
        <v>0</v>
      </c>
      <c r="G1052" s="75">
        <v>0</v>
      </c>
      <c r="H1052" s="75">
        <v>0</v>
      </c>
      <c r="I1052" s="75">
        <v>471</v>
      </c>
      <c r="J1052" s="65">
        <f t="shared" si="26"/>
        <v>471</v>
      </c>
      <c r="K1052" s="79">
        <f t="shared" si="25"/>
        <v>160</v>
      </c>
      <c r="L1052" s="41" t="s">
        <v>35</v>
      </c>
      <c r="M1052" s="42" t="s">
        <v>293</v>
      </c>
      <c r="N1052" s="42" t="s">
        <v>294</v>
      </c>
      <c r="O1052" s="42" t="s">
        <v>63</v>
      </c>
      <c r="P1052" s="42">
        <v>112</v>
      </c>
      <c r="Q1052" s="42" t="s">
        <v>39</v>
      </c>
      <c r="R1052" s="42" t="s">
        <v>129</v>
      </c>
      <c r="S1052" s="42" t="s">
        <v>130</v>
      </c>
      <c r="T1052" s="42" t="s">
        <v>43</v>
      </c>
      <c r="U1052" s="42" t="s">
        <v>44</v>
      </c>
      <c r="V1052" s="42" t="s">
        <v>131</v>
      </c>
      <c r="W1052" s="42" t="s">
        <v>303</v>
      </c>
      <c r="X1052" s="43" t="s">
        <v>296</v>
      </c>
      <c r="Y1052" s="43">
        <v>4</v>
      </c>
      <c r="Z1052" s="43" t="s">
        <v>39</v>
      </c>
      <c r="AA1052" s="43" t="s">
        <v>132</v>
      </c>
      <c r="AB1052" s="43" t="s">
        <v>47</v>
      </c>
      <c r="AC1052" s="43" t="s">
        <v>133</v>
      </c>
      <c r="AD1052" s="43" t="s">
        <v>297</v>
      </c>
    </row>
    <row r="1053" spans="2:30" ht="93.75" x14ac:dyDescent="0.25">
      <c r="B1053" s="83" t="s">
        <v>290</v>
      </c>
      <c r="C1053" s="83" t="s">
        <v>291</v>
      </c>
      <c r="D1053" s="83" t="s">
        <v>403</v>
      </c>
      <c r="E1053" s="77" t="s">
        <v>636</v>
      </c>
      <c r="F1053" s="75">
        <v>0</v>
      </c>
      <c r="G1053" s="75">
        <v>0</v>
      </c>
      <c r="H1053" s="75">
        <v>0</v>
      </c>
      <c r="I1053" s="75">
        <v>471</v>
      </c>
      <c r="J1053" s="65">
        <f t="shared" si="26"/>
        <v>471</v>
      </c>
      <c r="K1053" s="79">
        <f t="shared" si="25"/>
        <v>192</v>
      </c>
      <c r="L1053" s="41" t="s">
        <v>411</v>
      </c>
      <c r="M1053" s="42" t="s">
        <v>293</v>
      </c>
      <c r="N1053" s="42" t="s">
        <v>294</v>
      </c>
      <c r="O1053" s="42" t="s">
        <v>63</v>
      </c>
      <c r="P1053" s="42">
        <v>48</v>
      </c>
      <c r="Q1053" s="42" t="s">
        <v>476</v>
      </c>
      <c r="R1053" s="42" t="s">
        <v>129</v>
      </c>
      <c r="S1053" s="42" t="s">
        <v>130</v>
      </c>
      <c r="T1053" s="42" t="s">
        <v>43</v>
      </c>
      <c r="U1053" s="42" t="s">
        <v>44</v>
      </c>
      <c r="V1053" s="42" t="s">
        <v>477</v>
      </c>
      <c r="W1053" s="42" t="s">
        <v>622</v>
      </c>
      <c r="X1053" s="43" t="s">
        <v>296</v>
      </c>
      <c r="Y1053" s="43">
        <v>4</v>
      </c>
      <c r="Z1053" s="43" t="s">
        <v>39</v>
      </c>
      <c r="AA1053" s="43" t="s">
        <v>132</v>
      </c>
      <c r="AB1053" s="43" t="s">
        <v>47</v>
      </c>
      <c r="AC1053" s="43" t="s">
        <v>133</v>
      </c>
      <c r="AD1053" s="43" t="s">
        <v>297</v>
      </c>
    </row>
    <row r="1054" spans="2:30" ht="93.75" x14ac:dyDescent="0.25">
      <c r="B1054" s="83" t="s">
        <v>290</v>
      </c>
      <c r="C1054" s="83" t="s">
        <v>291</v>
      </c>
      <c r="D1054" s="83" t="s">
        <v>403</v>
      </c>
      <c r="E1054" s="77" t="s">
        <v>637</v>
      </c>
      <c r="F1054" s="75">
        <v>0</v>
      </c>
      <c r="G1054" s="75">
        <v>0</v>
      </c>
      <c r="H1054" s="75">
        <v>0</v>
      </c>
      <c r="I1054" s="75">
        <v>465</v>
      </c>
      <c r="J1054" s="65">
        <f t="shared" si="26"/>
        <v>465</v>
      </c>
      <c r="K1054" s="79">
        <f t="shared" si="25"/>
        <v>192</v>
      </c>
      <c r="L1054" s="41" t="s">
        <v>35</v>
      </c>
      <c r="M1054" s="42" t="s">
        <v>293</v>
      </c>
      <c r="N1054" s="42" t="s">
        <v>294</v>
      </c>
      <c r="O1054" s="42" t="s">
        <v>63</v>
      </c>
      <c r="P1054" s="42">
        <v>144</v>
      </c>
      <c r="Q1054" s="42" t="s">
        <v>39</v>
      </c>
      <c r="R1054" s="42" t="s">
        <v>129</v>
      </c>
      <c r="S1054" s="42" t="s">
        <v>130</v>
      </c>
      <c r="T1054" s="42" t="s">
        <v>43</v>
      </c>
      <c r="U1054" s="42" t="s">
        <v>44</v>
      </c>
      <c r="V1054" s="42" t="s">
        <v>131</v>
      </c>
      <c r="W1054" s="42" t="s">
        <v>299</v>
      </c>
      <c r="X1054" s="43" t="s">
        <v>296</v>
      </c>
      <c r="Y1054" s="43">
        <v>4</v>
      </c>
      <c r="Z1054" s="43" t="s">
        <v>39</v>
      </c>
      <c r="AA1054" s="43" t="s">
        <v>132</v>
      </c>
      <c r="AB1054" s="43" t="s">
        <v>47</v>
      </c>
      <c r="AC1054" s="43" t="s">
        <v>133</v>
      </c>
      <c r="AD1054" s="43" t="s">
        <v>297</v>
      </c>
    </row>
    <row r="1055" spans="2:30" ht="93.75" x14ac:dyDescent="0.25">
      <c r="B1055" s="83" t="s">
        <v>290</v>
      </c>
      <c r="C1055" s="83" t="s">
        <v>291</v>
      </c>
      <c r="D1055" s="83" t="s">
        <v>403</v>
      </c>
      <c r="E1055" s="77" t="s">
        <v>637</v>
      </c>
      <c r="F1055" s="75">
        <v>0</v>
      </c>
      <c r="G1055" s="75">
        <v>0</v>
      </c>
      <c r="H1055" s="75">
        <v>0</v>
      </c>
      <c r="I1055" s="75">
        <v>465</v>
      </c>
      <c r="J1055" s="65">
        <f t="shared" si="26"/>
        <v>465</v>
      </c>
      <c r="K1055" s="79">
        <f t="shared" si="25"/>
        <v>140</v>
      </c>
      <c r="L1055" s="41" t="s">
        <v>411</v>
      </c>
      <c r="M1055" s="42" t="s">
        <v>293</v>
      </c>
      <c r="N1055" s="42" t="s">
        <v>294</v>
      </c>
      <c r="O1055" s="42" t="s">
        <v>63</v>
      </c>
      <c r="P1055" s="42">
        <v>48</v>
      </c>
      <c r="Q1055" s="42" t="s">
        <v>476</v>
      </c>
      <c r="R1055" s="42" t="s">
        <v>129</v>
      </c>
      <c r="S1055" s="42" t="s">
        <v>130</v>
      </c>
      <c r="T1055" s="42" t="s">
        <v>43</v>
      </c>
      <c r="U1055" s="42" t="s">
        <v>44</v>
      </c>
      <c r="V1055" s="42" t="s">
        <v>477</v>
      </c>
      <c r="W1055" s="42" t="s">
        <v>622</v>
      </c>
      <c r="X1055" s="43" t="s">
        <v>296</v>
      </c>
      <c r="Y1055" s="43">
        <v>4</v>
      </c>
      <c r="Z1055" s="43" t="s">
        <v>39</v>
      </c>
      <c r="AA1055" s="43" t="s">
        <v>132</v>
      </c>
      <c r="AB1055" s="43" t="s">
        <v>47</v>
      </c>
      <c r="AC1055" s="43" t="s">
        <v>133</v>
      </c>
      <c r="AD1055" s="43" t="s">
        <v>297</v>
      </c>
    </row>
    <row r="1056" spans="2:30" ht="93.75" x14ac:dyDescent="0.25">
      <c r="B1056" s="83" t="s">
        <v>290</v>
      </c>
      <c r="C1056" s="83" t="s">
        <v>291</v>
      </c>
      <c r="D1056" s="83" t="s">
        <v>403</v>
      </c>
      <c r="E1056" s="77" t="s">
        <v>638</v>
      </c>
      <c r="F1056" s="75">
        <v>297</v>
      </c>
      <c r="G1056" s="75">
        <v>91</v>
      </c>
      <c r="H1056" s="75"/>
      <c r="I1056" s="75">
        <v>0</v>
      </c>
      <c r="J1056" s="65">
        <f t="shared" si="26"/>
        <v>388</v>
      </c>
      <c r="K1056" s="79">
        <f t="shared" si="25"/>
        <v>124</v>
      </c>
      <c r="L1056" s="41" t="s">
        <v>35</v>
      </c>
      <c r="M1056" s="42" t="s">
        <v>293</v>
      </c>
      <c r="N1056" s="42" t="s">
        <v>294</v>
      </c>
      <c r="O1056" s="42" t="s">
        <v>63</v>
      </c>
      <c r="P1056" s="42">
        <v>92</v>
      </c>
      <c r="Q1056" s="42" t="s">
        <v>39</v>
      </c>
      <c r="R1056" s="42" t="s">
        <v>129</v>
      </c>
      <c r="S1056" s="42" t="s">
        <v>130</v>
      </c>
      <c r="T1056" s="42" t="s">
        <v>43</v>
      </c>
      <c r="U1056" s="42" t="s">
        <v>44</v>
      </c>
      <c r="V1056" s="42" t="s">
        <v>131</v>
      </c>
      <c r="W1056" s="42" t="s">
        <v>299</v>
      </c>
      <c r="X1056" s="43" t="s">
        <v>296</v>
      </c>
      <c r="Y1056" s="43">
        <v>4</v>
      </c>
      <c r="Z1056" s="43" t="s">
        <v>39</v>
      </c>
      <c r="AA1056" s="43" t="s">
        <v>132</v>
      </c>
      <c r="AB1056" s="43" t="s">
        <v>47</v>
      </c>
      <c r="AC1056" s="43" t="s">
        <v>133</v>
      </c>
      <c r="AD1056" s="43" t="s">
        <v>297</v>
      </c>
    </row>
    <row r="1057" spans="2:30" ht="93.75" x14ac:dyDescent="0.25">
      <c r="B1057" s="83" t="s">
        <v>290</v>
      </c>
      <c r="C1057" s="83" t="s">
        <v>291</v>
      </c>
      <c r="D1057" s="83" t="s">
        <v>403</v>
      </c>
      <c r="E1057" s="77" t="s">
        <v>638</v>
      </c>
      <c r="F1057" s="75">
        <v>297</v>
      </c>
      <c r="G1057" s="75">
        <v>91</v>
      </c>
      <c r="H1057" s="75"/>
      <c r="I1057" s="75">
        <v>0</v>
      </c>
      <c r="J1057" s="65">
        <f t="shared" si="26"/>
        <v>388</v>
      </c>
      <c r="K1057" s="79">
        <f t="shared" si="25"/>
        <v>120</v>
      </c>
      <c r="L1057" s="41" t="s">
        <v>411</v>
      </c>
      <c r="M1057" s="42" t="s">
        <v>293</v>
      </c>
      <c r="N1057" s="42" t="s">
        <v>294</v>
      </c>
      <c r="O1057" s="42" t="s">
        <v>63</v>
      </c>
      <c r="P1057" s="42">
        <v>32</v>
      </c>
      <c r="Q1057" s="42" t="s">
        <v>476</v>
      </c>
      <c r="R1057" s="42" t="s">
        <v>129</v>
      </c>
      <c r="S1057" s="42" t="s">
        <v>130</v>
      </c>
      <c r="T1057" s="42" t="s">
        <v>43</v>
      </c>
      <c r="U1057" s="42" t="s">
        <v>44</v>
      </c>
      <c r="V1057" s="42" t="s">
        <v>477</v>
      </c>
      <c r="W1057" s="42" t="s">
        <v>622</v>
      </c>
      <c r="X1057" s="43" t="s">
        <v>296</v>
      </c>
      <c r="Y1057" s="43">
        <v>4</v>
      </c>
      <c r="Z1057" s="43" t="s">
        <v>39</v>
      </c>
      <c r="AA1057" s="43" t="s">
        <v>132</v>
      </c>
      <c r="AB1057" s="43" t="s">
        <v>47</v>
      </c>
      <c r="AC1057" s="43" t="s">
        <v>133</v>
      </c>
      <c r="AD1057" s="43" t="s">
        <v>297</v>
      </c>
    </row>
    <row r="1058" spans="2:30" ht="93.75" x14ac:dyDescent="0.25">
      <c r="B1058" s="83" t="s">
        <v>290</v>
      </c>
      <c r="C1058" s="83" t="s">
        <v>291</v>
      </c>
      <c r="D1058" s="83" t="s">
        <v>403</v>
      </c>
      <c r="E1058" s="77" t="s">
        <v>639</v>
      </c>
      <c r="F1058" s="75">
        <v>297</v>
      </c>
      <c r="G1058" s="75">
        <v>91</v>
      </c>
      <c r="H1058" s="75"/>
      <c r="I1058" s="75">
        <v>0</v>
      </c>
      <c r="J1058" s="65">
        <f t="shared" si="26"/>
        <v>388</v>
      </c>
      <c r="K1058" s="79">
        <f t="shared" si="25"/>
        <v>120</v>
      </c>
      <c r="L1058" s="41" t="s">
        <v>35</v>
      </c>
      <c r="M1058" s="42" t="s">
        <v>293</v>
      </c>
      <c r="N1058" s="42" t="s">
        <v>294</v>
      </c>
      <c r="O1058" s="42" t="s">
        <v>63</v>
      </c>
      <c r="P1058" s="42">
        <v>88</v>
      </c>
      <c r="Q1058" s="42" t="s">
        <v>39</v>
      </c>
      <c r="R1058" s="42" t="s">
        <v>129</v>
      </c>
      <c r="S1058" s="42" t="s">
        <v>130</v>
      </c>
      <c r="T1058" s="42" t="s">
        <v>43</v>
      </c>
      <c r="U1058" s="42" t="s">
        <v>44</v>
      </c>
      <c r="V1058" s="42" t="s">
        <v>131</v>
      </c>
      <c r="W1058" s="42" t="s">
        <v>299</v>
      </c>
      <c r="X1058" s="43" t="s">
        <v>296</v>
      </c>
      <c r="Y1058" s="43">
        <v>4</v>
      </c>
      <c r="Z1058" s="43" t="s">
        <v>39</v>
      </c>
      <c r="AA1058" s="43" t="s">
        <v>132</v>
      </c>
      <c r="AB1058" s="43" t="s">
        <v>47</v>
      </c>
      <c r="AC1058" s="43" t="s">
        <v>133</v>
      </c>
      <c r="AD1058" s="43" t="s">
        <v>297</v>
      </c>
    </row>
    <row r="1059" spans="2:30" ht="93.75" x14ac:dyDescent="0.25">
      <c r="B1059" s="83" t="s">
        <v>290</v>
      </c>
      <c r="C1059" s="83" t="s">
        <v>291</v>
      </c>
      <c r="D1059" s="83" t="s">
        <v>403</v>
      </c>
      <c r="E1059" s="77" t="s">
        <v>639</v>
      </c>
      <c r="F1059" s="75">
        <v>297</v>
      </c>
      <c r="G1059" s="75">
        <v>91</v>
      </c>
      <c r="H1059" s="75"/>
      <c r="I1059" s="75">
        <v>0</v>
      </c>
      <c r="J1059" s="65">
        <f t="shared" si="26"/>
        <v>388</v>
      </c>
      <c r="K1059" s="79">
        <f t="shared" si="25"/>
        <v>144</v>
      </c>
      <c r="L1059" s="41" t="s">
        <v>411</v>
      </c>
      <c r="M1059" s="42" t="s">
        <v>293</v>
      </c>
      <c r="N1059" s="42" t="s">
        <v>294</v>
      </c>
      <c r="O1059" s="42" t="s">
        <v>63</v>
      </c>
      <c r="P1059" s="42">
        <v>32</v>
      </c>
      <c r="Q1059" s="42" t="s">
        <v>476</v>
      </c>
      <c r="R1059" s="42" t="s">
        <v>129</v>
      </c>
      <c r="S1059" s="42" t="s">
        <v>130</v>
      </c>
      <c r="T1059" s="42" t="s">
        <v>43</v>
      </c>
      <c r="U1059" s="42" t="s">
        <v>44</v>
      </c>
      <c r="V1059" s="42" t="s">
        <v>477</v>
      </c>
      <c r="W1059" s="42" t="s">
        <v>622</v>
      </c>
      <c r="X1059" s="43" t="s">
        <v>296</v>
      </c>
      <c r="Y1059" s="43">
        <v>4</v>
      </c>
      <c r="Z1059" s="43" t="s">
        <v>39</v>
      </c>
      <c r="AA1059" s="43" t="s">
        <v>132</v>
      </c>
      <c r="AB1059" s="43" t="s">
        <v>47</v>
      </c>
      <c r="AC1059" s="43" t="s">
        <v>133</v>
      </c>
      <c r="AD1059" s="43" t="s">
        <v>297</v>
      </c>
    </row>
    <row r="1060" spans="2:30" ht="93.75" x14ac:dyDescent="0.25">
      <c r="B1060" s="44" t="s">
        <v>290</v>
      </c>
      <c r="C1060" s="44" t="s">
        <v>322</v>
      </c>
      <c r="D1060" s="44" t="s">
        <v>403</v>
      </c>
      <c r="E1060" s="80" t="s">
        <v>640</v>
      </c>
      <c r="F1060" s="76">
        <v>525</v>
      </c>
      <c r="G1060" s="76">
        <v>82</v>
      </c>
      <c r="H1060" s="76"/>
      <c r="I1060" s="76">
        <v>0</v>
      </c>
      <c r="J1060" s="65">
        <f t="shared" si="26"/>
        <v>607</v>
      </c>
      <c r="K1060" s="81">
        <f t="shared" ref="K1060:K1091" si="27">P1060+P1061</f>
        <v>160</v>
      </c>
      <c r="L1060" s="45" t="s">
        <v>35</v>
      </c>
      <c r="M1060" s="46" t="s">
        <v>293</v>
      </c>
      <c r="N1060" s="46" t="s">
        <v>294</v>
      </c>
      <c r="O1060" s="46" t="s">
        <v>63</v>
      </c>
      <c r="P1060" s="46">
        <v>112</v>
      </c>
      <c r="Q1060" s="46" t="s">
        <v>39</v>
      </c>
      <c r="R1060" s="46" t="s">
        <v>129</v>
      </c>
      <c r="S1060" s="46" t="s">
        <v>130</v>
      </c>
      <c r="T1060" s="46" t="s">
        <v>43</v>
      </c>
      <c r="U1060" s="46" t="s">
        <v>44</v>
      </c>
      <c r="V1060" s="46" t="s">
        <v>131</v>
      </c>
      <c r="W1060" s="46" t="s">
        <v>299</v>
      </c>
      <c r="X1060" s="47" t="s">
        <v>296</v>
      </c>
      <c r="Y1060" s="47">
        <v>4</v>
      </c>
      <c r="Z1060" s="47" t="s">
        <v>39</v>
      </c>
      <c r="AA1060" s="47" t="s">
        <v>132</v>
      </c>
      <c r="AB1060" s="47" t="s">
        <v>47</v>
      </c>
      <c r="AC1060" s="47" t="s">
        <v>133</v>
      </c>
      <c r="AD1060" s="47" t="s">
        <v>297</v>
      </c>
    </row>
    <row r="1061" spans="2:30" ht="93.75" x14ac:dyDescent="0.25">
      <c r="B1061" s="44" t="s">
        <v>290</v>
      </c>
      <c r="C1061" s="44" t="s">
        <v>322</v>
      </c>
      <c r="D1061" s="44" t="s">
        <v>403</v>
      </c>
      <c r="E1061" s="80" t="s">
        <v>640</v>
      </c>
      <c r="F1061" s="76">
        <v>525</v>
      </c>
      <c r="G1061" s="76">
        <v>82</v>
      </c>
      <c r="H1061" s="76"/>
      <c r="I1061" s="76">
        <v>0</v>
      </c>
      <c r="J1061" s="65">
        <f t="shared" si="26"/>
        <v>607</v>
      </c>
      <c r="K1061" s="81">
        <f t="shared" si="27"/>
        <v>176</v>
      </c>
      <c r="L1061" s="45" t="s">
        <v>411</v>
      </c>
      <c r="M1061" s="46" t="s">
        <v>293</v>
      </c>
      <c r="N1061" s="46" t="s">
        <v>294</v>
      </c>
      <c r="O1061" s="46" t="s">
        <v>63</v>
      </c>
      <c r="P1061" s="46">
        <v>48</v>
      </c>
      <c r="Q1061" s="46" t="s">
        <v>476</v>
      </c>
      <c r="R1061" s="46" t="s">
        <v>129</v>
      </c>
      <c r="S1061" s="46" t="s">
        <v>130</v>
      </c>
      <c r="T1061" s="46" t="s">
        <v>43</v>
      </c>
      <c r="U1061" s="46" t="s">
        <v>44</v>
      </c>
      <c r="V1061" s="46" t="s">
        <v>477</v>
      </c>
      <c r="W1061" s="46" t="s">
        <v>622</v>
      </c>
      <c r="X1061" s="47" t="s">
        <v>296</v>
      </c>
      <c r="Y1061" s="47">
        <v>4</v>
      </c>
      <c r="Z1061" s="47" t="s">
        <v>39</v>
      </c>
      <c r="AA1061" s="47" t="s">
        <v>132</v>
      </c>
      <c r="AB1061" s="47" t="s">
        <v>47</v>
      </c>
      <c r="AC1061" s="47" t="s">
        <v>133</v>
      </c>
      <c r="AD1061" s="47" t="s">
        <v>297</v>
      </c>
    </row>
    <row r="1062" spans="2:30" ht="93.75" x14ac:dyDescent="0.25">
      <c r="B1062" s="44" t="s">
        <v>290</v>
      </c>
      <c r="C1062" s="44" t="s">
        <v>322</v>
      </c>
      <c r="D1062" s="44" t="s">
        <v>403</v>
      </c>
      <c r="E1062" s="80" t="s">
        <v>641</v>
      </c>
      <c r="F1062" s="76">
        <v>364</v>
      </c>
      <c r="G1062" s="76">
        <v>76</v>
      </c>
      <c r="H1062" s="76"/>
      <c r="I1062" s="76">
        <v>0</v>
      </c>
      <c r="J1062" s="65">
        <f t="shared" si="26"/>
        <v>440</v>
      </c>
      <c r="K1062" s="81">
        <f t="shared" si="27"/>
        <v>176</v>
      </c>
      <c r="L1062" s="45" t="s">
        <v>35</v>
      </c>
      <c r="M1062" s="46" t="s">
        <v>293</v>
      </c>
      <c r="N1062" s="46" t="s">
        <v>294</v>
      </c>
      <c r="O1062" s="46" t="s">
        <v>63</v>
      </c>
      <c r="P1062" s="46">
        <v>128</v>
      </c>
      <c r="Q1062" s="46" t="s">
        <v>39</v>
      </c>
      <c r="R1062" s="46" t="s">
        <v>129</v>
      </c>
      <c r="S1062" s="46" t="s">
        <v>130</v>
      </c>
      <c r="T1062" s="46" t="s">
        <v>43</v>
      </c>
      <c r="U1062" s="46" t="s">
        <v>44</v>
      </c>
      <c r="V1062" s="46" t="s">
        <v>131</v>
      </c>
      <c r="W1062" s="46" t="s">
        <v>299</v>
      </c>
      <c r="X1062" s="47" t="s">
        <v>296</v>
      </c>
      <c r="Y1062" s="47">
        <v>4</v>
      </c>
      <c r="Z1062" s="47" t="s">
        <v>39</v>
      </c>
      <c r="AA1062" s="47" t="s">
        <v>132</v>
      </c>
      <c r="AB1062" s="47" t="s">
        <v>47</v>
      </c>
      <c r="AC1062" s="47" t="s">
        <v>133</v>
      </c>
      <c r="AD1062" s="47" t="s">
        <v>297</v>
      </c>
    </row>
    <row r="1063" spans="2:30" ht="93.75" x14ac:dyDescent="0.25">
      <c r="B1063" s="44" t="s">
        <v>290</v>
      </c>
      <c r="C1063" s="44" t="s">
        <v>322</v>
      </c>
      <c r="D1063" s="44" t="s">
        <v>403</v>
      </c>
      <c r="E1063" s="80" t="s">
        <v>641</v>
      </c>
      <c r="F1063" s="76">
        <v>364</v>
      </c>
      <c r="G1063" s="76">
        <v>76</v>
      </c>
      <c r="H1063" s="76"/>
      <c r="I1063" s="76">
        <v>0</v>
      </c>
      <c r="J1063" s="65">
        <f t="shared" si="26"/>
        <v>440</v>
      </c>
      <c r="K1063" s="81">
        <f t="shared" si="27"/>
        <v>168</v>
      </c>
      <c r="L1063" s="45" t="s">
        <v>411</v>
      </c>
      <c r="M1063" s="46" t="s">
        <v>293</v>
      </c>
      <c r="N1063" s="46" t="s">
        <v>294</v>
      </c>
      <c r="O1063" s="46" t="s">
        <v>63</v>
      </c>
      <c r="P1063" s="46">
        <v>48</v>
      </c>
      <c r="Q1063" s="46" t="s">
        <v>476</v>
      </c>
      <c r="R1063" s="46" t="s">
        <v>129</v>
      </c>
      <c r="S1063" s="46" t="s">
        <v>130</v>
      </c>
      <c r="T1063" s="46" t="s">
        <v>43</v>
      </c>
      <c r="U1063" s="46" t="s">
        <v>44</v>
      </c>
      <c r="V1063" s="46" t="s">
        <v>477</v>
      </c>
      <c r="W1063" s="46" t="s">
        <v>622</v>
      </c>
      <c r="X1063" s="47" t="s">
        <v>296</v>
      </c>
      <c r="Y1063" s="47">
        <v>4</v>
      </c>
      <c r="Z1063" s="47" t="s">
        <v>39</v>
      </c>
      <c r="AA1063" s="47" t="s">
        <v>132</v>
      </c>
      <c r="AB1063" s="47" t="s">
        <v>47</v>
      </c>
      <c r="AC1063" s="47" t="s">
        <v>133</v>
      </c>
      <c r="AD1063" s="47" t="s">
        <v>297</v>
      </c>
    </row>
    <row r="1064" spans="2:30" ht="93.75" x14ac:dyDescent="0.25">
      <c r="B1064" s="44" t="s">
        <v>290</v>
      </c>
      <c r="C1064" s="44" t="s">
        <v>322</v>
      </c>
      <c r="D1064" s="44" t="s">
        <v>403</v>
      </c>
      <c r="E1064" s="80" t="s">
        <v>642</v>
      </c>
      <c r="F1064" s="76">
        <v>468</v>
      </c>
      <c r="G1064" s="76">
        <v>79</v>
      </c>
      <c r="H1064" s="76"/>
      <c r="I1064" s="76">
        <v>0</v>
      </c>
      <c r="J1064" s="65">
        <f t="shared" si="26"/>
        <v>547</v>
      </c>
      <c r="K1064" s="81">
        <f t="shared" si="27"/>
        <v>176</v>
      </c>
      <c r="L1064" s="45" t="s">
        <v>35</v>
      </c>
      <c r="M1064" s="46" t="s">
        <v>293</v>
      </c>
      <c r="N1064" s="46" t="s">
        <v>294</v>
      </c>
      <c r="O1064" s="46" t="s">
        <v>63</v>
      </c>
      <c r="P1064" s="46">
        <v>120</v>
      </c>
      <c r="Q1064" s="46" t="s">
        <v>39</v>
      </c>
      <c r="R1064" s="46" t="s">
        <v>129</v>
      </c>
      <c r="S1064" s="46" t="s">
        <v>130</v>
      </c>
      <c r="T1064" s="46" t="s">
        <v>43</v>
      </c>
      <c r="U1064" s="46" t="s">
        <v>44</v>
      </c>
      <c r="V1064" s="46" t="s">
        <v>131</v>
      </c>
      <c r="W1064" s="46" t="s">
        <v>299</v>
      </c>
      <c r="X1064" s="47" t="s">
        <v>296</v>
      </c>
      <c r="Y1064" s="47">
        <v>4</v>
      </c>
      <c r="Z1064" s="47" t="s">
        <v>39</v>
      </c>
      <c r="AA1064" s="47" t="s">
        <v>132</v>
      </c>
      <c r="AB1064" s="47" t="s">
        <v>47</v>
      </c>
      <c r="AC1064" s="47" t="s">
        <v>133</v>
      </c>
      <c r="AD1064" s="47" t="s">
        <v>297</v>
      </c>
    </row>
    <row r="1065" spans="2:30" ht="93.75" x14ac:dyDescent="0.25">
      <c r="B1065" s="44" t="s">
        <v>290</v>
      </c>
      <c r="C1065" s="44" t="s">
        <v>322</v>
      </c>
      <c r="D1065" s="44" t="s">
        <v>403</v>
      </c>
      <c r="E1065" s="80" t="s">
        <v>642</v>
      </c>
      <c r="F1065" s="76">
        <v>468</v>
      </c>
      <c r="G1065" s="76">
        <v>79</v>
      </c>
      <c r="H1065" s="76"/>
      <c r="I1065" s="76">
        <v>0</v>
      </c>
      <c r="J1065" s="65">
        <f t="shared" si="26"/>
        <v>547</v>
      </c>
      <c r="K1065" s="81">
        <f t="shared" si="27"/>
        <v>168</v>
      </c>
      <c r="L1065" s="45" t="s">
        <v>411</v>
      </c>
      <c r="M1065" s="46" t="s">
        <v>293</v>
      </c>
      <c r="N1065" s="46" t="s">
        <v>294</v>
      </c>
      <c r="O1065" s="46" t="s">
        <v>63</v>
      </c>
      <c r="P1065" s="46">
        <v>56</v>
      </c>
      <c r="Q1065" s="46" t="s">
        <v>476</v>
      </c>
      <c r="R1065" s="46" t="s">
        <v>129</v>
      </c>
      <c r="S1065" s="46" t="s">
        <v>130</v>
      </c>
      <c r="T1065" s="46" t="s">
        <v>43</v>
      </c>
      <c r="U1065" s="46" t="s">
        <v>44</v>
      </c>
      <c r="V1065" s="46" t="s">
        <v>477</v>
      </c>
      <c r="W1065" s="46" t="s">
        <v>622</v>
      </c>
      <c r="X1065" s="47" t="s">
        <v>296</v>
      </c>
      <c r="Y1065" s="47">
        <v>4</v>
      </c>
      <c r="Z1065" s="47" t="s">
        <v>39</v>
      </c>
      <c r="AA1065" s="47" t="s">
        <v>132</v>
      </c>
      <c r="AB1065" s="47" t="s">
        <v>47</v>
      </c>
      <c r="AC1065" s="47" t="s">
        <v>133</v>
      </c>
      <c r="AD1065" s="47" t="s">
        <v>297</v>
      </c>
    </row>
    <row r="1066" spans="2:30" ht="93.75" x14ac:dyDescent="0.25">
      <c r="B1066" s="44" t="s">
        <v>290</v>
      </c>
      <c r="C1066" s="44" t="s">
        <v>322</v>
      </c>
      <c r="D1066" s="44" t="s">
        <v>403</v>
      </c>
      <c r="E1066" s="80" t="s">
        <v>643</v>
      </c>
      <c r="F1066" s="76">
        <v>449</v>
      </c>
      <c r="G1066" s="76">
        <v>80</v>
      </c>
      <c r="H1066" s="76"/>
      <c r="I1066" s="76">
        <v>0</v>
      </c>
      <c r="J1066" s="65">
        <f t="shared" si="26"/>
        <v>529</v>
      </c>
      <c r="K1066" s="81">
        <f t="shared" si="27"/>
        <v>160</v>
      </c>
      <c r="L1066" s="45" t="s">
        <v>35</v>
      </c>
      <c r="M1066" s="46" t="s">
        <v>293</v>
      </c>
      <c r="N1066" s="46" t="s">
        <v>294</v>
      </c>
      <c r="O1066" s="46" t="s">
        <v>63</v>
      </c>
      <c r="P1066" s="46">
        <v>112</v>
      </c>
      <c r="Q1066" s="46" t="s">
        <v>39</v>
      </c>
      <c r="R1066" s="46" t="s">
        <v>129</v>
      </c>
      <c r="S1066" s="46" t="s">
        <v>130</v>
      </c>
      <c r="T1066" s="46" t="s">
        <v>43</v>
      </c>
      <c r="U1066" s="46" t="s">
        <v>44</v>
      </c>
      <c r="V1066" s="46" t="s">
        <v>131</v>
      </c>
      <c r="W1066" s="46" t="s">
        <v>299</v>
      </c>
      <c r="X1066" s="47" t="s">
        <v>296</v>
      </c>
      <c r="Y1066" s="47">
        <v>4</v>
      </c>
      <c r="Z1066" s="47" t="s">
        <v>39</v>
      </c>
      <c r="AA1066" s="47" t="s">
        <v>132</v>
      </c>
      <c r="AB1066" s="47" t="s">
        <v>47</v>
      </c>
      <c r="AC1066" s="47" t="s">
        <v>133</v>
      </c>
      <c r="AD1066" s="47" t="s">
        <v>297</v>
      </c>
    </row>
    <row r="1067" spans="2:30" ht="93.75" x14ac:dyDescent="0.25">
      <c r="B1067" s="44" t="s">
        <v>290</v>
      </c>
      <c r="C1067" s="44" t="s">
        <v>322</v>
      </c>
      <c r="D1067" s="44" t="s">
        <v>403</v>
      </c>
      <c r="E1067" s="80" t="s">
        <v>643</v>
      </c>
      <c r="F1067" s="76">
        <v>449</v>
      </c>
      <c r="G1067" s="76">
        <v>80</v>
      </c>
      <c r="H1067" s="76"/>
      <c r="I1067" s="76">
        <v>0</v>
      </c>
      <c r="J1067" s="65">
        <f t="shared" si="26"/>
        <v>529</v>
      </c>
      <c r="K1067" s="81">
        <f t="shared" si="27"/>
        <v>160</v>
      </c>
      <c r="L1067" s="45" t="s">
        <v>411</v>
      </c>
      <c r="M1067" s="46" t="s">
        <v>293</v>
      </c>
      <c r="N1067" s="46" t="s">
        <v>294</v>
      </c>
      <c r="O1067" s="46" t="s">
        <v>63</v>
      </c>
      <c r="P1067" s="46">
        <v>48</v>
      </c>
      <c r="Q1067" s="46" t="s">
        <v>476</v>
      </c>
      <c r="R1067" s="46" t="s">
        <v>129</v>
      </c>
      <c r="S1067" s="46" t="s">
        <v>130</v>
      </c>
      <c r="T1067" s="46" t="s">
        <v>43</v>
      </c>
      <c r="U1067" s="46" t="s">
        <v>44</v>
      </c>
      <c r="V1067" s="46" t="s">
        <v>477</v>
      </c>
      <c r="W1067" s="46" t="s">
        <v>622</v>
      </c>
      <c r="X1067" s="47" t="s">
        <v>296</v>
      </c>
      <c r="Y1067" s="47">
        <v>4</v>
      </c>
      <c r="Z1067" s="47" t="s">
        <v>39</v>
      </c>
      <c r="AA1067" s="47" t="s">
        <v>132</v>
      </c>
      <c r="AB1067" s="47" t="s">
        <v>47</v>
      </c>
      <c r="AC1067" s="47" t="s">
        <v>133</v>
      </c>
      <c r="AD1067" s="47" t="s">
        <v>297</v>
      </c>
    </row>
    <row r="1068" spans="2:30" ht="93.75" x14ac:dyDescent="0.25">
      <c r="B1068" s="44" t="s">
        <v>290</v>
      </c>
      <c r="C1068" s="44" t="s">
        <v>322</v>
      </c>
      <c r="D1068" s="44" t="s">
        <v>403</v>
      </c>
      <c r="E1068" s="80" t="s">
        <v>644</v>
      </c>
      <c r="F1068" s="76">
        <v>525</v>
      </c>
      <c r="G1068" s="76">
        <v>82</v>
      </c>
      <c r="H1068" s="76"/>
      <c r="I1068" s="76">
        <v>0</v>
      </c>
      <c r="J1068" s="65">
        <f t="shared" si="26"/>
        <v>607</v>
      </c>
      <c r="K1068" s="81">
        <f t="shared" si="27"/>
        <v>160</v>
      </c>
      <c r="L1068" s="45" t="s">
        <v>35</v>
      </c>
      <c r="M1068" s="46" t="s">
        <v>293</v>
      </c>
      <c r="N1068" s="46" t="s">
        <v>294</v>
      </c>
      <c r="O1068" s="46" t="s">
        <v>63</v>
      </c>
      <c r="P1068" s="46">
        <v>112</v>
      </c>
      <c r="Q1068" s="46" t="s">
        <v>39</v>
      </c>
      <c r="R1068" s="46" t="s">
        <v>129</v>
      </c>
      <c r="S1068" s="46" t="s">
        <v>130</v>
      </c>
      <c r="T1068" s="46" t="s">
        <v>43</v>
      </c>
      <c r="U1068" s="46" t="s">
        <v>44</v>
      </c>
      <c r="V1068" s="46" t="s">
        <v>131</v>
      </c>
      <c r="W1068" s="46" t="s">
        <v>299</v>
      </c>
      <c r="X1068" s="47" t="s">
        <v>296</v>
      </c>
      <c r="Y1068" s="47">
        <v>4</v>
      </c>
      <c r="Z1068" s="47" t="s">
        <v>39</v>
      </c>
      <c r="AA1068" s="47" t="s">
        <v>132</v>
      </c>
      <c r="AB1068" s="47" t="s">
        <v>47</v>
      </c>
      <c r="AC1068" s="47" t="s">
        <v>133</v>
      </c>
      <c r="AD1068" s="47" t="s">
        <v>297</v>
      </c>
    </row>
    <row r="1069" spans="2:30" ht="93.75" x14ac:dyDescent="0.25">
      <c r="B1069" s="44" t="s">
        <v>290</v>
      </c>
      <c r="C1069" s="44" t="s">
        <v>322</v>
      </c>
      <c r="D1069" s="44" t="s">
        <v>403</v>
      </c>
      <c r="E1069" s="80" t="s">
        <v>644</v>
      </c>
      <c r="F1069" s="76">
        <v>525</v>
      </c>
      <c r="G1069" s="76">
        <v>82</v>
      </c>
      <c r="H1069" s="76"/>
      <c r="I1069" s="76">
        <v>0</v>
      </c>
      <c r="J1069" s="65">
        <f t="shared" si="26"/>
        <v>607</v>
      </c>
      <c r="K1069" s="81">
        <f t="shared" si="27"/>
        <v>160</v>
      </c>
      <c r="L1069" s="45" t="s">
        <v>411</v>
      </c>
      <c r="M1069" s="46" t="s">
        <v>293</v>
      </c>
      <c r="N1069" s="46" t="s">
        <v>294</v>
      </c>
      <c r="O1069" s="46" t="s">
        <v>63</v>
      </c>
      <c r="P1069" s="46">
        <v>48</v>
      </c>
      <c r="Q1069" s="46" t="s">
        <v>476</v>
      </c>
      <c r="R1069" s="46" t="s">
        <v>129</v>
      </c>
      <c r="S1069" s="46" t="s">
        <v>130</v>
      </c>
      <c r="T1069" s="46" t="s">
        <v>43</v>
      </c>
      <c r="U1069" s="46" t="s">
        <v>44</v>
      </c>
      <c r="V1069" s="46" t="s">
        <v>477</v>
      </c>
      <c r="W1069" s="46" t="s">
        <v>622</v>
      </c>
      <c r="X1069" s="47" t="s">
        <v>296</v>
      </c>
      <c r="Y1069" s="47">
        <v>4</v>
      </c>
      <c r="Z1069" s="47" t="s">
        <v>39</v>
      </c>
      <c r="AA1069" s="47" t="s">
        <v>132</v>
      </c>
      <c r="AB1069" s="47" t="s">
        <v>47</v>
      </c>
      <c r="AC1069" s="47" t="s">
        <v>133</v>
      </c>
      <c r="AD1069" s="47" t="s">
        <v>297</v>
      </c>
    </row>
    <row r="1070" spans="2:30" ht="93.75" x14ac:dyDescent="0.25">
      <c r="B1070" s="44" t="s">
        <v>290</v>
      </c>
      <c r="C1070" s="44" t="s">
        <v>322</v>
      </c>
      <c r="D1070" s="44" t="s">
        <v>403</v>
      </c>
      <c r="E1070" s="80" t="s">
        <v>645</v>
      </c>
      <c r="F1070" s="76">
        <v>364</v>
      </c>
      <c r="G1070" s="76">
        <v>76</v>
      </c>
      <c r="H1070" s="76"/>
      <c r="I1070" s="76">
        <v>0</v>
      </c>
      <c r="J1070" s="65">
        <f t="shared" si="26"/>
        <v>440</v>
      </c>
      <c r="K1070" s="81">
        <f t="shared" si="27"/>
        <v>160</v>
      </c>
      <c r="L1070" s="45" t="s">
        <v>35</v>
      </c>
      <c r="M1070" s="46" t="s">
        <v>293</v>
      </c>
      <c r="N1070" s="46" t="s">
        <v>294</v>
      </c>
      <c r="O1070" s="46" t="s">
        <v>63</v>
      </c>
      <c r="P1070" s="46">
        <v>112</v>
      </c>
      <c r="Q1070" s="46" t="s">
        <v>39</v>
      </c>
      <c r="R1070" s="46" t="s">
        <v>129</v>
      </c>
      <c r="S1070" s="46" t="s">
        <v>130</v>
      </c>
      <c r="T1070" s="46" t="s">
        <v>43</v>
      </c>
      <c r="U1070" s="46" t="s">
        <v>44</v>
      </c>
      <c r="V1070" s="46" t="s">
        <v>131</v>
      </c>
      <c r="W1070" s="46" t="s">
        <v>299</v>
      </c>
      <c r="X1070" s="47" t="s">
        <v>296</v>
      </c>
      <c r="Y1070" s="47">
        <v>4</v>
      </c>
      <c r="Z1070" s="47" t="s">
        <v>39</v>
      </c>
      <c r="AA1070" s="47" t="s">
        <v>132</v>
      </c>
      <c r="AB1070" s="47" t="s">
        <v>47</v>
      </c>
      <c r="AC1070" s="47" t="s">
        <v>133</v>
      </c>
      <c r="AD1070" s="47" t="s">
        <v>297</v>
      </c>
    </row>
    <row r="1071" spans="2:30" ht="93.75" x14ac:dyDescent="0.25">
      <c r="B1071" s="44" t="s">
        <v>290</v>
      </c>
      <c r="C1071" s="44" t="s">
        <v>322</v>
      </c>
      <c r="D1071" s="44" t="s">
        <v>403</v>
      </c>
      <c r="E1071" s="80" t="s">
        <v>645</v>
      </c>
      <c r="F1071" s="76">
        <v>364</v>
      </c>
      <c r="G1071" s="76">
        <v>76</v>
      </c>
      <c r="H1071" s="76"/>
      <c r="I1071" s="76">
        <v>0</v>
      </c>
      <c r="J1071" s="65">
        <f t="shared" si="26"/>
        <v>440</v>
      </c>
      <c r="K1071" s="81">
        <f t="shared" si="27"/>
        <v>168</v>
      </c>
      <c r="L1071" s="45" t="s">
        <v>411</v>
      </c>
      <c r="M1071" s="46" t="s">
        <v>293</v>
      </c>
      <c r="N1071" s="46" t="s">
        <v>294</v>
      </c>
      <c r="O1071" s="46" t="s">
        <v>63</v>
      </c>
      <c r="P1071" s="46">
        <v>48</v>
      </c>
      <c r="Q1071" s="46" t="s">
        <v>476</v>
      </c>
      <c r="R1071" s="46" t="s">
        <v>129</v>
      </c>
      <c r="S1071" s="46" t="s">
        <v>130</v>
      </c>
      <c r="T1071" s="46" t="s">
        <v>43</v>
      </c>
      <c r="U1071" s="46" t="s">
        <v>44</v>
      </c>
      <c r="V1071" s="46" t="s">
        <v>477</v>
      </c>
      <c r="W1071" s="46" t="s">
        <v>622</v>
      </c>
      <c r="X1071" s="47" t="s">
        <v>296</v>
      </c>
      <c r="Y1071" s="47">
        <v>4</v>
      </c>
      <c r="Z1071" s="47" t="s">
        <v>39</v>
      </c>
      <c r="AA1071" s="47" t="s">
        <v>132</v>
      </c>
      <c r="AB1071" s="47" t="s">
        <v>47</v>
      </c>
      <c r="AC1071" s="47" t="s">
        <v>133</v>
      </c>
      <c r="AD1071" s="47" t="s">
        <v>297</v>
      </c>
    </row>
    <row r="1072" spans="2:30" ht="93.75" x14ac:dyDescent="0.25">
      <c r="B1072" s="44" t="s">
        <v>290</v>
      </c>
      <c r="C1072" s="44" t="s">
        <v>322</v>
      </c>
      <c r="D1072" s="44" t="s">
        <v>403</v>
      </c>
      <c r="E1072" s="80" t="s">
        <v>646</v>
      </c>
      <c r="F1072" s="76">
        <v>468</v>
      </c>
      <c r="G1072" s="76">
        <v>79</v>
      </c>
      <c r="H1072" s="76"/>
      <c r="I1072" s="76">
        <v>0</v>
      </c>
      <c r="J1072" s="65">
        <f t="shared" si="26"/>
        <v>547</v>
      </c>
      <c r="K1072" s="81">
        <f t="shared" si="27"/>
        <v>168</v>
      </c>
      <c r="L1072" s="45" t="s">
        <v>35</v>
      </c>
      <c r="M1072" s="46" t="s">
        <v>293</v>
      </c>
      <c r="N1072" s="46" t="s">
        <v>294</v>
      </c>
      <c r="O1072" s="46" t="s">
        <v>63</v>
      </c>
      <c r="P1072" s="46">
        <v>120</v>
      </c>
      <c r="Q1072" s="46" t="s">
        <v>39</v>
      </c>
      <c r="R1072" s="46" t="s">
        <v>129</v>
      </c>
      <c r="S1072" s="46" t="s">
        <v>130</v>
      </c>
      <c r="T1072" s="46" t="s">
        <v>43</v>
      </c>
      <c r="U1072" s="46" t="s">
        <v>44</v>
      </c>
      <c r="V1072" s="46" t="s">
        <v>131</v>
      </c>
      <c r="W1072" s="46" t="s">
        <v>299</v>
      </c>
      <c r="X1072" s="47" t="s">
        <v>296</v>
      </c>
      <c r="Y1072" s="47">
        <v>4</v>
      </c>
      <c r="Z1072" s="47" t="s">
        <v>39</v>
      </c>
      <c r="AA1072" s="47" t="s">
        <v>132</v>
      </c>
      <c r="AB1072" s="47" t="s">
        <v>47</v>
      </c>
      <c r="AC1072" s="47" t="s">
        <v>133</v>
      </c>
      <c r="AD1072" s="47" t="s">
        <v>297</v>
      </c>
    </row>
    <row r="1073" spans="2:30" ht="93.75" x14ac:dyDescent="0.25">
      <c r="B1073" s="44" t="s">
        <v>290</v>
      </c>
      <c r="C1073" s="44" t="s">
        <v>322</v>
      </c>
      <c r="D1073" s="44" t="s">
        <v>403</v>
      </c>
      <c r="E1073" s="80" t="s">
        <v>646</v>
      </c>
      <c r="F1073" s="76">
        <v>468</v>
      </c>
      <c r="G1073" s="76">
        <v>79</v>
      </c>
      <c r="H1073" s="76"/>
      <c r="I1073" s="76">
        <v>0</v>
      </c>
      <c r="J1073" s="65">
        <f t="shared" si="26"/>
        <v>547</v>
      </c>
      <c r="K1073" s="81">
        <f t="shared" si="27"/>
        <v>160</v>
      </c>
      <c r="L1073" s="45" t="s">
        <v>411</v>
      </c>
      <c r="M1073" s="46" t="s">
        <v>293</v>
      </c>
      <c r="N1073" s="46" t="s">
        <v>294</v>
      </c>
      <c r="O1073" s="46" t="s">
        <v>63</v>
      </c>
      <c r="P1073" s="46">
        <v>48</v>
      </c>
      <c r="Q1073" s="46" t="s">
        <v>476</v>
      </c>
      <c r="R1073" s="46" t="s">
        <v>129</v>
      </c>
      <c r="S1073" s="46" t="s">
        <v>130</v>
      </c>
      <c r="T1073" s="46" t="s">
        <v>43</v>
      </c>
      <c r="U1073" s="46" t="s">
        <v>44</v>
      </c>
      <c r="V1073" s="46" t="s">
        <v>477</v>
      </c>
      <c r="W1073" s="46" t="s">
        <v>622</v>
      </c>
      <c r="X1073" s="47" t="s">
        <v>296</v>
      </c>
      <c r="Y1073" s="47">
        <v>4</v>
      </c>
      <c r="Z1073" s="47" t="s">
        <v>39</v>
      </c>
      <c r="AA1073" s="47" t="s">
        <v>132</v>
      </c>
      <c r="AB1073" s="47" t="s">
        <v>47</v>
      </c>
      <c r="AC1073" s="47" t="s">
        <v>133</v>
      </c>
      <c r="AD1073" s="47" t="s">
        <v>297</v>
      </c>
    </row>
    <row r="1074" spans="2:30" ht="93.75" x14ac:dyDescent="0.25">
      <c r="B1074" s="44" t="s">
        <v>290</v>
      </c>
      <c r="C1074" s="44" t="s">
        <v>322</v>
      </c>
      <c r="D1074" s="44" t="s">
        <v>403</v>
      </c>
      <c r="E1074" s="80" t="s">
        <v>647</v>
      </c>
      <c r="F1074" s="76">
        <v>449</v>
      </c>
      <c r="G1074" s="76">
        <v>80</v>
      </c>
      <c r="H1074" s="76"/>
      <c r="I1074" s="76">
        <v>0</v>
      </c>
      <c r="J1074" s="65">
        <f t="shared" si="26"/>
        <v>529</v>
      </c>
      <c r="K1074" s="81">
        <f t="shared" si="27"/>
        <v>160</v>
      </c>
      <c r="L1074" s="45" t="s">
        <v>35</v>
      </c>
      <c r="M1074" s="46" t="s">
        <v>293</v>
      </c>
      <c r="N1074" s="46" t="s">
        <v>294</v>
      </c>
      <c r="O1074" s="46" t="s">
        <v>63</v>
      </c>
      <c r="P1074" s="46">
        <v>112</v>
      </c>
      <c r="Q1074" s="46" t="s">
        <v>39</v>
      </c>
      <c r="R1074" s="46" t="s">
        <v>129</v>
      </c>
      <c r="S1074" s="46" t="s">
        <v>130</v>
      </c>
      <c r="T1074" s="46" t="s">
        <v>43</v>
      </c>
      <c r="U1074" s="46" t="s">
        <v>44</v>
      </c>
      <c r="V1074" s="46" t="s">
        <v>131</v>
      </c>
      <c r="W1074" s="46" t="s">
        <v>299</v>
      </c>
      <c r="X1074" s="47" t="s">
        <v>296</v>
      </c>
      <c r="Y1074" s="47">
        <v>4</v>
      </c>
      <c r="Z1074" s="47" t="s">
        <v>39</v>
      </c>
      <c r="AA1074" s="47" t="s">
        <v>132</v>
      </c>
      <c r="AB1074" s="47" t="s">
        <v>47</v>
      </c>
      <c r="AC1074" s="47" t="s">
        <v>133</v>
      </c>
      <c r="AD1074" s="47" t="s">
        <v>297</v>
      </c>
    </row>
    <row r="1075" spans="2:30" ht="93.75" x14ac:dyDescent="0.25">
      <c r="B1075" s="44" t="s">
        <v>290</v>
      </c>
      <c r="C1075" s="44" t="s">
        <v>322</v>
      </c>
      <c r="D1075" s="44" t="s">
        <v>403</v>
      </c>
      <c r="E1075" s="80" t="s">
        <v>647</v>
      </c>
      <c r="F1075" s="76">
        <v>449</v>
      </c>
      <c r="G1075" s="76">
        <v>80</v>
      </c>
      <c r="H1075" s="76"/>
      <c r="I1075" s="76">
        <v>0</v>
      </c>
      <c r="J1075" s="65">
        <f t="shared" si="26"/>
        <v>529</v>
      </c>
      <c r="K1075" s="81">
        <f t="shared" si="27"/>
        <v>160</v>
      </c>
      <c r="L1075" s="45" t="s">
        <v>411</v>
      </c>
      <c r="M1075" s="46" t="s">
        <v>293</v>
      </c>
      <c r="N1075" s="46" t="s">
        <v>294</v>
      </c>
      <c r="O1075" s="46" t="s">
        <v>63</v>
      </c>
      <c r="P1075" s="46">
        <v>48</v>
      </c>
      <c r="Q1075" s="46" t="s">
        <v>476</v>
      </c>
      <c r="R1075" s="46" t="s">
        <v>129</v>
      </c>
      <c r="S1075" s="46" t="s">
        <v>130</v>
      </c>
      <c r="T1075" s="46" t="s">
        <v>43</v>
      </c>
      <c r="U1075" s="46" t="s">
        <v>44</v>
      </c>
      <c r="V1075" s="46" t="s">
        <v>477</v>
      </c>
      <c r="W1075" s="46" t="s">
        <v>622</v>
      </c>
      <c r="X1075" s="47" t="s">
        <v>296</v>
      </c>
      <c r="Y1075" s="47">
        <v>4</v>
      </c>
      <c r="Z1075" s="47" t="s">
        <v>39</v>
      </c>
      <c r="AA1075" s="47" t="s">
        <v>132</v>
      </c>
      <c r="AB1075" s="47" t="s">
        <v>47</v>
      </c>
      <c r="AC1075" s="47" t="s">
        <v>133</v>
      </c>
      <c r="AD1075" s="47" t="s">
        <v>297</v>
      </c>
    </row>
    <row r="1076" spans="2:30" ht="93.75" x14ac:dyDescent="0.25">
      <c r="B1076" s="44" t="s">
        <v>290</v>
      </c>
      <c r="C1076" s="44" t="s">
        <v>322</v>
      </c>
      <c r="D1076" s="44" t="s">
        <v>403</v>
      </c>
      <c r="E1076" s="80" t="s">
        <v>648</v>
      </c>
      <c r="F1076" s="76">
        <v>0</v>
      </c>
      <c r="G1076" s="76">
        <v>0</v>
      </c>
      <c r="H1076" s="76">
        <v>0</v>
      </c>
      <c r="I1076" s="76">
        <v>525</v>
      </c>
      <c r="J1076" s="65">
        <f t="shared" si="26"/>
        <v>525</v>
      </c>
      <c r="K1076" s="81">
        <f t="shared" si="27"/>
        <v>160</v>
      </c>
      <c r="L1076" s="45" t="s">
        <v>35</v>
      </c>
      <c r="M1076" s="46" t="s">
        <v>293</v>
      </c>
      <c r="N1076" s="46" t="s">
        <v>294</v>
      </c>
      <c r="O1076" s="46" t="s">
        <v>63</v>
      </c>
      <c r="P1076" s="46">
        <v>112</v>
      </c>
      <c r="Q1076" s="46" t="s">
        <v>39</v>
      </c>
      <c r="R1076" s="46" t="s">
        <v>129</v>
      </c>
      <c r="S1076" s="46" t="s">
        <v>130</v>
      </c>
      <c r="T1076" s="46" t="s">
        <v>43</v>
      </c>
      <c r="U1076" s="46" t="s">
        <v>44</v>
      </c>
      <c r="V1076" s="46" t="s">
        <v>131</v>
      </c>
      <c r="W1076" s="46" t="s">
        <v>299</v>
      </c>
      <c r="X1076" s="47" t="s">
        <v>296</v>
      </c>
      <c r="Y1076" s="47">
        <v>4</v>
      </c>
      <c r="Z1076" s="47" t="s">
        <v>39</v>
      </c>
      <c r="AA1076" s="47" t="s">
        <v>132</v>
      </c>
      <c r="AB1076" s="47" t="s">
        <v>47</v>
      </c>
      <c r="AC1076" s="47" t="s">
        <v>133</v>
      </c>
      <c r="AD1076" s="47" t="s">
        <v>297</v>
      </c>
    </row>
    <row r="1077" spans="2:30" ht="93.75" x14ac:dyDescent="0.25">
      <c r="B1077" s="44" t="s">
        <v>290</v>
      </c>
      <c r="C1077" s="44" t="s">
        <v>322</v>
      </c>
      <c r="D1077" s="44" t="s">
        <v>403</v>
      </c>
      <c r="E1077" s="80" t="s">
        <v>648</v>
      </c>
      <c r="F1077" s="76">
        <v>0</v>
      </c>
      <c r="G1077" s="76">
        <v>0</v>
      </c>
      <c r="H1077" s="76">
        <v>0</v>
      </c>
      <c r="I1077" s="76">
        <v>525</v>
      </c>
      <c r="J1077" s="65">
        <f t="shared" si="26"/>
        <v>525</v>
      </c>
      <c r="K1077" s="81">
        <f t="shared" si="27"/>
        <v>160</v>
      </c>
      <c r="L1077" s="45" t="s">
        <v>411</v>
      </c>
      <c r="M1077" s="46" t="s">
        <v>293</v>
      </c>
      <c r="N1077" s="46" t="s">
        <v>294</v>
      </c>
      <c r="O1077" s="46" t="s">
        <v>63</v>
      </c>
      <c r="P1077" s="46">
        <v>48</v>
      </c>
      <c r="Q1077" s="46" t="s">
        <v>476</v>
      </c>
      <c r="R1077" s="46" t="s">
        <v>129</v>
      </c>
      <c r="S1077" s="46" t="s">
        <v>130</v>
      </c>
      <c r="T1077" s="46" t="s">
        <v>43</v>
      </c>
      <c r="U1077" s="46" t="s">
        <v>44</v>
      </c>
      <c r="V1077" s="46" t="s">
        <v>477</v>
      </c>
      <c r="W1077" s="46" t="s">
        <v>622</v>
      </c>
      <c r="X1077" s="47" t="s">
        <v>296</v>
      </c>
      <c r="Y1077" s="47">
        <v>4</v>
      </c>
      <c r="Z1077" s="47" t="s">
        <v>39</v>
      </c>
      <c r="AA1077" s="47" t="s">
        <v>132</v>
      </c>
      <c r="AB1077" s="47" t="s">
        <v>47</v>
      </c>
      <c r="AC1077" s="47" t="s">
        <v>133</v>
      </c>
      <c r="AD1077" s="47" t="s">
        <v>297</v>
      </c>
    </row>
    <row r="1078" spans="2:30" ht="93.75" x14ac:dyDescent="0.25">
      <c r="B1078" s="44" t="s">
        <v>290</v>
      </c>
      <c r="C1078" s="44" t="s">
        <v>322</v>
      </c>
      <c r="D1078" s="44" t="s">
        <v>403</v>
      </c>
      <c r="E1078" s="80" t="s">
        <v>649</v>
      </c>
      <c r="F1078" s="76">
        <v>0</v>
      </c>
      <c r="G1078" s="76">
        <v>0</v>
      </c>
      <c r="H1078" s="76">
        <v>0</v>
      </c>
      <c r="I1078" s="76">
        <v>364</v>
      </c>
      <c r="J1078" s="65">
        <f t="shared" si="26"/>
        <v>364</v>
      </c>
      <c r="K1078" s="81">
        <f t="shared" si="27"/>
        <v>160</v>
      </c>
      <c r="L1078" s="45" t="s">
        <v>35</v>
      </c>
      <c r="M1078" s="46" t="s">
        <v>293</v>
      </c>
      <c r="N1078" s="46" t="s">
        <v>294</v>
      </c>
      <c r="O1078" s="46" t="s">
        <v>63</v>
      </c>
      <c r="P1078" s="46">
        <v>112</v>
      </c>
      <c r="Q1078" s="46" t="s">
        <v>39</v>
      </c>
      <c r="R1078" s="46" t="s">
        <v>129</v>
      </c>
      <c r="S1078" s="46" t="s">
        <v>130</v>
      </c>
      <c r="T1078" s="46" t="s">
        <v>43</v>
      </c>
      <c r="U1078" s="46" t="s">
        <v>44</v>
      </c>
      <c r="V1078" s="46" t="s">
        <v>131</v>
      </c>
      <c r="W1078" s="46" t="s">
        <v>299</v>
      </c>
      <c r="X1078" s="47" t="s">
        <v>296</v>
      </c>
      <c r="Y1078" s="47">
        <v>4</v>
      </c>
      <c r="Z1078" s="47" t="s">
        <v>39</v>
      </c>
      <c r="AA1078" s="47" t="s">
        <v>132</v>
      </c>
      <c r="AB1078" s="47" t="s">
        <v>47</v>
      </c>
      <c r="AC1078" s="47" t="s">
        <v>133</v>
      </c>
      <c r="AD1078" s="47" t="s">
        <v>297</v>
      </c>
    </row>
    <row r="1079" spans="2:30" ht="93.75" x14ac:dyDescent="0.25">
      <c r="B1079" s="44" t="s">
        <v>290</v>
      </c>
      <c r="C1079" s="44" t="s">
        <v>322</v>
      </c>
      <c r="D1079" s="44" t="s">
        <v>403</v>
      </c>
      <c r="E1079" s="80" t="s">
        <v>649</v>
      </c>
      <c r="F1079" s="76">
        <v>0</v>
      </c>
      <c r="G1079" s="76">
        <v>0</v>
      </c>
      <c r="H1079" s="76">
        <v>0</v>
      </c>
      <c r="I1079" s="76">
        <v>364</v>
      </c>
      <c r="J1079" s="65">
        <f t="shared" si="26"/>
        <v>364</v>
      </c>
      <c r="K1079" s="81">
        <f t="shared" si="27"/>
        <v>160</v>
      </c>
      <c r="L1079" s="45" t="s">
        <v>411</v>
      </c>
      <c r="M1079" s="46" t="s">
        <v>293</v>
      </c>
      <c r="N1079" s="46" t="s">
        <v>294</v>
      </c>
      <c r="O1079" s="46" t="s">
        <v>63</v>
      </c>
      <c r="P1079" s="46">
        <v>48</v>
      </c>
      <c r="Q1079" s="46" t="s">
        <v>476</v>
      </c>
      <c r="R1079" s="46" t="s">
        <v>129</v>
      </c>
      <c r="S1079" s="46" t="s">
        <v>130</v>
      </c>
      <c r="T1079" s="46" t="s">
        <v>43</v>
      </c>
      <c r="U1079" s="46" t="s">
        <v>44</v>
      </c>
      <c r="V1079" s="46" t="s">
        <v>477</v>
      </c>
      <c r="W1079" s="46" t="s">
        <v>622</v>
      </c>
      <c r="X1079" s="47" t="s">
        <v>296</v>
      </c>
      <c r="Y1079" s="47">
        <v>4</v>
      </c>
      <c r="Z1079" s="47" t="s">
        <v>39</v>
      </c>
      <c r="AA1079" s="47" t="s">
        <v>132</v>
      </c>
      <c r="AB1079" s="47" t="s">
        <v>47</v>
      </c>
      <c r="AC1079" s="47" t="s">
        <v>133</v>
      </c>
      <c r="AD1079" s="47" t="s">
        <v>297</v>
      </c>
    </row>
    <row r="1080" spans="2:30" ht="93.75" x14ac:dyDescent="0.25">
      <c r="B1080" s="44" t="s">
        <v>290</v>
      </c>
      <c r="C1080" s="44" t="s">
        <v>322</v>
      </c>
      <c r="D1080" s="44" t="s">
        <v>403</v>
      </c>
      <c r="E1080" s="80" t="s">
        <v>650</v>
      </c>
      <c r="F1080" s="76">
        <v>0</v>
      </c>
      <c r="G1080" s="76">
        <v>0</v>
      </c>
      <c r="H1080" s="76">
        <v>0</v>
      </c>
      <c r="I1080" s="76">
        <v>468</v>
      </c>
      <c r="J1080" s="65">
        <f t="shared" si="26"/>
        <v>468</v>
      </c>
      <c r="K1080" s="81">
        <f t="shared" si="27"/>
        <v>152</v>
      </c>
      <c r="L1080" s="45" t="s">
        <v>35</v>
      </c>
      <c r="M1080" s="46" t="s">
        <v>293</v>
      </c>
      <c r="N1080" s="46" t="s">
        <v>294</v>
      </c>
      <c r="O1080" s="46" t="s">
        <v>63</v>
      </c>
      <c r="P1080" s="46">
        <v>112</v>
      </c>
      <c r="Q1080" s="46" t="s">
        <v>39</v>
      </c>
      <c r="R1080" s="46" t="s">
        <v>129</v>
      </c>
      <c r="S1080" s="46" t="s">
        <v>130</v>
      </c>
      <c r="T1080" s="46" t="s">
        <v>43</v>
      </c>
      <c r="U1080" s="46" t="s">
        <v>44</v>
      </c>
      <c r="V1080" s="46" t="s">
        <v>131</v>
      </c>
      <c r="W1080" s="46" t="s">
        <v>299</v>
      </c>
      <c r="X1080" s="47" t="s">
        <v>296</v>
      </c>
      <c r="Y1080" s="47">
        <v>4</v>
      </c>
      <c r="Z1080" s="47" t="s">
        <v>39</v>
      </c>
      <c r="AA1080" s="47" t="s">
        <v>132</v>
      </c>
      <c r="AB1080" s="47" t="s">
        <v>47</v>
      </c>
      <c r="AC1080" s="47" t="s">
        <v>133</v>
      </c>
      <c r="AD1080" s="47" t="s">
        <v>297</v>
      </c>
    </row>
    <row r="1081" spans="2:30" ht="93.75" x14ac:dyDescent="0.25">
      <c r="B1081" s="44" t="s">
        <v>290</v>
      </c>
      <c r="C1081" s="44" t="s">
        <v>322</v>
      </c>
      <c r="D1081" s="44" t="s">
        <v>403</v>
      </c>
      <c r="E1081" s="80" t="s">
        <v>650</v>
      </c>
      <c r="F1081" s="76">
        <v>0</v>
      </c>
      <c r="G1081" s="76">
        <v>0</v>
      </c>
      <c r="H1081" s="76">
        <v>0</v>
      </c>
      <c r="I1081" s="76">
        <v>468</v>
      </c>
      <c r="J1081" s="65">
        <f t="shared" si="26"/>
        <v>468</v>
      </c>
      <c r="K1081" s="81">
        <f t="shared" si="27"/>
        <v>152</v>
      </c>
      <c r="L1081" s="45" t="s">
        <v>411</v>
      </c>
      <c r="M1081" s="46" t="s">
        <v>293</v>
      </c>
      <c r="N1081" s="46" t="s">
        <v>294</v>
      </c>
      <c r="O1081" s="46" t="s">
        <v>63</v>
      </c>
      <c r="P1081" s="46">
        <v>40</v>
      </c>
      <c r="Q1081" s="46" t="s">
        <v>476</v>
      </c>
      <c r="R1081" s="46" t="s">
        <v>129</v>
      </c>
      <c r="S1081" s="46" t="s">
        <v>130</v>
      </c>
      <c r="T1081" s="46" t="s">
        <v>43</v>
      </c>
      <c r="U1081" s="46" t="s">
        <v>44</v>
      </c>
      <c r="V1081" s="46" t="s">
        <v>477</v>
      </c>
      <c r="W1081" s="46" t="s">
        <v>622</v>
      </c>
      <c r="X1081" s="47" t="s">
        <v>296</v>
      </c>
      <c r="Y1081" s="47">
        <v>4</v>
      </c>
      <c r="Z1081" s="47" t="s">
        <v>39</v>
      </c>
      <c r="AA1081" s="47" t="s">
        <v>132</v>
      </c>
      <c r="AB1081" s="47" t="s">
        <v>47</v>
      </c>
      <c r="AC1081" s="47" t="s">
        <v>133</v>
      </c>
      <c r="AD1081" s="47" t="s">
        <v>297</v>
      </c>
    </row>
    <row r="1082" spans="2:30" ht="93.75" x14ac:dyDescent="0.25">
      <c r="B1082" s="44" t="s">
        <v>290</v>
      </c>
      <c r="C1082" s="44" t="s">
        <v>322</v>
      </c>
      <c r="D1082" s="44" t="s">
        <v>403</v>
      </c>
      <c r="E1082" s="80" t="s">
        <v>651</v>
      </c>
      <c r="F1082" s="76">
        <v>0</v>
      </c>
      <c r="G1082" s="76">
        <v>0</v>
      </c>
      <c r="H1082" s="76">
        <v>0</v>
      </c>
      <c r="I1082" s="76">
        <v>449</v>
      </c>
      <c r="J1082" s="65">
        <f t="shared" si="26"/>
        <v>449</v>
      </c>
      <c r="K1082" s="81">
        <f t="shared" si="27"/>
        <v>160</v>
      </c>
      <c r="L1082" s="45" t="s">
        <v>35</v>
      </c>
      <c r="M1082" s="46" t="s">
        <v>293</v>
      </c>
      <c r="N1082" s="46" t="s">
        <v>294</v>
      </c>
      <c r="O1082" s="46" t="s">
        <v>63</v>
      </c>
      <c r="P1082" s="46">
        <v>112</v>
      </c>
      <c r="Q1082" s="46" t="s">
        <v>39</v>
      </c>
      <c r="R1082" s="46" t="s">
        <v>129</v>
      </c>
      <c r="S1082" s="46" t="s">
        <v>130</v>
      </c>
      <c r="T1082" s="46" t="s">
        <v>43</v>
      </c>
      <c r="U1082" s="46" t="s">
        <v>44</v>
      </c>
      <c r="V1082" s="46" t="s">
        <v>131</v>
      </c>
      <c r="W1082" s="46" t="s">
        <v>299</v>
      </c>
      <c r="X1082" s="47" t="s">
        <v>296</v>
      </c>
      <c r="Y1082" s="47">
        <v>4</v>
      </c>
      <c r="Z1082" s="47" t="s">
        <v>39</v>
      </c>
      <c r="AA1082" s="47" t="s">
        <v>132</v>
      </c>
      <c r="AB1082" s="47" t="s">
        <v>47</v>
      </c>
      <c r="AC1082" s="47" t="s">
        <v>133</v>
      </c>
      <c r="AD1082" s="47" t="s">
        <v>297</v>
      </c>
    </row>
    <row r="1083" spans="2:30" ht="93.75" x14ac:dyDescent="0.25">
      <c r="B1083" s="44" t="s">
        <v>290</v>
      </c>
      <c r="C1083" s="44" t="s">
        <v>322</v>
      </c>
      <c r="D1083" s="44" t="s">
        <v>403</v>
      </c>
      <c r="E1083" s="80" t="s">
        <v>651</v>
      </c>
      <c r="F1083" s="76">
        <v>0</v>
      </c>
      <c r="G1083" s="76">
        <v>0</v>
      </c>
      <c r="H1083" s="76">
        <v>0</v>
      </c>
      <c r="I1083" s="76">
        <v>449</v>
      </c>
      <c r="J1083" s="65">
        <f t="shared" si="26"/>
        <v>449</v>
      </c>
      <c r="K1083" s="81">
        <f t="shared" si="27"/>
        <v>160</v>
      </c>
      <c r="L1083" s="45" t="s">
        <v>411</v>
      </c>
      <c r="M1083" s="46" t="s">
        <v>293</v>
      </c>
      <c r="N1083" s="46" t="s">
        <v>294</v>
      </c>
      <c r="O1083" s="46" t="s">
        <v>63</v>
      </c>
      <c r="P1083" s="46">
        <v>48</v>
      </c>
      <c r="Q1083" s="46" t="s">
        <v>476</v>
      </c>
      <c r="R1083" s="46" t="s">
        <v>129</v>
      </c>
      <c r="S1083" s="46" t="s">
        <v>130</v>
      </c>
      <c r="T1083" s="46" t="s">
        <v>43</v>
      </c>
      <c r="U1083" s="46" t="s">
        <v>44</v>
      </c>
      <c r="V1083" s="46" t="s">
        <v>477</v>
      </c>
      <c r="W1083" s="46" t="s">
        <v>622</v>
      </c>
      <c r="X1083" s="47" t="s">
        <v>296</v>
      </c>
      <c r="Y1083" s="47">
        <v>4</v>
      </c>
      <c r="Z1083" s="47" t="s">
        <v>39</v>
      </c>
      <c r="AA1083" s="47" t="s">
        <v>132</v>
      </c>
      <c r="AB1083" s="47" t="s">
        <v>47</v>
      </c>
      <c r="AC1083" s="47" t="s">
        <v>133</v>
      </c>
      <c r="AD1083" s="47" t="s">
        <v>297</v>
      </c>
    </row>
    <row r="1084" spans="2:30" ht="93.75" x14ac:dyDescent="0.25">
      <c r="B1084" s="44" t="s">
        <v>290</v>
      </c>
      <c r="C1084" s="44" t="s">
        <v>322</v>
      </c>
      <c r="D1084" s="44" t="s">
        <v>403</v>
      </c>
      <c r="E1084" s="80" t="s">
        <v>652</v>
      </c>
      <c r="F1084" s="76">
        <v>0</v>
      </c>
      <c r="G1084" s="76">
        <v>0</v>
      </c>
      <c r="H1084" s="76">
        <v>0</v>
      </c>
      <c r="I1084" s="76">
        <v>525</v>
      </c>
      <c r="J1084" s="65">
        <f t="shared" si="26"/>
        <v>525</v>
      </c>
      <c r="K1084" s="81">
        <f t="shared" si="27"/>
        <v>160</v>
      </c>
      <c r="L1084" s="45" t="s">
        <v>35</v>
      </c>
      <c r="M1084" s="46" t="s">
        <v>293</v>
      </c>
      <c r="N1084" s="46" t="s">
        <v>294</v>
      </c>
      <c r="O1084" s="46" t="s">
        <v>63</v>
      </c>
      <c r="P1084" s="46">
        <v>112</v>
      </c>
      <c r="Q1084" s="46" t="s">
        <v>39</v>
      </c>
      <c r="R1084" s="46" t="s">
        <v>129</v>
      </c>
      <c r="S1084" s="46" t="s">
        <v>130</v>
      </c>
      <c r="T1084" s="46" t="s">
        <v>43</v>
      </c>
      <c r="U1084" s="46" t="s">
        <v>44</v>
      </c>
      <c r="V1084" s="46" t="s">
        <v>131</v>
      </c>
      <c r="W1084" s="46" t="s">
        <v>299</v>
      </c>
      <c r="X1084" s="47" t="s">
        <v>296</v>
      </c>
      <c r="Y1084" s="47">
        <v>4</v>
      </c>
      <c r="Z1084" s="47" t="s">
        <v>39</v>
      </c>
      <c r="AA1084" s="47" t="s">
        <v>132</v>
      </c>
      <c r="AB1084" s="47" t="s">
        <v>47</v>
      </c>
      <c r="AC1084" s="47" t="s">
        <v>133</v>
      </c>
      <c r="AD1084" s="47" t="s">
        <v>297</v>
      </c>
    </row>
    <row r="1085" spans="2:30" ht="93.75" x14ac:dyDescent="0.25">
      <c r="B1085" s="44" t="s">
        <v>290</v>
      </c>
      <c r="C1085" s="44" t="s">
        <v>322</v>
      </c>
      <c r="D1085" s="44" t="s">
        <v>403</v>
      </c>
      <c r="E1085" s="80" t="s">
        <v>652</v>
      </c>
      <c r="F1085" s="76">
        <v>0</v>
      </c>
      <c r="G1085" s="76">
        <v>0</v>
      </c>
      <c r="H1085" s="76">
        <v>0</v>
      </c>
      <c r="I1085" s="76">
        <v>525</v>
      </c>
      <c r="J1085" s="65">
        <f t="shared" si="26"/>
        <v>525</v>
      </c>
      <c r="K1085" s="81">
        <f t="shared" si="27"/>
        <v>160</v>
      </c>
      <c r="L1085" s="45" t="s">
        <v>411</v>
      </c>
      <c r="M1085" s="46" t="s">
        <v>293</v>
      </c>
      <c r="N1085" s="46" t="s">
        <v>294</v>
      </c>
      <c r="O1085" s="46" t="s">
        <v>63</v>
      </c>
      <c r="P1085" s="46">
        <v>48</v>
      </c>
      <c r="Q1085" s="46" t="s">
        <v>476</v>
      </c>
      <c r="R1085" s="46" t="s">
        <v>129</v>
      </c>
      <c r="S1085" s="46" t="s">
        <v>130</v>
      </c>
      <c r="T1085" s="46" t="s">
        <v>43</v>
      </c>
      <c r="U1085" s="46" t="s">
        <v>44</v>
      </c>
      <c r="V1085" s="46" t="s">
        <v>477</v>
      </c>
      <c r="W1085" s="46" t="s">
        <v>622</v>
      </c>
      <c r="X1085" s="47" t="s">
        <v>296</v>
      </c>
      <c r="Y1085" s="47">
        <v>4</v>
      </c>
      <c r="Z1085" s="47" t="s">
        <v>39</v>
      </c>
      <c r="AA1085" s="47" t="s">
        <v>132</v>
      </c>
      <c r="AB1085" s="47" t="s">
        <v>47</v>
      </c>
      <c r="AC1085" s="47" t="s">
        <v>133</v>
      </c>
      <c r="AD1085" s="47" t="s">
        <v>297</v>
      </c>
    </row>
    <row r="1086" spans="2:30" ht="93.75" x14ac:dyDescent="0.25">
      <c r="B1086" s="44" t="s">
        <v>290</v>
      </c>
      <c r="C1086" s="44" t="s">
        <v>322</v>
      </c>
      <c r="D1086" s="44" t="s">
        <v>403</v>
      </c>
      <c r="E1086" s="80" t="s">
        <v>653</v>
      </c>
      <c r="F1086" s="76">
        <v>0</v>
      </c>
      <c r="G1086" s="76">
        <v>0</v>
      </c>
      <c r="H1086" s="76">
        <v>0</v>
      </c>
      <c r="I1086" s="76">
        <v>364</v>
      </c>
      <c r="J1086" s="65">
        <f t="shared" si="26"/>
        <v>364</v>
      </c>
      <c r="K1086" s="81">
        <f t="shared" si="27"/>
        <v>160</v>
      </c>
      <c r="L1086" s="45" t="s">
        <v>35</v>
      </c>
      <c r="M1086" s="46" t="s">
        <v>293</v>
      </c>
      <c r="N1086" s="46" t="s">
        <v>294</v>
      </c>
      <c r="O1086" s="46" t="s">
        <v>63</v>
      </c>
      <c r="P1086" s="46">
        <v>112</v>
      </c>
      <c r="Q1086" s="46" t="s">
        <v>39</v>
      </c>
      <c r="R1086" s="46" t="s">
        <v>129</v>
      </c>
      <c r="S1086" s="46" t="s">
        <v>130</v>
      </c>
      <c r="T1086" s="46" t="s">
        <v>43</v>
      </c>
      <c r="U1086" s="46" t="s">
        <v>44</v>
      </c>
      <c r="V1086" s="46" t="s">
        <v>131</v>
      </c>
      <c r="W1086" s="46" t="s">
        <v>299</v>
      </c>
      <c r="X1086" s="47" t="s">
        <v>296</v>
      </c>
      <c r="Y1086" s="47">
        <v>4</v>
      </c>
      <c r="Z1086" s="47" t="s">
        <v>39</v>
      </c>
      <c r="AA1086" s="47" t="s">
        <v>132</v>
      </c>
      <c r="AB1086" s="47" t="s">
        <v>47</v>
      </c>
      <c r="AC1086" s="47" t="s">
        <v>133</v>
      </c>
      <c r="AD1086" s="47" t="s">
        <v>297</v>
      </c>
    </row>
    <row r="1087" spans="2:30" ht="93.75" x14ac:dyDescent="0.25">
      <c r="B1087" s="44" t="s">
        <v>290</v>
      </c>
      <c r="C1087" s="44" t="s">
        <v>322</v>
      </c>
      <c r="D1087" s="44" t="s">
        <v>403</v>
      </c>
      <c r="E1087" s="80" t="s">
        <v>653</v>
      </c>
      <c r="F1087" s="76">
        <v>0</v>
      </c>
      <c r="G1087" s="76">
        <v>0</v>
      </c>
      <c r="H1087" s="76">
        <v>0</v>
      </c>
      <c r="I1087" s="76">
        <v>364</v>
      </c>
      <c r="J1087" s="65">
        <f t="shared" si="26"/>
        <v>364</v>
      </c>
      <c r="K1087" s="81">
        <f t="shared" si="27"/>
        <v>160</v>
      </c>
      <c r="L1087" s="45" t="s">
        <v>411</v>
      </c>
      <c r="M1087" s="46" t="s">
        <v>293</v>
      </c>
      <c r="N1087" s="46" t="s">
        <v>294</v>
      </c>
      <c r="O1087" s="46" t="s">
        <v>63</v>
      </c>
      <c r="P1087" s="46">
        <v>48</v>
      </c>
      <c r="Q1087" s="46" t="s">
        <v>476</v>
      </c>
      <c r="R1087" s="46" t="s">
        <v>129</v>
      </c>
      <c r="S1087" s="46" t="s">
        <v>130</v>
      </c>
      <c r="T1087" s="46" t="s">
        <v>43</v>
      </c>
      <c r="U1087" s="46" t="s">
        <v>44</v>
      </c>
      <c r="V1087" s="46" t="s">
        <v>477</v>
      </c>
      <c r="W1087" s="46" t="s">
        <v>622</v>
      </c>
      <c r="X1087" s="47" t="s">
        <v>296</v>
      </c>
      <c r="Y1087" s="47">
        <v>4</v>
      </c>
      <c r="Z1087" s="47" t="s">
        <v>39</v>
      </c>
      <c r="AA1087" s="47" t="s">
        <v>132</v>
      </c>
      <c r="AB1087" s="47" t="s">
        <v>47</v>
      </c>
      <c r="AC1087" s="47" t="s">
        <v>133</v>
      </c>
      <c r="AD1087" s="47" t="s">
        <v>297</v>
      </c>
    </row>
    <row r="1088" spans="2:30" ht="93.75" x14ac:dyDescent="0.25">
      <c r="B1088" s="44" t="s">
        <v>290</v>
      </c>
      <c r="C1088" s="44" t="s">
        <v>322</v>
      </c>
      <c r="D1088" s="44" t="s">
        <v>403</v>
      </c>
      <c r="E1088" s="80" t="s">
        <v>654</v>
      </c>
      <c r="F1088" s="76">
        <v>0</v>
      </c>
      <c r="G1088" s="76">
        <v>0</v>
      </c>
      <c r="H1088" s="76">
        <v>0</v>
      </c>
      <c r="I1088" s="76">
        <v>468</v>
      </c>
      <c r="J1088" s="65">
        <f t="shared" si="26"/>
        <v>468</v>
      </c>
      <c r="K1088" s="81">
        <f t="shared" si="27"/>
        <v>152</v>
      </c>
      <c r="L1088" s="45" t="s">
        <v>35</v>
      </c>
      <c r="M1088" s="46" t="s">
        <v>293</v>
      </c>
      <c r="N1088" s="46" t="s">
        <v>294</v>
      </c>
      <c r="O1088" s="46" t="s">
        <v>63</v>
      </c>
      <c r="P1088" s="46">
        <v>112</v>
      </c>
      <c r="Q1088" s="46" t="s">
        <v>39</v>
      </c>
      <c r="R1088" s="46" t="s">
        <v>129</v>
      </c>
      <c r="S1088" s="46" t="s">
        <v>130</v>
      </c>
      <c r="T1088" s="46" t="s">
        <v>43</v>
      </c>
      <c r="U1088" s="46" t="s">
        <v>44</v>
      </c>
      <c r="V1088" s="46" t="s">
        <v>131</v>
      </c>
      <c r="W1088" s="46" t="s">
        <v>299</v>
      </c>
      <c r="X1088" s="47" t="s">
        <v>296</v>
      </c>
      <c r="Y1088" s="47">
        <v>4</v>
      </c>
      <c r="Z1088" s="47" t="s">
        <v>39</v>
      </c>
      <c r="AA1088" s="47" t="s">
        <v>132</v>
      </c>
      <c r="AB1088" s="47" t="s">
        <v>47</v>
      </c>
      <c r="AC1088" s="47" t="s">
        <v>133</v>
      </c>
      <c r="AD1088" s="47" t="s">
        <v>297</v>
      </c>
    </row>
    <row r="1089" spans="2:30" ht="93.75" x14ac:dyDescent="0.25">
      <c r="B1089" s="44" t="s">
        <v>290</v>
      </c>
      <c r="C1089" s="44" t="s">
        <v>322</v>
      </c>
      <c r="D1089" s="44" t="s">
        <v>403</v>
      </c>
      <c r="E1089" s="80" t="s">
        <v>654</v>
      </c>
      <c r="F1089" s="76">
        <v>0</v>
      </c>
      <c r="G1089" s="76">
        <v>0</v>
      </c>
      <c r="H1089" s="76">
        <v>0</v>
      </c>
      <c r="I1089" s="76">
        <v>468</v>
      </c>
      <c r="J1089" s="65">
        <f t="shared" si="26"/>
        <v>468</v>
      </c>
      <c r="K1089" s="81">
        <f t="shared" si="27"/>
        <v>152</v>
      </c>
      <c r="L1089" s="45" t="s">
        <v>411</v>
      </c>
      <c r="M1089" s="46" t="s">
        <v>293</v>
      </c>
      <c r="N1089" s="46" t="s">
        <v>294</v>
      </c>
      <c r="O1089" s="46" t="s">
        <v>63</v>
      </c>
      <c r="P1089" s="46">
        <v>40</v>
      </c>
      <c r="Q1089" s="46" t="s">
        <v>476</v>
      </c>
      <c r="R1089" s="46" t="s">
        <v>129</v>
      </c>
      <c r="S1089" s="46" t="s">
        <v>130</v>
      </c>
      <c r="T1089" s="46" t="s">
        <v>43</v>
      </c>
      <c r="U1089" s="46" t="s">
        <v>44</v>
      </c>
      <c r="V1089" s="46" t="s">
        <v>477</v>
      </c>
      <c r="W1089" s="46" t="s">
        <v>622</v>
      </c>
      <c r="X1089" s="47" t="s">
        <v>296</v>
      </c>
      <c r="Y1089" s="47">
        <v>4</v>
      </c>
      <c r="Z1089" s="47" t="s">
        <v>39</v>
      </c>
      <c r="AA1089" s="47" t="s">
        <v>132</v>
      </c>
      <c r="AB1089" s="47" t="s">
        <v>47</v>
      </c>
      <c r="AC1089" s="47" t="s">
        <v>133</v>
      </c>
      <c r="AD1089" s="47" t="s">
        <v>297</v>
      </c>
    </row>
    <row r="1090" spans="2:30" ht="93.75" x14ac:dyDescent="0.25">
      <c r="B1090" s="44" t="s">
        <v>290</v>
      </c>
      <c r="C1090" s="44" t="s">
        <v>322</v>
      </c>
      <c r="D1090" s="44" t="s">
        <v>403</v>
      </c>
      <c r="E1090" s="80" t="s">
        <v>655</v>
      </c>
      <c r="F1090" s="76">
        <v>0</v>
      </c>
      <c r="G1090" s="76">
        <v>0</v>
      </c>
      <c r="H1090" s="76">
        <v>0</v>
      </c>
      <c r="I1090" s="76">
        <v>449</v>
      </c>
      <c r="J1090" s="65">
        <f t="shared" si="26"/>
        <v>449</v>
      </c>
      <c r="K1090" s="81">
        <f t="shared" si="27"/>
        <v>160</v>
      </c>
      <c r="L1090" s="45" t="s">
        <v>35</v>
      </c>
      <c r="M1090" s="46" t="s">
        <v>293</v>
      </c>
      <c r="N1090" s="46" t="s">
        <v>294</v>
      </c>
      <c r="O1090" s="46" t="s">
        <v>63</v>
      </c>
      <c r="P1090" s="46">
        <v>112</v>
      </c>
      <c r="Q1090" s="46" t="s">
        <v>39</v>
      </c>
      <c r="R1090" s="46" t="s">
        <v>129</v>
      </c>
      <c r="S1090" s="46" t="s">
        <v>130</v>
      </c>
      <c r="T1090" s="46" t="s">
        <v>43</v>
      </c>
      <c r="U1090" s="46" t="s">
        <v>44</v>
      </c>
      <c r="V1090" s="46" t="s">
        <v>131</v>
      </c>
      <c r="W1090" s="46" t="s">
        <v>299</v>
      </c>
      <c r="X1090" s="47" t="s">
        <v>296</v>
      </c>
      <c r="Y1090" s="47">
        <v>4</v>
      </c>
      <c r="Z1090" s="47" t="s">
        <v>39</v>
      </c>
      <c r="AA1090" s="47" t="s">
        <v>132</v>
      </c>
      <c r="AB1090" s="47" t="s">
        <v>47</v>
      </c>
      <c r="AC1090" s="47" t="s">
        <v>133</v>
      </c>
      <c r="AD1090" s="47" t="s">
        <v>297</v>
      </c>
    </row>
    <row r="1091" spans="2:30" ht="93.75" x14ac:dyDescent="0.25">
      <c r="B1091" s="44" t="s">
        <v>290</v>
      </c>
      <c r="C1091" s="44" t="s">
        <v>322</v>
      </c>
      <c r="D1091" s="44" t="s">
        <v>403</v>
      </c>
      <c r="E1091" s="80" t="s">
        <v>655</v>
      </c>
      <c r="F1091" s="76">
        <v>0</v>
      </c>
      <c r="G1091" s="76">
        <v>0</v>
      </c>
      <c r="H1091" s="76">
        <v>0</v>
      </c>
      <c r="I1091" s="76">
        <v>449</v>
      </c>
      <c r="J1091" s="65">
        <f t="shared" si="26"/>
        <v>449</v>
      </c>
      <c r="K1091" s="81">
        <f t="shared" si="27"/>
        <v>176</v>
      </c>
      <c r="L1091" s="45" t="s">
        <v>411</v>
      </c>
      <c r="M1091" s="46" t="s">
        <v>293</v>
      </c>
      <c r="N1091" s="46" t="s">
        <v>294</v>
      </c>
      <c r="O1091" s="46" t="s">
        <v>63</v>
      </c>
      <c r="P1091" s="46">
        <v>48</v>
      </c>
      <c r="Q1091" s="46" t="s">
        <v>476</v>
      </c>
      <c r="R1091" s="46" t="s">
        <v>129</v>
      </c>
      <c r="S1091" s="46" t="s">
        <v>130</v>
      </c>
      <c r="T1091" s="46" t="s">
        <v>43</v>
      </c>
      <c r="U1091" s="46" t="s">
        <v>44</v>
      </c>
      <c r="V1091" s="46" t="s">
        <v>477</v>
      </c>
      <c r="W1091" s="46" t="s">
        <v>622</v>
      </c>
      <c r="X1091" s="47" t="s">
        <v>296</v>
      </c>
      <c r="Y1091" s="47">
        <v>4</v>
      </c>
      <c r="Z1091" s="47" t="s">
        <v>39</v>
      </c>
      <c r="AA1091" s="47" t="s">
        <v>132</v>
      </c>
      <c r="AB1091" s="47" t="s">
        <v>47</v>
      </c>
      <c r="AC1091" s="47" t="s">
        <v>133</v>
      </c>
      <c r="AD1091" s="47" t="s">
        <v>297</v>
      </c>
    </row>
    <row r="1092" spans="2:30" ht="93.75" x14ac:dyDescent="0.25">
      <c r="B1092" s="44" t="s">
        <v>290</v>
      </c>
      <c r="C1092" s="44" t="s">
        <v>322</v>
      </c>
      <c r="D1092" s="44" t="s">
        <v>403</v>
      </c>
      <c r="E1092" s="80" t="s">
        <v>656</v>
      </c>
      <c r="F1092" s="76">
        <v>352</v>
      </c>
      <c r="G1092" s="76">
        <v>17</v>
      </c>
      <c r="H1092" s="76"/>
      <c r="I1092" s="76">
        <v>0</v>
      </c>
      <c r="J1092" s="65">
        <f t="shared" si="26"/>
        <v>369</v>
      </c>
      <c r="K1092" s="81">
        <f t="shared" ref="K1092:K1123" si="28">P1092+P1093</f>
        <v>168</v>
      </c>
      <c r="L1092" s="45" t="s">
        <v>35</v>
      </c>
      <c r="M1092" s="46" t="s">
        <v>127</v>
      </c>
      <c r="N1092" s="46" t="s">
        <v>128</v>
      </c>
      <c r="O1092" s="46" t="s">
        <v>63</v>
      </c>
      <c r="P1092" s="46">
        <v>128</v>
      </c>
      <c r="Q1092" s="46" t="s">
        <v>39</v>
      </c>
      <c r="R1092" s="46" t="s">
        <v>129</v>
      </c>
      <c r="S1092" s="46" t="s">
        <v>130</v>
      </c>
      <c r="T1092" s="46" t="s">
        <v>43</v>
      </c>
      <c r="U1092" s="46" t="s">
        <v>44</v>
      </c>
      <c r="V1092" s="46" t="s">
        <v>131</v>
      </c>
      <c r="W1092" s="46" t="s">
        <v>299</v>
      </c>
      <c r="X1092" s="46" t="s">
        <v>128</v>
      </c>
      <c r="Y1092" s="47">
        <v>4</v>
      </c>
      <c r="Z1092" s="47" t="s">
        <v>39</v>
      </c>
      <c r="AA1092" s="47" t="s">
        <v>132</v>
      </c>
      <c r="AB1092" s="47" t="s">
        <v>47</v>
      </c>
      <c r="AC1092" s="47" t="s">
        <v>133</v>
      </c>
      <c r="AD1092" s="47" t="s">
        <v>345</v>
      </c>
    </row>
    <row r="1093" spans="2:30" ht="93.75" x14ac:dyDescent="0.25">
      <c r="B1093" s="44" t="s">
        <v>290</v>
      </c>
      <c r="C1093" s="44" t="s">
        <v>322</v>
      </c>
      <c r="D1093" s="44" t="s">
        <v>403</v>
      </c>
      <c r="E1093" s="80" t="s">
        <v>656</v>
      </c>
      <c r="F1093" s="76">
        <v>352</v>
      </c>
      <c r="G1093" s="76">
        <v>17</v>
      </c>
      <c r="H1093" s="76"/>
      <c r="I1093" s="76">
        <v>0</v>
      </c>
      <c r="J1093" s="65">
        <f t="shared" ref="J1093:J1156" si="29">SUM(F1093:I1093)</f>
        <v>369</v>
      </c>
      <c r="K1093" s="81">
        <f t="shared" si="28"/>
        <v>168</v>
      </c>
      <c r="L1093" s="45" t="s">
        <v>411</v>
      </c>
      <c r="M1093" s="46" t="s">
        <v>127</v>
      </c>
      <c r="N1093" s="46" t="s">
        <v>294</v>
      </c>
      <c r="O1093" s="46" t="s">
        <v>63</v>
      </c>
      <c r="P1093" s="46">
        <v>40</v>
      </c>
      <c r="Q1093" s="46" t="s">
        <v>476</v>
      </c>
      <c r="R1093" s="46" t="s">
        <v>129</v>
      </c>
      <c r="S1093" s="46" t="s">
        <v>130</v>
      </c>
      <c r="T1093" s="46" t="s">
        <v>43</v>
      </c>
      <c r="U1093" s="46" t="s">
        <v>44</v>
      </c>
      <c r="V1093" s="46" t="s">
        <v>477</v>
      </c>
      <c r="W1093" s="46" t="s">
        <v>622</v>
      </c>
      <c r="X1093" s="47" t="s">
        <v>128</v>
      </c>
      <c r="Y1093" s="47">
        <v>4</v>
      </c>
      <c r="Z1093" s="47" t="s">
        <v>39</v>
      </c>
      <c r="AA1093" s="47" t="s">
        <v>132</v>
      </c>
      <c r="AB1093" s="47" t="s">
        <v>47</v>
      </c>
      <c r="AC1093" s="47" t="s">
        <v>133</v>
      </c>
      <c r="AD1093" s="47" t="s">
        <v>297</v>
      </c>
    </row>
    <row r="1094" spans="2:30" ht="93.75" x14ac:dyDescent="0.25">
      <c r="B1094" s="44" t="s">
        <v>290</v>
      </c>
      <c r="C1094" s="44" t="s">
        <v>322</v>
      </c>
      <c r="D1094" s="44" t="s">
        <v>403</v>
      </c>
      <c r="E1094" s="80" t="s">
        <v>657</v>
      </c>
      <c r="F1094" s="76">
        <v>171</v>
      </c>
      <c r="G1094" s="76">
        <v>9</v>
      </c>
      <c r="H1094" s="76"/>
      <c r="I1094" s="76">
        <v>0</v>
      </c>
      <c r="J1094" s="65">
        <f t="shared" si="29"/>
        <v>180</v>
      </c>
      <c r="K1094" s="81">
        <f t="shared" si="28"/>
        <v>176</v>
      </c>
      <c r="L1094" s="45" t="s">
        <v>35</v>
      </c>
      <c r="M1094" s="46" t="s">
        <v>127</v>
      </c>
      <c r="N1094" s="46" t="s">
        <v>128</v>
      </c>
      <c r="O1094" s="46" t="s">
        <v>63</v>
      </c>
      <c r="P1094" s="46">
        <v>128</v>
      </c>
      <c r="Q1094" s="46" t="s">
        <v>39</v>
      </c>
      <c r="R1094" s="46" t="s">
        <v>129</v>
      </c>
      <c r="S1094" s="46" t="s">
        <v>130</v>
      </c>
      <c r="T1094" s="46" t="s">
        <v>43</v>
      </c>
      <c r="U1094" s="46" t="s">
        <v>44</v>
      </c>
      <c r="V1094" s="46" t="s">
        <v>131</v>
      </c>
      <c r="W1094" s="46" t="s">
        <v>299</v>
      </c>
      <c r="X1094" s="46" t="s">
        <v>128</v>
      </c>
      <c r="Y1094" s="47">
        <v>4</v>
      </c>
      <c r="Z1094" s="47" t="s">
        <v>39</v>
      </c>
      <c r="AA1094" s="47" t="s">
        <v>132</v>
      </c>
      <c r="AB1094" s="47" t="s">
        <v>47</v>
      </c>
      <c r="AC1094" s="47" t="s">
        <v>133</v>
      </c>
      <c r="AD1094" s="47" t="s">
        <v>345</v>
      </c>
    </row>
    <row r="1095" spans="2:30" ht="93.75" x14ac:dyDescent="0.25">
      <c r="B1095" s="44" t="s">
        <v>290</v>
      </c>
      <c r="C1095" s="44" t="s">
        <v>322</v>
      </c>
      <c r="D1095" s="44" t="s">
        <v>403</v>
      </c>
      <c r="E1095" s="80" t="s">
        <v>657</v>
      </c>
      <c r="F1095" s="76">
        <v>171</v>
      </c>
      <c r="G1095" s="76">
        <v>9</v>
      </c>
      <c r="H1095" s="76"/>
      <c r="I1095" s="76">
        <v>0</v>
      </c>
      <c r="J1095" s="65">
        <f t="shared" si="29"/>
        <v>180</v>
      </c>
      <c r="K1095" s="81">
        <f t="shared" si="28"/>
        <v>176</v>
      </c>
      <c r="L1095" s="45" t="s">
        <v>411</v>
      </c>
      <c r="M1095" s="46" t="s">
        <v>127</v>
      </c>
      <c r="N1095" s="46" t="s">
        <v>294</v>
      </c>
      <c r="O1095" s="46" t="s">
        <v>63</v>
      </c>
      <c r="P1095" s="46">
        <v>48</v>
      </c>
      <c r="Q1095" s="46" t="s">
        <v>476</v>
      </c>
      <c r="R1095" s="46" t="s">
        <v>129</v>
      </c>
      <c r="S1095" s="46" t="s">
        <v>130</v>
      </c>
      <c r="T1095" s="46" t="s">
        <v>43</v>
      </c>
      <c r="U1095" s="46" t="s">
        <v>44</v>
      </c>
      <c r="V1095" s="46" t="s">
        <v>477</v>
      </c>
      <c r="W1095" s="46" t="s">
        <v>622</v>
      </c>
      <c r="X1095" s="47" t="s">
        <v>128</v>
      </c>
      <c r="Y1095" s="47">
        <v>4</v>
      </c>
      <c r="Z1095" s="47" t="s">
        <v>39</v>
      </c>
      <c r="AA1095" s="47" t="s">
        <v>132</v>
      </c>
      <c r="AB1095" s="47" t="s">
        <v>47</v>
      </c>
      <c r="AC1095" s="47" t="s">
        <v>133</v>
      </c>
      <c r="AD1095" s="47" t="s">
        <v>297</v>
      </c>
    </row>
    <row r="1096" spans="2:30" ht="93.75" x14ac:dyDescent="0.25">
      <c r="B1096" s="44" t="s">
        <v>290</v>
      </c>
      <c r="C1096" s="44" t="s">
        <v>322</v>
      </c>
      <c r="D1096" s="44" t="s">
        <v>403</v>
      </c>
      <c r="E1096" s="80" t="s">
        <v>658</v>
      </c>
      <c r="F1096" s="76">
        <v>182</v>
      </c>
      <c r="G1096" s="76">
        <v>5</v>
      </c>
      <c r="H1096" s="76"/>
      <c r="I1096" s="76">
        <v>0</v>
      </c>
      <c r="J1096" s="65">
        <f t="shared" si="29"/>
        <v>187</v>
      </c>
      <c r="K1096" s="81">
        <f t="shared" si="28"/>
        <v>168</v>
      </c>
      <c r="L1096" s="45" t="s">
        <v>35</v>
      </c>
      <c r="M1096" s="46" t="s">
        <v>127</v>
      </c>
      <c r="N1096" s="46" t="s">
        <v>128</v>
      </c>
      <c r="O1096" s="46" t="s">
        <v>63</v>
      </c>
      <c r="P1096" s="46">
        <v>128</v>
      </c>
      <c r="Q1096" s="46" t="s">
        <v>39</v>
      </c>
      <c r="R1096" s="46" t="s">
        <v>129</v>
      </c>
      <c r="S1096" s="46" t="s">
        <v>130</v>
      </c>
      <c r="T1096" s="46" t="s">
        <v>43</v>
      </c>
      <c r="U1096" s="46" t="s">
        <v>44</v>
      </c>
      <c r="V1096" s="46" t="s">
        <v>131</v>
      </c>
      <c r="W1096" s="46" t="s">
        <v>299</v>
      </c>
      <c r="X1096" s="46" t="s">
        <v>128</v>
      </c>
      <c r="Y1096" s="47">
        <v>4</v>
      </c>
      <c r="Z1096" s="47" t="s">
        <v>39</v>
      </c>
      <c r="AA1096" s="47" t="s">
        <v>132</v>
      </c>
      <c r="AB1096" s="47" t="s">
        <v>47</v>
      </c>
      <c r="AC1096" s="47" t="s">
        <v>133</v>
      </c>
      <c r="AD1096" s="47" t="s">
        <v>345</v>
      </c>
    </row>
    <row r="1097" spans="2:30" ht="93.75" x14ac:dyDescent="0.25">
      <c r="B1097" s="44" t="s">
        <v>290</v>
      </c>
      <c r="C1097" s="44" t="s">
        <v>322</v>
      </c>
      <c r="D1097" s="44" t="s">
        <v>403</v>
      </c>
      <c r="E1097" s="80" t="s">
        <v>658</v>
      </c>
      <c r="F1097" s="76">
        <v>182</v>
      </c>
      <c r="G1097" s="76">
        <v>5</v>
      </c>
      <c r="H1097" s="76"/>
      <c r="I1097" s="76">
        <v>0</v>
      </c>
      <c r="J1097" s="65">
        <f t="shared" si="29"/>
        <v>187</v>
      </c>
      <c r="K1097" s="81">
        <f t="shared" si="28"/>
        <v>168</v>
      </c>
      <c r="L1097" s="45" t="s">
        <v>411</v>
      </c>
      <c r="M1097" s="46" t="s">
        <v>127</v>
      </c>
      <c r="N1097" s="46" t="s">
        <v>294</v>
      </c>
      <c r="O1097" s="46" t="s">
        <v>63</v>
      </c>
      <c r="P1097" s="46">
        <v>40</v>
      </c>
      <c r="Q1097" s="46" t="s">
        <v>476</v>
      </c>
      <c r="R1097" s="46" t="s">
        <v>129</v>
      </c>
      <c r="S1097" s="46" t="s">
        <v>130</v>
      </c>
      <c r="T1097" s="46" t="s">
        <v>43</v>
      </c>
      <c r="U1097" s="46" t="s">
        <v>44</v>
      </c>
      <c r="V1097" s="46" t="s">
        <v>477</v>
      </c>
      <c r="W1097" s="46" t="s">
        <v>622</v>
      </c>
      <c r="X1097" s="47" t="s">
        <v>128</v>
      </c>
      <c r="Y1097" s="47">
        <v>4</v>
      </c>
      <c r="Z1097" s="47" t="s">
        <v>39</v>
      </c>
      <c r="AA1097" s="47" t="s">
        <v>132</v>
      </c>
      <c r="AB1097" s="47" t="s">
        <v>47</v>
      </c>
      <c r="AC1097" s="47" t="s">
        <v>133</v>
      </c>
      <c r="AD1097" s="47" t="s">
        <v>297</v>
      </c>
    </row>
    <row r="1098" spans="2:30" ht="93.75" x14ac:dyDescent="0.25">
      <c r="B1098" s="44" t="s">
        <v>290</v>
      </c>
      <c r="C1098" s="44" t="s">
        <v>322</v>
      </c>
      <c r="D1098" s="44" t="s">
        <v>403</v>
      </c>
      <c r="E1098" s="80" t="s">
        <v>659</v>
      </c>
      <c r="F1098" s="76">
        <v>352</v>
      </c>
      <c r="G1098" s="76">
        <v>17</v>
      </c>
      <c r="H1098" s="76"/>
      <c r="I1098" s="76">
        <v>0</v>
      </c>
      <c r="J1098" s="65">
        <f t="shared" si="29"/>
        <v>369</v>
      </c>
      <c r="K1098" s="81">
        <f t="shared" si="28"/>
        <v>168</v>
      </c>
      <c r="L1098" s="45" t="s">
        <v>35</v>
      </c>
      <c r="M1098" s="46" t="s">
        <v>127</v>
      </c>
      <c r="N1098" s="46" t="s">
        <v>128</v>
      </c>
      <c r="O1098" s="46" t="s">
        <v>63</v>
      </c>
      <c r="P1098" s="46">
        <v>128</v>
      </c>
      <c r="Q1098" s="46" t="s">
        <v>39</v>
      </c>
      <c r="R1098" s="46" t="s">
        <v>129</v>
      </c>
      <c r="S1098" s="46" t="s">
        <v>130</v>
      </c>
      <c r="T1098" s="46" t="s">
        <v>43</v>
      </c>
      <c r="U1098" s="46" t="s">
        <v>44</v>
      </c>
      <c r="V1098" s="46" t="s">
        <v>131</v>
      </c>
      <c r="W1098" s="46" t="s">
        <v>299</v>
      </c>
      <c r="X1098" s="46" t="s">
        <v>128</v>
      </c>
      <c r="Y1098" s="47">
        <v>4</v>
      </c>
      <c r="Z1098" s="47" t="s">
        <v>39</v>
      </c>
      <c r="AA1098" s="47" t="s">
        <v>132</v>
      </c>
      <c r="AB1098" s="47" t="s">
        <v>47</v>
      </c>
      <c r="AC1098" s="47" t="s">
        <v>133</v>
      </c>
      <c r="AD1098" s="47" t="s">
        <v>345</v>
      </c>
    </row>
    <row r="1099" spans="2:30" ht="93.75" x14ac:dyDescent="0.25">
      <c r="B1099" s="44" t="s">
        <v>290</v>
      </c>
      <c r="C1099" s="44" t="s">
        <v>322</v>
      </c>
      <c r="D1099" s="44" t="s">
        <v>403</v>
      </c>
      <c r="E1099" s="80" t="s">
        <v>659</v>
      </c>
      <c r="F1099" s="76">
        <v>352</v>
      </c>
      <c r="G1099" s="76">
        <v>17</v>
      </c>
      <c r="H1099" s="76"/>
      <c r="I1099" s="76">
        <v>0</v>
      </c>
      <c r="J1099" s="65">
        <f t="shared" si="29"/>
        <v>369</v>
      </c>
      <c r="K1099" s="81">
        <f t="shared" si="28"/>
        <v>168</v>
      </c>
      <c r="L1099" s="45" t="s">
        <v>411</v>
      </c>
      <c r="M1099" s="46" t="s">
        <v>127</v>
      </c>
      <c r="N1099" s="46" t="s">
        <v>294</v>
      </c>
      <c r="O1099" s="46" t="s">
        <v>63</v>
      </c>
      <c r="P1099" s="46">
        <v>40</v>
      </c>
      <c r="Q1099" s="46" t="s">
        <v>476</v>
      </c>
      <c r="R1099" s="46" t="s">
        <v>129</v>
      </c>
      <c r="S1099" s="46" t="s">
        <v>130</v>
      </c>
      <c r="T1099" s="46" t="s">
        <v>43</v>
      </c>
      <c r="U1099" s="46" t="s">
        <v>44</v>
      </c>
      <c r="V1099" s="46" t="s">
        <v>477</v>
      </c>
      <c r="W1099" s="46" t="s">
        <v>622</v>
      </c>
      <c r="X1099" s="47" t="s">
        <v>128</v>
      </c>
      <c r="Y1099" s="47">
        <v>4</v>
      </c>
      <c r="Z1099" s="47" t="s">
        <v>39</v>
      </c>
      <c r="AA1099" s="47" t="s">
        <v>132</v>
      </c>
      <c r="AB1099" s="47" t="s">
        <v>47</v>
      </c>
      <c r="AC1099" s="47" t="s">
        <v>133</v>
      </c>
      <c r="AD1099" s="47" t="s">
        <v>297</v>
      </c>
    </row>
    <row r="1100" spans="2:30" ht="93.75" x14ac:dyDescent="0.25">
      <c r="B1100" s="44" t="s">
        <v>290</v>
      </c>
      <c r="C1100" s="44" t="s">
        <v>322</v>
      </c>
      <c r="D1100" s="44" t="s">
        <v>403</v>
      </c>
      <c r="E1100" s="80" t="s">
        <v>660</v>
      </c>
      <c r="F1100" s="76">
        <v>171</v>
      </c>
      <c r="G1100" s="76">
        <v>9</v>
      </c>
      <c r="H1100" s="76"/>
      <c r="I1100" s="76">
        <v>0</v>
      </c>
      <c r="J1100" s="65">
        <f t="shared" si="29"/>
        <v>180</v>
      </c>
      <c r="K1100" s="81">
        <f t="shared" si="28"/>
        <v>176</v>
      </c>
      <c r="L1100" s="45" t="s">
        <v>35</v>
      </c>
      <c r="M1100" s="46" t="s">
        <v>127</v>
      </c>
      <c r="N1100" s="46" t="s">
        <v>128</v>
      </c>
      <c r="O1100" s="46" t="s">
        <v>63</v>
      </c>
      <c r="P1100" s="46">
        <v>128</v>
      </c>
      <c r="Q1100" s="46" t="s">
        <v>39</v>
      </c>
      <c r="R1100" s="46" t="s">
        <v>129</v>
      </c>
      <c r="S1100" s="46" t="s">
        <v>130</v>
      </c>
      <c r="T1100" s="46" t="s">
        <v>43</v>
      </c>
      <c r="U1100" s="46" t="s">
        <v>44</v>
      </c>
      <c r="V1100" s="46" t="s">
        <v>131</v>
      </c>
      <c r="W1100" s="46" t="s">
        <v>299</v>
      </c>
      <c r="X1100" s="46" t="s">
        <v>128</v>
      </c>
      <c r="Y1100" s="47">
        <v>4</v>
      </c>
      <c r="Z1100" s="47" t="s">
        <v>39</v>
      </c>
      <c r="AA1100" s="47" t="s">
        <v>132</v>
      </c>
      <c r="AB1100" s="47" t="s">
        <v>47</v>
      </c>
      <c r="AC1100" s="47" t="s">
        <v>133</v>
      </c>
      <c r="AD1100" s="47" t="s">
        <v>345</v>
      </c>
    </row>
    <row r="1101" spans="2:30" ht="93.75" x14ac:dyDescent="0.25">
      <c r="B1101" s="44" t="s">
        <v>290</v>
      </c>
      <c r="C1101" s="44" t="s">
        <v>322</v>
      </c>
      <c r="D1101" s="44" t="s">
        <v>403</v>
      </c>
      <c r="E1101" s="80" t="s">
        <v>660</v>
      </c>
      <c r="F1101" s="76">
        <v>171</v>
      </c>
      <c r="G1101" s="76">
        <v>9</v>
      </c>
      <c r="H1101" s="76"/>
      <c r="I1101" s="76">
        <v>0</v>
      </c>
      <c r="J1101" s="65">
        <f t="shared" si="29"/>
        <v>180</v>
      </c>
      <c r="K1101" s="81">
        <f t="shared" si="28"/>
        <v>176</v>
      </c>
      <c r="L1101" s="45" t="s">
        <v>411</v>
      </c>
      <c r="M1101" s="46" t="s">
        <v>127</v>
      </c>
      <c r="N1101" s="46" t="s">
        <v>294</v>
      </c>
      <c r="O1101" s="46" t="s">
        <v>63</v>
      </c>
      <c r="P1101" s="46">
        <v>48</v>
      </c>
      <c r="Q1101" s="46" t="s">
        <v>476</v>
      </c>
      <c r="R1101" s="46" t="s">
        <v>129</v>
      </c>
      <c r="S1101" s="46" t="s">
        <v>130</v>
      </c>
      <c r="T1101" s="46" t="s">
        <v>43</v>
      </c>
      <c r="U1101" s="46" t="s">
        <v>44</v>
      </c>
      <c r="V1101" s="46" t="s">
        <v>477</v>
      </c>
      <c r="W1101" s="46" t="s">
        <v>622</v>
      </c>
      <c r="X1101" s="47" t="s">
        <v>128</v>
      </c>
      <c r="Y1101" s="47">
        <v>4</v>
      </c>
      <c r="Z1101" s="47" t="s">
        <v>39</v>
      </c>
      <c r="AA1101" s="47" t="s">
        <v>132</v>
      </c>
      <c r="AB1101" s="47" t="s">
        <v>47</v>
      </c>
      <c r="AC1101" s="47" t="s">
        <v>133</v>
      </c>
      <c r="AD1101" s="47" t="s">
        <v>297</v>
      </c>
    </row>
    <row r="1102" spans="2:30" ht="93.75" x14ac:dyDescent="0.25">
      <c r="B1102" s="44" t="s">
        <v>290</v>
      </c>
      <c r="C1102" s="44" t="s">
        <v>322</v>
      </c>
      <c r="D1102" s="44" t="s">
        <v>403</v>
      </c>
      <c r="E1102" s="80" t="s">
        <v>661</v>
      </c>
      <c r="F1102" s="76">
        <v>182</v>
      </c>
      <c r="G1102" s="76">
        <v>5</v>
      </c>
      <c r="H1102" s="76"/>
      <c r="I1102" s="76">
        <v>0</v>
      </c>
      <c r="J1102" s="65">
        <f t="shared" si="29"/>
        <v>187</v>
      </c>
      <c r="K1102" s="81">
        <f t="shared" si="28"/>
        <v>168</v>
      </c>
      <c r="L1102" s="45" t="s">
        <v>35</v>
      </c>
      <c r="M1102" s="46" t="s">
        <v>127</v>
      </c>
      <c r="N1102" s="46" t="s">
        <v>128</v>
      </c>
      <c r="O1102" s="46" t="s">
        <v>63</v>
      </c>
      <c r="P1102" s="46">
        <v>128</v>
      </c>
      <c r="Q1102" s="46" t="s">
        <v>39</v>
      </c>
      <c r="R1102" s="46" t="s">
        <v>129</v>
      </c>
      <c r="S1102" s="46" t="s">
        <v>130</v>
      </c>
      <c r="T1102" s="46" t="s">
        <v>43</v>
      </c>
      <c r="U1102" s="46" t="s">
        <v>44</v>
      </c>
      <c r="V1102" s="46" t="s">
        <v>131</v>
      </c>
      <c r="W1102" s="46" t="s">
        <v>299</v>
      </c>
      <c r="X1102" s="46" t="s">
        <v>128</v>
      </c>
      <c r="Y1102" s="47">
        <v>4</v>
      </c>
      <c r="Z1102" s="47" t="s">
        <v>39</v>
      </c>
      <c r="AA1102" s="47" t="s">
        <v>132</v>
      </c>
      <c r="AB1102" s="47" t="s">
        <v>47</v>
      </c>
      <c r="AC1102" s="47" t="s">
        <v>133</v>
      </c>
      <c r="AD1102" s="47" t="s">
        <v>345</v>
      </c>
    </row>
    <row r="1103" spans="2:30" ht="93.75" x14ac:dyDescent="0.25">
      <c r="B1103" s="44" t="s">
        <v>290</v>
      </c>
      <c r="C1103" s="44" t="s">
        <v>322</v>
      </c>
      <c r="D1103" s="44" t="s">
        <v>403</v>
      </c>
      <c r="E1103" s="80" t="s">
        <v>661</v>
      </c>
      <c r="F1103" s="76">
        <v>182</v>
      </c>
      <c r="G1103" s="76">
        <v>5</v>
      </c>
      <c r="H1103" s="76"/>
      <c r="I1103" s="76">
        <v>0</v>
      </c>
      <c r="J1103" s="65">
        <f t="shared" si="29"/>
        <v>187</v>
      </c>
      <c r="K1103" s="81">
        <f t="shared" si="28"/>
        <v>168</v>
      </c>
      <c r="L1103" s="45" t="s">
        <v>411</v>
      </c>
      <c r="M1103" s="46" t="s">
        <v>127</v>
      </c>
      <c r="N1103" s="46" t="s">
        <v>294</v>
      </c>
      <c r="O1103" s="46" t="s">
        <v>63</v>
      </c>
      <c r="P1103" s="46">
        <v>40</v>
      </c>
      <c r="Q1103" s="46" t="s">
        <v>476</v>
      </c>
      <c r="R1103" s="46" t="s">
        <v>129</v>
      </c>
      <c r="S1103" s="46" t="s">
        <v>130</v>
      </c>
      <c r="T1103" s="46" t="s">
        <v>43</v>
      </c>
      <c r="U1103" s="46" t="s">
        <v>44</v>
      </c>
      <c r="V1103" s="46" t="s">
        <v>477</v>
      </c>
      <c r="W1103" s="46" t="s">
        <v>622</v>
      </c>
      <c r="X1103" s="47" t="s">
        <v>128</v>
      </c>
      <c r="Y1103" s="47">
        <v>4</v>
      </c>
      <c r="Z1103" s="47" t="s">
        <v>39</v>
      </c>
      <c r="AA1103" s="47" t="s">
        <v>132</v>
      </c>
      <c r="AB1103" s="47" t="s">
        <v>47</v>
      </c>
      <c r="AC1103" s="47" t="s">
        <v>133</v>
      </c>
      <c r="AD1103" s="47" t="s">
        <v>297</v>
      </c>
    </row>
    <row r="1104" spans="2:30" ht="93.75" x14ac:dyDescent="0.25">
      <c r="B1104" s="44" t="s">
        <v>290</v>
      </c>
      <c r="C1104" s="44" t="s">
        <v>322</v>
      </c>
      <c r="D1104" s="44" t="s">
        <v>403</v>
      </c>
      <c r="E1104" s="80" t="s">
        <v>662</v>
      </c>
      <c r="F1104" s="76">
        <v>0</v>
      </c>
      <c r="G1104" s="76">
        <v>0</v>
      </c>
      <c r="H1104" s="76">
        <v>0</v>
      </c>
      <c r="I1104" s="76">
        <v>352</v>
      </c>
      <c r="J1104" s="65">
        <f t="shared" si="29"/>
        <v>352</v>
      </c>
      <c r="K1104" s="81">
        <f t="shared" si="28"/>
        <v>168</v>
      </c>
      <c r="L1104" s="45" t="s">
        <v>35</v>
      </c>
      <c r="M1104" s="46" t="s">
        <v>127</v>
      </c>
      <c r="N1104" s="46" t="s">
        <v>128</v>
      </c>
      <c r="O1104" s="46" t="s">
        <v>63</v>
      </c>
      <c r="P1104" s="46">
        <v>128</v>
      </c>
      <c r="Q1104" s="46" t="s">
        <v>39</v>
      </c>
      <c r="R1104" s="46" t="s">
        <v>129</v>
      </c>
      <c r="S1104" s="46" t="s">
        <v>130</v>
      </c>
      <c r="T1104" s="46" t="s">
        <v>43</v>
      </c>
      <c r="U1104" s="46" t="s">
        <v>44</v>
      </c>
      <c r="V1104" s="46" t="s">
        <v>131</v>
      </c>
      <c r="W1104" s="46" t="s">
        <v>299</v>
      </c>
      <c r="X1104" s="46" t="s">
        <v>128</v>
      </c>
      <c r="Y1104" s="47">
        <v>4</v>
      </c>
      <c r="Z1104" s="47" t="s">
        <v>39</v>
      </c>
      <c r="AA1104" s="47" t="s">
        <v>132</v>
      </c>
      <c r="AB1104" s="47" t="s">
        <v>47</v>
      </c>
      <c r="AC1104" s="47" t="s">
        <v>133</v>
      </c>
      <c r="AD1104" s="47" t="s">
        <v>345</v>
      </c>
    </row>
    <row r="1105" spans="2:30" ht="93.75" x14ac:dyDescent="0.25">
      <c r="B1105" s="44" t="s">
        <v>290</v>
      </c>
      <c r="C1105" s="44" t="s">
        <v>322</v>
      </c>
      <c r="D1105" s="44" t="s">
        <v>403</v>
      </c>
      <c r="E1105" s="80" t="s">
        <v>662</v>
      </c>
      <c r="F1105" s="76">
        <v>0</v>
      </c>
      <c r="G1105" s="76">
        <v>0</v>
      </c>
      <c r="H1105" s="76">
        <v>0</v>
      </c>
      <c r="I1105" s="76">
        <v>352</v>
      </c>
      <c r="J1105" s="65">
        <f t="shared" si="29"/>
        <v>352</v>
      </c>
      <c r="K1105" s="81">
        <f t="shared" si="28"/>
        <v>168</v>
      </c>
      <c r="L1105" s="45" t="s">
        <v>411</v>
      </c>
      <c r="M1105" s="46" t="s">
        <v>127</v>
      </c>
      <c r="N1105" s="46" t="s">
        <v>294</v>
      </c>
      <c r="O1105" s="46" t="s">
        <v>63</v>
      </c>
      <c r="P1105" s="46">
        <v>40</v>
      </c>
      <c r="Q1105" s="46" t="s">
        <v>476</v>
      </c>
      <c r="R1105" s="46" t="s">
        <v>129</v>
      </c>
      <c r="S1105" s="46" t="s">
        <v>130</v>
      </c>
      <c r="T1105" s="46" t="s">
        <v>43</v>
      </c>
      <c r="U1105" s="46" t="s">
        <v>44</v>
      </c>
      <c r="V1105" s="46" t="s">
        <v>477</v>
      </c>
      <c r="W1105" s="46" t="s">
        <v>622</v>
      </c>
      <c r="X1105" s="47" t="s">
        <v>128</v>
      </c>
      <c r="Y1105" s="47">
        <v>4</v>
      </c>
      <c r="Z1105" s="47" t="s">
        <v>39</v>
      </c>
      <c r="AA1105" s="47" t="s">
        <v>132</v>
      </c>
      <c r="AB1105" s="47" t="s">
        <v>47</v>
      </c>
      <c r="AC1105" s="47" t="s">
        <v>133</v>
      </c>
      <c r="AD1105" s="47" t="s">
        <v>297</v>
      </c>
    </row>
    <row r="1106" spans="2:30" ht="93.75" x14ac:dyDescent="0.25">
      <c r="B1106" s="44" t="s">
        <v>290</v>
      </c>
      <c r="C1106" s="44" t="s">
        <v>322</v>
      </c>
      <c r="D1106" s="44" t="s">
        <v>403</v>
      </c>
      <c r="E1106" s="80" t="s">
        <v>663</v>
      </c>
      <c r="F1106" s="76">
        <v>0</v>
      </c>
      <c r="G1106" s="76">
        <v>0</v>
      </c>
      <c r="H1106" s="76">
        <v>0</v>
      </c>
      <c r="I1106" s="76">
        <v>171</v>
      </c>
      <c r="J1106" s="65">
        <f t="shared" si="29"/>
        <v>171</v>
      </c>
      <c r="K1106" s="81">
        <f t="shared" si="28"/>
        <v>168</v>
      </c>
      <c r="L1106" s="45" t="s">
        <v>35</v>
      </c>
      <c r="M1106" s="46" t="s">
        <v>127</v>
      </c>
      <c r="N1106" s="46" t="s">
        <v>128</v>
      </c>
      <c r="O1106" s="46" t="s">
        <v>63</v>
      </c>
      <c r="P1106" s="46">
        <v>128</v>
      </c>
      <c r="Q1106" s="46" t="s">
        <v>39</v>
      </c>
      <c r="R1106" s="46" t="s">
        <v>129</v>
      </c>
      <c r="S1106" s="46" t="s">
        <v>130</v>
      </c>
      <c r="T1106" s="46" t="s">
        <v>43</v>
      </c>
      <c r="U1106" s="46" t="s">
        <v>44</v>
      </c>
      <c r="V1106" s="46" t="s">
        <v>131</v>
      </c>
      <c r="W1106" s="46" t="s">
        <v>299</v>
      </c>
      <c r="X1106" s="46" t="s">
        <v>128</v>
      </c>
      <c r="Y1106" s="47">
        <v>4</v>
      </c>
      <c r="Z1106" s="47" t="s">
        <v>39</v>
      </c>
      <c r="AA1106" s="47" t="s">
        <v>132</v>
      </c>
      <c r="AB1106" s="47" t="s">
        <v>47</v>
      </c>
      <c r="AC1106" s="47" t="s">
        <v>133</v>
      </c>
      <c r="AD1106" s="47" t="s">
        <v>345</v>
      </c>
    </row>
    <row r="1107" spans="2:30" ht="93.75" x14ac:dyDescent="0.25">
      <c r="B1107" s="44" t="s">
        <v>290</v>
      </c>
      <c r="C1107" s="44" t="s">
        <v>322</v>
      </c>
      <c r="D1107" s="44" t="s">
        <v>403</v>
      </c>
      <c r="E1107" s="80" t="s">
        <v>663</v>
      </c>
      <c r="F1107" s="76">
        <v>0</v>
      </c>
      <c r="G1107" s="76">
        <v>0</v>
      </c>
      <c r="H1107" s="76">
        <v>0</v>
      </c>
      <c r="I1107" s="76">
        <v>171</v>
      </c>
      <c r="J1107" s="65">
        <f t="shared" si="29"/>
        <v>171</v>
      </c>
      <c r="K1107" s="81">
        <f t="shared" si="28"/>
        <v>168</v>
      </c>
      <c r="L1107" s="45" t="s">
        <v>411</v>
      </c>
      <c r="M1107" s="46" t="s">
        <v>127</v>
      </c>
      <c r="N1107" s="46" t="s">
        <v>294</v>
      </c>
      <c r="O1107" s="46" t="s">
        <v>63</v>
      </c>
      <c r="P1107" s="46">
        <v>40</v>
      </c>
      <c r="Q1107" s="46" t="s">
        <v>476</v>
      </c>
      <c r="R1107" s="46" t="s">
        <v>129</v>
      </c>
      <c r="S1107" s="46" t="s">
        <v>130</v>
      </c>
      <c r="T1107" s="46" t="s">
        <v>43</v>
      </c>
      <c r="U1107" s="46" t="s">
        <v>44</v>
      </c>
      <c r="V1107" s="46" t="s">
        <v>477</v>
      </c>
      <c r="W1107" s="46" t="s">
        <v>622</v>
      </c>
      <c r="X1107" s="47" t="s">
        <v>128</v>
      </c>
      <c r="Y1107" s="47">
        <v>4</v>
      </c>
      <c r="Z1107" s="47" t="s">
        <v>39</v>
      </c>
      <c r="AA1107" s="47" t="s">
        <v>132</v>
      </c>
      <c r="AB1107" s="47" t="s">
        <v>47</v>
      </c>
      <c r="AC1107" s="47" t="s">
        <v>133</v>
      </c>
      <c r="AD1107" s="47" t="s">
        <v>297</v>
      </c>
    </row>
    <row r="1108" spans="2:30" ht="93.75" x14ac:dyDescent="0.25">
      <c r="B1108" s="44" t="s">
        <v>290</v>
      </c>
      <c r="C1108" s="44" t="s">
        <v>322</v>
      </c>
      <c r="D1108" s="44" t="s">
        <v>403</v>
      </c>
      <c r="E1108" s="80" t="s">
        <v>664</v>
      </c>
      <c r="F1108" s="76">
        <v>0</v>
      </c>
      <c r="G1108" s="76">
        <v>0</v>
      </c>
      <c r="H1108" s="76">
        <v>0</v>
      </c>
      <c r="I1108" s="76">
        <v>182</v>
      </c>
      <c r="J1108" s="65">
        <f t="shared" si="29"/>
        <v>182</v>
      </c>
      <c r="K1108" s="81">
        <f t="shared" si="28"/>
        <v>168</v>
      </c>
      <c r="L1108" s="45" t="s">
        <v>35</v>
      </c>
      <c r="M1108" s="46" t="s">
        <v>127</v>
      </c>
      <c r="N1108" s="46" t="s">
        <v>128</v>
      </c>
      <c r="O1108" s="46" t="s">
        <v>63</v>
      </c>
      <c r="P1108" s="46">
        <v>128</v>
      </c>
      <c r="Q1108" s="46" t="s">
        <v>39</v>
      </c>
      <c r="R1108" s="46" t="s">
        <v>129</v>
      </c>
      <c r="S1108" s="46" t="s">
        <v>130</v>
      </c>
      <c r="T1108" s="46" t="s">
        <v>43</v>
      </c>
      <c r="U1108" s="46" t="s">
        <v>44</v>
      </c>
      <c r="V1108" s="46" t="s">
        <v>131</v>
      </c>
      <c r="W1108" s="46" t="s">
        <v>299</v>
      </c>
      <c r="X1108" s="46" t="s">
        <v>128</v>
      </c>
      <c r="Y1108" s="47">
        <v>4</v>
      </c>
      <c r="Z1108" s="47" t="s">
        <v>39</v>
      </c>
      <c r="AA1108" s="47" t="s">
        <v>132</v>
      </c>
      <c r="AB1108" s="47" t="s">
        <v>47</v>
      </c>
      <c r="AC1108" s="47" t="s">
        <v>133</v>
      </c>
      <c r="AD1108" s="47" t="s">
        <v>345</v>
      </c>
    </row>
    <row r="1109" spans="2:30" ht="93.75" x14ac:dyDescent="0.25">
      <c r="B1109" s="44" t="s">
        <v>290</v>
      </c>
      <c r="C1109" s="44" t="s">
        <v>322</v>
      </c>
      <c r="D1109" s="44" t="s">
        <v>403</v>
      </c>
      <c r="E1109" s="80" t="s">
        <v>664</v>
      </c>
      <c r="F1109" s="76">
        <v>0</v>
      </c>
      <c r="G1109" s="76">
        <v>0</v>
      </c>
      <c r="H1109" s="76">
        <v>0</v>
      </c>
      <c r="I1109" s="76">
        <v>182</v>
      </c>
      <c r="J1109" s="65">
        <f t="shared" si="29"/>
        <v>182</v>
      </c>
      <c r="K1109" s="81">
        <f t="shared" si="28"/>
        <v>168</v>
      </c>
      <c r="L1109" s="45" t="s">
        <v>411</v>
      </c>
      <c r="M1109" s="46" t="s">
        <v>127</v>
      </c>
      <c r="N1109" s="46" t="s">
        <v>294</v>
      </c>
      <c r="O1109" s="46" t="s">
        <v>63</v>
      </c>
      <c r="P1109" s="46">
        <v>40</v>
      </c>
      <c r="Q1109" s="46" t="s">
        <v>476</v>
      </c>
      <c r="R1109" s="46" t="s">
        <v>129</v>
      </c>
      <c r="S1109" s="46" t="s">
        <v>130</v>
      </c>
      <c r="T1109" s="46" t="s">
        <v>43</v>
      </c>
      <c r="U1109" s="46" t="s">
        <v>44</v>
      </c>
      <c r="V1109" s="46" t="s">
        <v>477</v>
      </c>
      <c r="W1109" s="46" t="s">
        <v>622</v>
      </c>
      <c r="X1109" s="47" t="s">
        <v>128</v>
      </c>
      <c r="Y1109" s="47">
        <v>4</v>
      </c>
      <c r="Z1109" s="47" t="s">
        <v>39</v>
      </c>
      <c r="AA1109" s="47" t="s">
        <v>132</v>
      </c>
      <c r="AB1109" s="47" t="s">
        <v>47</v>
      </c>
      <c r="AC1109" s="47" t="s">
        <v>133</v>
      </c>
      <c r="AD1109" s="47" t="s">
        <v>297</v>
      </c>
    </row>
    <row r="1110" spans="2:30" ht="93.75" x14ac:dyDescent="0.25">
      <c r="B1110" s="44" t="s">
        <v>290</v>
      </c>
      <c r="C1110" s="44" t="s">
        <v>322</v>
      </c>
      <c r="D1110" s="44" t="s">
        <v>403</v>
      </c>
      <c r="E1110" s="80" t="s">
        <v>665</v>
      </c>
      <c r="F1110" s="76">
        <v>0</v>
      </c>
      <c r="G1110" s="76">
        <v>0</v>
      </c>
      <c r="H1110" s="76">
        <v>0</v>
      </c>
      <c r="I1110" s="76">
        <v>352</v>
      </c>
      <c r="J1110" s="65">
        <f t="shared" si="29"/>
        <v>352</v>
      </c>
      <c r="K1110" s="81">
        <f t="shared" si="28"/>
        <v>168</v>
      </c>
      <c r="L1110" s="45" t="s">
        <v>35</v>
      </c>
      <c r="M1110" s="46" t="s">
        <v>127</v>
      </c>
      <c r="N1110" s="46" t="s">
        <v>128</v>
      </c>
      <c r="O1110" s="46" t="s">
        <v>63</v>
      </c>
      <c r="P1110" s="46">
        <v>128</v>
      </c>
      <c r="Q1110" s="46" t="s">
        <v>39</v>
      </c>
      <c r="R1110" s="46" t="s">
        <v>129</v>
      </c>
      <c r="S1110" s="46" t="s">
        <v>130</v>
      </c>
      <c r="T1110" s="46" t="s">
        <v>43</v>
      </c>
      <c r="U1110" s="46" t="s">
        <v>44</v>
      </c>
      <c r="V1110" s="46" t="s">
        <v>131</v>
      </c>
      <c r="W1110" s="46" t="s">
        <v>299</v>
      </c>
      <c r="X1110" s="46" t="s">
        <v>128</v>
      </c>
      <c r="Y1110" s="47">
        <v>4</v>
      </c>
      <c r="Z1110" s="47" t="s">
        <v>39</v>
      </c>
      <c r="AA1110" s="47" t="s">
        <v>132</v>
      </c>
      <c r="AB1110" s="47" t="s">
        <v>47</v>
      </c>
      <c r="AC1110" s="47" t="s">
        <v>133</v>
      </c>
      <c r="AD1110" s="47" t="s">
        <v>345</v>
      </c>
    </row>
    <row r="1111" spans="2:30" ht="93.75" x14ac:dyDescent="0.25">
      <c r="B1111" s="44" t="s">
        <v>290</v>
      </c>
      <c r="C1111" s="44" t="s">
        <v>322</v>
      </c>
      <c r="D1111" s="44" t="s">
        <v>403</v>
      </c>
      <c r="E1111" s="80" t="s">
        <v>665</v>
      </c>
      <c r="F1111" s="76">
        <v>0</v>
      </c>
      <c r="G1111" s="76">
        <v>0</v>
      </c>
      <c r="H1111" s="76">
        <v>0</v>
      </c>
      <c r="I1111" s="76">
        <v>352</v>
      </c>
      <c r="J1111" s="65">
        <f t="shared" si="29"/>
        <v>352</v>
      </c>
      <c r="K1111" s="81">
        <f t="shared" si="28"/>
        <v>168</v>
      </c>
      <c r="L1111" s="45" t="s">
        <v>411</v>
      </c>
      <c r="M1111" s="46" t="s">
        <v>127</v>
      </c>
      <c r="N1111" s="46" t="s">
        <v>294</v>
      </c>
      <c r="O1111" s="46" t="s">
        <v>63</v>
      </c>
      <c r="P1111" s="46">
        <v>40</v>
      </c>
      <c r="Q1111" s="46" t="s">
        <v>476</v>
      </c>
      <c r="R1111" s="46" t="s">
        <v>129</v>
      </c>
      <c r="S1111" s="46" t="s">
        <v>130</v>
      </c>
      <c r="T1111" s="46" t="s">
        <v>43</v>
      </c>
      <c r="U1111" s="46" t="s">
        <v>44</v>
      </c>
      <c r="V1111" s="46" t="s">
        <v>477</v>
      </c>
      <c r="W1111" s="46" t="s">
        <v>622</v>
      </c>
      <c r="X1111" s="47" t="s">
        <v>128</v>
      </c>
      <c r="Y1111" s="47">
        <v>4</v>
      </c>
      <c r="Z1111" s="47" t="s">
        <v>39</v>
      </c>
      <c r="AA1111" s="47" t="s">
        <v>132</v>
      </c>
      <c r="AB1111" s="47" t="s">
        <v>47</v>
      </c>
      <c r="AC1111" s="47" t="s">
        <v>133</v>
      </c>
      <c r="AD1111" s="47" t="s">
        <v>297</v>
      </c>
    </row>
    <row r="1112" spans="2:30" ht="93.75" x14ac:dyDescent="0.25">
      <c r="B1112" s="44" t="s">
        <v>290</v>
      </c>
      <c r="C1112" s="44" t="s">
        <v>322</v>
      </c>
      <c r="D1112" s="44" t="s">
        <v>403</v>
      </c>
      <c r="E1112" s="80" t="s">
        <v>666</v>
      </c>
      <c r="F1112" s="76">
        <v>0</v>
      </c>
      <c r="G1112" s="76">
        <v>0</v>
      </c>
      <c r="H1112" s="76">
        <v>0</v>
      </c>
      <c r="I1112" s="76">
        <v>171</v>
      </c>
      <c r="J1112" s="65">
        <f t="shared" si="29"/>
        <v>171</v>
      </c>
      <c r="K1112" s="81">
        <f t="shared" si="28"/>
        <v>168</v>
      </c>
      <c r="L1112" s="45" t="s">
        <v>35</v>
      </c>
      <c r="M1112" s="46" t="s">
        <v>127</v>
      </c>
      <c r="N1112" s="46" t="s">
        <v>128</v>
      </c>
      <c r="O1112" s="46" t="s">
        <v>63</v>
      </c>
      <c r="P1112" s="46">
        <v>128</v>
      </c>
      <c r="Q1112" s="46" t="s">
        <v>39</v>
      </c>
      <c r="R1112" s="46" t="s">
        <v>129</v>
      </c>
      <c r="S1112" s="46" t="s">
        <v>130</v>
      </c>
      <c r="T1112" s="46" t="s">
        <v>43</v>
      </c>
      <c r="U1112" s="46" t="s">
        <v>44</v>
      </c>
      <c r="V1112" s="46" t="s">
        <v>131</v>
      </c>
      <c r="W1112" s="46" t="s">
        <v>299</v>
      </c>
      <c r="X1112" s="46" t="s">
        <v>128</v>
      </c>
      <c r="Y1112" s="47">
        <v>4</v>
      </c>
      <c r="Z1112" s="47" t="s">
        <v>39</v>
      </c>
      <c r="AA1112" s="47" t="s">
        <v>132</v>
      </c>
      <c r="AB1112" s="47" t="s">
        <v>47</v>
      </c>
      <c r="AC1112" s="47" t="s">
        <v>133</v>
      </c>
      <c r="AD1112" s="47" t="s">
        <v>345</v>
      </c>
    </row>
    <row r="1113" spans="2:30" ht="93.75" x14ac:dyDescent="0.25">
      <c r="B1113" s="44" t="s">
        <v>290</v>
      </c>
      <c r="C1113" s="44" t="s">
        <v>322</v>
      </c>
      <c r="D1113" s="44" t="s">
        <v>403</v>
      </c>
      <c r="E1113" s="80" t="s">
        <v>666</v>
      </c>
      <c r="F1113" s="76">
        <v>0</v>
      </c>
      <c r="G1113" s="76">
        <v>0</v>
      </c>
      <c r="H1113" s="76">
        <v>0</v>
      </c>
      <c r="I1113" s="76">
        <v>171</v>
      </c>
      <c r="J1113" s="65">
        <f t="shared" si="29"/>
        <v>171</v>
      </c>
      <c r="K1113" s="81">
        <f t="shared" si="28"/>
        <v>168</v>
      </c>
      <c r="L1113" s="45" t="s">
        <v>411</v>
      </c>
      <c r="M1113" s="46" t="s">
        <v>127</v>
      </c>
      <c r="N1113" s="46" t="s">
        <v>294</v>
      </c>
      <c r="O1113" s="46" t="s">
        <v>63</v>
      </c>
      <c r="P1113" s="46">
        <v>40</v>
      </c>
      <c r="Q1113" s="46" t="s">
        <v>476</v>
      </c>
      <c r="R1113" s="46" t="s">
        <v>129</v>
      </c>
      <c r="S1113" s="46" t="s">
        <v>130</v>
      </c>
      <c r="T1113" s="46" t="s">
        <v>43</v>
      </c>
      <c r="U1113" s="46" t="s">
        <v>44</v>
      </c>
      <c r="V1113" s="46" t="s">
        <v>477</v>
      </c>
      <c r="W1113" s="46" t="s">
        <v>622</v>
      </c>
      <c r="X1113" s="47" t="s">
        <v>128</v>
      </c>
      <c r="Y1113" s="47">
        <v>4</v>
      </c>
      <c r="Z1113" s="47" t="s">
        <v>39</v>
      </c>
      <c r="AA1113" s="47" t="s">
        <v>132</v>
      </c>
      <c r="AB1113" s="47" t="s">
        <v>47</v>
      </c>
      <c r="AC1113" s="47" t="s">
        <v>133</v>
      </c>
      <c r="AD1113" s="47" t="s">
        <v>297</v>
      </c>
    </row>
    <row r="1114" spans="2:30" ht="93.75" x14ac:dyDescent="0.25">
      <c r="B1114" s="44" t="s">
        <v>290</v>
      </c>
      <c r="C1114" s="44" t="s">
        <v>322</v>
      </c>
      <c r="D1114" s="44" t="s">
        <v>403</v>
      </c>
      <c r="E1114" s="80" t="s">
        <v>667</v>
      </c>
      <c r="F1114" s="76">
        <v>0</v>
      </c>
      <c r="G1114" s="76">
        <v>0</v>
      </c>
      <c r="H1114" s="76">
        <v>0</v>
      </c>
      <c r="I1114" s="76">
        <v>182</v>
      </c>
      <c r="J1114" s="65">
        <f t="shared" si="29"/>
        <v>182</v>
      </c>
      <c r="K1114" s="81">
        <f t="shared" si="28"/>
        <v>168</v>
      </c>
      <c r="L1114" s="45" t="s">
        <v>35</v>
      </c>
      <c r="M1114" s="46" t="s">
        <v>127</v>
      </c>
      <c r="N1114" s="46" t="s">
        <v>128</v>
      </c>
      <c r="O1114" s="46" t="s">
        <v>63</v>
      </c>
      <c r="P1114" s="46">
        <v>128</v>
      </c>
      <c r="Q1114" s="46" t="s">
        <v>39</v>
      </c>
      <c r="R1114" s="46" t="s">
        <v>129</v>
      </c>
      <c r="S1114" s="46" t="s">
        <v>130</v>
      </c>
      <c r="T1114" s="46" t="s">
        <v>43</v>
      </c>
      <c r="U1114" s="46" t="s">
        <v>44</v>
      </c>
      <c r="V1114" s="46" t="s">
        <v>131</v>
      </c>
      <c r="W1114" s="46" t="s">
        <v>299</v>
      </c>
      <c r="X1114" s="46" t="s">
        <v>128</v>
      </c>
      <c r="Y1114" s="47">
        <v>4</v>
      </c>
      <c r="Z1114" s="47" t="s">
        <v>39</v>
      </c>
      <c r="AA1114" s="47" t="s">
        <v>132</v>
      </c>
      <c r="AB1114" s="47" t="s">
        <v>47</v>
      </c>
      <c r="AC1114" s="47" t="s">
        <v>133</v>
      </c>
      <c r="AD1114" s="47" t="s">
        <v>345</v>
      </c>
    </row>
    <row r="1115" spans="2:30" ht="93.75" x14ac:dyDescent="0.25">
      <c r="B1115" s="44" t="s">
        <v>290</v>
      </c>
      <c r="C1115" s="44" t="s">
        <v>322</v>
      </c>
      <c r="D1115" s="44" t="s">
        <v>403</v>
      </c>
      <c r="E1115" s="80" t="s">
        <v>667</v>
      </c>
      <c r="F1115" s="76">
        <v>0</v>
      </c>
      <c r="G1115" s="76">
        <v>0</v>
      </c>
      <c r="H1115" s="76">
        <v>0</v>
      </c>
      <c r="I1115" s="76">
        <v>182</v>
      </c>
      <c r="J1115" s="65">
        <f t="shared" si="29"/>
        <v>182</v>
      </c>
      <c r="K1115" s="81">
        <f t="shared" si="28"/>
        <v>152</v>
      </c>
      <c r="L1115" s="45" t="s">
        <v>411</v>
      </c>
      <c r="M1115" s="46" t="s">
        <v>127</v>
      </c>
      <c r="N1115" s="46" t="s">
        <v>294</v>
      </c>
      <c r="O1115" s="46" t="s">
        <v>63</v>
      </c>
      <c r="P1115" s="46">
        <v>40</v>
      </c>
      <c r="Q1115" s="46" t="s">
        <v>476</v>
      </c>
      <c r="R1115" s="46" t="s">
        <v>129</v>
      </c>
      <c r="S1115" s="46" t="s">
        <v>130</v>
      </c>
      <c r="T1115" s="46" t="s">
        <v>43</v>
      </c>
      <c r="U1115" s="46" t="s">
        <v>44</v>
      </c>
      <c r="V1115" s="46" t="s">
        <v>477</v>
      </c>
      <c r="W1115" s="46" t="s">
        <v>622</v>
      </c>
      <c r="X1115" s="47" t="s">
        <v>128</v>
      </c>
      <c r="Y1115" s="47">
        <v>4</v>
      </c>
      <c r="Z1115" s="47" t="s">
        <v>39</v>
      </c>
      <c r="AA1115" s="47" t="s">
        <v>132</v>
      </c>
      <c r="AB1115" s="47" t="s">
        <v>47</v>
      </c>
      <c r="AC1115" s="47" t="s">
        <v>133</v>
      </c>
      <c r="AD1115" s="47" t="s">
        <v>297</v>
      </c>
    </row>
    <row r="1116" spans="2:30" ht="75" x14ac:dyDescent="0.25">
      <c r="B1116" s="44" t="s">
        <v>290</v>
      </c>
      <c r="C1116" s="44" t="s">
        <v>322</v>
      </c>
      <c r="D1116" s="44" t="s">
        <v>403</v>
      </c>
      <c r="E1116" s="80" t="s">
        <v>668</v>
      </c>
      <c r="F1116" s="76">
        <v>271</v>
      </c>
      <c r="G1116" s="76">
        <v>73</v>
      </c>
      <c r="H1116" s="76"/>
      <c r="I1116" s="76">
        <v>0</v>
      </c>
      <c r="J1116" s="65">
        <f t="shared" si="29"/>
        <v>344</v>
      </c>
      <c r="K1116" s="81">
        <f t="shared" si="28"/>
        <v>144</v>
      </c>
      <c r="L1116" s="45" t="s">
        <v>35</v>
      </c>
      <c r="M1116" s="46" t="s">
        <v>127</v>
      </c>
      <c r="N1116" s="46" t="s">
        <v>128</v>
      </c>
      <c r="O1116" s="46" t="s">
        <v>63</v>
      </c>
      <c r="P1116" s="46">
        <v>112</v>
      </c>
      <c r="Q1116" s="46" t="s">
        <v>39</v>
      </c>
      <c r="R1116" s="46" t="s">
        <v>129</v>
      </c>
      <c r="S1116" s="46" t="s">
        <v>130</v>
      </c>
      <c r="T1116" s="46" t="s">
        <v>43</v>
      </c>
      <c r="U1116" s="46" t="s">
        <v>44</v>
      </c>
      <c r="V1116" s="46" t="s">
        <v>131</v>
      </c>
      <c r="W1116" s="46" t="s">
        <v>299</v>
      </c>
      <c r="X1116" s="46" t="s">
        <v>128</v>
      </c>
      <c r="Y1116" s="47">
        <v>4</v>
      </c>
      <c r="Z1116" s="47" t="s">
        <v>39</v>
      </c>
      <c r="AA1116" s="47" t="s">
        <v>132</v>
      </c>
      <c r="AB1116" s="47" t="s">
        <v>47</v>
      </c>
      <c r="AC1116" s="47" t="s">
        <v>133</v>
      </c>
      <c r="AD1116" s="47" t="s">
        <v>345</v>
      </c>
    </row>
    <row r="1117" spans="2:30" ht="75" x14ac:dyDescent="0.25">
      <c r="B1117" s="44" t="s">
        <v>290</v>
      </c>
      <c r="C1117" s="44" t="s">
        <v>322</v>
      </c>
      <c r="D1117" s="44" t="s">
        <v>403</v>
      </c>
      <c r="E1117" s="80" t="s">
        <v>668</v>
      </c>
      <c r="F1117" s="76">
        <v>271</v>
      </c>
      <c r="G1117" s="76">
        <v>73</v>
      </c>
      <c r="H1117" s="76"/>
      <c r="I1117" s="76">
        <v>0</v>
      </c>
      <c r="J1117" s="65">
        <f t="shared" si="29"/>
        <v>344</v>
      </c>
      <c r="K1117" s="81">
        <f t="shared" si="28"/>
        <v>120</v>
      </c>
      <c r="L1117" s="45" t="s">
        <v>411</v>
      </c>
      <c r="M1117" s="46" t="s">
        <v>127</v>
      </c>
      <c r="N1117" s="46" t="s">
        <v>294</v>
      </c>
      <c r="O1117" s="46" t="s">
        <v>63</v>
      </c>
      <c r="P1117" s="46">
        <v>32</v>
      </c>
      <c r="Q1117" s="46" t="s">
        <v>476</v>
      </c>
      <c r="R1117" s="46" t="s">
        <v>129</v>
      </c>
      <c r="S1117" s="46" t="s">
        <v>130</v>
      </c>
      <c r="T1117" s="46" t="s">
        <v>43</v>
      </c>
      <c r="U1117" s="46" t="s">
        <v>44</v>
      </c>
      <c r="V1117" s="46" t="s">
        <v>477</v>
      </c>
      <c r="W1117" s="46" t="s">
        <v>622</v>
      </c>
      <c r="X1117" s="47" t="s">
        <v>128</v>
      </c>
      <c r="Y1117" s="47">
        <v>4</v>
      </c>
      <c r="Z1117" s="47" t="s">
        <v>39</v>
      </c>
      <c r="AA1117" s="47" t="s">
        <v>132</v>
      </c>
      <c r="AB1117" s="47" t="s">
        <v>47</v>
      </c>
      <c r="AC1117" s="47" t="s">
        <v>133</v>
      </c>
      <c r="AD1117" s="47" t="s">
        <v>297</v>
      </c>
    </row>
    <row r="1118" spans="2:30" ht="75" x14ac:dyDescent="0.25">
      <c r="B1118" s="44" t="s">
        <v>290</v>
      </c>
      <c r="C1118" s="44" t="s">
        <v>322</v>
      </c>
      <c r="D1118" s="44" t="s">
        <v>403</v>
      </c>
      <c r="E1118" s="80" t="s">
        <v>669</v>
      </c>
      <c r="F1118" s="76">
        <v>291</v>
      </c>
      <c r="G1118" s="76">
        <v>77</v>
      </c>
      <c r="H1118" s="76"/>
      <c r="I1118" s="76">
        <v>0</v>
      </c>
      <c r="J1118" s="65">
        <f t="shared" si="29"/>
        <v>368</v>
      </c>
      <c r="K1118" s="81">
        <f t="shared" si="28"/>
        <v>120</v>
      </c>
      <c r="L1118" s="45" t="s">
        <v>35</v>
      </c>
      <c r="M1118" s="46" t="s">
        <v>127</v>
      </c>
      <c r="N1118" s="46" t="s">
        <v>128</v>
      </c>
      <c r="O1118" s="46" t="s">
        <v>63</v>
      </c>
      <c r="P1118" s="46">
        <v>88</v>
      </c>
      <c r="Q1118" s="46" t="s">
        <v>39</v>
      </c>
      <c r="R1118" s="46" t="s">
        <v>129</v>
      </c>
      <c r="S1118" s="46" t="s">
        <v>130</v>
      </c>
      <c r="T1118" s="46" t="s">
        <v>43</v>
      </c>
      <c r="U1118" s="46" t="s">
        <v>44</v>
      </c>
      <c r="V1118" s="46" t="s">
        <v>131</v>
      </c>
      <c r="W1118" s="46" t="s">
        <v>299</v>
      </c>
      <c r="X1118" s="46" t="s">
        <v>128</v>
      </c>
      <c r="Y1118" s="47">
        <v>4</v>
      </c>
      <c r="Z1118" s="47" t="s">
        <v>39</v>
      </c>
      <c r="AA1118" s="47" t="s">
        <v>132</v>
      </c>
      <c r="AB1118" s="47" t="s">
        <v>47</v>
      </c>
      <c r="AC1118" s="47" t="s">
        <v>133</v>
      </c>
      <c r="AD1118" s="47" t="s">
        <v>345</v>
      </c>
    </row>
    <row r="1119" spans="2:30" ht="75" x14ac:dyDescent="0.25">
      <c r="B1119" s="44" t="s">
        <v>290</v>
      </c>
      <c r="C1119" s="44" t="s">
        <v>322</v>
      </c>
      <c r="D1119" s="44" t="s">
        <v>403</v>
      </c>
      <c r="E1119" s="80" t="s">
        <v>669</v>
      </c>
      <c r="F1119" s="76">
        <v>291</v>
      </c>
      <c r="G1119" s="76">
        <v>77</v>
      </c>
      <c r="H1119" s="76"/>
      <c r="I1119" s="76">
        <v>0</v>
      </c>
      <c r="J1119" s="65">
        <f t="shared" si="29"/>
        <v>368</v>
      </c>
      <c r="K1119" s="81">
        <f t="shared" si="28"/>
        <v>120</v>
      </c>
      <c r="L1119" s="45" t="s">
        <v>411</v>
      </c>
      <c r="M1119" s="46" t="s">
        <v>127</v>
      </c>
      <c r="N1119" s="46" t="s">
        <v>294</v>
      </c>
      <c r="O1119" s="46" t="s">
        <v>63</v>
      </c>
      <c r="P1119" s="46">
        <v>32</v>
      </c>
      <c r="Q1119" s="46" t="s">
        <v>476</v>
      </c>
      <c r="R1119" s="46" t="s">
        <v>129</v>
      </c>
      <c r="S1119" s="46" t="s">
        <v>130</v>
      </c>
      <c r="T1119" s="46" t="s">
        <v>43</v>
      </c>
      <c r="U1119" s="46" t="s">
        <v>44</v>
      </c>
      <c r="V1119" s="46" t="s">
        <v>477</v>
      </c>
      <c r="W1119" s="46" t="s">
        <v>622</v>
      </c>
      <c r="X1119" s="47" t="s">
        <v>128</v>
      </c>
      <c r="Y1119" s="47">
        <v>4</v>
      </c>
      <c r="Z1119" s="47" t="s">
        <v>39</v>
      </c>
      <c r="AA1119" s="47" t="s">
        <v>132</v>
      </c>
      <c r="AB1119" s="47" t="s">
        <v>47</v>
      </c>
      <c r="AC1119" s="47" t="s">
        <v>133</v>
      </c>
      <c r="AD1119" s="47" t="s">
        <v>297</v>
      </c>
    </row>
    <row r="1120" spans="2:30" ht="75" x14ac:dyDescent="0.25">
      <c r="B1120" s="44" t="s">
        <v>290</v>
      </c>
      <c r="C1120" s="44" t="s">
        <v>322</v>
      </c>
      <c r="D1120" s="44" t="s">
        <v>403</v>
      </c>
      <c r="E1120" s="80" t="s">
        <v>670</v>
      </c>
      <c r="F1120" s="76">
        <v>291</v>
      </c>
      <c r="G1120" s="76">
        <v>77</v>
      </c>
      <c r="H1120" s="76"/>
      <c r="I1120" s="76">
        <v>0</v>
      </c>
      <c r="J1120" s="65">
        <f t="shared" si="29"/>
        <v>368</v>
      </c>
      <c r="K1120" s="81">
        <f t="shared" si="28"/>
        <v>120</v>
      </c>
      <c r="L1120" s="45" t="s">
        <v>35</v>
      </c>
      <c r="M1120" s="46" t="s">
        <v>127</v>
      </c>
      <c r="N1120" s="46" t="s">
        <v>128</v>
      </c>
      <c r="O1120" s="46" t="s">
        <v>63</v>
      </c>
      <c r="P1120" s="46">
        <v>88</v>
      </c>
      <c r="Q1120" s="46" t="s">
        <v>39</v>
      </c>
      <c r="R1120" s="46" t="s">
        <v>129</v>
      </c>
      <c r="S1120" s="46" t="s">
        <v>130</v>
      </c>
      <c r="T1120" s="46" t="s">
        <v>43</v>
      </c>
      <c r="U1120" s="46" t="s">
        <v>44</v>
      </c>
      <c r="V1120" s="46" t="s">
        <v>131</v>
      </c>
      <c r="W1120" s="46" t="s">
        <v>299</v>
      </c>
      <c r="X1120" s="46" t="s">
        <v>128</v>
      </c>
      <c r="Y1120" s="47">
        <v>4</v>
      </c>
      <c r="Z1120" s="47" t="s">
        <v>39</v>
      </c>
      <c r="AA1120" s="47" t="s">
        <v>132</v>
      </c>
      <c r="AB1120" s="47" t="s">
        <v>47</v>
      </c>
      <c r="AC1120" s="47" t="s">
        <v>133</v>
      </c>
      <c r="AD1120" s="47" t="s">
        <v>345</v>
      </c>
    </row>
    <row r="1121" spans="2:30" ht="75" x14ac:dyDescent="0.25">
      <c r="B1121" s="44" t="s">
        <v>290</v>
      </c>
      <c r="C1121" s="44" t="s">
        <v>322</v>
      </c>
      <c r="D1121" s="44" t="s">
        <v>403</v>
      </c>
      <c r="E1121" s="80" t="s">
        <v>670</v>
      </c>
      <c r="F1121" s="76">
        <v>291</v>
      </c>
      <c r="G1121" s="76">
        <v>77</v>
      </c>
      <c r="H1121" s="76"/>
      <c r="I1121" s="76">
        <v>0</v>
      </c>
      <c r="J1121" s="65">
        <f t="shared" si="29"/>
        <v>368</v>
      </c>
      <c r="K1121" s="81">
        <f t="shared" si="28"/>
        <v>120</v>
      </c>
      <c r="L1121" s="45" t="s">
        <v>411</v>
      </c>
      <c r="M1121" s="46" t="s">
        <v>127</v>
      </c>
      <c r="N1121" s="46" t="s">
        <v>294</v>
      </c>
      <c r="O1121" s="46" t="s">
        <v>63</v>
      </c>
      <c r="P1121" s="46">
        <v>32</v>
      </c>
      <c r="Q1121" s="46" t="s">
        <v>476</v>
      </c>
      <c r="R1121" s="46" t="s">
        <v>129</v>
      </c>
      <c r="S1121" s="46" t="s">
        <v>130</v>
      </c>
      <c r="T1121" s="46" t="s">
        <v>43</v>
      </c>
      <c r="U1121" s="46" t="s">
        <v>44</v>
      </c>
      <c r="V1121" s="46" t="s">
        <v>477</v>
      </c>
      <c r="W1121" s="46" t="s">
        <v>622</v>
      </c>
      <c r="X1121" s="47" t="s">
        <v>128</v>
      </c>
      <c r="Y1121" s="47">
        <v>4</v>
      </c>
      <c r="Z1121" s="47" t="s">
        <v>39</v>
      </c>
      <c r="AA1121" s="47" t="s">
        <v>132</v>
      </c>
      <c r="AB1121" s="47" t="s">
        <v>47</v>
      </c>
      <c r="AC1121" s="47" t="s">
        <v>133</v>
      </c>
      <c r="AD1121" s="47" t="s">
        <v>297</v>
      </c>
    </row>
    <row r="1122" spans="2:30" ht="75" x14ac:dyDescent="0.25">
      <c r="B1122" s="44" t="s">
        <v>290</v>
      </c>
      <c r="C1122" s="44" t="s">
        <v>322</v>
      </c>
      <c r="D1122" s="44" t="s">
        <v>403</v>
      </c>
      <c r="E1122" s="80" t="s">
        <v>671</v>
      </c>
      <c r="F1122" s="76">
        <v>0</v>
      </c>
      <c r="G1122" s="76">
        <v>0</v>
      </c>
      <c r="H1122" s="76">
        <v>0</v>
      </c>
      <c r="I1122" s="76">
        <v>291</v>
      </c>
      <c r="J1122" s="65">
        <f t="shared" si="29"/>
        <v>291</v>
      </c>
      <c r="K1122" s="81">
        <f t="shared" si="28"/>
        <v>120</v>
      </c>
      <c r="L1122" s="45" t="s">
        <v>35</v>
      </c>
      <c r="M1122" s="46" t="s">
        <v>127</v>
      </c>
      <c r="N1122" s="46" t="s">
        <v>128</v>
      </c>
      <c r="O1122" s="46" t="s">
        <v>63</v>
      </c>
      <c r="P1122" s="46">
        <v>88</v>
      </c>
      <c r="Q1122" s="46" t="s">
        <v>39</v>
      </c>
      <c r="R1122" s="46" t="s">
        <v>129</v>
      </c>
      <c r="S1122" s="46" t="s">
        <v>130</v>
      </c>
      <c r="T1122" s="46" t="s">
        <v>43</v>
      </c>
      <c r="U1122" s="46" t="s">
        <v>44</v>
      </c>
      <c r="V1122" s="46" t="s">
        <v>131</v>
      </c>
      <c r="W1122" s="46" t="s">
        <v>299</v>
      </c>
      <c r="X1122" s="46" t="s">
        <v>128</v>
      </c>
      <c r="Y1122" s="47">
        <v>4</v>
      </c>
      <c r="Z1122" s="47" t="s">
        <v>39</v>
      </c>
      <c r="AA1122" s="47" t="s">
        <v>132</v>
      </c>
      <c r="AB1122" s="47" t="s">
        <v>47</v>
      </c>
      <c r="AC1122" s="47" t="s">
        <v>133</v>
      </c>
      <c r="AD1122" s="47" t="s">
        <v>345</v>
      </c>
    </row>
    <row r="1123" spans="2:30" ht="75" x14ac:dyDescent="0.25">
      <c r="B1123" s="44" t="s">
        <v>290</v>
      </c>
      <c r="C1123" s="44" t="s">
        <v>322</v>
      </c>
      <c r="D1123" s="44" t="s">
        <v>403</v>
      </c>
      <c r="E1123" s="80" t="s">
        <v>671</v>
      </c>
      <c r="F1123" s="76">
        <v>0</v>
      </c>
      <c r="G1123" s="76">
        <v>0</v>
      </c>
      <c r="H1123" s="76">
        <v>0</v>
      </c>
      <c r="I1123" s="76">
        <v>291</v>
      </c>
      <c r="J1123" s="65">
        <f t="shared" si="29"/>
        <v>291</v>
      </c>
      <c r="K1123" s="81">
        <f t="shared" si="28"/>
        <v>120</v>
      </c>
      <c r="L1123" s="45" t="s">
        <v>411</v>
      </c>
      <c r="M1123" s="46" t="s">
        <v>127</v>
      </c>
      <c r="N1123" s="46" t="s">
        <v>294</v>
      </c>
      <c r="O1123" s="46" t="s">
        <v>63</v>
      </c>
      <c r="P1123" s="46">
        <v>32</v>
      </c>
      <c r="Q1123" s="46" t="s">
        <v>476</v>
      </c>
      <c r="R1123" s="46" t="s">
        <v>129</v>
      </c>
      <c r="S1123" s="46" t="s">
        <v>130</v>
      </c>
      <c r="T1123" s="46" t="s">
        <v>43</v>
      </c>
      <c r="U1123" s="46" t="s">
        <v>44</v>
      </c>
      <c r="V1123" s="46" t="s">
        <v>477</v>
      </c>
      <c r="W1123" s="46" t="s">
        <v>622</v>
      </c>
      <c r="X1123" s="47" t="s">
        <v>128</v>
      </c>
      <c r="Y1123" s="47">
        <v>4</v>
      </c>
      <c r="Z1123" s="47" t="s">
        <v>39</v>
      </c>
      <c r="AA1123" s="47" t="s">
        <v>132</v>
      </c>
      <c r="AB1123" s="47" t="s">
        <v>47</v>
      </c>
      <c r="AC1123" s="47" t="s">
        <v>133</v>
      </c>
      <c r="AD1123" s="47" t="s">
        <v>297</v>
      </c>
    </row>
    <row r="1124" spans="2:30" ht="75" x14ac:dyDescent="0.25">
      <c r="B1124" s="44" t="s">
        <v>290</v>
      </c>
      <c r="C1124" s="44" t="s">
        <v>322</v>
      </c>
      <c r="D1124" s="44" t="s">
        <v>403</v>
      </c>
      <c r="E1124" s="80" t="s">
        <v>672</v>
      </c>
      <c r="F1124" s="76">
        <v>0</v>
      </c>
      <c r="G1124" s="76">
        <v>0</v>
      </c>
      <c r="H1124" s="76">
        <v>0</v>
      </c>
      <c r="I1124" s="76">
        <v>291</v>
      </c>
      <c r="J1124" s="65">
        <f t="shared" si="29"/>
        <v>291</v>
      </c>
      <c r="K1124" s="81">
        <f t="shared" ref="K1124:K1155" si="30">P1124+P1125</f>
        <v>120</v>
      </c>
      <c r="L1124" s="45" t="s">
        <v>35</v>
      </c>
      <c r="M1124" s="46" t="s">
        <v>127</v>
      </c>
      <c r="N1124" s="46" t="s">
        <v>128</v>
      </c>
      <c r="O1124" s="46" t="s">
        <v>63</v>
      </c>
      <c r="P1124" s="46">
        <v>88</v>
      </c>
      <c r="Q1124" s="46" t="s">
        <v>39</v>
      </c>
      <c r="R1124" s="46" t="s">
        <v>129</v>
      </c>
      <c r="S1124" s="46" t="s">
        <v>130</v>
      </c>
      <c r="T1124" s="46" t="s">
        <v>43</v>
      </c>
      <c r="U1124" s="46" t="s">
        <v>44</v>
      </c>
      <c r="V1124" s="46" t="s">
        <v>131</v>
      </c>
      <c r="W1124" s="46" t="s">
        <v>299</v>
      </c>
      <c r="X1124" s="46" t="s">
        <v>128</v>
      </c>
      <c r="Y1124" s="47">
        <v>4</v>
      </c>
      <c r="Z1124" s="47" t="s">
        <v>39</v>
      </c>
      <c r="AA1124" s="47" t="s">
        <v>132</v>
      </c>
      <c r="AB1124" s="47" t="s">
        <v>47</v>
      </c>
      <c r="AC1124" s="47" t="s">
        <v>133</v>
      </c>
      <c r="AD1124" s="47" t="s">
        <v>345</v>
      </c>
    </row>
    <row r="1125" spans="2:30" ht="75" x14ac:dyDescent="0.25">
      <c r="B1125" s="44" t="s">
        <v>290</v>
      </c>
      <c r="C1125" s="44" t="s">
        <v>322</v>
      </c>
      <c r="D1125" s="44" t="s">
        <v>403</v>
      </c>
      <c r="E1125" s="80" t="s">
        <v>672</v>
      </c>
      <c r="F1125" s="76">
        <v>0</v>
      </c>
      <c r="G1125" s="76">
        <v>0</v>
      </c>
      <c r="H1125" s="76">
        <v>0</v>
      </c>
      <c r="I1125" s="76">
        <v>291</v>
      </c>
      <c r="J1125" s="65">
        <f t="shared" si="29"/>
        <v>291</v>
      </c>
      <c r="K1125" s="81">
        <f t="shared" si="30"/>
        <v>144</v>
      </c>
      <c r="L1125" s="45" t="s">
        <v>411</v>
      </c>
      <c r="M1125" s="46" t="s">
        <v>127</v>
      </c>
      <c r="N1125" s="46" t="s">
        <v>294</v>
      </c>
      <c r="O1125" s="46" t="s">
        <v>63</v>
      </c>
      <c r="P1125" s="46">
        <v>32</v>
      </c>
      <c r="Q1125" s="46" t="s">
        <v>476</v>
      </c>
      <c r="R1125" s="46" t="s">
        <v>129</v>
      </c>
      <c r="S1125" s="46" t="s">
        <v>130</v>
      </c>
      <c r="T1125" s="46" t="s">
        <v>43</v>
      </c>
      <c r="U1125" s="46" t="s">
        <v>44</v>
      </c>
      <c r="V1125" s="46" t="s">
        <v>477</v>
      </c>
      <c r="W1125" s="46" t="s">
        <v>622</v>
      </c>
      <c r="X1125" s="47" t="s">
        <v>128</v>
      </c>
      <c r="Y1125" s="47">
        <v>4</v>
      </c>
      <c r="Z1125" s="47" t="s">
        <v>39</v>
      </c>
      <c r="AA1125" s="47" t="s">
        <v>132</v>
      </c>
      <c r="AB1125" s="47" t="s">
        <v>47</v>
      </c>
      <c r="AC1125" s="47" t="s">
        <v>133</v>
      </c>
      <c r="AD1125" s="47" t="s">
        <v>297</v>
      </c>
    </row>
    <row r="1126" spans="2:30" ht="93.75" x14ac:dyDescent="0.25">
      <c r="B1126" s="83" t="s">
        <v>290</v>
      </c>
      <c r="C1126" s="83" t="s">
        <v>357</v>
      </c>
      <c r="D1126" s="83" t="s">
        <v>403</v>
      </c>
      <c r="E1126" s="77" t="s">
        <v>673</v>
      </c>
      <c r="F1126" s="75">
        <v>433</v>
      </c>
      <c r="G1126" s="75">
        <v>31</v>
      </c>
      <c r="H1126" s="75"/>
      <c r="I1126" s="75">
        <v>0</v>
      </c>
      <c r="J1126" s="65">
        <f t="shared" si="29"/>
        <v>464</v>
      </c>
      <c r="K1126" s="79">
        <f t="shared" si="30"/>
        <v>144</v>
      </c>
      <c r="L1126" s="41" t="s">
        <v>35</v>
      </c>
      <c r="M1126" s="42" t="s">
        <v>293</v>
      </c>
      <c r="N1126" s="42" t="s">
        <v>294</v>
      </c>
      <c r="O1126" s="42" t="s">
        <v>63</v>
      </c>
      <c r="P1126" s="42">
        <v>112</v>
      </c>
      <c r="Q1126" s="42" t="s">
        <v>39</v>
      </c>
      <c r="R1126" s="42" t="s">
        <v>129</v>
      </c>
      <c r="S1126" s="42" t="s">
        <v>130</v>
      </c>
      <c r="T1126" s="42" t="s">
        <v>43</v>
      </c>
      <c r="U1126" s="42" t="s">
        <v>44</v>
      </c>
      <c r="V1126" s="42" t="s">
        <v>131</v>
      </c>
      <c r="W1126" s="42" t="s">
        <v>299</v>
      </c>
      <c r="X1126" s="43" t="s">
        <v>296</v>
      </c>
      <c r="Y1126" s="43">
        <v>4</v>
      </c>
      <c r="Z1126" s="43" t="s">
        <v>39</v>
      </c>
      <c r="AA1126" s="43" t="s">
        <v>132</v>
      </c>
      <c r="AB1126" s="43" t="s">
        <v>47</v>
      </c>
      <c r="AC1126" s="43" t="s">
        <v>133</v>
      </c>
      <c r="AD1126" s="43" t="s">
        <v>297</v>
      </c>
    </row>
    <row r="1127" spans="2:30" ht="93.75" x14ac:dyDescent="0.25">
      <c r="B1127" s="83" t="s">
        <v>290</v>
      </c>
      <c r="C1127" s="83" t="s">
        <v>357</v>
      </c>
      <c r="D1127" s="83" t="s">
        <v>403</v>
      </c>
      <c r="E1127" s="77" t="s">
        <v>673</v>
      </c>
      <c r="F1127" s="75">
        <v>433</v>
      </c>
      <c r="G1127" s="75">
        <v>31</v>
      </c>
      <c r="H1127" s="75"/>
      <c r="I1127" s="75">
        <v>0</v>
      </c>
      <c r="J1127" s="65">
        <f t="shared" si="29"/>
        <v>464</v>
      </c>
      <c r="K1127" s="79">
        <f t="shared" si="30"/>
        <v>144</v>
      </c>
      <c r="L1127" s="41" t="s">
        <v>411</v>
      </c>
      <c r="M1127" s="42" t="s">
        <v>293</v>
      </c>
      <c r="N1127" s="42" t="s">
        <v>294</v>
      </c>
      <c r="O1127" s="42" t="s">
        <v>63</v>
      </c>
      <c r="P1127" s="42">
        <v>32</v>
      </c>
      <c r="Q1127" s="42" t="s">
        <v>476</v>
      </c>
      <c r="R1127" s="42" t="s">
        <v>129</v>
      </c>
      <c r="S1127" s="42" t="s">
        <v>130</v>
      </c>
      <c r="T1127" s="42" t="s">
        <v>43</v>
      </c>
      <c r="U1127" s="42" t="s">
        <v>44</v>
      </c>
      <c r="V1127" s="42" t="s">
        <v>477</v>
      </c>
      <c r="W1127" s="42" t="s">
        <v>622</v>
      </c>
      <c r="X1127" s="43" t="s">
        <v>296</v>
      </c>
      <c r="Y1127" s="43">
        <v>4</v>
      </c>
      <c r="Z1127" s="43" t="s">
        <v>39</v>
      </c>
      <c r="AA1127" s="43" t="s">
        <v>132</v>
      </c>
      <c r="AB1127" s="43" t="s">
        <v>47</v>
      </c>
      <c r="AC1127" s="43" t="s">
        <v>133</v>
      </c>
      <c r="AD1127" s="43" t="s">
        <v>297</v>
      </c>
    </row>
    <row r="1128" spans="2:30" ht="93.75" x14ac:dyDescent="0.25">
      <c r="B1128" s="83" t="s">
        <v>290</v>
      </c>
      <c r="C1128" s="83" t="s">
        <v>357</v>
      </c>
      <c r="D1128" s="83" t="s">
        <v>403</v>
      </c>
      <c r="E1128" s="77" t="s">
        <v>674</v>
      </c>
      <c r="F1128" s="75">
        <v>297</v>
      </c>
      <c r="G1128" s="75">
        <v>26</v>
      </c>
      <c r="H1128" s="75"/>
      <c r="I1128" s="75">
        <v>0</v>
      </c>
      <c r="J1128" s="65">
        <f t="shared" si="29"/>
        <v>323</v>
      </c>
      <c r="K1128" s="79">
        <f t="shared" si="30"/>
        <v>144</v>
      </c>
      <c r="L1128" s="41" t="s">
        <v>35</v>
      </c>
      <c r="M1128" s="42" t="s">
        <v>293</v>
      </c>
      <c r="N1128" s="42" t="s">
        <v>294</v>
      </c>
      <c r="O1128" s="42" t="s">
        <v>63</v>
      </c>
      <c r="P1128" s="42">
        <v>112</v>
      </c>
      <c r="Q1128" s="42" t="s">
        <v>39</v>
      </c>
      <c r="R1128" s="42" t="s">
        <v>129</v>
      </c>
      <c r="S1128" s="42" t="s">
        <v>130</v>
      </c>
      <c r="T1128" s="42" t="s">
        <v>43</v>
      </c>
      <c r="U1128" s="42" t="s">
        <v>44</v>
      </c>
      <c r="V1128" s="42" t="s">
        <v>131</v>
      </c>
      <c r="W1128" s="42" t="s">
        <v>299</v>
      </c>
      <c r="X1128" s="43" t="s">
        <v>296</v>
      </c>
      <c r="Y1128" s="43">
        <v>4</v>
      </c>
      <c r="Z1128" s="43" t="s">
        <v>39</v>
      </c>
      <c r="AA1128" s="43" t="s">
        <v>132</v>
      </c>
      <c r="AB1128" s="43" t="s">
        <v>47</v>
      </c>
      <c r="AC1128" s="43" t="s">
        <v>133</v>
      </c>
      <c r="AD1128" s="43" t="s">
        <v>297</v>
      </c>
    </row>
    <row r="1129" spans="2:30" ht="93.75" x14ac:dyDescent="0.25">
      <c r="B1129" s="83" t="s">
        <v>290</v>
      </c>
      <c r="C1129" s="83" t="s">
        <v>357</v>
      </c>
      <c r="D1129" s="83" t="s">
        <v>403</v>
      </c>
      <c r="E1129" s="77" t="s">
        <v>674</v>
      </c>
      <c r="F1129" s="75">
        <v>297</v>
      </c>
      <c r="G1129" s="75">
        <v>26</v>
      </c>
      <c r="H1129" s="75"/>
      <c r="I1129" s="75">
        <v>0</v>
      </c>
      <c r="J1129" s="65">
        <f t="shared" si="29"/>
        <v>323</v>
      </c>
      <c r="K1129" s="79">
        <f t="shared" si="30"/>
        <v>144</v>
      </c>
      <c r="L1129" s="41" t="s">
        <v>411</v>
      </c>
      <c r="M1129" s="42" t="s">
        <v>293</v>
      </c>
      <c r="N1129" s="42" t="s">
        <v>294</v>
      </c>
      <c r="O1129" s="42" t="s">
        <v>63</v>
      </c>
      <c r="P1129" s="42">
        <v>32</v>
      </c>
      <c r="Q1129" s="42" t="s">
        <v>476</v>
      </c>
      <c r="R1129" s="42" t="s">
        <v>129</v>
      </c>
      <c r="S1129" s="42" t="s">
        <v>130</v>
      </c>
      <c r="T1129" s="42" t="s">
        <v>43</v>
      </c>
      <c r="U1129" s="42" t="s">
        <v>44</v>
      </c>
      <c r="V1129" s="42" t="s">
        <v>477</v>
      </c>
      <c r="W1129" s="42" t="s">
        <v>622</v>
      </c>
      <c r="X1129" s="43" t="s">
        <v>296</v>
      </c>
      <c r="Y1129" s="43">
        <v>4</v>
      </c>
      <c r="Z1129" s="43" t="s">
        <v>39</v>
      </c>
      <c r="AA1129" s="43" t="s">
        <v>132</v>
      </c>
      <c r="AB1129" s="43" t="s">
        <v>47</v>
      </c>
      <c r="AC1129" s="43" t="s">
        <v>133</v>
      </c>
      <c r="AD1129" s="43" t="s">
        <v>297</v>
      </c>
    </row>
    <row r="1130" spans="2:30" ht="93.75" x14ac:dyDescent="0.25">
      <c r="B1130" s="83" t="s">
        <v>290</v>
      </c>
      <c r="C1130" s="83" t="s">
        <v>357</v>
      </c>
      <c r="D1130" s="83" t="s">
        <v>403</v>
      </c>
      <c r="E1130" s="77" t="s">
        <v>675</v>
      </c>
      <c r="F1130" s="75">
        <v>411</v>
      </c>
      <c r="G1130" s="75">
        <v>29</v>
      </c>
      <c r="H1130" s="75"/>
      <c r="I1130" s="75">
        <v>0</v>
      </c>
      <c r="J1130" s="65">
        <f t="shared" si="29"/>
        <v>440</v>
      </c>
      <c r="K1130" s="79">
        <f t="shared" si="30"/>
        <v>152</v>
      </c>
      <c r="L1130" s="41" t="s">
        <v>35</v>
      </c>
      <c r="M1130" s="42" t="s">
        <v>293</v>
      </c>
      <c r="N1130" s="42" t="s">
        <v>294</v>
      </c>
      <c r="O1130" s="42" t="s">
        <v>63</v>
      </c>
      <c r="P1130" s="42">
        <v>112</v>
      </c>
      <c r="Q1130" s="42" t="s">
        <v>39</v>
      </c>
      <c r="R1130" s="42" t="s">
        <v>129</v>
      </c>
      <c r="S1130" s="42" t="s">
        <v>130</v>
      </c>
      <c r="T1130" s="42" t="s">
        <v>43</v>
      </c>
      <c r="U1130" s="42" t="s">
        <v>44</v>
      </c>
      <c r="V1130" s="42" t="s">
        <v>131</v>
      </c>
      <c r="W1130" s="42" t="s">
        <v>299</v>
      </c>
      <c r="X1130" s="43" t="s">
        <v>296</v>
      </c>
      <c r="Y1130" s="43">
        <v>4</v>
      </c>
      <c r="Z1130" s="43" t="s">
        <v>39</v>
      </c>
      <c r="AA1130" s="43" t="s">
        <v>132</v>
      </c>
      <c r="AB1130" s="43" t="s">
        <v>47</v>
      </c>
      <c r="AC1130" s="43" t="s">
        <v>133</v>
      </c>
      <c r="AD1130" s="43" t="s">
        <v>297</v>
      </c>
    </row>
    <row r="1131" spans="2:30" ht="93.75" x14ac:dyDescent="0.25">
      <c r="B1131" s="83" t="s">
        <v>290</v>
      </c>
      <c r="C1131" s="83" t="s">
        <v>357</v>
      </c>
      <c r="D1131" s="83" t="s">
        <v>403</v>
      </c>
      <c r="E1131" s="77" t="s">
        <v>675</v>
      </c>
      <c r="F1131" s="75">
        <v>411</v>
      </c>
      <c r="G1131" s="75">
        <v>29</v>
      </c>
      <c r="H1131" s="75"/>
      <c r="I1131" s="75">
        <v>0</v>
      </c>
      <c r="J1131" s="65">
        <f t="shared" si="29"/>
        <v>440</v>
      </c>
      <c r="K1131" s="79">
        <f t="shared" si="30"/>
        <v>152</v>
      </c>
      <c r="L1131" s="41" t="s">
        <v>411</v>
      </c>
      <c r="M1131" s="42" t="s">
        <v>293</v>
      </c>
      <c r="N1131" s="42" t="s">
        <v>294</v>
      </c>
      <c r="O1131" s="42" t="s">
        <v>63</v>
      </c>
      <c r="P1131" s="42">
        <v>40</v>
      </c>
      <c r="Q1131" s="42" t="s">
        <v>476</v>
      </c>
      <c r="R1131" s="42" t="s">
        <v>129</v>
      </c>
      <c r="S1131" s="42" t="s">
        <v>130</v>
      </c>
      <c r="T1131" s="42" t="s">
        <v>43</v>
      </c>
      <c r="U1131" s="42" t="s">
        <v>44</v>
      </c>
      <c r="V1131" s="42" t="s">
        <v>477</v>
      </c>
      <c r="W1131" s="42" t="s">
        <v>622</v>
      </c>
      <c r="X1131" s="43" t="s">
        <v>296</v>
      </c>
      <c r="Y1131" s="43">
        <v>4</v>
      </c>
      <c r="Z1131" s="43" t="s">
        <v>39</v>
      </c>
      <c r="AA1131" s="43" t="s">
        <v>132</v>
      </c>
      <c r="AB1131" s="43" t="s">
        <v>47</v>
      </c>
      <c r="AC1131" s="43" t="s">
        <v>133</v>
      </c>
      <c r="AD1131" s="43" t="s">
        <v>297</v>
      </c>
    </row>
    <row r="1132" spans="2:30" ht="93.75" x14ac:dyDescent="0.25">
      <c r="B1132" s="83" t="s">
        <v>290</v>
      </c>
      <c r="C1132" s="83" t="s">
        <v>357</v>
      </c>
      <c r="D1132" s="83" t="s">
        <v>403</v>
      </c>
      <c r="E1132" s="77" t="s">
        <v>676</v>
      </c>
      <c r="F1132" s="75">
        <v>381</v>
      </c>
      <c r="G1132" s="75">
        <v>30</v>
      </c>
      <c r="H1132" s="75"/>
      <c r="I1132" s="75">
        <v>0</v>
      </c>
      <c r="J1132" s="65">
        <f t="shared" si="29"/>
        <v>411</v>
      </c>
      <c r="K1132" s="79">
        <f t="shared" si="30"/>
        <v>144</v>
      </c>
      <c r="L1132" s="41" t="s">
        <v>35</v>
      </c>
      <c r="M1132" s="42" t="s">
        <v>293</v>
      </c>
      <c r="N1132" s="42" t="s">
        <v>294</v>
      </c>
      <c r="O1132" s="42" t="s">
        <v>63</v>
      </c>
      <c r="P1132" s="42">
        <v>112</v>
      </c>
      <c r="Q1132" s="42" t="s">
        <v>39</v>
      </c>
      <c r="R1132" s="42" t="s">
        <v>129</v>
      </c>
      <c r="S1132" s="42" t="s">
        <v>130</v>
      </c>
      <c r="T1132" s="42" t="s">
        <v>43</v>
      </c>
      <c r="U1132" s="42" t="s">
        <v>44</v>
      </c>
      <c r="V1132" s="42" t="s">
        <v>131</v>
      </c>
      <c r="W1132" s="42" t="s">
        <v>299</v>
      </c>
      <c r="X1132" s="43" t="s">
        <v>296</v>
      </c>
      <c r="Y1132" s="43">
        <v>4</v>
      </c>
      <c r="Z1132" s="43" t="s">
        <v>39</v>
      </c>
      <c r="AA1132" s="43" t="s">
        <v>132</v>
      </c>
      <c r="AB1132" s="43" t="s">
        <v>47</v>
      </c>
      <c r="AC1132" s="43" t="s">
        <v>133</v>
      </c>
      <c r="AD1132" s="43" t="s">
        <v>297</v>
      </c>
    </row>
    <row r="1133" spans="2:30" ht="93.75" x14ac:dyDescent="0.25">
      <c r="B1133" s="83" t="s">
        <v>290</v>
      </c>
      <c r="C1133" s="83" t="s">
        <v>357</v>
      </c>
      <c r="D1133" s="83" t="s">
        <v>403</v>
      </c>
      <c r="E1133" s="77" t="s">
        <v>676</v>
      </c>
      <c r="F1133" s="75">
        <v>381</v>
      </c>
      <c r="G1133" s="75">
        <v>30</v>
      </c>
      <c r="H1133" s="75"/>
      <c r="I1133" s="75">
        <v>0</v>
      </c>
      <c r="J1133" s="65">
        <f t="shared" si="29"/>
        <v>411</v>
      </c>
      <c r="K1133" s="79">
        <f t="shared" si="30"/>
        <v>136</v>
      </c>
      <c r="L1133" s="41" t="s">
        <v>411</v>
      </c>
      <c r="M1133" s="42" t="s">
        <v>293</v>
      </c>
      <c r="N1133" s="42" t="s">
        <v>294</v>
      </c>
      <c r="O1133" s="42" t="s">
        <v>63</v>
      </c>
      <c r="P1133" s="42">
        <v>32</v>
      </c>
      <c r="Q1133" s="42" t="s">
        <v>476</v>
      </c>
      <c r="R1133" s="42" t="s">
        <v>129</v>
      </c>
      <c r="S1133" s="42" t="s">
        <v>130</v>
      </c>
      <c r="T1133" s="42" t="s">
        <v>43</v>
      </c>
      <c r="U1133" s="42" t="s">
        <v>44</v>
      </c>
      <c r="V1133" s="42" t="s">
        <v>477</v>
      </c>
      <c r="W1133" s="42" t="s">
        <v>622</v>
      </c>
      <c r="X1133" s="43" t="s">
        <v>296</v>
      </c>
      <c r="Y1133" s="43">
        <v>4</v>
      </c>
      <c r="Z1133" s="43" t="s">
        <v>39</v>
      </c>
      <c r="AA1133" s="43" t="s">
        <v>132</v>
      </c>
      <c r="AB1133" s="43" t="s">
        <v>47</v>
      </c>
      <c r="AC1133" s="43" t="s">
        <v>133</v>
      </c>
      <c r="AD1133" s="43" t="s">
        <v>297</v>
      </c>
    </row>
    <row r="1134" spans="2:30" ht="93.75" x14ac:dyDescent="0.25">
      <c r="B1134" s="83" t="s">
        <v>290</v>
      </c>
      <c r="C1134" s="83" t="s">
        <v>357</v>
      </c>
      <c r="D1134" s="83" t="s">
        <v>403</v>
      </c>
      <c r="E1134" s="77" t="s">
        <v>677</v>
      </c>
      <c r="F1134" s="75">
        <v>433</v>
      </c>
      <c r="G1134" s="75">
        <v>31</v>
      </c>
      <c r="H1134" s="75"/>
      <c r="I1134" s="75">
        <v>0</v>
      </c>
      <c r="J1134" s="65">
        <f t="shared" si="29"/>
        <v>464</v>
      </c>
      <c r="K1134" s="79">
        <f t="shared" si="30"/>
        <v>136</v>
      </c>
      <c r="L1134" s="41" t="s">
        <v>35</v>
      </c>
      <c r="M1134" s="42" t="s">
        <v>293</v>
      </c>
      <c r="N1134" s="42" t="s">
        <v>294</v>
      </c>
      <c r="O1134" s="42" t="s">
        <v>63</v>
      </c>
      <c r="P1134" s="42">
        <v>104</v>
      </c>
      <c r="Q1134" s="42" t="s">
        <v>39</v>
      </c>
      <c r="R1134" s="42" t="s">
        <v>129</v>
      </c>
      <c r="S1134" s="42" t="s">
        <v>130</v>
      </c>
      <c r="T1134" s="42" t="s">
        <v>43</v>
      </c>
      <c r="U1134" s="42" t="s">
        <v>44</v>
      </c>
      <c r="V1134" s="42" t="s">
        <v>131</v>
      </c>
      <c r="W1134" s="42" t="s">
        <v>299</v>
      </c>
      <c r="X1134" s="43" t="s">
        <v>296</v>
      </c>
      <c r="Y1134" s="43">
        <v>4</v>
      </c>
      <c r="Z1134" s="43" t="s">
        <v>39</v>
      </c>
      <c r="AA1134" s="43" t="s">
        <v>132</v>
      </c>
      <c r="AB1134" s="43" t="s">
        <v>47</v>
      </c>
      <c r="AC1134" s="43" t="s">
        <v>133</v>
      </c>
      <c r="AD1134" s="43" t="s">
        <v>297</v>
      </c>
    </row>
    <row r="1135" spans="2:30" ht="93.75" x14ac:dyDescent="0.25">
      <c r="B1135" s="83" t="s">
        <v>290</v>
      </c>
      <c r="C1135" s="83" t="s">
        <v>357</v>
      </c>
      <c r="D1135" s="83" t="s">
        <v>403</v>
      </c>
      <c r="E1135" s="77" t="s">
        <v>677</v>
      </c>
      <c r="F1135" s="75">
        <v>433</v>
      </c>
      <c r="G1135" s="75">
        <v>31</v>
      </c>
      <c r="H1135" s="75"/>
      <c r="I1135" s="75">
        <v>0</v>
      </c>
      <c r="J1135" s="65">
        <f t="shared" si="29"/>
        <v>464</v>
      </c>
      <c r="K1135" s="79">
        <f t="shared" si="30"/>
        <v>144</v>
      </c>
      <c r="L1135" s="41" t="s">
        <v>411</v>
      </c>
      <c r="M1135" s="42" t="s">
        <v>293</v>
      </c>
      <c r="N1135" s="42" t="s">
        <v>294</v>
      </c>
      <c r="O1135" s="42" t="s">
        <v>63</v>
      </c>
      <c r="P1135" s="42">
        <v>32</v>
      </c>
      <c r="Q1135" s="42" t="s">
        <v>476</v>
      </c>
      <c r="R1135" s="42" t="s">
        <v>129</v>
      </c>
      <c r="S1135" s="42" t="s">
        <v>130</v>
      </c>
      <c r="T1135" s="42" t="s">
        <v>43</v>
      </c>
      <c r="U1135" s="42" t="s">
        <v>44</v>
      </c>
      <c r="V1135" s="42" t="s">
        <v>477</v>
      </c>
      <c r="W1135" s="42" t="s">
        <v>622</v>
      </c>
      <c r="X1135" s="43" t="s">
        <v>296</v>
      </c>
      <c r="Y1135" s="43">
        <v>4</v>
      </c>
      <c r="Z1135" s="43" t="s">
        <v>39</v>
      </c>
      <c r="AA1135" s="43" t="s">
        <v>132</v>
      </c>
      <c r="AB1135" s="43" t="s">
        <v>47</v>
      </c>
      <c r="AC1135" s="43" t="s">
        <v>133</v>
      </c>
      <c r="AD1135" s="43" t="s">
        <v>297</v>
      </c>
    </row>
    <row r="1136" spans="2:30" ht="93.75" x14ac:dyDescent="0.25">
      <c r="B1136" s="83" t="s">
        <v>290</v>
      </c>
      <c r="C1136" s="83" t="s">
        <v>357</v>
      </c>
      <c r="D1136" s="83" t="s">
        <v>403</v>
      </c>
      <c r="E1136" s="77" t="s">
        <v>678</v>
      </c>
      <c r="F1136" s="75">
        <v>297</v>
      </c>
      <c r="G1136" s="75">
        <v>26</v>
      </c>
      <c r="H1136" s="75"/>
      <c r="I1136" s="75">
        <v>0</v>
      </c>
      <c r="J1136" s="65">
        <f t="shared" si="29"/>
        <v>323</v>
      </c>
      <c r="K1136" s="79">
        <f t="shared" si="30"/>
        <v>144</v>
      </c>
      <c r="L1136" s="41" t="s">
        <v>35</v>
      </c>
      <c r="M1136" s="42" t="s">
        <v>293</v>
      </c>
      <c r="N1136" s="42" t="s">
        <v>294</v>
      </c>
      <c r="O1136" s="42" t="s">
        <v>63</v>
      </c>
      <c r="P1136" s="42">
        <v>112</v>
      </c>
      <c r="Q1136" s="42" t="s">
        <v>39</v>
      </c>
      <c r="R1136" s="42" t="s">
        <v>129</v>
      </c>
      <c r="S1136" s="42" t="s">
        <v>130</v>
      </c>
      <c r="T1136" s="42" t="s">
        <v>43</v>
      </c>
      <c r="U1136" s="42" t="s">
        <v>44</v>
      </c>
      <c r="V1136" s="42" t="s">
        <v>131</v>
      </c>
      <c r="W1136" s="42" t="s">
        <v>299</v>
      </c>
      <c r="X1136" s="43" t="s">
        <v>296</v>
      </c>
      <c r="Y1136" s="43">
        <v>4</v>
      </c>
      <c r="Z1136" s="43" t="s">
        <v>39</v>
      </c>
      <c r="AA1136" s="43" t="s">
        <v>132</v>
      </c>
      <c r="AB1136" s="43" t="s">
        <v>47</v>
      </c>
      <c r="AC1136" s="43" t="s">
        <v>133</v>
      </c>
      <c r="AD1136" s="43" t="s">
        <v>297</v>
      </c>
    </row>
    <row r="1137" spans="2:30" ht="93.75" x14ac:dyDescent="0.25">
      <c r="B1137" s="83" t="s">
        <v>290</v>
      </c>
      <c r="C1137" s="83" t="s">
        <v>357</v>
      </c>
      <c r="D1137" s="83" t="s">
        <v>403</v>
      </c>
      <c r="E1137" s="77" t="s">
        <v>678</v>
      </c>
      <c r="F1137" s="75">
        <v>297</v>
      </c>
      <c r="G1137" s="75">
        <v>26</v>
      </c>
      <c r="H1137" s="75"/>
      <c r="I1137" s="75">
        <v>0</v>
      </c>
      <c r="J1137" s="65">
        <f t="shared" si="29"/>
        <v>323</v>
      </c>
      <c r="K1137" s="79">
        <f t="shared" si="30"/>
        <v>144</v>
      </c>
      <c r="L1137" s="41" t="s">
        <v>411</v>
      </c>
      <c r="M1137" s="42" t="s">
        <v>293</v>
      </c>
      <c r="N1137" s="42" t="s">
        <v>294</v>
      </c>
      <c r="O1137" s="42" t="s">
        <v>63</v>
      </c>
      <c r="P1137" s="42">
        <v>32</v>
      </c>
      <c r="Q1137" s="42" t="s">
        <v>476</v>
      </c>
      <c r="R1137" s="42" t="s">
        <v>129</v>
      </c>
      <c r="S1137" s="42" t="s">
        <v>130</v>
      </c>
      <c r="T1137" s="42" t="s">
        <v>43</v>
      </c>
      <c r="U1137" s="42" t="s">
        <v>44</v>
      </c>
      <c r="V1137" s="42" t="s">
        <v>477</v>
      </c>
      <c r="W1137" s="42" t="s">
        <v>622</v>
      </c>
      <c r="X1137" s="43" t="s">
        <v>296</v>
      </c>
      <c r="Y1137" s="43">
        <v>4</v>
      </c>
      <c r="Z1137" s="43" t="s">
        <v>39</v>
      </c>
      <c r="AA1137" s="43" t="s">
        <v>132</v>
      </c>
      <c r="AB1137" s="43" t="s">
        <v>47</v>
      </c>
      <c r="AC1137" s="43" t="s">
        <v>133</v>
      </c>
      <c r="AD1137" s="43" t="s">
        <v>297</v>
      </c>
    </row>
    <row r="1138" spans="2:30" ht="93.75" x14ac:dyDescent="0.25">
      <c r="B1138" s="83" t="s">
        <v>290</v>
      </c>
      <c r="C1138" s="83" t="s">
        <v>357</v>
      </c>
      <c r="D1138" s="83" t="s">
        <v>403</v>
      </c>
      <c r="E1138" s="77" t="s">
        <v>679</v>
      </c>
      <c r="F1138" s="75">
        <v>411</v>
      </c>
      <c r="G1138" s="75">
        <v>29</v>
      </c>
      <c r="H1138" s="75"/>
      <c r="I1138" s="75">
        <v>0</v>
      </c>
      <c r="J1138" s="65">
        <f t="shared" si="29"/>
        <v>440</v>
      </c>
      <c r="K1138" s="79">
        <f t="shared" si="30"/>
        <v>152</v>
      </c>
      <c r="L1138" s="41" t="s">
        <v>35</v>
      </c>
      <c r="M1138" s="42" t="s">
        <v>293</v>
      </c>
      <c r="N1138" s="42" t="s">
        <v>294</v>
      </c>
      <c r="O1138" s="42" t="s">
        <v>63</v>
      </c>
      <c r="P1138" s="42">
        <v>112</v>
      </c>
      <c r="Q1138" s="42" t="s">
        <v>39</v>
      </c>
      <c r="R1138" s="42" t="s">
        <v>129</v>
      </c>
      <c r="S1138" s="42" t="s">
        <v>130</v>
      </c>
      <c r="T1138" s="42" t="s">
        <v>43</v>
      </c>
      <c r="U1138" s="42" t="s">
        <v>44</v>
      </c>
      <c r="V1138" s="42" t="s">
        <v>131</v>
      </c>
      <c r="W1138" s="42" t="s">
        <v>299</v>
      </c>
      <c r="X1138" s="43" t="s">
        <v>296</v>
      </c>
      <c r="Y1138" s="43">
        <v>4</v>
      </c>
      <c r="Z1138" s="43" t="s">
        <v>39</v>
      </c>
      <c r="AA1138" s="43" t="s">
        <v>132</v>
      </c>
      <c r="AB1138" s="43" t="s">
        <v>47</v>
      </c>
      <c r="AC1138" s="43" t="s">
        <v>133</v>
      </c>
      <c r="AD1138" s="43" t="s">
        <v>297</v>
      </c>
    </row>
    <row r="1139" spans="2:30" ht="93.75" x14ac:dyDescent="0.25">
      <c r="B1139" s="83" t="s">
        <v>290</v>
      </c>
      <c r="C1139" s="83" t="s">
        <v>357</v>
      </c>
      <c r="D1139" s="83" t="s">
        <v>403</v>
      </c>
      <c r="E1139" s="77" t="s">
        <v>679</v>
      </c>
      <c r="F1139" s="75">
        <v>411</v>
      </c>
      <c r="G1139" s="75">
        <v>29</v>
      </c>
      <c r="H1139" s="75"/>
      <c r="I1139" s="75">
        <v>0</v>
      </c>
      <c r="J1139" s="65">
        <f t="shared" si="29"/>
        <v>440</v>
      </c>
      <c r="K1139" s="79">
        <f t="shared" si="30"/>
        <v>152</v>
      </c>
      <c r="L1139" s="41" t="s">
        <v>411</v>
      </c>
      <c r="M1139" s="42" t="s">
        <v>293</v>
      </c>
      <c r="N1139" s="42" t="s">
        <v>294</v>
      </c>
      <c r="O1139" s="42" t="s">
        <v>63</v>
      </c>
      <c r="P1139" s="42">
        <v>40</v>
      </c>
      <c r="Q1139" s="42" t="s">
        <v>476</v>
      </c>
      <c r="R1139" s="42" t="s">
        <v>129</v>
      </c>
      <c r="S1139" s="42" t="s">
        <v>130</v>
      </c>
      <c r="T1139" s="42" t="s">
        <v>43</v>
      </c>
      <c r="U1139" s="42" t="s">
        <v>44</v>
      </c>
      <c r="V1139" s="42" t="s">
        <v>477</v>
      </c>
      <c r="W1139" s="42" t="s">
        <v>622</v>
      </c>
      <c r="X1139" s="43" t="s">
        <v>296</v>
      </c>
      <c r="Y1139" s="43">
        <v>4</v>
      </c>
      <c r="Z1139" s="43" t="s">
        <v>39</v>
      </c>
      <c r="AA1139" s="43" t="s">
        <v>132</v>
      </c>
      <c r="AB1139" s="43" t="s">
        <v>47</v>
      </c>
      <c r="AC1139" s="43" t="s">
        <v>133</v>
      </c>
      <c r="AD1139" s="43" t="s">
        <v>297</v>
      </c>
    </row>
    <row r="1140" spans="2:30" ht="93.75" x14ac:dyDescent="0.25">
      <c r="B1140" s="83" t="s">
        <v>290</v>
      </c>
      <c r="C1140" s="83" t="s">
        <v>357</v>
      </c>
      <c r="D1140" s="83" t="s">
        <v>403</v>
      </c>
      <c r="E1140" s="77" t="s">
        <v>680</v>
      </c>
      <c r="F1140" s="75">
        <v>381</v>
      </c>
      <c r="G1140" s="75">
        <v>30</v>
      </c>
      <c r="H1140" s="75"/>
      <c r="I1140" s="75">
        <v>0</v>
      </c>
      <c r="J1140" s="65">
        <f t="shared" si="29"/>
        <v>411</v>
      </c>
      <c r="K1140" s="79">
        <f t="shared" si="30"/>
        <v>144</v>
      </c>
      <c r="L1140" s="41" t="s">
        <v>35</v>
      </c>
      <c r="M1140" s="42" t="s">
        <v>293</v>
      </c>
      <c r="N1140" s="42" t="s">
        <v>294</v>
      </c>
      <c r="O1140" s="42" t="s">
        <v>63</v>
      </c>
      <c r="P1140" s="42">
        <v>112</v>
      </c>
      <c r="Q1140" s="42" t="s">
        <v>39</v>
      </c>
      <c r="R1140" s="42" t="s">
        <v>129</v>
      </c>
      <c r="S1140" s="42" t="s">
        <v>130</v>
      </c>
      <c r="T1140" s="42" t="s">
        <v>43</v>
      </c>
      <c r="U1140" s="42" t="s">
        <v>44</v>
      </c>
      <c r="V1140" s="42" t="s">
        <v>131</v>
      </c>
      <c r="W1140" s="42" t="s">
        <v>299</v>
      </c>
      <c r="X1140" s="43" t="s">
        <v>296</v>
      </c>
      <c r="Y1140" s="43">
        <v>4</v>
      </c>
      <c r="Z1140" s="43" t="s">
        <v>39</v>
      </c>
      <c r="AA1140" s="43" t="s">
        <v>132</v>
      </c>
      <c r="AB1140" s="43" t="s">
        <v>47</v>
      </c>
      <c r="AC1140" s="43" t="s">
        <v>133</v>
      </c>
      <c r="AD1140" s="43" t="s">
        <v>297</v>
      </c>
    </row>
    <row r="1141" spans="2:30" ht="93.75" x14ac:dyDescent="0.25">
      <c r="B1141" s="83" t="s">
        <v>290</v>
      </c>
      <c r="C1141" s="83" t="s">
        <v>357</v>
      </c>
      <c r="D1141" s="83" t="s">
        <v>403</v>
      </c>
      <c r="E1141" s="77" t="s">
        <v>680</v>
      </c>
      <c r="F1141" s="75">
        <v>381</v>
      </c>
      <c r="G1141" s="75">
        <v>30</v>
      </c>
      <c r="H1141" s="75"/>
      <c r="I1141" s="75">
        <v>0</v>
      </c>
      <c r="J1141" s="65">
        <f t="shared" si="29"/>
        <v>411</v>
      </c>
      <c r="K1141" s="79">
        <f t="shared" si="30"/>
        <v>136</v>
      </c>
      <c r="L1141" s="41" t="s">
        <v>411</v>
      </c>
      <c r="M1141" s="42" t="s">
        <v>293</v>
      </c>
      <c r="N1141" s="42" t="s">
        <v>294</v>
      </c>
      <c r="O1141" s="42" t="s">
        <v>63</v>
      </c>
      <c r="P1141" s="42">
        <v>32</v>
      </c>
      <c r="Q1141" s="42" t="s">
        <v>476</v>
      </c>
      <c r="R1141" s="42" t="s">
        <v>129</v>
      </c>
      <c r="S1141" s="42" t="s">
        <v>130</v>
      </c>
      <c r="T1141" s="42" t="s">
        <v>43</v>
      </c>
      <c r="U1141" s="42" t="s">
        <v>44</v>
      </c>
      <c r="V1141" s="42" t="s">
        <v>477</v>
      </c>
      <c r="W1141" s="42" t="s">
        <v>622</v>
      </c>
      <c r="X1141" s="43" t="s">
        <v>296</v>
      </c>
      <c r="Y1141" s="43">
        <v>4</v>
      </c>
      <c r="Z1141" s="43" t="s">
        <v>39</v>
      </c>
      <c r="AA1141" s="43" t="s">
        <v>132</v>
      </c>
      <c r="AB1141" s="43" t="s">
        <v>47</v>
      </c>
      <c r="AC1141" s="43" t="s">
        <v>133</v>
      </c>
      <c r="AD1141" s="43" t="s">
        <v>297</v>
      </c>
    </row>
    <row r="1142" spans="2:30" ht="93.75" x14ac:dyDescent="0.25">
      <c r="B1142" s="83" t="s">
        <v>290</v>
      </c>
      <c r="C1142" s="83" t="s">
        <v>357</v>
      </c>
      <c r="D1142" s="83" t="s">
        <v>403</v>
      </c>
      <c r="E1142" s="77" t="s">
        <v>681</v>
      </c>
      <c r="F1142" s="75">
        <v>0</v>
      </c>
      <c r="G1142" s="75">
        <v>0</v>
      </c>
      <c r="H1142" s="75">
        <v>0</v>
      </c>
      <c r="I1142" s="75">
        <v>433</v>
      </c>
      <c r="J1142" s="65">
        <f t="shared" si="29"/>
        <v>433</v>
      </c>
      <c r="K1142" s="79">
        <f t="shared" si="30"/>
        <v>136</v>
      </c>
      <c r="L1142" s="41" t="s">
        <v>35</v>
      </c>
      <c r="M1142" s="42" t="s">
        <v>293</v>
      </c>
      <c r="N1142" s="42" t="s">
        <v>294</v>
      </c>
      <c r="O1142" s="42" t="s">
        <v>63</v>
      </c>
      <c r="P1142" s="42">
        <v>104</v>
      </c>
      <c r="Q1142" s="42" t="s">
        <v>39</v>
      </c>
      <c r="R1142" s="42" t="s">
        <v>129</v>
      </c>
      <c r="S1142" s="42" t="s">
        <v>130</v>
      </c>
      <c r="T1142" s="42" t="s">
        <v>43</v>
      </c>
      <c r="U1142" s="42" t="s">
        <v>44</v>
      </c>
      <c r="V1142" s="42" t="s">
        <v>131</v>
      </c>
      <c r="W1142" s="42" t="s">
        <v>299</v>
      </c>
      <c r="X1142" s="43" t="s">
        <v>296</v>
      </c>
      <c r="Y1142" s="43">
        <v>4</v>
      </c>
      <c r="Z1142" s="43" t="s">
        <v>39</v>
      </c>
      <c r="AA1142" s="43" t="s">
        <v>132</v>
      </c>
      <c r="AB1142" s="43" t="s">
        <v>47</v>
      </c>
      <c r="AC1142" s="43" t="s">
        <v>133</v>
      </c>
      <c r="AD1142" s="43" t="s">
        <v>297</v>
      </c>
    </row>
    <row r="1143" spans="2:30" ht="93.75" x14ac:dyDescent="0.25">
      <c r="B1143" s="83" t="s">
        <v>290</v>
      </c>
      <c r="C1143" s="83" t="s">
        <v>357</v>
      </c>
      <c r="D1143" s="83" t="s">
        <v>403</v>
      </c>
      <c r="E1143" s="77" t="s">
        <v>681</v>
      </c>
      <c r="F1143" s="75">
        <v>0</v>
      </c>
      <c r="G1143" s="75">
        <v>0</v>
      </c>
      <c r="H1143" s="75">
        <v>0</v>
      </c>
      <c r="I1143" s="75">
        <v>433</v>
      </c>
      <c r="J1143" s="65">
        <f t="shared" si="29"/>
        <v>433</v>
      </c>
      <c r="K1143" s="79">
        <f t="shared" si="30"/>
        <v>144</v>
      </c>
      <c r="L1143" s="41" t="s">
        <v>411</v>
      </c>
      <c r="M1143" s="42" t="s">
        <v>293</v>
      </c>
      <c r="N1143" s="42" t="s">
        <v>294</v>
      </c>
      <c r="O1143" s="42" t="s">
        <v>63</v>
      </c>
      <c r="P1143" s="42">
        <v>32</v>
      </c>
      <c r="Q1143" s="42" t="s">
        <v>476</v>
      </c>
      <c r="R1143" s="42" t="s">
        <v>129</v>
      </c>
      <c r="S1143" s="42" t="s">
        <v>130</v>
      </c>
      <c r="T1143" s="42" t="s">
        <v>43</v>
      </c>
      <c r="U1143" s="42" t="s">
        <v>44</v>
      </c>
      <c r="V1143" s="42" t="s">
        <v>477</v>
      </c>
      <c r="W1143" s="42" t="s">
        <v>622</v>
      </c>
      <c r="X1143" s="43" t="s">
        <v>296</v>
      </c>
      <c r="Y1143" s="43">
        <v>4</v>
      </c>
      <c r="Z1143" s="43" t="s">
        <v>39</v>
      </c>
      <c r="AA1143" s="43" t="s">
        <v>132</v>
      </c>
      <c r="AB1143" s="43" t="s">
        <v>47</v>
      </c>
      <c r="AC1143" s="43" t="s">
        <v>133</v>
      </c>
      <c r="AD1143" s="43" t="s">
        <v>297</v>
      </c>
    </row>
    <row r="1144" spans="2:30" ht="93.75" x14ac:dyDescent="0.25">
      <c r="B1144" s="83" t="s">
        <v>290</v>
      </c>
      <c r="C1144" s="83" t="s">
        <v>357</v>
      </c>
      <c r="D1144" s="83" t="s">
        <v>403</v>
      </c>
      <c r="E1144" s="77" t="s">
        <v>682</v>
      </c>
      <c r="F1144" s="75">
        <v>0</v>
      </c>
      <c r="G1144" s="75">
        <v>0</v>
      </c>
      <c r="H1144" s="75">
        <v>0</v>
      </c>
      <c r="I1144" s="75">
        <v>297</v>
      </c>
      <c r="J1144" s="65">
        <f t="shared" si="29"/>
        <v>297</v>
      </c>
      <c r="K1144" s="79">
        <f t="shared" si="30"/>
        <v>144</v>
      </c>
      <c r="L1144" s="41" t="s">
        <v>35</v>
      </c>
      <c r="M1144" s="42" t="s">
        <v>293</v>
      </c>
      <c r="N1144" s="42" t="s">
        <v>294</v>
      </c>
      <c r="O1144" s="42" t="s">
        <v>63</v>
      </c>
      <c r="P1144" s="42">
        <v>112</v>
      </c>
      <c r="Q1144" s="42" t="s">
        <v>39</v>
      </c>
      <c r="R1144" s="42" t="s">
        <v>129</v>
      </c>
      <c r="S1144" s="42" t="s">
        <v>130</v>
      </c>
      <c r="T1144" s="42" t="s">
        <v>43</v>
      </c>
      <c r="U1144" s="42" t="s">
        <v>44</v>
      </c>
      <c r="V1144" s="42" t="s">
        <v>131</v>
      </c>
      <c r="W1144" s="42" t="s">
        <v>299</v>
      </c>
      <c r="X1144" s="43" t="s">
        <v>296</v>
      </c>
      <c r="Y1144" s="43">
        <v>4</v>
      </c>
      <c r="Z1144" s="43" t="s">
        <v>39</v>
      </c>
      <c r="AA1144" s="43" t="s">
        <v>132</v>
      </c>
      <c r="AB1144" s="43" t="s">
        <v>47</v>
      </c>
      <c r="AC1144" s="43" t="s">
        <v>133</v>
      </c>
      <c r="AD1144" s="43" t="s">
        <v>297</v>
      </c>
    </row>
    <row r="1145" spans="2:30" ht="93.75" x14ac:dyDescent="0.25">
      <c r="B1145" s="83" t="s">
        <v>290</v>
      </c>
      <c r="C1145" s="83" t="s">
        <v>357</v>
      </c>
      <c r="D1145" s="83" t="s">
        <v>403</v>
      </c>
      <c r="E1145" s="77" t="s">
        <v>682</v>
      </c>
      <c r="F1145" s="75">
        <v>0</v>
      </c>
      <c r="G1145" s="75">
        <v>0</v>
      </c>
      <c r="H1145" s="75">
        <v>0</v>
      </c>
      <c r="I1145" s="75">
        <v>297</v>
      </c>
      <c r="J1145" s="65">
        <f t="shared" si="29"/>
        <v>297</v>
      </c>
      <c r="K1145" s="79">
        <f t="shared" si="30"/>
        <v>128</v>
      </c>
      <c r="L1145" s="41" t="s">
        <v>411</v>
      </c>
      <c r="M1145" s="42" t="s">
        <v>293</v>
      </c>
      <c r="N1145" s="42" t="s">
        <v>294</v>
      </c>
      <c r="O1145" s="42" t="s">
        <v>63</v>
      </c>
      <c r="P1145" s="42">
        <v>32</v>
      </c>
      <c r="Q1145" s="42" t="s">
        <v>476</v>
      </c>
      <c r="R1145" s="42" t="s">
        <v>129</v>
      </c>
      <c r="S1145" s="42" t="s">
        <v>130</v>
      </c>
      <c r="T1145" s="42" t="s">
        <v>43</v>
      </c>
      <c r="U1145" s="42" t="s">
        <v>44</v>
      </c>
      <c r="V1145" s="42" t="s">
        <v>477</v>
      </c>
      <c r="W1145" s="42" t="s">
        <v>622</v>
      </c>
      <c r="X1145" s="43" t="s">
        <v>296</v>
      </c>
      <c r="Y1145" s="43">
        <v>4</v>
      </c>
      <c r="Z1145" s="43" t="s">
        <v>39</v>
      </c>
      <c r="AA1145" s="43" t="s">
        <v>132</v>
      </c>
      <c r="AB1145" s="43" t="s">
        <v>47</v>
      </c>
      <c r="AC1145" s="43" t="s">
        <v>133</v>
      </c>
      <c r="AD1145" s="43" t="s">
        <v>297</v>
      </c>
    </row>
    <row r="1146" spans="2:30" ht="93.75" x14ac:dyDescent="0.25">
      <c r="B1146" s="83" t="s">
        <v>290</v>
      </c>
      <c r="C1146" s="83" t="s">
        <v>357</v>
      </c>
      <c r="D1146" s="83" t="s">
        <v>403</v>
      </c>
      <c r="E1146" s="77" t="s">
        <v>683</v>
      </c>
      <c r="F1146" s="75">
        <v>0</v>
      </c>
      <c r="G1146" s="75">
        <v>0</v>
      </c>
      <c r="H1146" s="75">
        <v>0</v>
      </c>
      <c r="I1146" s="75">
        <v>411</v>
      </c>
      <c r="J1146" s="65">
        <f t="shared" si="29"/>
        <v>411</v>
      </c>
      <c r="K1146" s="79">
        <f t="shared" si="30"/>
        <v>128</v>
      </c>
      <c r="L1146" s="41" t="s">
        <v>35</v>
      </c>
      <c r="M1146" s="42" t="s">
        <v>293</v>
      </c>
      <c r="N1146" s="42" t="s">
        <v>294</v>
      </c>
      <c r="O1146" s="42" t="s">
        <v>63</v>
      </c>
      <c r="P1146" s="42">
        <v>96</v>
      </c>
      <c r="Q1146" s="42" t="s">
        <v>39</v>
      </c>
      <c r="R1146" s="42" t="s">
        <v>129</v>
      </c>
      <c r="S1146" s="42" t="s">
        <v>130</v>
      </c>
      <c r="T1146" s="42" t="s">
        <v>43</v>
      </c>
      <c r="U1146" s="42" t="s">
        <v>44</v>
      </c>
      <c r="V1146" s="42" t="s">
        <v>131</v>
      </c>
      <c r="W1146" s="42" t="s">
        <v>299</v>
      </c>
      <c r="X1146" s="43" t="s">
        <v>296</v>
      </c>
      <c r="Y1146" s="43">
        <v>4</v>
      </c>
      <c r="Z1146" s="43" t="s">
        <v>39</v>
      </c>
      <c r="AA1146" s="43" t="s">
        <v>132</v>
      </c>
      <c r="AB1146" s="43" t="s">
        <v>47</v>
      </c>
      <c r="AC1146" s="43" t="s">
        <v>133</v>
      </c>
      <c r="AD1146" s="43" t="s">
        <v>297</v>
      </c>
    </row>
    <row r="1147" spans="2:30" ht="93.75" x14ac:dyDescent="0.25">
      <c r="B1147" s="83" t="s">
        <v>290</v>
      </c>
      <c r="C1147" s="83" t="s">
        <v>357</v>
      </c>
      <c r="D1147" s="83" t="s">
        <v>403</v>
      </c>
      <c r="E1147" s="77" t="s">
        <v>683</v>
      </c>
      <c r="F1147" s="75">
        <v>0</v>
      </c>
      <c r="G1147" s="75">
        <v>0</v>
      </c>
      <c r="H1147" s="75">
        <v>0</v>
      </c>
      <c r="I1147" s="75">
        <v>411</v>
      </c>
      <c r="J1147" s="65">
        <f t="shared" si="29"/>
        <v>411</v>
      </c>
      <c r="K1147" s="79">
        <f t="shared" si="30"/>
        <v>144</v>
      </c>
      <c r="L1147" s="41" t="s">
        <v>411</v>
      </c>
      <c r="M1147" s="42" t="s">
        <v>293</v>
      </c>
      <c r="N1147" s="42" t="s">
        <v>294</v>
      </c>
      <c r="O1147" s="42" t="s">
        <v>63</v>
      </c>
      <c r="P1147" s="42">
        <v>32</v>
      </c>
      <c r="Q1147" s="42" t="s">
        <v>476</v>
      </c>
      <c r="R1147" s="42" t="s">
        <v>129</v>
      </c>
      <c r="S1147" s="42" t="s">
        <v>130</v>
      </c>
      <c r="T1147" s="42" t="s">
        <v>43</v>
      </c>
      <c r="U1147" s="42" t="s">
        <v>44</v>
      </c>
      <c r="V1147" s="42" t="s">
        <v>477</v>
      </c>
      <c r="W1147" s="42" t="s">
        <v>622</v>
      </c>
      <c r="X1147" s="43" t="s">
        <v>296</v>
      </c>
      <c r="Y1147" s="43">
        <v>4</v>
      </c>
      <c r="Z1147" s="43" t="s">
        <v>39</v>
      </c>
      <c r="AA1147" s="43" t="s">
        <v>132</v>
      </c>
      <c r="AB1147" s="43" t="s">
        <v>47</v>
      </c>
      <c r="AC1147" s="43" t="s">
        <v>133</v>
      </c>
      <c r="AD1147" s="43" t="s">
        <v>297</v>
      </c>
    </row>
    <row r="1148" spans="2:30" ht="93.75" x14ac:dyDescent="0.25">
      <c r="B1148" s="83" t="s">
        <v>290</v>
      </c>
      <c r="C1148" s="83" t="s">
        <v>357</v>
      </c>
      <c r="D1148" s="83" t="s">
        <v>403</v>
      </c>
      <c r="E1148" s="77" t="s">
        <v>684</v>
      </c>
      <c r="F1148" s="75">
        <v>0</v>
      </c>
      <c r="G1148" s="75">
        <v>0</v>
      </c>
      <c r="H1148" s="75">
        <v>0</v>
      </c>
      <c r="I1148" s="75">
        <v>381</v>
      </c>
      <c r="J1148" s="65">
        <f t="shared" si="29"/>
        <v>381</v>
      </c>
      <c r="K1148" s="79">
        <f t="shared" si="30"/>
        <v>144</v>
      </c>
      <c r="L1148" s="41" t="s">
        <v>35</v>
      </c>
      <c r="M1148" s="42" t="s">
        <v>293</v>
      </c>
      <c r="N1148" s="42" t="s">
        <v>294</v>
      </c>
      <c r="O1148" s="42" t="s">
        <v>63</v>
      </c>
      <c r="P1148" s="42">
        <v>112</v>
      </c>
      <c r="Q1148" s="42" t="s">
        <v>39</v>
      </c>
      <c r="R1148" s="42" t="s">
        <v>129</v>
      </c>
      <c r="S1148" s="42" t="s">
        <v>130</v>
      </c>
      <c r="T1148" s="42" t="s">
        <v>43</v>
      </c>
      <c r="U1148" s="42" t="s">
        <v>44</v>
      </c>
      <c r="V1148" s="42" t="s">
        <v>131</v>
      </c>
      <c r="W1148" s="42" t="s">
        <v>299</v>
      </c>
      <c r="X1148" s="43" t="s">
        <v>296</v>
      </c>
      <c r="Y1148" s="43">
        <v>4</v>
      </c>
      <c r="Z1148" s="43" t="s">
        <v>39</v>
      </c>
      <c r="AA1148" s="43" t="s">
        <v>132</v>
      </c>
      <c r="AB1148" s="43" t="s">
        <v>47</v>
      </c>
      <c r="AC1148" s="43" t="s">
        <v>133</v>
      </c>
      <c r="AD1148" s="43" t="s">
        <v>297</v>
      </c>
    </row>
    <row r="1149" spans="2:30" ht="93.75" x14ac:dyDescent="0.25">
      <c r="B1149" s="83" t="s">
        <v>290</v>
      </c>
      <c r="C1149" s="83" t="s">
        <v>357</v>
      </c>
      <c r="D1149" s="83" t="s">
        <v>403</v>
      </c>
      <c r="E1149" s="77" t="s">
        <v>684</v>
      </c>
      <c r="F1149" s="75">
        <v>0</v>
      </c>
      <c r="G1149" s="75">
        <v>0</v>
      </c>
      <c r="H1149" s="75">
        <v>0</v>
      </c>
      <c r="I1149" s="75">
        <v>381</v>
      </c>
      <c r="J1149" s="65">
        <f t="shared" si="29"/>
        <v>381</v>
      </c>
      <c r="K1149" s="79">
        <f t="shared" si="30"/>
        <v>144</v>
      </c>
      <c r="L1149" s="41" t="s">
        <v>411</v>
      </c>
      <c r="M1149" s="42" t="s">
        <v>293</v>
      </c>
      <c r="N1149" s="42" t="s">
        <v>294</v>
      </c>
      <c r="O1149" s="42" t="s">
        <v>63</v>
      </c>
      <c r="P1149" s="42">
        <v>32</v>
      </c>
      <c r="Q1149" s="42" t="s">
        <v>476</v>
      </c>
      <c r="R1149" s="42" t="s">
        <v>129</v>
      </c>
      <c r="S1149" s="42" t="s">
        <v>130</v>
      </c>
      <c r="T1149" s="42" t="s">
        <v>43</v>
      </c>
      <c r="U1149" s="42" t="s">
        <v>44</v>
      </c>
      <c r="V1149" s="42" t="s">
        <v>477</v>
      </c>
      <c r="W1149" s="42" t="s">
        <v>622</v>
      </c>
      <c r="X1149" s="43" t="s">
        <v>296</v>
      </c>
      <c r="Y1149" s="43">
        <v>4</v>
      </c>
      <c r="Z1149" s="43" t="s">
        <v>39</v>
      </c>
      <c r="AA1149" s="43" t="s">
        <v>132</v>
      </c>
      <c r="AB1149" s="43" t="s">
        <v>47</v>
      </c>
      <c r="AC1149" s="43" t="s">
        <v>133</v>
      </c>
      <c r="AD1149" s="43" t="s">
        <v>297</v>
      </c>
    </row>
    <row r="1150" spans="2:30" ht="93.75" x14ac:dyDescent="0.25">
      <c r="B1150" s="83" t="s">
        <v>290</v>
      </c>
      <c r="C1150" s="83" t="s">
        <v>357</v>
      </c>
      <c r="D1150" s="83" t="s">
        <v>403</v>
      </c>
      <c r="E1150" s="77" t="s">
        <v>685</v>
      </c>
      <c r="F1150" s="75">
        <v>0</v>
      </c>
      <c r="G1150" s="75">
        <v>0</v>
      </c>
      <c r="H1150" s="75">
        <v>0</v>
      </c>
      <c r="I1150" s="75">
        <v>433</v>
      </c>
      <c r="J1150" s="65">
        <f t="shared" si="29"/>
        <v>433</v>
      </c>
      <c r="K1150" s="79">
        <f t="shared" si="30"/>
        <v>144</v>
      </c>
      <c r="L1150" s="41" t="s">
        <v>35</v>
      </c>
      <c r="M1150" s="42" t="s">
        <v>293</v>
      </c>
      <c r="N1150" s="42" t="s">
        <v>294</v>
      </c>
      <c r="O1150" s="42" t="s">
        <v>63</v>
      </c>
      <c r="P1150" s="42">
        <v>112</v>
      </c>
      <c r="Q1150" s="42" t="s">
        <v>39</v>
      </c>
      <c r="R1150" s="42" t="s">
        <v>129</v>
      </c>
      <c r="S1150" s="42" t="s">
        <v>130</v>
      </c>
      <c r="T1150" s="42" t="s">
        <v>43</v>
      </c>
      <c r="U1150" s="42" t="s">
        <v>44</v>
      </c>
      <c r="V1150" s="42" t="s">
        <v>131</v>
      </c>
      <c r="W1150" s="42" t="s">
        <v>299</v>
      </c>
      <c r="X1150" s="43" t="s">
        <v>296</v>
      </c>
      <c r="Y1150" s="43">
        <v>4</v>
      </c>
      <c r="Z1150" s="43" t="s">
        <v>39</v>
      </c>
      <c r="AA1150" s="43" t="s">
        <v>132</v>
      </c>
      <c r="AB1150" s="43" t="s">
        <v>47</v>
      </c>
      <c r="AC1150" s="43" t="s">
        <v>133</v>
      </c>
      <c r="AD1150" s="43" t="s">
        <v>297</v>
      </c>
    </row>
    <row r="1151" spans="2:30" ht="93.75" x14ac:dyDescent="0.25">
      <c r="B1151" s="83" t="s">
        <v>290</v>
      </c>
      <c r="C1151" s="83" t="s">
        <v>357</v>
      </c>
      <c r="D1151" s="83" t="s">
        <v>403</v>
      </c>
      <c r="E1151" s="77" t="s">
        <v>685</v>
      </c>
      <c r="F1151" s="75">
        <v>0</v>
      </c>
      <c r="G1151" s="75">
        <v>0</v>
      </c>
      <c r="H1151" s="75">
        <v>0</v>
      </c>
      <c r="I1151" s="75">
        <v>433</v>
      </c>
      <c r="J1151" s="65">
        <f t="shared" si="29"/>
        <v>433</v>
      </c>
      <c r="K1151" s="79">
        <f t="shared" si="30"/>
        <v>144</v>
      </c>
      <c r="L1151" s="41" t="s">
        <v>411</v>
      </c>
      <c r="M1151" s="42" t="s">
        <v>293</v>
      </c>
      <c r="N1151" s="42" t="s">
        <v>294</v>
      </c>
      <c r="O1151" s="42" t="s">
        <v>63</v>
      </c>
      <c r="P1151" s="42">
        <v>32</v>
      </c>
      <c r="Q1151" s="42" t="s">
        <v>476</v>
      </c>
      <c r="R1151" s="42" t="s">
        <v>129</v>
      </c>
      <c r="S1151" s="42" t="s">
        <v>130</v>
      </c>
      <c r="T1151" s="42" t="s">
        <v>43</v>
      </c>
      <c r="U1151" s="42" t="s">
        <v>44</v>
      </c>
      <c r="V1151" s="42" t="s">
        <v>477</v>
      </c>
      <c r="W1151" s="42" t="s">
        <v>622</v>
      </c>
      <c r="X1151" s="43" t="s">
        <v>296</v>
      </c>
      <c r="Y1151" s="43">
        <v>4</v>
      </c>
      <c r="Z1151" s="43" t="s">
        <v>39</v>
      </c>
      <c r="AA1151" s="43" t="s">
        <v>132</v>
      </c>
      <c r="AB1151" s="43" t="s">
        <v>47</v>
      </c>
      <c r="AC1151" s="43" t="s">
        <v>133</v>
      </c>
      <c r="AD1151" s="43" t="s">
        <v>297</v>
      </c>
    </row>
    <row r="1152" spans="2:30" ht="93.75" x14ac:dyDescent="0.25">
      <c r="B1152" s="83" t="s">
        <v>290</v>
      </c>
      <c r="C1152" s="83" t="s">
        <v>357</v>
      </c>
      <c r="D1152" s="83" t="s">
        <v>403</v>
      </c>
      <c r="E1152" s="77" t="s">
        <v>686</v>
      </c>
      <c r="F1152" s="75">
        <v>0</v>
      </c>
      <c r="G1152" s="75">
        <v>0</v>
      </c>
      <c r="H1152" s="75">
        <v>0</v>
      </c>
      <c r="I1152" s="75">
        <v>297</v>
      </c>
      <c r="J1152" s="65">
        <f t="shared" si="29"/>
        <v>297</v>
      </c>
      <c r="K1152" s="79">
        <f t="shared" si="30"/>
        <v>144</v>
      </c>
      <c r="L1152" s="41" t="s">
        <v>35</v>
      </c>
      <c r="M1152" s="42" t="s">
        <v>293</v>
      </c>
      <c r="N1152" s="42" t="s">
        <v>294</v>
      </c>
      <c r="O1152" s="42" t="s">
        <v>63</v>
      </c>
      <c r="P1152" s="42">
        <v>112</v>
      </c>
      <c r="Q1152" s="42" t="s">
        <v>39</v>
      </c>
      <c r="R1152" s="42" t="s">
        <v>129</v>
      </c>
      <c r="S1152" s="42" t="s">
        <v>130</v>
      </c>
      <c r="T1152" s="42" t="s">
        <v>43</v>
      </c>
      <c r="U1152" s="42" t="s">
        <v>44</v>
      </c>
      <c r="V1152" s="42" t="s">
        <v>131</v>
      </c>
      <c r="W1152" s="42" t="s">
        <v>299</v>
      </c>
      <c r="X1152" s="43" t="s">
        <v>296</v>
      </c>
      <c r="Y1152" s="43">
        <v>4</v>
      </c>
      <c r="Z1152" s="43" t="s">
        <v>39</v>
      </c>
      <c r="AA1152" s="43" t="s">
        <v>132</v>
      </c>
      <c r="AB1152" s="43" t="s">
        <v>47</v>
      </c>
      <c r="AC1152" s="43" t="s">
        <v>133</v>
      </c>
      <c r="AD1152" s="43" t="s">
        <v>297</v>
      </c>
    </row>
    <row r="1153" spans="2:30" ht="93.75" x14ac:dyDescent="0.25">
      <c r="B1153" s="83" t="s">
        <v>290</v>
      </c>
      <c r="C1153" s="83" t="s">
        <v>357</v>
      </c>
      <c r="D1153" s="83" t="s">
        <v>403</v>
      </c>
      <c r="E1153" s="77" t="s">
        <v>686</v>
      </c>
      <c r="F1153" s="75">
        <v>0</v>
      </c>
      <c r="G1153" s="75">
        <v>0</v>
      </c>
      <c r="H1153" s="75">
        <v>0</v>
      </c>
      <c r="I1153" s="75">
        <v>297</v>
      </c>
      <c r="J1153" s="65">
        <f t="shared" si="29"/>
        <v>297</v>
      </c>
      <c r="K1153" s="79">
        <f t="shared" si="30"/>
        <v>128</v>
      </c>
      <c r="L1153" s="41" t="s">
        <v>411</v>
      </c>
      <c r="M1153" s="42" t="s">
        <v>293</v>
      </c>
      <c r="N1153" s="42" t="s">
        <v>294</v>
      </c>
      <c r="O1153" s="42" t="s">
        <v>63</v>
      </c>
      <c r="P1153" s="42">
        <v>32</v>
      </c>
      <c r="Q1153" s="42" t="s">
        <v>476</v>
      </c>
      <c r="R1153" s="42" t="s">
        <v>129</v>
      </c>
      <c r="S1153" s="42" t="s">
        <v>130</v>
      </c>
      <c r="T1153" s="42" t="s">
        <v>43</v>
      </c>
      <c r="U1153" s="42" t="s">
        <v>44</v>
      </c>
      <c r="V1153" s="42" t="s">
        <v>477</v>
      </c>
      <c r="W1153" s="42" t="s">
        <v>622</v>
      </c>
      <c r="X1153" s="43" t="s">
        <v>296</v>
      </c>
      <c r="Y1153" s="43">
        <v>4</v>
      </c>
      <c r="Z1153" s="43" t="s">
        <v>39</v>
      </c>
      <c r="AA1153" s="43" t="s">
        <v>132</v>
      </c>
      <c r="AB1153" s="43" t="s">
        <v>47</v>
      </c>
      <c r="AC1153" s="43" t="s">
        <v>133</v>
      </c>
      <c r="AD1153" s="43" t="s">
        <v>297</v>
      </c>
    </row>
    <row r="1154" spans="2:30" ht="93.75" x14ac:dyDescent="0.25">
      <c r="B1154" s="83" t="s">
        <v>290</v>
      </c>
      <c r="C1154" s="83" t="s">
        <v>357</v>
      </c>
      <c r="D1154" s="83" t="s">
        <v>403</v>
      </c>
      <c r="E1154" s="77" t="s">
        <v>687</v>
      </c>
      <c r="F1154" s="75">
        <v>0</v>
      </c>
      <c r="G1154" s="75">
        <v>0</v>
      </c>
      <c r="H1154" s="75">
        <v>0</v>
      </c>
      <c r="I1154" s="75">
        <v>411</v>
      </c>
      <c r="J1154" s="65">
        <f t="shared" si="29"/>
        <v>411</v>
      </c>
      <c r="K1154" s="79">
        <f t="shared" si="30"/>
        <v>128</v>
      </c>
      <c r="L1154" s="41" t="s">
        <v>35</v>
      </c>
      <c r="M1154" s="42" t="s">
        <v>293</v>
      </c>
      <c r="N1154" s="42" t="s">
        <v>294</v>
      </c>
      <c r="O1154" s="42" t="s">
        <v>63</v>
      </c>
      <c r="P1154" s="42">
        <v>96</v>
      </c>
      <c r="Q1154" s="42" t="s">
        <v>39</v>
      </c>
      <c r="R1154" s="42" t="s">
        <v>129</v>
      </c>
      <c r="S1154" s="42" t="s">
        <v>130</v>
      </c>
      <c r="T1154" s="42" t="s">
        <v>43</v>
      </c>
      <c r="U1154" s="42" t="s">
        <v>44</v>
      </c>
      <c r="V1154" s="42" t="s">
        <v>131</v>
      </c>
      <c r="W1154" s="42" t="s">
        <v>299</v>
      </c>
      <c r="X1154" s="43" t="s">
        <v>296</v>
      </c>
      <c r="Y1154" s="43">
        <v>4</v>
      </c>
      <c r="Z1154" s="43" t="s">
        <v>39</v>
      </c>
      <c r="AA1154" s="43" t="s">
        <v>132</v>
      </c>
      <c r="AB1154" s="43" t="s">
        <v>47</v>
      </c>
      <c r="AC1154" s="43" t="s">
        <v>133</v>
      </c>
      <c r="AD1154" s="43" t="s">
        <v>297</v>
      </c>
    </row>
    <row r="1155" spans="2:30" ht="93.75" x14ac:dyDescent="0.25">
      <c r="B1155" s="83" t="s">
        <v>290</v>
      </c>
      <c r="C1155" s="83" t="s">
        <v>357</v>
      </c>
      <c r="D1155" s="83" t="s">
        <v>403</v>
      </c>
      <c r="E1155" s="77" t="s">
        <v>687</v>
      </c>
      <c r="F1155" s="75">
        <v>0</v>
      </c>
      <c r="G1155" s="75">
        <v>0</v>
      </c>
      <c r="H1155" s="75">
        <v>0</v>
      </c>
      <c r="I1155" s="75">
        <v>411</v>
      </c>
      <c r="J1155" s="65">
        <f t="shared" si="29"/>
        <v>411</v>
      </c>
      <c r="K1155" s="79">
        <f t="shared" si="30"/>
        <v>144</v>
      </c>
      <c r="L1155" s="41" t="s">
        <v>411</v>
      </c>
      <c r="M1155" s="42" t="s">
        <v>293</v>
      </c>
      <c r="N1155" s="42" t="s">
        <v>294</v>
      </c>
      <c r="O1155" s="42" t="s">
        <v>63</v>
      </c>
      <c r="P1155" s="42">
        <v>32</v>
      </c>
      <c r="Q1155" s="42" t="s">
        <v>476</v>
      </c>
      <c r="R1155" s="42" t="s">
        <v>129</v>
      </c>
      <c r="S1155" s="42" t="s">
        <v>130</v>
      </c>
      <c r="T1155" s="42" t="s">
        <v>43</v>
      </c>
      <c r="U1155" s="42" t="s">
        <v>44</v>
      </c>
      <c r="V1155" s="42" t="s">
        <v>477</v>
      </c>
      <c r="W1155" s="42" t="s">
        <v>622</v>
      </c>
      <c r="X1155" s="43" t="s">
        <v>296</v>
      </c>
      <c r="Y1155" s="43">
        <v>4</v>
      </c>
      <c r="Z1155" s="43" t="s">
        <v>39</v>
      </c>
      <c r="AA1155" s="43" t="s">
        <v>132</v>
      </c>
      <c r="AB1155" s="43" t="s">
        <v>47</v>
      </c>
      <c r="AC1155" s="43" t="s">
        <v>133</v>
      </c>
      <c r="AD1155" s="43" t="s">
        <v>297</v>
      </c>
    </row>
    <row r="1156" spans="2:30" ht="93.75" x14ac:dyDescent="0.25">
      <c r="B1156" s="83" t="s">
        <v>290</v>
      </c>
      <c r="C1156" s="83" t="s">
        <v>357</v>
      </c>
      <c r="D1156" s="83" t="s">
        <v>403</v>
      </c>
      <c r="E1156" s="77" t="s">
        <v>688</v>
      </c>
      <c r="F1156" s="75">
        <v>0</v>
      </c>
      <c r="G1156" s="75">
        <v>0</v>
      </c>
      <c r="H1156" s="75">
        <v>0</v>
      </c>
      <c r="I1156" s="75">
        <v>381</v>
      </c>
      <c r="J1156" s="65">
        <f t="shared" si="29"/>
        <v>381</v>
      </c>
      <c r="K1156" s="79">
        <f t="shared" ref="K1156:K1187" si="31">P1156+P1157</f>
        <v>144</v>
      </c>
      <c r="L1156" s="41" t="s">
        <v>35</v>
      </c>
      <c r="M1156" s="42" t="s">
        <v>293</v>
      </c>
      <c r="N1156" s="42" t="s">
        <v>294</v>
      </c>
      <c r="O1156" s="42" t="s">
        <v>63</v>
      </c>
      <c r="P1156" s="42">
        <v>112</v>
      </c>
      <c r="Q1156" s="42" t="s">
        <v>39</v>
      </c>
      <c r="R1156" s="42" t="s">
        <v>129</v>
      </c>
      <c r="S1156" s="42" t="s">
        <v>130</v>
      </c>
      <c r="T1156" s="42" t="s">
        <v>43</v>
      </c>
      <c r="U1156" s="42" t="s">
        <v>44</v>
      </c>
      <c r="V1156" s="42" t="s">
        <v>131</v>
      </c>
      <c r="W1156" s="42" t="s">
        <v>299</v>
      </c>
      <c r="X1156" s="43" t="s">
        <v>296</v>
      </c>
      <c r="Y1156" s="43">
        <v>4</v>
      </c>
      <c r="Z1156" s="43" t="s">
        <v>39</v>
      </c>
      <c r="AA1156" s="43" t="s">
        <v>132</v>
      </c>
      <c r="AB1156" s="43" t="s">
        <v>47</v>
      </c>
      <c r="AC1156" s="43" t="s">
        <v>133</v>
      </c>
      <c r="AD1156" s="43" t="s">
        <v>297</v>
      </c>
    </row>
    <row r="1157" spans="2:30" ht="93.75" x14ac:dyDescent="0.25">
      <c r="B1157" s="83" t="s">
        <v>290</v>
      </c>
      <c r="C1157" s="83" t="s">
        <v>357</v>
      </c>
      <c r="D1157" s="83" t="s">
        <v>403</v>
      </c>
      <c r="E1157" s="77" t="s">
        <v>688</v>
      </c>
      <c r="F1157" s="75">
        <v>0</v>
      </c>
      <c r="G1157" s="75">
        <v>0</v>
      </c>
      <c r="H1157" s="75">
        <v>0</v>
      </c>
      <c r="I1157" s="75">
        <v>381</v>
      </c>
      <c r="J1157" s="65">
        <f t="shared" ref="J1157:J1217" si="32">SUM(F1157:I1157)</f>
        <v>381</v>
      </c>
      <c r="K1157" s="79">
        <f t="shared" si="31"/>
        <v>224</v>
      </c>
      <c r="L1157" s="41" t="s">
        <v>411</v>
      </c>
      <c r="M1157" s="42" t="s">
        <v>293</v>
      </c>
      <c r="N1157" s="42" t="s">
        <v>294</v>
      </c>
      <c r="O1157" s="42" t="s">
        <v>63</v>
      </c>
      <c r="P1157" s="42">
        <v>32</v>
      </c>
      <c r="Q1157" s="42" t="s">
        <v>476</v>
      </c>
      <c r="R1157" s="42" t="s">
        <v>129</v>
      </c>
      <c r="S1157" s="42" t="s">
        <v>130</v>
      </c>
      <c r="T1157" s="42" t="s">
        <v>43</v>
      </c>
      <c r="U1157" s="42" t="s">
        <v>44</v>
      </c>
      <c r="V1157" s="42" t="s">
        <v>477</v>
      </c>
      <c r="W1157" s="42" t="s">
        <v>622</v>
      </c>
      <c r="X1157" s="43" t="s">
        <v>296</v>
      </c>
      <c r="Y1157" s="43">
        <v>4</v>
      </c>
      <c r="Z1157" s="43" t="s">
        <v>39</v>
      </c>
      <c r="AA1157" s="43" t="s">
        <v>132</v>
      </c>
      <c r="AB1157" s="43" t="s">
        <v>47</v>
      </c>
      <c r="AC1157" s="43" t="s">
        <v>133</v>
      </c>
      <c r="AD1157" s="43" t="s">
        <v>297</v>
      </c>
    </row>
    <row r="1158" spans="2:30" ht="112.5" x14ac:dyDescent="0.25">
      <c r="B1158" s="83" t="s">
        <v>290</v>
      </c>
      <c r="C1158" s="83" t="s">
        <v>357</v>
      </c>
      <c r="D1158" s="83" t="s">
        <v>403</v>
      </c>
      <c r="E1158" s="77" t="s">
        <v>689</v>
      </c>
      <c r="F1158" s="75">
        <v>11</v>
      </c>
      <c r="G1158" s="75">
        <v>2</v>
      </c>
      <c r="H1158" s="75"/>
      <c r="I1158" s="75">
        <v>0</v>
      </c>
      <c r="J1158" s="65">
        <f t="shared" si="32"/>
        <v>13</v>
      </c>
      <c r="K1158" s="79">
        <f t="shared" si="31"/>
        <v>232</v>
      </c>
      <c r="L1158" s="41" t="s">
        <v>35</v>
      </c>
      <c r="M1158" s="42" t="s">
        <v>127</v>
      </c>
      <c r="N1158" s="42" t="s">
        <v>128</v>
      </c>
      <c r="O1158" s="42" t="s">
        <v>63</v>
      </c>
      <c r="P1158" s="42">
        <v>192</v>
      </c>
      <c r="Q1158" s="42" t="s">
        <v>39</v>
      </c>
      <c r="R1158" s="42" t="s">
        <v>129</v>
      </c>
      <c r="S1158" s="42" t="s">
        <v>130</v>
      </c>
      <c r="T1158" s="42" t="s">
        <v>43</v>
      </c>
      <c r="U1158" s="42" t="s">
        <v>44</v>
      </c>
      <c r="V1158" s="42" t="s">
        <v>131</v>
      </c>
      <c r="W1158" s="42" t="s">
        <v>299</v>
      </c>
      <c r="X1158" s="42" t="s">
        <v>128</v>
      </c>
      <c r="Y1158" s="43">
        <v>4</v>
      </c>
      <c r="Z1158" s="43" t="s">
        <v>39</v>
      </c>
      <c r="AA1158" s="43" t="s">
        <v>132</v>
      </c>
      <c r="AB1158" s="43" t="s">
        <v>47</v>
      </c>
      <c r="AC1158" s="43" t="s">
        <v>133</v>
      </c>
      <c r="AD1158" s="43" t="s">
        <v>345</v>
      </c>
    </row>
    <row r="1159" spans="2:30" ht="112.5" x14ac:dyDescent="0.25">
      <c r="B1159" s="83" t="s">
        <v>290</v>
      </c>
      <c r="C1159" s="83" t="s">
        <v>357</v>
      </c>
      <c r="D1159" s="83" t="s">
        <v>403</v>
      </c>
      <c r="E1159" s="77" t="s">
        <v>689</v>
      </c>
      <c r="F1159" s="75">
        <v>11</v>
      </c>
      <c r="G1159" s="75">
        <v>2</v>
      </c>
      <c r="H1159" s="75"/>
      <c r="I1159" s="75">
        <v>0</v>
      </c>
      <c r="J1159" s="65">
        <f t="shared" si="32"/>
        <v>13</v>
      </c>
      <c r="K1159" s="79">
        <f t="shared" si="31"/>
        <v>232</v>
      </c>
      <c r="L1159" s="41" t="s">
        <v>411</v>
      </c>
      <c r="M1159" s="42" t="s">
        <v>127</v>
      </c>
      <c r="N1159" s="42" t="s">
        <v>294</v>
      </c>
      <c r="O1159" s="42" t="s">
        <v>63</v>
      </c>
      <c r="P1159" s="42">
        <v>40</v>
      </c>
      <c r="Q1159" s="42" t="s">
        <v>476</v>
      </c>
      <c r="R1159" s="42" t="s">
        <v>129</v>
      </c>
      <c r="S1159" s="42" t="s">
        <v>130</v>
      </c>
      <c r="T1159" s="42" t="s">
        <v>43</v>
      </c>
      <c r="U1159" s="42" t="s">
        <v>44</v>
      </c>
      <c r="V1159" s="42" t="s">
        <v>477</v>
      </c>
      <c r="W1159" s="42" t="s">
        <v>622</v>
      </c>
      <c r="X1159" s="43" t="s">
        <v>128</v>
      </c>
      <c r="Y1159" s="43">
        <v>4</v>
      </c>
      <c r="Z1159" s="43" t="s">
        <v>39</v>
      </c>
      <c r="AA1159" s="43" t="s">
        <v>132</v>
      </c>
      <c r="AB1159" s="43" t="s">
        <v>47</v>
      </c>
      <c r="AC1159" s="43" t="s">
        <v>133</v>
      </c>
      <c r="AD1159" s="43" t="s">
        <v>297</v>
      </c>
    </row>
    <row r="1160" spans="2:30" ht="112.5" x14ac:dyDescent="0.25">
      <c r="B1160" s="83" t="s">
        <v>290</v>
      </c>
      <c r="C1160" s="83" t="s">
        <v>357</v>
      </c>
      <c r="D1160" s="83" t="s">
        <v>403</v>
      </c>
      <c r="E1160" s="77" t="s">
        <v>690</v>
      </c>
      <c r="F1160" s="75">
        <v>18</v>
      </c>
      <c r="G1160" s="75">
        <v>10</v>
      </c>
      <c r="H1160" s="75"/>
      <c r="I1160" s="75">
        <v>0</v>
      </c>
      <c r="J1160" s="65">
        <f t="shared" si="32"/>
        <v>28</v>
      </c>
      <c r="K1160" s="79">
        <f t="shared" si="31"/>
        <v>232</v>
      </c>
      <c r="L1160" s="41" t="s">
        <v>35</v>
      </c>
      <c r="M1160" s="42" t="s">
        <v>127</v>
      </c>
      <c r="N1160" s="42" t="s">
        <v>128</v>
      </c>
      <c r="O1160" s="42" t="s">
        <v>63</v>
      </c>
      <c r="P1160" s="42">
        <v>192</v>
      </c>
      <c r="Q1160" s="42" t="s">
        <v>39</v>
      </c>
      <c r="R1160" s="42" t="s">
        <v>129</v>
      </c>
      <c r="S1160" s="42" t="s">
        <v>130</v>
      </c>
      <c r="T1160" s="42" t="s">
        <v>43</v>
      </c>
      <c r="U1160" s="42" t="s">
        <v>44</v>
      </c>
      <c r="V1160" s="42" t="s">
        <v>131</v>
      </c>
      <c r="W1160" s="42" t="s">
        <v>299</v>
      </c>
      <c r="X1160" s="42" t="s">
        <v>128</v>
      </c>
      <c r="Y1160" s="43">
        <v>4</v>
      </c>
      <c r="Z1160" s="43" t="s">
        <v>39</v>
      </c>
      <c r="AA1160" s="43" t="s">
        <v>132</v>
      </c>
      <c r="AB1160" s="43" t="s">
        <v>47</v>
      </c>
      <c r="AC1160" s="43" t="s">
        <v>133</v>
      </c>
      <c r="AD1160" s="43" t="s">
        <v>345</v>
      </c>
    </row>
    <row r="1161" spans="2:30" ht="112.5" x14ac:dyDescent="0.25">
      <c r="B1161" s="83" t="s">
        <v>290</v>
      </c>
      <c r="C1161" s="83" t="s">
        <v>357</v>
      </c>
      <c r="D1161" s="83" t="s">
        <v>403</v>
      </c>
      <c r="E1161" s="77" t="s">
        <v>690</v>
      </c>
      <c r="F1161" s="75">
        <v>18</v>
      </c>
      <c r="G1161" s="75">
        <v>10</v>
      </c>
      <c r="H1161" s="75"/>
      <c r="I1161" s="75">
        <v>0</v>
      </c>
      <c r="J1161" s="65">
        <f t="shared" si="32"/>
        <v>28</v>
      </c>
      <c r="K1161" s="79">
        <f t="shared" si="31"/>
        <v>232</v>
      </c>
      <c r="L1161" s="41" t="s">
        <v>411</v>
      </c>
      <c r="M1161" s="42" t="s">
        <v>127</v>
      </c>
      <c r="N1161" s="42" t="s">
        <v>294</v>
      </c>
      <c r="O1161" s="42" t="s">
        <v>63</v>
      </c>
      <c r="P1161" s="42">
        <v>40</v>
      </c>
      <c r="Q1161" s="42" t="s">
        <v>476</v>
      </c>
      <c r="R1161" s="42" t="s">
        <v>129</v>
      </c>
      <c r="S1161" s="42" t="s">
        <v>130</v>
      </c>
      <c r="T1161" s="42" t="s">
        <v>43</v>
      </c>
      <c r="U1161" s="42" t="s">
        <v>44</v>
      </c>
      <c r="V1161" s="42" t="s">
        <v>477</v>
      </c>
      <c r="W1161" s="42" t="s">
        <v>622</v>
      </c>
      <c r="X1161" s="43" t="s">
        <v>128</v>
      </c>
      <c r="Y1161" s="43">
        <v>4</v>
      </c>
      <c r="Z1161" s="43" t="s">
        <v>39</v>
      </c>
      <c r="AA1161" s="43" t="s">
        <v>132</v>
      </c>
      <c r="AB1161" s="43" t="s">
        <v>47</v>
      </c>
      <c r="AC1161" s="43" t="s">
        <v>133</v>
      </c>
      <c r="AD1161" s="43" t="s">
        <v>297</v>
      </c>
    </row>
    <row r="1162" spans="2:30" ht="93.75" x14ac:dyDescent="0.25">
      <c r="B1162" s="83" t="s">
        <v>290</v>
      </c>
      <c r="C1162" s="83" t="s">
        <v>357</v>
      </c>
      <c r="D1162" s="83" t="s">
        <v>403</v>
      </c>
      <c r="E1162" s="77" t="s">
        <v>691</v>
      </c>
      <c r="F1162" s="75">
        <v>0</v>
      </c>
      <c r="G1162" s="75">
        <v>0</v>
      </c>
      <c r="H1162" s="75"/>
      <c r="I1162" s="75">
        <v>0</v>
      </c>
      <c r="J1162" s="65">
        <f t="shared" si="32"/>
        <v>0</v>
      </c>
      <c r="K1162" s="79">
        <f t="shared" si="31"/>
        <v>232</v>
      </c>
      <c r="L1162" s="41" t="s">
        <v>35</v>
      </c>
      <c r="M1162" s="42" t="s">
        <v>127</v>
      </c>
      <c r="N1162" s="42" t="s">
        <v>128</v>
      </c>
      <c r="O1162" s="42" t="s">
        <v>63</v>
      </c>
      <c r="P1162" s="42">
        <v>192</v>
      </c>
      <c r="Q1162" s="42" t="s">
        <v>39</v>
      </c>
      <c r="R1162" s="42" t="s">
        <v>129</v>
      </c>
      <c r="S1162" s="42" t="s">
        <v>130</v>
      </c>
      <c r="T1162" s="42" t="s">
        <v>43</v>
      </c>
      <c r="U1162" s="42" t="s">
        <v>44</v>
      </c>
      <c r="V1162" s="42" t="s">
        <v>131</v>
      </c>
      <c r="W1162" s="42" t="s">
        <v>299</v>
      </c>
      <c r="X1162" s="42" t="s">
        <v>128</v>
      </c>
      <c r="Y1162" s="43">
        <v>4</v>
      </c>
      <c r="Z1162" s="43" t="s">
        <v>39</v>
      </c>
      <c r="AA1162" s="43" t="s">
        <v>132</v>
      </c>
      <c r="AB1162" s="43" t="s">
        <v>47</v>
      </c>
      <c r="AC1162" s="43" t="s">
        <v>133</v>
      </c>
      <c r="AD1162" s="43" t="s">
        <v>345</v>
      </c>
    </row>
    <row r="1163" spans="2:30" ht="93.75" x14ac:dyDescent="0.25">
      <c r="B1163" s="83" t="s">
        <v>290</v>
      </c>
      <c r="C1163" s="83" t="s">
        <v>357</v>
      </c>
      <c r="D1163" s="83" t="s">
        <v>403</v>
      </c>
      <c r="E1163" s="77" t="s">
        <v>691</v>
      </c>
      <c r="F1163" s="75">
        <v>0</v>
      </c>
      <c r="G1163" s="75">
        <v>0</v>
      </c>
      <c r="H1163" s="75"/>
      <c r="I1163" s="75">
        <v>0</v>
      </c>
      <c r="J1163" s="65">
        <f t="shared" si="32"/>
        <v>0</v>
      </c>
      <c r="K1163" s="79">
        <f t="shared" si="31"/>
        <v>232</v>
      </c>
      <c r="L1163" s="41" t="s">
        <v>411</v>
      </c>
      <c r="M1163" s="42" t="s">
        <v>127</v>
      </c>
      <c r="N1163" s="42" t="s">
        <v>294</v>
      </c>
      <c r="O1163" s="42" t="s">
        <v>63</v>
      </c>
      <c r="P1163" s="42">
        <v>40</v>
      </c>
      <c r="Q1163" s="42" t="s">
        <v>476</v>
      </c>
      <c r="R1163" s="42" t="s">
        <v>129</v>
      </c>
      <c r="S1163" s="42" t="s">
        <v>130</v>
      </c>
      <c r="T1163" s="42" t="s">
        <v>43</v>
      </c>
      <c r="U1163" s="42" t="s">
        <v>44</v>
      </c>
      <c r="V1163" s="42" t="s">
        <v>477</v>
      </c>
      <c r="W1163" s="42" t="s">
        <v>622</v>
      </c>
      <c r="X1163" s="43" t="s">
        <v>128</v>
      </c>
      <c r="Y1163" s="43">
        <v>4</v>
      </c>
      <c r="Z1163" s="43" t="s">
        <v>39</v>
      </c>
      <c r="AA1163" s="43" t="s">
        <v>132</v>
      </c>
      <c r="AB1163" s="43" t="s">
        <v>47</v>
      </c>
      <c r="AC1163" s="43" t="s">
        <v>133</v>
      </c>
      <c r="AD1163" s="43" t="s">
        <v>297</v>
      </c>
    </row>
    <row r="1164" spans="2:30" ht="112.5" x14ac:dyDescent="0.25">
      <c r="B1164" s="83" t="s">
        <v>290</v>
      </c>
      <c r="C1164" s="83" t="s">
        <v>357</v>
      </c>
      <c r="D1164" s="83" t="s">
        <v>403</v>
      </c>
      <c r="E1164" s="77" t="s">
        <v>692</v>
      </c>
      <c r="F1164" s="75">
        <v>0</v>
      </c>
      <c r="G1164" s="75">
        <v>0</v>
      </c>
      <c r="H1164" s="75"/>
      <c r="I1164" s="75">
        <v>0</v>
      </c>
      <c r="J1164" s="65">
        <f t="shared" si="32"/>
        <v>0</v>
      </c>
      <c r="K1164" s="79">
        <f t="shared" si="31"/>
        <v>232</v>
      </c>
      <c r="L1164" s="41" t="s">
        <v>35</v>
      </c>
      <c r="M1164" s="42" t="s">
        <v>127</v>
      </c>
      <c r="N1164" s="42" t="s">
        <v>128</v>
      </c>
      <c r="O1164" s="42" t="s">
        <v>63</v>
      </c>
      <c r="P1164" s="42">
        <v>192</v>
      </c>
      <c r="Q1164" s="42" t="s">
        <v>39</v>
      </c>
      <c r="R1164" s="42" t="s">
        <v>129</v>
      </c>
      <c r="S1164" s="42" t="s">
        <v>130</v>
      </c>
      <c r="T1164" s="42" t="s">
        <v>43</v>
      </c>
      <c r="U1164" s="42" t="s">
        <v>44</v>
      </c>
      <c r="V1164" s="42" t="s">
        <v>131</v>
      </c>
      <c r="W1164" s="42" t="s">
        <v>299</v>
      </c>
      <c r="X1164" s="42" t="s">
        <v>128</v>
      </c>
      <c r="Y1164" s="43">
        <v>4</v>
      </c>
      <c r="Z1164" s="43" t="s">
        <v>39</v>
      </c>
      <c r="AA1164" s="43" t="s">
        <v>132</v>
      </c>
      <c r="AB1164" s="43" t="s">
        <v>47</v>
      </c>
      <c r="AC1164" s="43" t="s">
        <v>133</v>
      </c>
      <c r="AD1164" s="43" t="s">
        <v>345</v>
      </c>
    </row>
    <row r="1165" spans="2:30" ht="112.5" x14ac:dyDescent="0.25">
      <c r="B1165" s="83" t="s">
        <v>290</v>
      </c>
      <c r="C1165" s="83" t="s">
        <v>357</v>
      </c>
      <c r="D1165" s="83" t="s">
        <v>403</v>
      </c>
      <c r="E1165" s="77" t="s">
        <v>692</v>
      </c>
      <c r="F1165" s="75">
        <v>0</v>
      </c>
      <c r="G1165" s="75">
        <v>0</v>
      </c>
      <c r="H1165" s="75"/>
      <c r="I1165" s="75">
        <v>0</v>
      </c>
      <c r="J1165" s="65">
        <f t="shared" si="32"/>
        <v>0</v>
      </c>
      <c r="K1165" s="79">
        <f t="shared" si="31"/>
        <v>232</v>
      </c>
      <c r="L1165" s="41" t="s">
        <v>411</v>
      </c>
      <c r="M1165" s="42" t="s">
        <v>127</v>
      </c>
      <c r="N1165" s="42" t="s">
        <v>294</v>
      </c>
      <c r="O1165" s="42" t="s">
        <v>63</v>
      </c>
      <c r="P1165" s="42">
        <v>40</v>
      </c>
      <c r="Q1165" s="42" t="s">
        <v>476</v>
      </c>
      <c r="R1165" s="42" t="s">
        <v>129</v>
      </c>
      <c r="S1165" s="42" t="s">
        <v>130</v>
      </c>
      <c r="T1165" s="42" t="s">
        <v>43</v>
      </c>
      <c r="U1165" s="42" t="s">
        <v>44</v>
      </c>
      <c r="V1165" s="42" t="s">
        <v>477</v>
      </c>
      <c r="W1165" s="42" t="s">
        <v>622</v>
      </c>
      <c r="X1165" s="43" t="s">
        <v>128</v>
      </c>
      <c r="Y1165" s="43">
        <v>4</v>
      </c>
      <c r="Z1165" s="43" t="s">
        <v>39</v>
      </c>
      <c r="AA1165" s="43" t="s">
        <v>132</v>
      </c>
      <c r="AB1165" s="43" t="s">
        <v>47</v>
      </c>
      <c r="AC1165" s="43" t="s">
        <v>133</v>
      </c>
      <c r="AD1165" s="43" t="s">
        <v>297</v>
      </c>
    </row>
    <row r="1166" spans="2:30" ht="93.75" x14ac:dyDescent="0.25">
      <c r="B1166" s="83" t="s">
        <v>290</v>
      </c>
      <c r="C1166" s="83" t="s">
        <v>357</v>
      </c>
      <c r="D1166" s="83" t="s">
        <v>403</v>
      </c>
      <c r="E1166" s="77" t="s">
        <v>693</v>
      </c>
      <c r="F1166" s="75">
        <v>0</v>
      </c>
      <c r="G1166" s="75">
        <v>0</v>
      </c>
      <c r="H1166" s="75"/>
      <c r="I1166" s="75">
        <v>0</v>
      </c>
      <c r="J1166" s="65">
        <f t="shared" si="32"/>
        <v>0</v>
      </c>
      <c r="K1166" s="79">
        <f t="shared" si="31"/>
        <v>232</v>
      </c>
      <c r="L1166" s="41" t="s">
        <v>35</v>
      </c>
      <c r="M1166" s="42" t="s">
        <v>127</v>
      </c>
      <c r="N1166" s="42" t="s">
        <v>128</v>
      </c>
      <c r="O1166" s="42" t="s">
        <v>63</v>
      </c>
      <c r="P1166" s="42">
        <v>192</v>
      </c>
      <c r="Q1166" s="42" t="s">
        <v>39</v>
      </c>
      <c r="R1166" s="42" t="s">
        <v>129</v>
      </c>
      <c r="S1166" s="42" t="s">
        <v>130</v>
      </c>
      <c r="T1166" s="42" t="s">
        <v>43</v>
      </c>
      <c r="U1166" s="42" t="s">
        <v>44</v>
      </c>
      <c r="V1166" s="42" t="s">
        <v>131</v>
      </c>
      <c r="W1166" s="42" t="s">
        <v>299</v>
      </c>
      <c r="X1166" s="42" t="s">
        <v>128</v>
      </c>
      <c r="Y1166" s="43">
        <v>4</v>
      </c>
      <c r="Z1166" s="43" t="s">
        <v>39</v>
      </c>
      <c r="AA1166" s="43" t="s">
        <v>132</v>
      </c>
      <c r="AB1166" s="43" t="s">
        <v>47</v>
      </c>
      <c r="AC1166" s="43" t="s">
        <v>133</v>
      </c>
      <c r="AD1166" s="43" t="s">
        <v>345</v>
      </c>
    </row>
    <row r="1167" spans="2:30" ht="93.75" x14ac:dyDescent="0.25">
      <c r="B1167" s="83" t="s">
        <v>290</v>
      </c>
      <c r="C1167" s="83" t="s">
        <v>357</v>
      </c>
      <c r="D1167" s="83" t="s">
        <v>403</v>
      </c>
      <c r="E1167" s="77" t="s">
        <v>693</v>
      </c>
      <c r="F1167" s="75">
        <v>0</v>
      </c>
      <c r="G1167" s="75">
        <v>0</v>
      </c>
      <c r="H1167" s="75"/>
      <c r="I1167" s="75">
        <v>0</v>
      </c>
      <c r="J1167" s="65">
        <f t="shared" si="32"/>
        <v>0</v>
      </c>
      <c r="K1167" s="79">
        <f t="shared" si="31"/>
        <v>232</v>
      </c>
      <c r="L1167" s="41" t="s">
        <v>411</v>
      </c>
      <c r="M1167" s="42" t="s">
        <v>127</v>
      </c>
      <c r="N1167" s="42" t="s">
        <v>294</v>
      </c>
      <c r="O1167" s="42" t="s">
        <v>63</v>
      </c>
      <c r="P1167" s="42">
        <v>40</v>
      </c>
      <c r="Q1167" s="42" t="s">
        <v>476</v>
      </c>
      <c r="R1167" s="42" t="s">
        <v>129</v>
      </c>
      <c r="S1167" s="42" t="s">
        <v>130</v>
      </c>
      <c r="T1167" s="42" t="s">
        <v>43</v>
      </c>
      <c r="U1167" s="42" t="s">
        <v>44</v>
      </c>
      <c r="V1167" s="42" t="s">
        <v>477</v>
      </c>
      <c r="W1167" s="42" t="s">
        <v>622</v>
      </c>
      <c r="X1167" s="43" t="s">
        <v>128</v>
      </c>
      <c r="Y1167" s="43">
        <v>4</v>
      </c>
      <c r="Z1167" s="43" t="s">
        <v>39</v>
      </c>
      <c r="AA1167" s="43" t="s">
        <v>132</v>
      </c>
      <c r="AB1167" s="43" t="s">
        <v>47</v>
      </c>
      <c r="AC1167" s="43" t="s">
        <v>133</v>
      </c>
      <c r="AD1167" s="43" t="s">
        <v>297</v>
      </c>
    </row>
    <row r="1168" spans="2:30" ht="131.25" x14ac:dyDescent="0.25">
      <c r="B1168" s="83" t="s">
        <v>290</v>
      </c>
      <c r="C1168" s="83" t="s">
        <v>357</v>
      </c>
      <c r="D1168" s="83" t="s">
        <v>403</v>
      </c>
      <c r="E1168" s="77" t="s">
        <v>694</v>
      </c>
      <c r="F1168" s="75">
        <v>0</v>
      </c>
      <c r="G1168" s="75">
        <v>0</v>
      </c>
      <c r="H1168" s="75"/>
      <c r="I1168" s="75">
        <v>0</v>
      </c>
      <c r="J1168" s="65">
        <f t="shared" si="32"/>
        <v>0</v>
      </c>
      <c r="K1168" s="79">
        <f t="shared" si="31"/>
        <v>232</v>
      </c>
      <c r="L1168" s="41" t="s">
        <v>35</v>
      </c>
      <c r="M1168" s="42" t="s">
        <v>127</v>
      </c>
      <c r="N1168" s="42" t="s">
        <v>128</v>
      </c>
      <c r="O1168" s="42" t="s">
        <v>63</v>
      </c>
      <c r="P1168" s="42">
        <v>192</v>
      </c>
      <c r="Q1168" s="42" t="s">
        <v>39</v>
      </c>
      <c r="R1168" s="42" t="s">
        <v>129</v>
      </c>
      <c r="S1168" s="42" t="s">
        <v>130</v>
      </c>
      <c r="T1168" s="42" t="s">
        <v>43</v>
      </c>
      <c r="U1168" s="42" t="s">
        <v>44</v>
      </c>
      <c r="V1168" s="42" t="s">
        <v>131</v>
      </c>
      <c r="W1168" s="42" t="s">
        <v>299</v>
      </c>
      <c r="X1168" s="42" t="s">
        <v>128</v>
      </c>
      <c r="Y1168" s="43">
        <v>4</v>
      </c>
      <c r="Z1168" s="43" t="s">
        <v>39</v>
      </c>
      <c r="AA1168" s="43" t="s">
        <v>132</v>
      </c>
      <c r="AB1168" s="43" t="s">
        <v>47</v>
      </c>
      <c r="AC1168" s="43" t="s">
        <v>133</v>
      </c>
      <c r="AD1168" s="43" t="s">
        <v>345</v>
      </c>
    </row>
    <row r="1169" spans="2:30" ht="131.25" x14ac:dyDescent="0.25">
      <c r="B1169" s="83" t="s">
        <v>290</v>
      </c>
      <c r="C1169" s="83" t="s">
        <v>357</v>
      </c>
      <c r="D1169" s="83" t="s">
        <v>403</v>
      </c>
      <c r="E1169" s="77" t="s">
        <v>694</v>
      </c>
      <c r="F1169" s="75">
        <v>0</v>
      </c>
      <c r="G1169" s="75">
        <v>0</v>
      </c>
      <c r="H1169" s="75"/>
      <c r="I1169" s="75">
        <v>0</v>
      </c>
      <c r="J1169" s="65">
        <f t="shared" si="32"/>
        <v>0</v>
      </c>
      <c r="K1169" s="79">
        <f t="shared" si="31"/>
        <v>224</v>
      </c>
      <c r="L1169" s="41" t="s">
        <v>411</v>
      </c>
      <c r="M1169" s="42" t="s">
        <v>127</v>
      </c>
      <c r="N1169" s="42" t="s">
        <v>294</v>
      </c>
      <c r="O1169" s="42" t="s">
        <v>63</v>
      </c>
      <c r="P1169" s="42">
        <v>40</v>
      </c>
      <c r="Q1169" s="42" t="s">
        <v>476</v>
      </c>
      <c r="R1169" s="42" t="s">
        <v>129</v>
      </c>
      <c r="S1169" s="42" t="s">
        <v>130</v>
      </c>
      <c r="T1169" s="42" t="s">
        <v>43</v>
      </c>
      <c r="U1169" s="42" t="s">
        <v>44</v>
      </c>
      <c r="V1169" s="42" t="s">
        <v>477</v>
      </c>
      <c r="W1169" s="42" t="s">
        <v>622</v>
      </c>
      <c r="X1169" s="43" t="s">
        <v>128</v>
      </c>
      <c r="Y1169" s="43">
        <v>4</v>
      </c>
      <c r="Z1169" s="43" t="s">
        <v>39</v>
      </c>
      <c r="AA1169" s="43" t="s">
        <v>132</v>
      </c>
      <c r="AB1169" s="43" t="s">
        <v>47</v>
      </c>
      <c r="AC1169" s="43" t="s">
        <v>133</v>
      </c>
      <c r="AD1169" s="43" t="s">
        <v>297</v>
      </c>
    </row>
    <row r="1170" spans="2:30" ht="112.5" x14ac:dyDescent="0.25">
      <c r="B1170" s="83" t="s">
        <v>290</v>
      </c>
      <c r="C1170" s="83" t="s">
        <v>357</v>
      </c>
      <c r="D1170" s="83" t="s">
        <v>403</v>
      </c>
      <c r="E1170" s="77" t="s">
        <v>695</v>
      </c>
      <c r="F1170" s="75">
        <v>11</v>
      </c>
      <c r="G1170" s="75">
        <v>2</v>
      </c>
      <c r="H1170" s="75"/>
      <c r="I1170" s="75">
        <v>0</v>
      </c>
      <c r="J1170" s="65">
        <f t="shared" si="32"/>
        <v>13</v>
      </c>
      <c r="K1170" s="79">
        <f t="shared" si="31"/>
        <v>224</v>
      </c>
      <c r="L1170" s="41" t="s">
        <v>35</v>
      </c>
      <c r="M1170" s="42" t="s">
        <v>127</v>
      </c>
      <c r="N1170" s="42" t="s">
        <v>128</v>
      </c>
      <c r="O1170" s="42" t="s">
        <v>63</v>
      </c>
      <c r="P1170" s="42">
        <v>184</v>
      </c>
      <c r="Q1170" s="42" t="s">
        <v>39</v>
      </c>
      <c r="R1170" s="42" t="s">
        <v>129</v>
      </c>
      <c r="S1170" s="42" t="s">
        <v>130</v>
      </c>
      <c r="T1170" s="42" t="s">
        <v>43</v>
      </c>
      <c r="U1170" s="42" t="s">
        <v>44</v>
      </c>
      <c r="V1170" s="42" t="s">
        <v>131</v>
      </c>
      <c r="W1170" s="42" t="s">
        <v>299</v>
      </c>
      <c r="X1170" s="42" t="s">
        <v>128</v>
      </c>
      <c r="Y1170" s="43">
        <v>4</v>
      </c>
      <c r="Z1170" s="43" t="s">
        <v>39</v>
      </c>
      <c r="AA1170" s="43" t="s">
        <v>132</v>
      </c>
      <c r="AB1170" s="43" t="s">
        <v>47</v>
      </c>
      <c r="AC1170" s="43" t="s">
        <v>133</v>
      </c>
      <c r="AD1170" s="43" t="s">
        <v>345</v>
      </c>
    </row>
    <row r="1171" spans="2:30" ht="112.5" x14ac:dyDescent="0.25">
      <c r="B1171" s="83" t="s">
        <v>290</v>
      </c>
      <c r="C1171" s="83" t="s">
        <v>357</v>
      </c>
      <c r="D1171" s="83" t="s">
        <v>403</v>
      </c>
      <c r="E1171" s="77" t="s">
        <v>695</v>
      </c>
      <c r="F1171" s="75">
        <v>11</v>
      </c>
      <c r="G1171" s="75">
        <v>2</v>
      </c>
      <c r="H1171" s="75"/>
      <c r="I1171" s="75">
        <v>0</v>
      </c>
      <c r="J1171" s="65">
        <f t="shared" si="32"/>
        <v>13</v>
      </c>
      <c r="K1171" s="79">
        <f t="shared" si="31"/>
        <v>224</v>
      </c>
      <c r="L1171" s="41" t="s">
        <v>411</v>
      </c>
      <c r="M1171" s="42" t="s">
        <v>127</v>
      </c>
      <c r="N1171" s="42" t="s">
        <v>294</v>
      </c>
      <c r="O1171" s="42" t="s">
        <v>63</v>
      </c>
      <c r="P1171" s="42">
        <v>40</v>
      </c>
      <c r="Q1171" s="42" t="s">
        <v>476</v>
      </c>
      <c r="R1171" s="42" t="s">
        <v>129</v>
      </c>
      <c r="S1171" s="42" t="s">
        <v>130</v>
      </c>
      <c r="T1171" s="42" t="s">
        <v>43</v>
      </c>
      <c r="U1171" s="42" t="s">
        <v>44</v>
      </c>
      <c r="V1171" s="42" t="s">
        <v>477</v>
      </c>
      <c r="W1171" s="42" t="s">
        <v>622</v>
      </c>
      <c r="X1171" s="43" t="s">
        <v>128</v>
      </c>
      <c r="Y1171" s="43">
        <v>4</v>
      </c>
      <c r="Z1171" s="43" t="s">
        <v>39</v>
      </c>
      <c r="AA1171" s="43" t="s">
        <v>132</v>
      </c>
      <c r="AB1171" s="43" t="s">
        <v>47</v>
      </c>
      <c r="AC1171" s="43" t="s">
        <v>133</v>
      </c>
      <c r="AD1171" s="43" t="s">
        <v>297</v>
      </c>
    </row>
    <row r="1172" spans="2:30" ht="112.5" x14ac:dyDescent="0.25">
      <c r="B1172" s="83" t="s">
        <v>290</v>
      </c>
      <c r="C1172" s="83" t="s">
        <v>357</v>
      </c>
      <c r="D1172" s="83" t="s">
        <v>403</v>
      </c>
      <c r="E1172" s="77" t="s">
        <v>696</v>
      </c>
      <c r="F1172" s="75">
        <v>18</v>
      </c>
      <c r="G1172" s="75">
        <v>10</v>
      </c>
      <c r="H1172" s="75"/>
      <c r="I1172" s="75">
        <v>0</v>
      </c>
      <c r="J1172" s="65">
        <f t="shared" si="32"/>
        <v>28</v>
      </c>
      <c r="K1172" s="79">
        <f t="shared" si="31"/>
        <v>224</v>
      </c>
      <c r="L1172" s="41" t="s">
        <v>35</v>
      </c>
      <c r="M1172" s="42" t="s">
        <v>127</v>
      </c>
      <c r="N1172" s="42" t="s">
        <v>128</v>
      </c>
      <c r="O1172" s="42" t="s">
        <v>63</v>
      </c>
      <c r="P1172" s="42">
        <v>184</v>
      </c>
      <c r="Q1172" s="42" t="s">
        <v>39</v>
      </c>
      <c r="R1172" s="42" t="s">
        <v>129</v>
      </c>
      <c r="S1172" s="42" t="s">
        <v>130</v>
      </c>
      <c r="T1172" s="42" t="s">
        <v>43</v>
      </c>
      <c r="U1172" s="42" t="s">
        <v>44</v>
      </c>
      <c r="V1172" s="42" t="s">
        <v>131</v>
      </c>
      <c r="W1172" s="42" t="s">
        <v>299</v>
      </c>
      <c r="X1172" s="42" t="s">
        <v>128</v>
      </c>
      <c r="Y1172" s="43">
        <v>4</v>
      </c>
      <c r="Z1172" s="43" t="s">
        <v>39</v>
      </c>
      <c r="AA1172" s="43" t="s">
        <v>132</v>
      </c>
      <c r="AB1172" s="43" t="s">
        <v>47</v>
      </c>
      <c r="AC1172" s="43" t="s">
        <v>133</v>
      </c>
      <c r="AD1172" s="43" t="s">
        <v>345</v>
      </c>
    </row>
    <row r="1173" spans="2:30" ht="112.5" x14ac:dyDescent="0.25">
      <c r="B1173" s="83" t="s">
        <v>290</v>
      </c>
      <c r="C1173" s="83" t="s">
        <v>357</v>
      </c>
      <c r="D1173" s="83" t="s">
        <v>403</v>
      </c>
      <c r="E1173" s="77" t="s">
        <v>696</v>
      </c>
      <c r="F1173" s="75">
        <v>18</v>
      </c>
      <c r="G1173" s="75">
        <v>10</v>
      </c>
      <c r="H1173" s="75"/>
      <c r="I1173" s="75">
        <v>0</v>
      </c>
      <c r="J1173" s="65">
        <f t="shared" si="32"/>
        <v>28</v>
      </c>
      <c r="K1173" s="79">
        <f t="shared" si="31"/>
        <v>224</v>
      </c>
      <c r="L1173" s="41" t="s">
        <v>411</v>
      </c>
      <c r="M1173" s="42" t="s">
        <v>127</v>
      </c>
      <c r="N1173" s="42" t="s">
        <v>294</v>
      </c>
      <c r="O1173" s="42" t="s">
        <v>63</v>
      </c>
      <c r="P1173" s="42">
        <v>40</v>
      </c>
      <c r="Q1173" s="42" t="s">
        <v>476</v>
      </c>
      <c r="R1173" s="42" t="s">
        <v>129</v>
      </c>
      <c r="S1173" s="42" t="s">
        <v>130</v>
      </c>
      <c r="T1173" s="42" t="s">
        <v>43</v>
      </c>
      <c r="U1173" s="42" t="s">
        <v>44</v>
      </c>
      <c r="V1173" s="42" t="s">
        <v>477</v>
      </c>
      <c r="W1173" s="42" t="s">
        <v>622</v>
      </c>
      <c r="X1173" s="43" t="s">
        <v>128</v>
      </c>
      <c r="Y1173" s="43">
        <v>4</v>
      </c>
      <c r="Z1173" s="43" t="s">
        <v>39</v>
      </c>
      <c r="AA1173" s="43" t="s">
        <v>132</v>
      </c>
      <c r="AB1173" s="43" t="s">
        <v>47</v>
      </c>
      <c r="AC1173" s="43" t="s">
        <v>133</v>
      </c>
      <c r="AD1173" s="43" t="s">
        <v>297</v>
      </c>
    </row>
    <row r="1174" spans="2:30" ht="93.75" x14ac:dyDescent="0.25">
      <c r="B1174" s="83" t="s">
        <v>290</v>
      </c>
      <c r="C1174" s="83" t="s">
        <v>357</v>
      </c>
      <c r="D1174" s="83" t="s">
        <v>403</v>
      </c>
      <c r="E1174" s="77" t="s">
        <v>697</v>
      </c>
      <c r="F1174" s="75">
        <v>0</v>
      </c>
      <c r="G1174" s="75">
        <v>0</v>
      </c>
      <c r="H1174" s="75"/>
      <c r="I1174" s="75">
        <v>0</v>
      </c>
      <c r="J1174" s="65">
        <f t="shared" si="32"/>
        <v>0</v>
      </c>
      <c r="K1174" s="79">
        <f t="shared" si="31"/>
        <v>224</v>
      </c>
      <c r="L1174" s="41" t="s">
        <v>35</v>
      </c>
      <c r="M1174" s="42" t="s">
        <v>127</v>
      </c>
      <c r="N1174" s="42" t="s">
        <v>128</v>
      </c>
      <c r="O1174" s="42" t="s">
        <v>63</v>
      </c>
      <c r="P1174" s="42">
        <v>184</v>
      </c>
      <c r="Q1174" s="42" t="s">
        <v>39</v>
      </c>
      <c r="R1174" s="42" t="s">
        <v>129</v>
      </c>
      <c r="S1174" s="42" t="s">
        <v>130</v>
      </c>
      <c r="T1174" s="42" t="s">
        <v>43</v>
      </c>
      <c r="U1174" s="42" t="s">
        <v>44</v>
      </c>
      <c r="V1174" s="42" t="s">
        <v>131</v>
      </c>
      <c r="W1174" s="42" t="s">
        <v>299</v>
      </c>
      <c r="X1174" s="42" t="s">
        <v>128</v>
      </c>
      <c r="Y1174" s="43">
        <v>4</v>
      </c>
      <c r="Z1174" s="43" t="s">
        <v>39</v>
      </c>
      <c r="AA1174" s="43" t="s">
        <v>132</v>
      </c>
      <c r="AB1174" s="43" t="s">
        <v>47</v>
      </c>
      <c r="AC1174" s="43" t="s">
        <v>133</v>
      </c>
      <c r="AD1174" s="43" t="s">
        <v>345</v>
      </c>
    </row>
    <row r="1175" spans="2:30" ht="93.75" x14ac:dyDescent="0.25">
      <c r="B1175" s="83" t="s">
        <v>290</v>
      </c>
      <c r="C1175" s="83" t="s">
        <v>357</v>
      </c>
      <c r="D1175" s="83" t="s">
        <v>403</v>
      </c>
      <c r="E1175" s="77" t="s">
        <v>697</v>
      </c>
      <c r="F1175" s="75">
        <v>0</v>
      </c>
      <c r="G1175" s="75">
        <v>0</v>
      </c>
      <c r="H1175" s="75"/>
      <c r="I1175" s="75">
        <v>0</v>
      </c>
      <c r="J1175" s="65">
        <f t="shared" si="32"/>
        <v>0</v>
      </c>
      <c r="K1175" s="79">
        <f t="shared" si="31"/>
        <v>265</v>
      </c>
      <c r="L1175" s="41" t="s">
        <v>411</v>
      </c>
      <c r="M1175" s="42" t="s">
        <v>127</v>
      </c>
      <c r="N1175" s="42" t="s">
        <v>294</v>
      </c>
      <c r="O1175" s="42" t="s">
        <v>63</v>
      </c>
      <c r="P1175" s="42">
        <v>40</v>
      </c>
      <c r="Q1175" s="42" t="s">
        <v>476</v>
      </c>
      <c r="R1175" s="42" t="s">
        <v>129</v>
      </c>
      <c r="S1175" s="42" t="s">
        <v>130</v>
      </c>
      <c r="T1175" s="42" t="s">
        <v>43</v>
      </c>
      <c r="U1175" s="42" t="s">
        <v>44</v>
      </c>
      <c r="V1175" s="42" t="s">
        <v>477</v>
      </c>
      <c r="W1175" s="42" t="s">
        <v>622</v>
      </c>
      <c r="X1175" s="43" t="s">
        <v>128</v>
      </c>
      <c r="Y1175" s="43">
        <v>4</v>
      </c>
      <c r="Z1175" s="43" t="s">
        <v>39</v>
      </c>
      <c r="AA1175" s="43" t="s">
        <v>132</v>
      </c>
      <c r="AB1175" s="43" t="s">
        <v>47</v>
      </c>
      <c r="AC1175" s="43" t="s">
        <v>133</v>
      </c>
      <c r="AD1175" s="43" t="s">
        <v>297</v>
      </c>
    </row>
    <row r="1176" spans="2:30" ht="112.5" x14ac:dyDescent="0.25">
      <c r="B1176" s="83" t="s">
        <v>290</v>
      </c>
      <c r="C1176" s="83" t="s">
        <v>357</v>
      </c>
      <c r="D1176" s="83" t="s">
        <v>403</v>
      </c>
      <c r="E1176" s="77" t="s">
        <v>698</v>
      </c>
      <c r="F1176" s="75">
        <v>0</v>
      </c>
      <c r="G1176" s="75">
        <v>0</v>
      </c>
      <c r="H1176" s="75"/>
      <c r="I1176" s="75">
        <v>0</v>
      </c>
      <c r="J1176" s="65">
        <f t="shared" si="32"/>
        <v>0</v>
      </c>
      <c r="K1176" s="78">
        <f t="shared" si="31"/>
        <v>273</v>
      </c>
      <c r="L1176" s="41" t="s">
        <v>35</v>
      </c>
      <c r="M1176" s="42" t="s">
        <v>127</v>
      </c>
      <c r="N1176" s="42" t="s">
        <v>128</v>
      </c>
      <c r="O1176" s="42" t="s">
        <v>63</v>
      </c>
      <c r="P1176" s="51">
        <v>225</v>
      </c>
      <c r="Q1176" s="42" t="s">
        <v>39</v>
      </c>
      <c r="R1176" s="42" t="s">
        <v>129</v>
      </c>
      <c r="S1176" s="42" t="s">
        <v>130</v>
      </c>
      <c r="T1176" s="42" t="s">
        <v>43</v>
      </c>
      <c r="U1176" s="42" t="s">
        <v>44</v>
      </c>
      <c r="V1176" s="42" t="s">
        <v>131</v>
      </c>
      <c r="W1176" s="42" t="s">
        <v>299</v>
      </c>
      <c r="X1176" s="42" t="s">
        <v>128</v>
      </c>
      <c r="Y1176" s="43">
        <v>4</v>
      </c>
      <c r="Z1176" s="43" t="s">
        <v>39</v>
      </c>
      <c r="AA1176" s="43" t="s">
        <v>132</v>
      </c>
      <c r="AB1176" s="43" t="s">
        <v>47</v>
      </c>
      <c r="AC1176" s="43" t="s">
        <v>133</v>
      </c>
      <c r="AD1176" s="43" t="s">
        <v>345</v>
      </c>
    </row>
    <row r="1177" spans="2:30" ht="112.5" x14ac:dyDescent="0.25">
      <c r="B1177" s="83" t="s">
        <v>290</v>
      </c>
      <c r="C1177" s="83" t="s">
        <v>357</v>
      </c>
      <c r="D1177" s="83" t="s">
        <v>403</v>
      </c>
      <c r="E1177" s="77" t="s">
        <v>698</v>
      </c>
      <c r="F1177" s="75">
        <v>0</v>
      </c>
      <c r="G1177" s="75">
        <v>0</v>
      </c>
      <c r="H1177" s="75"/>
      <c r="I1177" s="75">
        <v>0</v>
      </c>
      <c r="J1177" s="65">
        <f t="shared" si="32"/>
        <v>0</v>
      </c>
      <c r="K1177" s="78">
        <f t="shared" si="31"/>
        <v>232</v>
      </c>
      <c r="L1177" s="41" t="s">
        <v>411</v>
      </c>
      <c r="M1177" s="42" t="s">
        <v>127</v>
      </c>
      <c r="N1177" s="42" t="s">
        <v>294</v>
      </c>
      <c r="O1177" s="42" t="s">
        <v>63</v>
      </c>
      <c r="P1177" s="51">
        <v>48</v>
      </c>
      <c r="Q1177" s="42" t="s">
        <v>476</v>
      </c>
      <c r="R1177" s="42" t="s">
        <v>129</v>
      </c>
      <c r="S1177" s="42" t="s">
        <v>130</v>
      </c>
      <c r="T1177" s="42" t="s">
        <v>43</v>
      </c>
      <c r="U1177" s="42" t="s">
        <v>44</v>
      </c>
      <c r="V1177" s="42" t="s">
        <v>477</v>
      </c>
      <c r="W1177" s="42" t="s">
        <v>622</v>
      </c>
      <c r="X1177" s="43" t="s">
        <v>128</v>
      </c>
      <c r="Y1177" s="43">
        <v>4</v>
      </c>
      <c r="Z1177" s="43" t="s">
        <v>39</v>
      </c>
      <c r="AA1177" s="43" t="s">
        <v>132</v>
      </c>
      <c r="AB1177" s="43" t="s">
        <v>47</v>
      </c>
      <c r="AC1177" s="43" t="s">
        <v>133</v>
      </c>
      <c r="AD1177" s="43" t="s">
        <v>297</v>
      </c>
    </row>
    <row r="1178" spans="2:30" ht="93.75" x14ac:dyDescent="0.25">
      <c r="B1178" s="83" t="s">
        <v>290</v>
      </c>
      <c r="C1178" s="83" t="s">
        <v>357</v>
      </c>
      <c r="D1178" s="83" t="s">
        <v>403</v>
      </c>
      <c r="E1178" s="77" t="s">
        <v>699</v>
      </c>
      <c r="F1178" s="75">
        <v>0</v>
      </c>
      <c r="G1178" s="75">
        <v>0</v>
      </c>
      <c r="H1178" s="75"/>
      <c r="I1178" s="75">
        <v>0</v>
      </c>
      <c r="J1178" s="65">
        <f t="shared" si="32"/>
        <v>0</v>
      </c>
      <c r="K1178" s="79">
        <f t="shared" si="31"/>
        <v>224</v>
      </c>
      <c r="L1178" s="41" t="s">
        <v>35</v>
      </c>
      <c r="M1178" s="42" t="s">
        <v>127</v>
      </c>
      <c r="N1178" s="42" t="s">
        <v>128</v>
      </c>
      <c r="O1178" s="42" t="s">
        <v>63</v>
      </c>
      <c r="P1178" s="42">
        <v>184</v>
      </c>
      <c r="Q1178" s="42" t="s">
        <v>39</v>
      </c>
      <c r="R1178" s="42" t="s">
        <v>129</v>
      </c>
      <c r="S1178" s="42" t="s">
        <v>130</v>
      </c>
      <c r="T1178" s="42" t="s">
        <v>43</v>
      </c>
      <c r="U1178" s="42" t="s">
        <v>44</v>
      </c>
      <c r="V1178" s="42" t="s">
        <v>131</v>
      </c>
      <c r="W1178" s="42" t="s">
        <v>299</v>
      </c>
      <c r="X1178" s="42" t="s">
        <v>128</v>
      </c>
      <c r="Y1178" s="43">
        <v>4</v>
      </c>
      <c r="Z1178" s="43" t="s">
        <v>39</v>
      </c>
      <c r="AA1178" s="43" t="s">
        <v>132</v>
      </c>
      <c r="AB1178" s="43" t="s">
        <v>47</v>
      </c>
      <c r="AC1178" s="43" t="s">
        <v>133</v>
      </c>
      <c r="AD1178" s="43" t="s">
        <v>345</v>
      </c>
    </row>
    <row r="1179" spans="2:30" ht="93.75" x14ac:dyDescent="0.25">
      <c r="B1179" s="83" t="s">
        <v>290</v>
      </c>
      <c r="C1179" s="83" t="s">
        <v>357</v>
      </c>
      <c r="D1179" s="83" t="s">
        <v>403</v>
      </c>
      <c r="E1179" s="77" t="s">
        <v>699</v>
      </c>
      <c r="F1179" s="75">
        <v>0</v>
      </c>
      <c r="G1179" s="75">
        <v>0</v>
      </c>
      <c r="H1179" s="75"/>
      <c r="I1179" s="75">
        <v>0</v>
      </c>
      <c r="J1179" s="65">
        <f t="shared" si="32"/>
        <v>0</v>
      </c>
      <c r="K1179" s="79">
        <f t="shared" si="31"/>
        <v>232</v>
      </c>
      <c r="L1179" s="41" t="s">
        <v>411</v>
      </c>
      <c r="M1179" s="42" t="s">
        <v>127</v>
      </c>
      <c r="N1179" s="42" t="s">
        <v>294</v>
      </c>
      <c r="O1179" s="42" t="s">
        <v>63</v>
      </c>
      <c r="P1179" s="42">
        <v>40</v>
      </c>
      <c r="Q1179" s="42" t="s">
        <v>476</v>
      </c>
      <c r="R1179" s="42" t="s">
        <v>129</v>
      </c>
      <c r="S1179" s="42" t="s">
        <v>130</v>
      </c>
      <c r="T1179" s="42" t="s">
        <v>43</v>
      </c>
      <c r="U1179" s="42" t="s">
        <v>44</v>
      </c>
      <c r="V1179" s="42" t="s">
        <v>477</v>
      </c>
      <c r="W1179" s="42" t="s">
        <v>622</v>
      </c>
      <c r="X1179" s="43" t="s">
        <v>128</v>
      </c>
      <c r="Y1179" s="43">
        <v>4</v>
      </c>
      <c r="Z1179" s="43" t="s">
        <v>39</v>
      </c>
      <c r="AA1179" s="43" t="s">
        <v>132</v>
      </c>
      <c r="AB1179" s="43" t="s">
        <v>47</v>
      </c>
      <c r="AC1179" s="43" t="s">
        <v>133</v>
      </c>
      <c r="AD1179" s="43" t="s">
        <v>297</v>
      </c>
    </row>
    <row r="1180" spans="2:30" ht="131.25" x14ac:dyDescent="0.25">
      <c r="B1180" s="83" t="s">
        <v>290</v>
      </c>
      <c r="C1180" s="83" t="s">
        <v>357</v>
      </c>
      <c r="D1180" s="83" t="s">
        <v>403</v>
      </c>
      <c r="E1180" s="77" t="s">
        <v>700</v>
      </c>
      <c r="F1180" s="75">
        <v>0</v>
      </c>
      <c r="G1180" s="75">
        <v>0</v>
      </c>
      <c r="H1180" s="75"/>
      <c r="I1180" s="75">
        <v>0</v>
      </c>
      <c r="J1180" s="65">
        <f t="shared" si="32"/>
        <v>0</v>
      </c>
      <c r="K1180" s="78">
        <f t="shared" si="31"/>
        <v>232</v>
      </c>
      <c r="L1180" s="41" t="s">
        <v>35</v>
      </c>
      <c r="M1180" s="42" t="s">
        <v>127</v>
      </c>
      <c r="N1180" s="42" t="s">
        <v>128</v>
      </c>
      <c r="O1180" s="42" t="s">
        <v>63</v>
      </c>
      <c r="P1180" s="51">
        <v>192</v>
      </c>
      <c r="Q1180" s="42" t="s">
        <v>39</v>
      </c>
      <c r="R1180" s="42" t="s">
        <v>129</v>
      </c>
      <c r="S1180" s="42" t="s">
        <v>130</v>
      </c>
      <c r="T1180" s="42" t="s">
        <v>43</v>
      </c>
      <c r="U1180" s="42" t="s">
        <v>44</v>
      </c>
      <c r="V1180" s="42" t="s">
        <v>131</v>
      </c>
      <c r="W1180" s="42" t="s">
        <v>299</v>
      </c>
      <c r="X1180" s="42" t="s">
        <v>128</v>
      </c>
      <c r="Y1180" s="43">
        <v>4</v>
      </c>
      <c r="Z1180" s="43" t="s">
        <v>39</v>
      </c>
      <c r="AA1180" s="43" t="s">
        <v>132</v>
      </c>
      <c r="AB1180" s="43" t="s">
        <v>47</v>
      </c>
      <c r="AC1180" s="43" t="s">
        <v>133</v>
      </c>
      <c r="AD1180" s="43" t="s">
        <v>345</v>
      </c>
    </row>
    <row r="1181" spans="2:30" ht="131.25" x14ac:dyDescent="0.25">
      <c r="B1181" s="83" t="s">
        <v>290</v>
      </c>
      <c r="C1181" s="83" t="s">
        <v>357</v>
      </c>
      <c r="D1181" s="83" t="s">
        <v>403</v>
      </c>
      <c r="E1181" s="77" t="s">
        <v>700</v>
      </c>
      <c r="F1181" s="75">
        <v>0</v>
      </c>
      <c r="G1181" s="75">
        <v>0</v>
      </c>
      <c r="H1181" s="75"/>
      <c r="I1181" s="75">
        <v>0</v>
      </c>
      <c r="J1181" s="65">
        <f t="shared" si="32"/>
        <v>0</v>
      </c>
      <c r="K1181" s="78">
        <f t="shared" si="31"/>
        <v>224</v>
      </c>
      <c r="L1181" s="41" t="s">
        <v>411</v>
      </c>
      <c r="M1181" s="42" t="s">
        <v>127</v>
      </c>
      <c r="N1181" s="42" t="s">
        <v>294</v>
      </c>
      <c r="O1181" s="42" t="s">
        <v>63</v>
      </c>
      <c r="P1181" s="51">
        <v>40</v>
      </c>
      <c r="Q1181" s="42" t="s">
        <v>476</v>
      </c>
      <c r="R1181" s="42" t="s">
        <v>129</v>
      </c>
      <c r="S1181" s="42" t="s">
        <v>130</v>
      </c>
      <c r="T1181" s="42" t="s">
        <v>43</v>
      </c>
      <c r="U1181" s="42" t="s">
        <v>44</v>
      </c>
      <c r="V1181" s="42" t="s">
        <v>477</v>
      </c>
      <c r="W1181" s="42" t="s">
        <v>622</v>
      </c>
      <c r="X1181" s="43" t="s">
        <v>128</v>
      </c>
      <c r="Y1181" s="43">
        <v>4</v>
      </c>
      <c r="Z1181" s="43" t="s">
        <v>39</v>
      </c>
      <c r="AA1181" s="43" t="s">
        <v>132</v>
      </c>
      <c r="AB1181" s="43" t="s">
        <v>47</v>
      </c>
      <c r="AC1181" s="43" t="s">
        <v>133</v>
      </c>
      <c r="AD1181" s="43" t="s">
        <v>297</v>
      </c>
    </row>
    <row r="1182" spans="2:30" ht="112.5" x14ac:dyDescent="0.25">
      <c r="B1182" s="83" t="s">
        <v>290</v>
      </c>
      <c r="C1182" s="83" t="s">
        <v>357</v>
      </c>
      <c r="D1182" s="83" t="s">
        <v>403</v>
      </c>
      <c r="E1182" s="77" t="s">
        <v>701</v>
      </c>
      <c r="F1182" s="75">
        <v>0</v>
      </c>
      <c r="G1182" s="75">
        <v>0</v>
      </c>
      <c r="H1182" s="75">
        <v>0</v>
      </c>
      <c r="I1182" s="75">
        <v>11</v>
      </c>
      <c r="J1182" s="65">
        <f t="shared" si="32"/>
        <v>11</v>
      </c>
      <c r="K1182" s="78">
        <f t="shared" si="31"/>
        <v>224</v>
      </c>
      <c r="L1182" s="41" t="s">
        <v>35</v>
      </c>
      <c r="M1182" s="42" t="s">
        <v>127</v>
      </c>
      <c r="N1182" s="42" t="s">
        <v>128</v>
      </c>
      <c r="O1182" s="42" t="s">
        <v>63</v>
      </c>
      <c r="P1182" s="51">
        <v>184</v>
      </c>
      <c r="Q1182" s="42" t="s">
        <v>39</v>
      </c>
      <c r="R1182" s="42" t="s">
        <v>129</v>
      </c>
      <c r="S1182" s="42" t="s">
        <v>130</v>
      </c>
      <c r="T1182" s="42" t="s">
        <v>43</v>
      </c>
      <c r="U1182" s="42" t="s">
        <v>44</v>
      </c>
      <c r="V1182" s="42" t="s">
        <v>131</v>
      </c>
      <c r="W1182" s="42" t="s">
        <v>299</v>
      </c>
      <c r="X1182" s="42" t="s">
        <v>128</v>
      </c>
      <c r="Y1182" s="43">
        <v>4</v>
      </c>
      <c r="Z1182" s="43" t="s">
        <v>39</v>
      </c>
      <c r="AA1182" s="43" t="s">
        <v>132</v>
      </c>
      <c r="AB1182" s="43" t="s">
        <v>47</v>
      </c>
      <c r="AC1182" s="43" t="s">
        <v>133</v>
      </c>
      <c r="AD1182" s="43" t="s">
        <v>345</v>
      </c>
    </row>
    <row r="1183" spans="2:30" ht="112.5" x14ac:dyDescent="0.25">
      <c r="B1183" s="83" t="s">
        <v>290</v>
      </c>
      <c r="C1183" s="83" t="s">
        <v>357</v>
      </c>
      <c r="D1183" s="83" t="s">
        <v>403</v>
      </c>
      <c r="E1183" s="77" t="s">
        <v>701</v>
      </c>
      <c r="F1183" s="75">
        <v>0</v>
      </c>
      <c r="G1183" s="75">
        <v>0</v>
      </c>
      <c r="H1183" s="75">
        <v>0</v>
      </c>
      <c r="I1183" s="75">
        <v>11</v>
      </c>
      <c r="J1183" s="65">
        <f t="shared" si="32"/>
        <v>11</v>
      </c>
      <c r="K1183" s="78">
        <f t="shared" si="31"/>
        <v>224</v>
      </c>
      <c r="L1183" s="41" t="s">
        <v>411</v>
      </c>
      <c r="M1183" s="42" t="s">
        <v>127</v>
      </c>
      <c r="N1183" s="42" t="s">
        <v>294</v>
      </c>
      <c r="O1183" s="42" t="s">
        <v>63</v>
      </c>
      <c r="P1183" s="51">
        <v>40</v>
      </c>
      <c r="Q1183" s="42" t="s">
        <v>476</v>
      </c>
      <c r="R1183" s="42" t="s">
        <v>129</v>
      </c>
      <c r="S1183" s="42" t="s">
        <v>130</v>
      </c>
      <c r="T1183" s="42" t="s">
        <v>43</v>
      </c>
      <c r="U1183" s="42" t="s">
        <v>44</v>
      </c>
      <c r="V1183" s="42" t="s">
        <v>477</v>
      </c>
      <c r="W1183" s="42" t="s">
        <v>622</v>
      </c>
      <c r="X1183" s="43" t="s">
        <v>128</v>
      </c>
      <c r="Y1183" s="43">
        <v>4</v>
      </c>
      <c r="Z1183" s="43" t="s">
        <v>39</v>
      </c>
      <c r="AA1183" s="43" t="s">
        <v>132</v>
      </c>
      <c r="AB1183" s="43" t="s">
        <v>47</v>
      </c>
      <c r="AC1183" s="43" t="s">
        <v>133</v>
      </c>
      <c r="AD1183" s="43" t="s">
        <v>297</v>
      </c>
    </row>
    <row r="1184" spans="2:30" ht="112.5" x14ac:dyDescent="0.25">
      <c r="B1184" s="83" t="s">
        <v>290</v>
      </c>
      <c r="C1184" s="83" t="s">
        <v>357</v>
      </c>
      <c r="D1184" s="83" t="s">
        <v>403</v>
      </c>
      <c r="E1184" s="77" t="s">
        <v>702</v>
      </c>
      <c r="F1184" s="75">
        <v>0</v>
      </c>
      <c r="G1184" s="75">
        <v>0</v>
      </c>
      <c r="H1184" s="75">
        <v>0</v>
      </c>
      <c r="I1184" s="75">
        <v>18</v>
      </c>
      <c r="J1184" s="65">
        <f t="shared" si="32"/>
        <v>18</v>
      </c>
      <c r="K1184" s="78">
        <f t="shared" si="31"/>
        <v>224</v>
      </c>
      <c r="L1184" s="41" t="s">
        <v>35</v>
      </c>
      <c r="M1184" s="42" t="s">
        <v>127</v>
      </c>
      <c r="N1184" s="42" t="s">
        <v>128</v>
      </c>
      <c r="O1184" s="42" t="s">
        <v>63</v>
      </c>
      <c r="P1184" s="51">
        <v>184</v>
      </c>
      <c r="Q1184" s="42" t="s">
        <v>39</v>
      </c>
      <c r="R1184" s="42" t="s">
        <v>129</v>
      </c>
      <c r="S1184" s="42" t="s">
        <v>130</v>
      </c>
      <c r="T1184" s="42" t="s">
        <v>43</v>
      </c>
      <c r="U1184" s="42" t="s">
        <v>44</v>
      </c>
      <c r="V1184" s="42" t="s">
        <v>131</v>
      </c>
      <c r="W1184" s="42" t="s">
        <v>299</v>
      </c>
      <c r="X1184" s="42" t="s">
        <v>128</v>
      </c>
      <c r="Y1184" s="43">
        <v>4</v>
      </c>
      <c r="Z1184" s="43" t="s">
        <v>39</v>
      </c>
      <c r="AA1184" s="43" t="s">
        <v>132</v>
      </c>
      <c r="AB1184" s="43" t="s">
        <v>47</v>
      </c>
      <c r="AC1184" s="43" t="s">
        <v>133</v>
      </c>
      <c r="AD1184" s="43" t="s">
        <v>345</v>
      </c>
    </row>
    <row r="1185" spans="2:30" ht="112.5" x14ac:dyDescent="0.25">
      <c r="B1185" s="83" t="s">
        <v>290</v>
      </c>
      <c r="C1185" s="83" t="s">
        <v>357</v>
      </c>
      <c r="D1185" s="83" t="s">
        <v>403</v>
      </c>
      <c r="E1185" s="77" t="s">
        <v>702</v>
      </c>
      <c r="F1185" s="75">
        <v>0</v>
      </c>
      <c r="G1185" s="75">
        <v>0</v>
      </c>
      <c r="H1185" s="75">
        <v>0</v>
      </c>
      <c r="I1185" s="75">
        <v>18</v>
      </c>
      <c r="J1185" s="65">
        <f t="shared" si="32"/>
        <v>18</v>
      </c>
      <c r="K1185" s="78">
        <f t="shared" si="31"/>
        <v>224</v>
      </c>
      <c r="L1185" s="41" t="s">
        <v>411</v>
      </c>
      <c r="M1185" s="42" t="s">
        <v>127</v>
      </c>
      <c r="N1185" s="42" t="s">
        <v>294</v>
      </c>
      <c r="O1185" s="42" t="s">
        <v>63</v>
      </c>
      <c r="P1185" s="51">
        <v>40</v>
      </c>
      <c r="Q1185" s="42" t="s">
        <v>476</v>
      </c>
      <c r="R1185" s="42" t="s">
        <v>129</v>
      </c>
      <c r="S1185" s="42" t="s">
        <v>130</v>
      </c>
      <c r="T1185" s="42" t="s">
        <v>43</v>
      </c>
      <c r="U1185" s="42" t="s">
        <v>44</v>
      </c>
      <c r="V1185" s="42" t="s">
        <v>477</v>
      </c>
      <c r="W1185" s="42" t="s">
        <v>622</v>
      </c>
      <c r="X1185" s="43" t="s">
        <v>128</v>
      </c>
      <c r="Y1185" s="43">
        <v>4</v>
      </c>
      <c r="Z1185" s="43" t="s">
        <v>39</v>
      </c>
      <c r="AA1185" s="43" t="s">
        <v>132</v>
      </c>
      <c r="AB1185" s="43" t="s">
        <v>47</v>
      </c>
      <c r="AC1185" s="43" t="s">
        <v>133</v>
      </c>
      <c r="AD1185" s="43" t="s">
        <v>297</v>
      </c>
    </row>
    <row r="1186" spans="2:30" ht="93.75" x14ac:dyDescent="0.25">
      <c r="B1186" s="83" t="s">
        <v>290</v>
      </c>
      <c r="C1186" s="83" t="s">
        <v>357</v>
      </c>
      <c r="D1186" s="83" t="s">
        <v>403</v>
      </c>
      <c r="E1186" s="77" t="s">
        <v>703</v>
      </c>
      <c r="F1186" s="75">
        <v>0</v>
      </c>
      <c r="G1186" s="75">
        <v>0</v>
      </c>
      <c r="H1186" s="75">
        <v>0</v>
      </c>
      <c r="I1186" s="75">
        <v>0</v>
      </c>
      <c r="J1186" s="65">
        <f t="shared" si="32"/>
        <v>0</v>
      </c>
      <c r="K1186" s="78">
        <f t="shared" si="31"/>
        <v>224</v>
      </c>
      <c r="L1186" s="41" t="s">
        <v>35</v>
      </c>
      <c r="M1186" s="42" t="s">
        <v>127</v>
      </c>
      <c r="N1186" s="42" t="s">
        <v>128</v>
      </c>
      <c r="O1186" s="42" t="s">
        <v>63</v>
      </c>
      <c r="P1186" s="51">
        <v>184</v>
      </c>
      <c r="Q1186" s="42" t="s">
        <v>39</v>
      </c>
      <c r="R1186" s="42" t="s">
        <v>129</v>
      </c>
      <c r="S1186" s="42" t="s">
        <v>130</v>
      </c>
      <c r="T1186" s="42" t="s">
        <v>43</v>
      </c>
      <c r="U1186" s="42" t="s">
        <v>44</v>
      </c>
      <c r="V1186" s="42" t="s">
        <v>131</v>
      </c>
      <c r="W1186" s="42" t="s">
        <v>299</v>
      </c>
      <c r="X1186" s="42" t="s">
        <v>128</v>
      </c>
      <c r="Y1186" s="43">
        <v>4</v>
      </c>
      <c r="Z1186" s="43" t="s">
        <v>39</v>
      </c>
      <c r="AA1186" s="43" t="s">
        <v>132</v>
      </c>
      <c r="AB1186" s="43" t="s">
        <v>47</v>
      </c>
      <c r="AC1186" s="43" t="s">
        <v>133</v>
      </c>
      <c r="AD1186" s="43" t="s">
        <v>345</v>
      </c>
    </row>
    <row r="1187" spans="2:30" ht="93.75" x14ac:dyDescent="0.25">
      <c r="B1187" s="83" t="s">
        <v>290</v>
      </c>
      <c r="C1187" s="83" t="s">
        <v>357</v>
      </c>
      <c r="D1187" s="83" t="s">
        <v>403</v>
      </c>
      <c r="E1187" s="77" t="s">
        <v>703</v>
      </c>
      <c r="F1187" s="75">
        <v>0</v>
      </c>
      <c r="G1187" s="75">
        <v>0</v>
      </c>
      <c r="H1187" s="75">
        <v>0</v>
      </c>
      <c r="I1187" s="75">
        <v>0</v>
      </c>
      <c r="J1187" s="65">
        <f t="shared" si="32"/>
        <v>0</v>
      </c>
      <c r="K1187" s="78">
        <f t="shared" si="31"/>
        <v>265</v>
      </c>
      <c r="L1187" s="41" t="s">
        <v>411</v>
      </c>
      <c r="M1187" s="42" t="s">
        <v>127</v>
      </c>
      <c r="N1187" s="42" t="s">
        <v>294</v>
      </c>
      <c r="O1187" s="42" t="s">
        <v>63</v>
      </c>
      <c r="P1187" s="51">
        <v>40</v>
      </c>
      <c r="Q1187" s="42" t="s">
        <v>476</v>
      </c>
      <c r="R1187" s="42" t="s">
        <v>129</v>
      </c>
      <c r="S1187" s="42" t="s">
        <v>130</v>
      </c>
      <c r="T1187" s="42" t="s">
        <v>43</v>
      </c>
      <c r="U1187" s="42" t="s">
        <v>44</v>
      </c>
      <c r="V1187" s="42" t="s">
        <v>477</v>
      </c>
      <c r="W1187" s="42" t="s">
        <v>622</v>
      </c>
      <c r="X1187" s="43" t="s">
        <v>128</v>
      </c>
      <c r="Y1187" s="43">
        <v>4</v>
      </c>
      <c r="Z1187" s="43" t="s">
        <v>39</v>
      </c>
      <c r="AA1187" s="43" t="s">
        <v>132</v>
      </c>
      <c r="AB1187" s="43" t="s">
        <v>47</v>
      </c>
      <c r="AC1187" s="43" t="s">
        <v>133</v>
      </c>
      <c r="AD1187" s="43" t="s">
        <v>297</v>
      </c>
    </row>
    <row r="1188" spans="2:30" ht="112.5" x14ac:dyDescent="0.25">
      <c r="B1188" s="83" t="s">
        <v>290</v>
      </c>
      <c r="C1188" s="83" t="s">
        <v>357</v>
      </c>
      <c r="D1188" s="83" t="s">
        <v>403</v>
      </c>
      <c r="E1188" s="77" t="s">
        <v>704</v>
      </c>
      <c r="F1188" s="75">
        <v>0</v>
      </c>
      <c r="G1188" s="75">
        <v>0</v>
      </c>
      <c r="H1188" s="75">
        <v>0</v>
      </c>
      <c r="I1188" s="75">
        <v>0</v>
      </c>
      <c r="J1188" s="65">
        <f t="shared" si="32"/>
        <v>0</v>
      </c>
      <c r="K1188" s="78">
        <f t="shared" ref="K1188:K1213" si="33">P1188+P1189</f>
        <v>273</v>
      </c>
      <c r="L1188" s="41" t="s">
        <v>35</v>
      </c>
      <c r="M1188" s="42" t="s">
        <v>127</v>
      </c>
      <c r="N1188" s="42" t="s">
        <v>128</v>
      </c>
      <c r="O1188" s="42" t="s">
        <v>63</v>
      </c>
      <c r="P1188" s="51">
        <v>225</v>
      </c>
      <c r="Q1188" s="42" t="s">
        <v>39</v>
      </c>
      <c r="R1188" s="42" t="s">
        <v>129</v>
      </c>
      <c r="S1188" s="42" t="s">
        <v>130</v>
      </c>
      <c r="T1188" s="42" t="s">
        <v>43</v>
      </c>
      <c r="U1188" s="42" t="s">
        <v>44</v>
      </c>
      <c r="V1188" s="42" t="s">
        <v>131</v>
      </c>
      <c r="W1188" s="42" t="s">
        <v>299</v>
      </c>
      <c r="X1188" s="42" t="s">
        <v>128</v>
      </c>
      <c r="Y1188" s="43">
        <v>4</v>
      </c>
      <c r="Z1188" s="43" t="s">
        <v>39</v>
      </c>
      <c r="AA1188" s="43" t="s">
        <v>132</v>
      </c>
      <c r="AB1188" s="43" t="s">
        <v>47</v>
      </c>
      <c r="AC1188" s="43" t="s">
        <v>133</v>
      </c>
      <c r="AD1188" s="43" t="s">
        <v>345</v>
      </c>
    </row>
    <row r="1189" spans="2:30" ht="112.5" x14ac:dyDescent="0.25">
      <c r="B1189" s="83" t="s">
        <v>290</v>
      </c>
      <c r="C1189" s="83" t="s">
        <v>357</v>
      </c>
      <c r="D1189" s="83" t="s">
        <v>403</v>
      </c>
      <c r="E1189" s="77" t="s">
        <v>704</v>
      </c>
      <c r="F1189" s="75">
        <v>0</v>
      </c>
      <c r="G1189" s="75">
        <v>0</v>
      </c>
      <c r="H1189" s="75">
        <v>0</v>
      </c>
      <c r="I1189" s="75">
        <v>0</v>
      </c>
      <c r="J1189" s="65">
        <f t="shared" si="32"/>
        <v>0</v>
      </c>
      <c r="K1189" s="78">
        <f t="shared" si="33"/>
        <v>232</v>
      </c>
      <c r="L1189" s="41" t="s">
        <v>411</v>
      </c>
      <c r="M1189" s="42" t="s">
        <v>127</v>
      </c>
      <c r="N1189" s="42" t="s">
        <v>294</v>
      </c>
      <c r="O1189" s="42" t="s">
        <v>63</v>
      </c>
      <c r="P1189" s="51">
        <v>48</v>
      </c>
      <c r="Q1189" s="42" t="s">
        <v>476</v>
      </c>
      <c r="R1189" s="42" t="s">
        <v>129</v>
      </c>
      <c r="S1189" s="42" t="s">
        <v>130</v>
      </c>
      <c r="T1189" s="42" t="s">
        <v>43</v>
      </c>
      <c r="U1189" s="42" t="s">
        <v>44</v>
      </c>
      <c r="V1189" s="42" t="s">
        <v>477</v>
      </c>
      <c r="W1189" s="42" t="s">
        <v>622</v>
      </c>
      <c r="X1189" s="43" t="s">
        <v>128</v>
      </c>
      <c r="Y1189" s="43">
        <v>4</v>
      </c>
      <c r="Z1189" s="43" t="s">
        <v>39</v>
      </c>
      <c r="AA1189" s="43" t="s">
        <v>132</v>
      </c>
      <c r="AB1189" s="43" t="s">
        <v>47</v>
      </c>
      <c r="AC1189" s="43" t="s">
        <v>133</v>
      </c>
      <c r="AD1189" s="43" t="s">
        <v>297</v>
      </c>
    </row>
    <row r="1190" spans="2:30" ht="93.75" x14ac:dyDescent="0.25">
      <c r="B1190" s="83" t="s">
        <v>290</v>
      </c>
      <c r="C1190" s="83" t="s">
        <v>357</v>
      </c>
      <c r="D1190" s="83" t="s">
        <v>403</v>
      </c>
      <c r="E1190" s="77" t="s">
        <v>705</v>
      </c>
      <c r="F1190" s="75">
        <v>0</v>
      </c>
      <c r="G1190" s="75">
        <v>0</v>
      </c>
      <c r="H1190" s="75">
        <v>0</v>
      </c>
      <c r="I1190" s="75">
        <v>0</v>
      </c>
      <c r="J1190" s="65">
        <f t="shared" si="32"/>
        <v>0</v>
      </c>
      <c r="K1190" s="78">
        <f t="shared" si="33"/>
        <v>224</v>
      </c>
      <c r="L1190" s="41" t="s">
        <v>35</v>
      </c>
      <c r="M1190" s="42" t="s">
        <v>127</v>
      </c>
      <c r="N1190" s="42" t="s">
        <v>128</v>
      </c>
      <c r="O1190" s="42" t="s">
        <v>63</v>
      </c>
      <c r="P1190" s="51">
        <v>184</v>
      </c>
      <c r="Q1190" s="42" t="s">
        <v>39</v>
      </c>
      <c r="R1190" s="42" t="s">
        <v>129</v>
      </c>
      <c r="S1190" s="42" t="s">
        <v>130</v>
      </c>
      <c r="T1190" s="42" t="s">
        <v>43</v>
      </c>
      <c r="U1190" s="42" t="s">
        <v>44</v>
      </c>
      <c r="V1190" s="42" t="s">
        <v>131</v>
      </c>
      <c r="W1190" s="42" t="s">
        <v>299</v>
      </c>
      <c r="X1190" s="42" t="s">
        <v>128</v>
      </c>
      <c r="Y1190" s="43">
        <v>4</v>
      </c>
      <c r="Z1190" s="43" t="s">
        <v>39</v>
      </c>
      <c r="AA1190" s="43" t="s">
        <v>132</v>
      </c>
      <c r="AB1190" s="43" t="s">
        <v>47</v>
      </c>
      <c r="AC1190" s="43" t="s">
        <v>133</v>
      </c>
      <c r="AD1190" s="43" t="s">
        <v>345</v>
      </c>
    </row>
    <row r="1191" spans="2:30" ht="93.75" x14ac:dyDescent="0.25">
      <c r="B1191" s="83" t="s">
        <v>290</v>
      </c>
      <c r="C1191" s="83" t="s">
        <v>357</v>
      </c>
      <c r="D1191" s="83" t="s">
        <v>403</v>
      </c>
      <c r="E1191" s="77" t="s">
        <v>705</v>
      </c>
      <c r="F1191" s="75">
        <v>0</v>
      </c>
      <c r="G1191" s="75">
        <v>0</v>
      </c>
      <c r="H1191" s="75">
        <v>0</v>
      </c>
      <c r="I1191" s="75">
        <v>0</v>
      </c>
      <c r="J1191" s="65">
        <f t="shared" si="32"/>
        <v>0</v>
      </c>
      <c r="K1191" s="78">
        <f t="shared" si="33"/>
        <v>232</v>
      </c>
      <c r="L1191" s="41" t="s">
        <v>411</v>
      </c>
      <c r="M1191" s="42" t="s">
        <v>127</v>
      </c>
      <c r="N1191" s="42" t="s">
        <v>294</v>
      </c>
      <c r="O1191" s="42" t="s">
        <v>63</v>
      </c>
      <c r="P1191" s="51">
        <v>40</v>
      </c>
      <c r="Q1191" s="42" t="s">
        <v>476</v>
      </c>
      <c r="R1191" s="42" t="s">
        <v>129</v>
      </c>
      <c r="S1191" s="42" t="s">
        <v>130</v>
      </c>
      <c r="T1191" s="42" t="s">
        <v>43</v>
      </c>
      <c r="U1191" s="42" t="s">
        <v>44</v>
      </c>
      <c r="V1191" s="42" t="s">
        <v>477</v>
      </c>
      <c r="W1191" s="42" t="s">
        <v>622</v>
      </c>
      <c r="X1191" s="43" t="s">
        <v>128</v>
      </c>
      <c r="Y1191" s="43">
        <v>4</v>
      </c>
      <c r="Z1191" s="43" t="s">
        <v>39</v>
      </c>
      <c r="AA1191" s="43" t="s">
        <v>132</v>
      </c>
      <c r="AB1191" s="43" t="s">
        <v>47</v>
      </c>
      <c r="AC1191" s="43" t="s">
        <v>133</v>
      </c>
      <c r="AD1191" s="43" t="s">
        <v>297</v>
      </c>
    </row>
    <row r="1192" spans="2:30" ht="131.25" x14ac:dyDescent="0.25">
      <c r="B1192" s="83" t="s">
        <v>290</v>
      </c>
      <c r="C1192" s="83" t="s">
        <v>357</v>
      </c>
      <c r="D1192" s="83" t="s">
        <v>403</v>
      </c>
      <c r="E1192" s="77" t="s">
        <v>706</v>
      </c>
      <c r="F1192" s="75">
        <v>0</v>
      </c>
      <c r="G1192" s="75">
        <v>0</v>
      </c>
      <c r="H1192" s="75">
        <v>0</v>
      </c>
      <c r="I1192" s="75">
        <v>0</v>
      </c>
      <c r="J1192" s="65">
        <f t="shared" si="32"/>
        <v>0</v>
      </c>
      <c r="K1192" s="78">
        <f t="shared" si="33"/>
        <v>232</v>
      </c>
      <c r="L1192" s="41" t="s">
        <v>35</v>
      </c>
      <c r="M1192" s="42" t="s">
        <v>127</v>
      </c>
      <c r="N1192" s="42" t="s">
        <v>128</v>
      </c>
      <c r="O1192" s="42" t="s">
        <v>63</v>
      </c>
      <c r="P1192" s="51">
        <v>192</v>
      </c>
      <c r="Q1192" s="42" t="s">
        <v>39</v>
      </c>
      <c r="R1192" s="42" t="s">
        <v>129</v>
      </c>
      <c r="S1192" s="42" t="s">
        <v>130</v>
      </c>
      <c r="T1192" s="42" t="s">
        <v>43</v>
      </c>
      <c r="U1192" s="42" t="s">
        <v>44</v>
      </c>
      <c r="V1192" s="42" t="s">
        <v>131</v>
      </c>
      <c r="W1192" s="42" t="s">
        <v>299</v>
      </c>
      <c r="X1192" s="42" t="s">
        <v>128</v>
      </c>
      <c r="Y1192" s="43">
        <v>4</v>
      </c>
      <c r="Z1192" s="43" t="s">
        <v>39</v>
      </c>
      <c r="AA1192" s="43" t="s">
        <v>132</v>
      </c>
      <c r="AB1192" s="43" t="s">
        <v>47</v>
      </c>
      <c r="AC1192" s="43" t="s">
        <v>133</v>
      </c>
      <c r="AD1192" s="43" t="s">
        <v>345</v>
      </c>
    </row>
    <row r="1193" spans="2:30" ht="131.25" x14ac:dyDescent="0.25">
      <c r="B1193" s="83" t="s">
        <v>290</v>
      </c>
      <c r="C1193" s="83" t="s">
        <v>357</v>
      </c>
      <c r="D1193" s="83" t="s">
        <v>403</v>
      </c>
      <c r="E1193" s="77" t="s">
        <v>706</v>
      </c>
      <c r="F1193" s="75">
        <v>0</v>
      </c>
      <c r="G1193" s="75">
        <v>0</v>
      </c>
      <c r="H1193" s="75">
        <v>0</v>
      </c>
      <c r="I1193" s="75">
        <v>0</v>
      </c>
      <c r="J1193" s="65">
        <f t="shared" si="32"/>
        <v>0</v>
      </c>
      <c r="K1193" s="78">
        <f t="shared" si="33"/>
        <v>224</v>
      </c>
      <c r="L1193" s="41" t="s">
        <v>411</v>
      </c>
      <c r="M1193" s="42" t="s">
        <v>127</v>
      </c>
      <c r="N1193" s="42" t="s">
        <v>294</v>
      </c>
      <c r="O1193" s="42" t="s">
        <v>63</v>
      </c>
      <c r="P1193" s="51">
        <v>40</v>
      </c>
      <c r="Q1193" s="42" t="s">
        <v>476</v>
      </c>
      <c r="R1193" s="42" t="s">
        <v>129</v>
      </c>
      <c r="S1193" s="42" t="s">
        <v>130</v>
      </c>
      <c r="T1193" s="42" t="s">
        <v>43</v>
      </c>
      <c r="U1193" s="42" t="s">
        <v>44</v>
      </c>
      <c r="V1193" s="42" t="s">
        <v>477</v>
      </c>
      <c r="W1193" s="42" t="s">
        <v>622</v>
      </c>
      <c r="X1193" s="43" t="s">
        <v>128</v>
      </c>
      <c r="Y1193" s="43">
        <v>4</v>
      </c>
      <c r="Z1193" s="43" t="s">
        <v>39</v>
      </c>
      <c r="AA1193" s="43" t="s">
        <v>132</v>
      </c>
      <c r="AB1193" s="43" t="s">
        <v>47</v>
      </c>
      <c r="AC1193" s="43" t="s">
        <v>133</v>
      </c>
      <c r="AD1193" s="43" t="s">
        <v>297</v>
      </c>
    </row>
    <row r="1194" spans="2:30" ht="112.5" x14ac:dyDescent="0.25">
      <c r="B1194" s="83" t="s">
        <v>290</v>
      </c>
      <c r="C1194" s="83" t="s">
        <v>357</v>
      </c>
      <c r="D1194" s="83" t="s">
        <v>403</v>
      </c>
      <c r="E1194" s="77" t="s">
        <v>707</v>
      </c>
      <c r="F1194" s="75">
        <v>0</v>
      </c>
      <c r="G1194" s="75">
        <v>0</v>
      </c>
      <c r="H1194" s="75">
        <v>0</v>
      </c>
      <c r="I1194" s="75">
        <v>11</v>
      </c>
      <c r="J1194" s="65">
        <f t="shared" si="32"/>
        <v>11</v>
      </c>
      <c r="K1194" s="78">
        <f t="shared" si="33"/>
        <v>224</v>
      </c>
      <c r="L1194" s="41" t="s">
        <v>35</v>
      </c>
      <c r="M1194" s="42" t="s">
        <v>127</v>
      </c>
      <c r="N1194" s="42" t="s">
        <v>128</v>
      </c>
      <c r="O1194" s="42" t="s">
        <v>63</v>
      </c>
      <c r="P1194" s="51">
        <v>184</v>
      </c>
      <c r="Q1194" s="42" t="s">
        <v>39</v>
      </c>
      <c r="R1194" s="42" t="s">
        <v>129</v>
      </c>
      <c r="S1194" s="42" t="s">
        <v>130</v>
      </c>
      <c r="T1194" s="42" t="s">
        <v>43</v>
      </c>
      <c r="U1194" s="42" t="s">
        <v>44</v>
      </c>
      <c r="V1194" s="42" t="s">
        <v>131</v>
      </c>
      <c r="W1194" s="42" t="s">
        <v>299</v>
      </c>
      <c r="X1194" s="42" t="s">
        <v>128</v>
      </c>
      <c r="Y1194" s="43">
        <v>4</v>
      </c>
      <c r="Z1194" s="43" t="s">
        <v>39</v>
      </c>
      <c r="AA1194" s="43" t="s">
        <v>132</v>
      </c>
      <c r="AB1194" s="43" t="s">
        <v>47</v>
      </c>
      <c r="AC1194" s="43" t="s">
        <v>133</v>
      </c>
      <c r="AD1194" s="43" t="s">
        <v>345</v>
      </c>
    </row>
    <row r="1195" spans="2:30" ht="112.5" x14ac:dyDescent="0.25">
      <c r="B1195" s="83" t="s">
        <v>290</v>
      </c>
      <c r="C1195" s="83" t="s">
        <v>357</v>
      </c>
      <c r="D1195" s="83" t="s">
        <v>403</v>
      </c>
      <c r="E1195" s="77" t="s">
        <v>707</v>
      </c>
      <c r="F1195" s="75">
        <v>0</v>
      </c>
      <c r="G1195" s="75">
        <v>0</v>
      </c>
      <c r="H1195" s="75">
        <v>0</v>
      </c>
      <c r="I1195" s="75">
        <v>11</v>
      </c>
      <c r="J1195" s="65">
        <f t="shared" si="32"/>
        <v>11</v>
      </c>
      <c r="K1195" s="78">
        <f t="shared" si="33"/>
        <v>224</v>
      </c>
      <c r="L1195" s="41" t="s">
        <v>411</v>
      </c>
      <c r="M1195" s="42" t="s">
        <v>127</v>
      </c>
      <c r="N1195" s="42" t="s">
        <v>294</v>
      </c>
      <c r="O1195" s="42" t="s">
        <v>63</v>
      </c>
      <c r="P1195" s="51">
        <v>40</v>
      </c>
      <c r="Q1195" s="42" t="s">
        <v>476</v>
      </c>
      <c r="R1195" s="42" t="s">
        <v>129</v>
      </c>
      <c r="S1195" s="42" t="s">
        <v>130</v>
      </c>
      <c r="T1195" s="42" t="s">
        <v>43</v>
      </c>
      <c r="U1195" s="42" t="s">
        <v>44</v>
      </c>
      <c r="V1195" s="42" t="s">
        <v>477</v>
      </c>
      <c r="W1195" s="42" t="s">
        <v>622</v>
      </c>
      <c r="X1195" s="43" t="s">
        <v>128</v>
      </c>
      <c r="Y1195" s="43">
        <v>4</v>
      </c>
      <c r="Z1195" s="43" t="s">
        <v>39</v>
      </c>
      <c r="AA1195" s="43" t="s">
        <v>132</v>
      </c>
      <c r="AB1195" s="43" t="s">
        <v>47</v>
      </c>
      <c r="AC1195" s="43" t="s">
        <v>133</v>
      </c>
      <c r="AD1195" s="43" t="s">
        <v>297</v>
      </c>
    </row>
    <row r="1196" spans="2:30" ht="112.5" x14ac:dyDescent="0.25">
      <c r="B1196" s="83" t="s">
        <v>290</v>
      </c>
      <c r="C1196" s="83" t="s">
        <v>357</v>
      </c>
      <c r="D1196" s="83" t="s">
        <v>403</v>
      </c>
      <c r="E1196" s="77" t="s">
        <v>708</v>
      </c>
      <c r="F1196" s="75">
        <v>0</v>
      </c>
      <c r="G1196" s="75">
        <v>0</v>
      </c>
      <c r="H1196" s="75">
        <v>0</v>
      </c>
      <c r="I1196" s="75">
        <v>18</v>
      </c>
      <c r="J1196" s="65">
        <f t="shared" si="32"/>
        <v>18</v>
      </c>
      <c r="K1196" s="78">
        <f t="shared" si="33"/>
        <v>224</v>
      </c>
      <c r="L1196" s="41" t="s">
        <v>35</v>
      </c>
      <c r="M1196" s="42" t="s">
        <v>127</v>
      </c>
      <c r="N1196" s="42" t="s">
        <v>128</v>
      </c>
      <c r="O1196" s="42" t="s">
        <v>63</v>
      </c>
      <c r="P1196" s="51">
        <v>184</v>
      </c>
      <c r="Q1196" s="42" t="s">
        <v>39</v>
      </c>
      <c r="R1196" s="42" t="s">
        <v>129</v>
      </c>
      <c r="S1196" s="42" t="s">
        <v>130</v>
      </c>
      <c r="T1196" s="42" t="s">
        <v>43</v>
      </c>
      <c r="U1196" s="42" t="s">
        <v>44</v>
      </c>
      <c r="V1196" s="42" t="s">
        <v>131</v>
      </c>
      <c r="W1196" s="42" t="s">
        <v>299</v>
      </c>
      <c r="X1196" s="42" t="s">
        <v>128</v>
      </c>
      <c r="Y1196" s="43">
        <v>4</v>
      </c>
      <c r="Z1196" s="43" t="s">
        <v>39</v>
      </c>
      <c r="AA1196" s="43" t="s">
        <v>132</v>
      </c>
      <c r="AB1196" s="43" t="s">
        <v>47</v>
      </c>
      <c r="AC1196" s="43" t="s">
        <v>133</v>
      </c>
      <c r="AD1196" s="43" t="s">
        <v>345</v>
      </c>
    </row>
    <row r="1197" spans="2:30" ht="112.5" x14ac:dyDescent="0.25">
      <c r="B1197" s="83" t="s">
        <v>290</v>
      </c>
      <c r="C1197" s="83" t="s">
        <v>357</v>
      </c>
      <c r="D1197" s="83" t="s">
        <v>403</v>
      </c>
      <c r="E1197" s="77" t="s">
        <v>708</v>
      </c>
      <c r="F1197" s="75">
        <v>0</v>
      </c>
      <c r="G1197" s="75">
        <v>0</v>
      </c>
      <c r="H1197" s="75">
        <v>0</v>
      </c>
      <c r="I1197" s="75">
        <v>18</v>
      </c>
      <c r="J1197" s="65">
        <f t="shared" si="32"/>
        <v>18</v>
      </c>
      <c r="K1197" s="78">
        <f t="shared" si="33"/>
        <v>224</v>
      </c>
      <c r="L1197" s="41" t="s">
        <v>411</v>
      </c>
      <c r="M1197" s="42" t="s">
        <v>127</v>
      </c>
      <c r="N1197" s="42" t="s">
        <v>294</v>
      </c>
      <c r="O1197" s="42" t="s">
        <v>63</v>
      </c>
      <c r="P1197" s="51">
        <v>40</v>
      </c>
      <c r="Q1197" s="42" t="s">
        <v>476</v>
      </c>
      <c r="R1197" s="42" t="s">
        <v>129</v>
      </c>
      <c r="S1197" s="42" t="s">
        <v>130</v>
      </c>
      <c r="T1197" s="42" t="s">
        <v>43</v>
      </c>
      <c r="U1197" s="42" t="s">
        <v>44</v>
      </c>
      <c r="V1197" s="42" t="s">
        <v>477</v>
      </c>
      <c r="W1197" s="42" t="s">
        <v>622</v>
      </c>
      <c r="X1197" s="43" t="s">
        <v>128</v>
      </c>
      <c r="Y1197" s="43">
        <v>4</v>
      </c>
      <c r="Z1197" s="43" t="s">
        <v>39</v>
      </c>
      <c r="AA1197" s="43" t="s">
        <v>132</v>
      </c>
      <c r="AB1197" s="43" t="s">
        <v>47</v>
      </c>
      <c r="AC1197" s="43" t="s">
        <v>133</v>
      </c>
      <c r="AD1197" s="43" t="s">
        <v>297</v>
      </c>
    </row>
    <row r="1198" spans="2:30" ht="93.75" x14ac:dyDescent="0.25">
      <c r="B1198" s="83" t="s">
        <v>290</v>
      </c>
      <c r="C1198" s="83" t="s">
        <v>357</v>
      </c>
      <c r="D1198" s="83" t="s">
        <v>403</v>
      </c>
      <c r="E1198" s="77" t="s">
        <v>709</v>
      </c>
      <c r="F1198" s="75">
        <v>0</v>
      </c>
      <c r="G1198" s="75">
        <v>0</v>
      </c>
      <c r="H1198" s="75">
        <v>0</v>
      </c>
      <c r="I1198" s="75">
        <v>0</v>
      </c>
      <c r="J1198" s="65">
        <f t="shared" si="32"/>
        <v>0</v>
      </c>
      <c r="K1198" s="78">
        <f t="shared" si="33"/>
        <v>224</v>
      </c>
      <c r="L1198" s="41" t="s">
        <v>35</v>
      </c>
      <c r="M1198" s="42" t="s">
        <v>127</v>
      </c>
      <c r="N1198" s="42" t="s">
        <v>128</v>
      </c>
      <c r="O1198" s="42" t="s">
        <v>63</v>
      </c>
      <c r="P1198" s="51">
        <v>184</v>
      </c>
      <c r="Q1198" s="42" t="s">
        <v>39</v>
      </c>
      <c r="R1198" s="42" t="s">
        <v>129</v>
      </c>
      <c r="S1198" s="42" t="s">
        <v>130</v>
      </c>
      <c r="T1198" s="42" t="s">
        <v>43</v>
      </c>
      <c r="U1198" s="42" t="s">
        <v>44</v>
      </c>
      <c r="V1198" s="42" t="s">
        <v>131</v>
      </c>
      <c r="W1198" s="42" t="s">
        <v>299</v>
      </c>
      <c r="X1198" s="42" t="s">
        <v>128</v>
      </c>
      <c r="Y1198" s="43">
        <v>4</v>
      </c>
      <c r="Z1198" s="43" t="s">
        <v>39</v>
      </c>
      <c r="AA1198" s="43" t="s">
        <v>132</v>
      </c>
      <c r="AB1198" s="43" t="s">
        <v>47</v>
      </c>
      <c r="AC1198" s="43" t="s">
        <v>133</v>
      </c>
      <c r="AD1198" s="43" t="s">
        <v>345</v>
      </c>
    </row>
    <row r="1199" spans="2:30" ht="93.75" x14ac:dyDescent="0.25">
      <c r="B1199" s="83" t="s">
        <v>290</v>
      </c>
      <c r="C1199" s="83" t="s">
        <v>357</v>
      </c>
      <c r="D1199" s="83" t="s">
        <v>403</v>
      </c>
      <c r="E1199" s="77" t="s">
        <v>709</v>
      </c>
      <c r="F1199" s="75">
        <v>0</v>
      </c>
      <c r="G1199" s="75">
        <v>0</v>
      </c>
      <c r="H1199" s="75">
        <v>0</v>
      </c>
      <c r="I1199" s="75">
        <v>0</v>
      </c>
      <c r="J1199" s="65">
        <f t="shared" si="32"/>
        <v>0</v>
      </c>
      <c r="K1199" s="78">
        <f t="shared" si="33"/>
        <v>265</v>
      </c>
      <c r="L1199" s="41" t="s">
        <v>411</v>
      </c>
      <c r="M1199" s="42" t="s">
        <v>127</v>
      </c>
      <c r="N1199" s="42" t="s">
        <v>294</v>
      </c>
      <c r="O1199" s="42" t="s">
        <v>63</v>
      </c>
      <c r="P1199" s="51">
        <v>40</v>
      </c>
      <c r="Q1199" s="42" t="s">
        <v>476</v>
      </c>
      <c r="R1199" s="42" t="s">
        <v>129</v>
      </c>
      <c r="S1199" s="42" t="s">
        <v>130</v>
      </c>
      <c r="T1199" s="42" t="s">
        <v>43</v>
      </c>
      <c r="U1199" s="42" t="s">
        <v>44</v>
      </c>
      <c r="V1199" s="42" t="s">
        <v>477</v>
      </c>
      <c r="W1199" s="42" t="s">
        <v>622</v>
      </c>
      <c r="X1199" s="43" t="s">
        <v>128</v>
      </c>
      <c r="Y1199" s="43">
        <v>4</v>
      </c>
      <c r="Z1199" s="43" t="s">
        <v>39</v>
      </c>
      <c r="AA1199" s="43" t="s">
        <v>132</v>
      </c>
      <c r="AB1199" s="43" t="s">
        <v>47</v>
      </c>
      <c r="AC1199" s="43" t="s">
        <v>133</v>
      </c>
      <c r="AD1199" s="43" t="s">
        <v>297</v>
      </c>
    </row>
    <row r="1200" spans="2:30" ht="112.5" x14ac:dyDescent="0.25">
      <c r="B1200" s="83" t="s">
        <v>290</v>
      </c>
      <c r="C1200" s="83" t="s">
        <v>357</v>
      </c>
      <c r="D1200" s="83" t="s">
        <v>403</v>
      </c>
      <c r="E1200" s="77" t="s">
        <v>710</v>
      </c>
      <c r="F1200" s="75">
        <v>0</v>
      </c>
      <c r="G1200" s="75">
        <v>0</v>
      </c>
      <c r="H1200" s="75">
        <v>0</v>
      </c>
      <c r="I1200" s="75">
        <v>0</v>
      </c>
      <c r="J1200" s="65">
        <f t="shared" si="32"/>
        <v>0</v>
      </c>
      <c r="K1200" s="78">
        <f t="shared" si="33"/>
        <v>273</v>
      </c>
      <c r="L1200" s="41" t="s">
        <v>35</v>
      </c>
      <c r="M1200" s="42" t="s">
        <v>127</v>
      </c>
      <c r="N1200" s="42" t="s">
        <v>128</v>
      </c>
      <c r="O1200" s="42" t="s">
        <v>63</v>
      </c>
      <c r="P1200" s="51">
        <v>225</v>
      </c>
      <c r="Q1200" s="42" t="s">
        <v>39</v>
      </c>
      <c r="R1200" s="42" t="s">
        <v>129</v>
      </c>
      <c r="S1200" s="42" t="s">
        <v>130</v>
      </c>
      <c r="T1200" s="42" t="s">
        <v>43</v>
      </c>
      <c r="U1200" s="42" t="s">
        <v>44</v>
      </c>
      <c r="V1200" s="42" t="s">
        <v>131</v>
      </c>
      <c r="W1200" s="42" t="s">
        <v>299</v>
      </c>
      <c r="X1200" s="42" t="s">
        <v>128</v>
      </c>
      <c r="Y1200" s="43">
        <v>4</v>
      </c>
      <c r="Z1200" s="43" t="s">
        <v>39</v>
      </c>
      <c r="AA1200" s="43" t="s">
        <v>132</v>
      </c>
      <c r="AB1200" s="43" t="s">
        <v>47</v>
      </c>
      <c r="AC1200" s="43" t="s">
        <v>133</v>
      </c>
      <c r="AD1200" s="43" t="s">
        <v>345</v>
      </c>
    </row>
    <row r="1201" spans="2:30" ht="112.5" x14ac:dyDescent="0.25">
      <c r="B1201" s="83" t="s">
        <v>290</v>
      </c>
      <c r="C1201" s="83" t="s">
        <v>357</v>
      </c>
      <c r="D1201" s="83" t="s">
        <v>403</v>
      </c>
      <c r="E1201" s="77" t="s">
        <v>710</v>
      </c>
      <c r="F1201" s="75">
        <v>0</v>
      </c>
      <c r="G1201" s="75">
        <v>0</v>
      </c>
      <c r="H1201" s="75">
        <v>0</v>
      </c>
      <c r="I1201" s="75">
        <v>0</v>
      </c>
      <c r="J1201" s="65">
        <f t="shared" si="32"/>
        <v>0</v>
      </c>
      <c r="K1201" s="78">
        <f t="shared" si="33"/>
        <v>232</v>
      </c>
      <c r="L1201" s="41" t="s">
        <v>411</v>
      </c>
      <c r="M1201" s="42" t="s">
        <v>127</v>
      </c>
      <c r="N1201" s="42" t="s">
        <v>294</v>
      </c>
      <c r="O1201" s="42" t="s">
        <v>63</v>
      </c>
      <c r="P1201" s="51">
        <v>48</v>
      </c>
      <c r="Q1201" s="42" t="s">
        <v>476</v>
      </c>
      <c r="R1201" s="42" t="s">
        <v>129</v>
      </c>
      <c r="S1201" s="42" t="s">
        <v>130</v>
      </c>
      <c r="T1201" s="42" t="s">
        <v>43</v>
      </c>
      <c r="U1201" s="42" t="s">
        <v>44</v>
      </c>
      <c r="V1201" s="42" t="s">
        <v>477</v>
      </c>
      <c r="W1201" s="42" t="s">
        <v>622</v>
      </c>
      <c r="X1201" s="43" t="s">
        <v>128</v>
      </c>
      <c r="Y1201" s="43">
        <v>4</v>
      </c>
      <c r="Z1201" s="43" t="s">
        <v>39</v>
      </c>
      <c r="AA1201" s="43" t="s">
        <v>132</v>
      </c>
      <c r="AB1201" s="43" t="s">
        <v>47</v>
      </c>
      <c r="AC1201" s="43" t="s">
        <v>133</v>
      </c>
      <c r="AD1201" s="43" t="s">
        <v>297</v>
      </c>
    </row>
    <row r="1202" spans="2:30" ht="93.75" x14ac:dyDescent="0.25">
      <c r="B1202" s="83" t="s">
        <v>290</v>
      </c>
      <c r="C1202" s="83" t="s">
        <v>357</v>
      </c>
      <c r="D1202" s="83" t="s">
        <v>403</v>
      </c>
      <c r="E1202" s="77" t="s">
        <v>711</v>
      </c>
      <c r="F1202" s="75">
        <v>0</v>
      </c>
      <c r="G1202" s="75">
        <v>0</v>
      </c>
      <c r="H1202" s="75">
        <v>0</v>
      </c>
      <c r="I1202" s="75">
        <v>0</v>
      </c>
      <c r="J1202" s="65">
        <f t="shared" si="32"/>
        <v>0</v>
      </c>
      <c r="K1202" s="78">
        <f t="shared" si="33"/>
        <v>224</v>
      </c>
      <c r="L1202" s="41" t="s">
        <v>35</v>
      </c>
      <c r="M1202" s="42" t="s">
        <v>127</v>
      </c>
      <c r="N1202" s="42" t="s">
        <v>128</v>
      </c>
      <c r="O1202" s="42" t="s">
        <v>63</v>
      </c>
      <c r="P1202" s="51">
        <v>184</v>
      </c>
      <c r="Q1202" s="42" t="s">
        <v>39</v>
      </c>
      <c r="R1202" s="42" t="s">
        <v>129</v>
      </c>
      <c r="S1202" s="42" t="s">
        <v>130</v>
      </c>
      <c r="T1202" s="42" t="s">
        <v>43</v>
      </c>
      <c r="U1202" s="42" t="s">
        <v>44</v>
      </c>
      <c r="V1202" s="42" t="s">
        <v>131</v>
      </c>
      <c r="W1202" s="42" t="s">
        <v>299</v>
      </c>
      <c r="X1202" s="42" t="s">
        <v>128</v>
      </c>
      <c r="Y1202" s="43">
        <v>4</v>
      </c>
      <c r="Z1202" s="43" t="s">
        <v>39</v>
      </c>
      <c r="AA1202" s="43" t="s">
        <v>132</v>
      </c>
      <c r="AB1202" s="43" t="s">
        <v>47</v>
      </c>
      <c r="AC1202" s="43" t="s">
        <v>133</v>
      </c>
      <c r="AD1202" s="43" t="s">
        <v>345</v>
      </c>
    </row>
    <row r="1203" spans="2:30" ht="93.75" x14ac:dyDescent="0.25">
      <c r="B1203" s="83" t="s">
        <v>290</v>
      </c>
      <c r="C1203" s="83" t="s">
        <v>357</v>
      </c>
      <c r="D1203" s="83" t="s">
        <v>403</v>
      </c>
      <c r="E1203" s="77" t="s">
        <v>711</v>
      </c>
      <c r="F1203" s="75">
        <v>0</v>
      </c>
      <c r="G1203" s="75">
        <v>0</v>
      </c>
      <c r="H1203" s="75">
        <v>0</v>
      </c>
      <c r="I1203" s="75">
        <v>0</v>
      </c>
      <c r="J1203" s="65">
        <f t="shared" si="32"/>
        <v>0</v>
      </c>
      <c r="K1203" s="78">
        <f t="shared" si="33"/>
        <v>232</v>
      </c>
      <c r="L1203" s="41" t="s">
        <v>411</v>
      </c>
      <c r="M1203" s="42" t="s">
        <v>127</v>
      </c>
      <c r="N1203" s="42" t="s">
        <v>294</v>
      </c>
      <c r="O1203" s="42" t="s">
        <v>63</v>
      </c>
      <c r="P1203" s="51">
        <v>40</v>
      </c>
      <c r="Q1203" s="42" t="s">
        <v>476</v>
      </c>
      <c r="R1203" s="42" t="s">
        <v>129</v>
      </c>
      <c r="S1203" s="42" t="s">
        <v>130</v>
      </c>
      <c r="T1203" s="42" t="s">
        <v>43</v>
      </c>
      <c r="U1203" s="42" t="s">
        <v>44</v>
      </c>
      <c r="V1203" s="42" t="s">
        <v>477</v>
      </c>
      <c r="W1203" s="42" t="s">
        <v>622</v>
      </c>
      <c r="X1203" s="43" t="s">
        <v>128</v>
      </c>
      <c r="Y1203" s="43">
        <v>4</v>
      </c>
      <c r="Z1203" s="43" t="s">
        <v>39</v>
      </c>
      <c r="AA1203" s="43" t="s">
        <v>132</v>
      </c>
      <c r="AB1203" s="43" t="s">
        <v>47</v>
      </c>
      <c r="AC1203" s="43" t="s">
        <v>133</v>
      </c>
      <c r="AD1203" s="43" t="s">
        <v>297</v>
      </c>
    </row>
    <row r="1204" spans="2:30" ht="131.25" x14ac:dyDescent="0.25">
      <c r="B1204" s="83" t="s">
        <v>290</v>
      </c>
      <c r="C1204" s="83" t="s">
        <v>357</v>
      </c>
      <c r="D1204" s="83" t="s">
        <v>403</v>
      </c>
      <c r="E1204" s="77" t="s">
        <v>712</v>
      </c>
      <c r="F1204" s="75">
        <v>0</v>
      </c>
      <c r="G1204" s="75">
        <v>0</v>
      </c>
      <c r="H1204" s="75">
        <v>0</v>
      </c>
      <c r="I1204" s="75">
        <v>0</v>
      </c>
      <c r="J1204" s="65">
        <f t="shared" si="32"/>
        <v>0</v>
      </c>
      <c r="K1204" s="78">
        <f t="shared" si="33"/>
        <v>232</v>
      </c>
      <c r="L1204" s="41" t="s">
        <v>35</v>
      </c>
      <c r="M1204" s="42" t="s">
        <v>127</v>
      </c>
      <c r="N1204" s="42" t="s">
        <v>128</v>
      </c>
      <c r="O1204" s="42" t="s">
        <v>63</v>
      </c>
      <c r="P1204" s="51">
        <v>192</v>
      </c>
      <c r="Q1204" s="42" t="s">
        <v>39</v>
      </c>
      <c r="R1204" s="42" t="s">
        <v>129</v>
      </c>
      <c r="S1204" s="42" t="s">
        <v>130</v>
      </c>
      <c r="T1204" s="42" t="s">
        <v>43</v>
      </c>
      <c r="U1204" s="42" t="s">
        <v>44</v>
      </c>
      <c r="V1204" s="42" t="s">
        <v>131</v>
      </c>
      <c r="W1204" s="42" t="s">
        <v>299</v>
      </c>
      <c r="X1204" s="42" t="s">
        <v>128</v>
      </c>
      <c r="Y1204" s="43">
        <v>4</v>
      </c>
      <c r="Z1204" s="43" t="s">
        <v>39</v>
      </c>
      <c r="AA1204" s="43" t="s">
        <v>132</v>
      </c>
      <c r="AB1204" s="43" t="s">
        <v>47</v>
      </c>
      <c r="AC1204" s="43" t="s">
        <v>133</v>
      </c>
      <c r="AD1204" s="43" t="s">
        <v>345</v>
      </c>
    </row>
    <row r="1205" spans="2:30" ht="131.25" x14ac:dyDescent="0.25">
      <c r="B1205" s="83" t="s">
        <v>290</v>
      </c>
      <c r="C1205" s="83" t="s">
        <v>357</v>
      </c>
      <c r="D1205" s="83" t="s">
        <v>403</v>
      </c>
      <c r="E1205" s="77" t="s">
        <v>712</v>
      </c>
      <c r="F1205" s="75">
        <v>0</v>
      </c>
      <c r="G1205" s="75">
        <v>0</v>
      </c>
      <c r="H1205" s="75">
        <v>0</v>
      </c>
      <c r="I1205" s="75">
        <v>0</v>
      </c>
      <c r="J1205" s="65">
        <f t="shared" si="32"/>
        <v>0</v>
      </c>
      <c r="K1205" s="78">
        <f t="shared" si="33"/>
        <v>168</v>
      </c>
      <c r="L1205" s="41" t="s">
        <v>411</v>
      </c>
      <c r="M1205" s="42" t="s">
        <v>127</v>
      </c>
      <c r="N1205" s="42" t="s">
        <v>294</v>
      </c>
      <c r="O1205" s="42" t="s">
        <v>63</v>
      </c>
      <c r="P1205" s="51">
        <v>40</v>
      </c>
      <c r="Q1205" s="42" t="s">
        <v>476</v>
      </c>
      <c r="R1205" s="42" t="s">
        <v>129</v>
      </c>
      <c r="S1205" s="42" t="s">
        <v>130</v>
      </c>
      <c r="T1205" s="42" t="s">
        <v>43</v>
      </c>
      <c r="U1205" s="42" t="s">
        <v>44</v>
      </c>
      <c r="V1205" s="42" t="s">
        <v>477</v>
      </c>
      <c r="W1205" s="42" t="s">
        <v>622</v>
      </c>
      <c r="X1205" s="43" t="s">
        <v>128</v>
      </c>
      <c r="Y1205" s="43">
        <v>4</v>
      </c>
      <c r="Z1205" s="43" t="s">
        <v>39</v>
      </c>
      <c r="AA1205" s="43" t="s">
        <v>132</v>
      </c>
      <c r="AB1205" s="43" t="s">
        <v>47</v>
      </c>
      <c r="AC1205" s="43" t="s">
        <v>133</v>
      </c>
      <c r="AD1205" s="43" t="s">
        <v>297</v>
      </c>
    </row>
    <row r="1206" spans="2:30" ht="93.75" x14ac:dyDescent="0.25">
      <c r="B1206" s="83" t="s">
        <v>290</v>
      </c>
      <c r="C1206" s="83" t="s">
        <v>357</v>
      </c>
      <c r="D1206" s="83" t="s">
        <v>403</v>
      </c>
      <c r="E1206" s="77" t="s">
        <v>713</v>
      </c>
      <c r="F1206" s="75">
        <v>128</v>
      </c>
      <c r="G1206" s="75">
        <v>17</v>
      </c>
      <c r="H1206" s="75"/>
      <c r="I1206" s="75">
        <v>0</v>
      </c>
      <c r="J1206" s="65">
        <f t="shared" si="32"/>
        <v>145</v>
      </c>
      <c r="K1206" s="84">
        <f t="shared" si="33"/>
        <v>176</v>
      </c>
      <c r="L1206" s="41" t="s">
        <v>35</v>
      </c>
      <c r="M1206" s="42" t="s">
        <v>127</v>
      </c>
      <c r="N1206" s="42" t="s">
        <v>128</v>
      </c>
      <c r="O1206" s="42" t="s">
        <v>63</v>
      </c>
      <c r="P1206" s="53">
        <v>128</v>
      </c>
      <c r="Q1206" s="42" t="s">
        <v>39</v>
      </c>
      <c r="R1206" s="42" t="s">
        <v>129</v>
      </c>
      <c r="S1206" s="42" t="s">
        <v>130</v>
      </c>
      <c r="T1206" s="42" t="s">
        <v>43</v>
      </c>
      <c r="U1206" s="42" t="s">
        <v>44</v>
      </c>
      <c r="V1206" s="42" t="s">
        <v>131</v>
      </c>
      <c r="W1206" s="42" t="s">
        <v>299</v>
      </c>
      <c r="X1206" s="42" t="s">
        <v>128</v>
      </c>
      <c r="Y1206" s="43">
        <v>4</v>
      </c>
      <c r="Z1206" s="43" t="s">
        <v>39</v>
      </c>
      <c r="AA1206" s="43" t="s">
        <v>132</v>
      </c>
      <c r="AB1206" s="43" t="s">
        <v>47</v>
      </c>
      <c r="AC1206" s="43" t="s">
        <v>133</v>
      </c>
      <c r="AD1206" s="43" t="s">
        <v>345</v>
      </c>
    </row>
    <row r="1207" spans="2:30" ht="93.75" x14ac:dyDescent="0.25">
      <c r="B1207" s="83" t="s">
        <v>290</v>
      </c>
      <c r="C1207" s="83" t="s">
        <v>357</v>
      </c>
      <c r="D1207" s="83" t="s">
        <v>403</v>
      </c>
      <c r="E1207" s="77" t="s">
        <v>713</v>
      </c>
      <c r="F1207" s="75">
        <v>128</v>
      </c>
      <c r="G1207" s="75">
        <v>17</v>
      </c>
      <c r="H1207" s="75"/>
      <c r="I1207" s="75">
        <v>0</v>
      </c>
      <c r="J1207" s="65">
        <f t="shared" si="32"/>
        <v>145</v>
      </c>
      <c r="K1207" s="84">
        <f t="shared" si="33"/>
        <v>176</v>
      </c>
      <c r="L1207" s="41" t="s">
        <v>411</v>
      </c>
      <c r="M1207" s="42" t="s">
        <v>127</v>
      </c>
      <c r="N1207" s="42" t="s">
        <v>294</v>
      </c>
      <c r="O1207" s="42" t="s">
        <v>63</v>
      </c>
      <c r="P1207" s="53">
        <v>48</v>
      </c>
      <c r="Q1207" s="42" t="s">
        <v>476</v>
      </c>
      <c r="R1207" s="42" t="s">
        <v>129</v>
      </c>
      <c r="S1207" s="42" t="s">
        <v>130</v>
      </c>
      <c r="T1207" s="42" t="s">
        <v>43</v>
      </c>
      <c r="U1207" s="42" t="s">
        <v>44</v>
      </c>
      <c r="V1207" s="42" t="s">
        <v>477</v>
      </c>
      <c r="W1207" s="42" t="s">
        <v>622</v>
      </c>
      <c r="X1207" s="43" t="s">
        <v>128</v>
      </c>
      <c r="Y1207" s="43">
        <v>4</v>
      </c>
      <c r="Z1207" s="43" t="s">
        <v>39</v>
      </c>
      <c r="AA1207" s="43" t="s">
        <v>132</v>
      </c>
      <c r="AB1207" s="43" t="s">
        <v>47</v>
      </c>
      <c r="AC1207" s="43" t="s">
        <v>133</v>
      </c>
      <c r="AD1207" s="43" t="s">
        <v>297</v>
      </c>
    </row>
    <row r="1208" spans="2:30" ht="93.75" x14ac:dyDescent="0.25">
      <c r="B1208" s="83" t="s">
        <v>290</v>
      </c>
      <c r="C1208" s="83" t="s">
        <v>357</v>
      </c>
      <c r="D1208" s="83" t="s">
        <v>403</v>
      </c>
      <c r="E1208" s="77" t="s">
        <v>714</v>
      </c>
      <c r="F1208" s="75">
        <v>128</v>
      </c>
      <c r="G1208" s="75">
        <v>17</v>
      </c>
      <c r="H1208" s="75"/>
      <c r="I1208" s="75">
        <v>0</v>
      </c>
      <c r="J1208" s="65">
        <f t="shared" si="32"/>
        <v>145</v>
      </c>
      <c r="K1208" s="84">
        <f t="shared" si="33"/>
        <v>176</v>
      </c>
      <c r="L1208" s="41" t="s">
        <v>35</v>
      </c>
      <c r="M1208" s="42" t="s">
        <v>127</v>
      </c>
      <c r="N1208" s="42" t="s">
        <v>128</v>
      </c>
      <c r="O1208" s="42" t="s">
        <v>63</v>
      </c>
      <c r="P1208" s="53">
        <v>128</v>
      </c>
      <c r="Q1208" s="42" t="s">
        <v>39</v>
      </c>
      <c r="R1208" s="42" t="s">
        <v>129</v>
      </c>
      <c r="S1208" s="42" t="s">
        <v>130</v>
      </c>
      <c r="T1208" s="42" t="s">
        <v>43</v>
      </c>
      <c r="U1208" s="42" t="s">
        <v>44</v>
      </c>
      <c r="V1208" s="42" t="s">
        <v>131</v>
      </c>
      <c r="W1208" s="42" t="s">
        <v>299</v>
      </c>
      <c r="X1208" s="42" t="s">
        <v>128</v>
      </c>
      <c r="Y1208" s="43">
        <v>4</v>
      </c>
      <c r="Z1208" s="43" t="s">
        <v>39</v>
      </c>
      <c r="AA1208" s="43" t="s">
        <v>132</v>
      </c>
      <c r="AB1208" s="43" t="s">
        <v>47</v>
      </c>
      <c r="AC1208" s="43" t="s">
        <v>133</v>
      </c>
      <c r="AD1208" s="43" t="s">
        <v>345</v>
      </c>
    </row>
    <row r="1209" spans="2:30" ht="93.75" x14ac:dyDescent="0.25">
      <c r="B1209" s="83" t="s">
        <v>290</v>
      </c>
      <c r="C1209" s="83" t="s">
        <v>357</v>
      </c>
      <c r="D1209" s="83" t="s">
        <v>403</v>
      </c>
      <c r="E1209" s="77" t="s">
        <v>714</v>
      </c>
      <c r="F1209" s="75">
        <v>128</v>
      </c>
      <c r="G1209" s="75">
        <v>17</v>
      </c>
      <c r="H1209" s="75"/>
      <c r="I1209" s="75">
        <v>0</v>
      </c>
      <c r="J1209" s="65">
        <f t="shared" si="32"/>
        <v>145</v>
      </c>
      <c r="K1209" s="84">
        <f t="shared" si="33"/>
        <v>176</v>
      </c>
      <c r="L1209" s="41" t="s">
        <v>411</v>
      </c>
      <c r="M1209" s="42" t="s">
        <v>127</v>
      </c>
      <c r="N1209" s="42" t="s">
        <v>294</v>
      </c>
      <c r="O1209" s="42" t="s">
        <v>63</v>
      </c>
      <c r="P1209" s="53">
        <v>48</v>
      </c>
      <c r="Q1209" s="42" t="s">
        <v>476</v>
      </c>
      <c r="R1209" s="42" t="s">
        <v>129</v>
      </c>
      <c r="S1209" s="42" t="s">
        <v>130</v>
      </c>
      <c r="T1209" s="42" t="s">
        <v>43</v>
      </c>
      <c r="U1209" s="42" t="s">
        <v>44</v>
      </c>
      <c r="V1209" s="42" t="s">
        <v>477</v>
      </c>
      <c r="W1209" s="42" t="s">
        <v>622</v>
      </c>
      <c r="X1209" s="43" t="s">
        <v>128</v>
      </c>
      <c r="Y1209" s="43">
        <v>4</v>
      </c>
      <c r="Z1209" s="43" t="s">
        <v>39</v>
      </c>
      <c r="AA1209" s="43" t="s">
        <v>132</v>
      </c>
      <c r="AB1209" s="43" t="s">
        <v>47</v>
      </c>
      <c r="AC1209" s="43" t="s">
        <v>133</v>
      </c>
      <c r="AD1209" s="43" t="s">
        <v>297</v>
      </c>
    </row>
    <row r="1210" spans="2:30" ht="93.75" x14ac:dyDescent="0.25">
      <c r="B1210" s="83" t="s">
        <v>290</v>
      </c>
      <c r="C1210" s="83" t="s">
        <v>357</v>
      </c>
      <c r="D1210" s="83" t="s">
        <v>403</v>
      </c>
      <c r="E1210" s="77" t="s">
        <v>715</v>
      </c>
      <c r="F1210" s="75">
        <v>0</v>
      </c>
      <c r="G1210" s="75">
        <v>0</v>
      </c>
      <c r="H1210" s="75">
        <v>0</v>
      </c>
      <c r="I1210" s="75">
        <v>128</v>
      </c>
      <c r="J1210" s="65">
        <f t="shared" si="32"/>
        <v>128</v>
      </c>
      <c r="K1210" s="84">
        <f t="shared" si="33"/>
        <v>176</v>
      </c>
      <c r="L1210" s="41" t="s">
        <v>35</v>
      </c>
      <c r="M1210" s="42" t="s">
        <v>127</v>
      </c>
      <c r="N1210" s="42" t="s">
        <v>128</v>
      </c>
      <c r="O1210" s="42" t="s">
        <v>63</v>
      </c>
      <c r="P1210" s="53">
        <v>128</v>
      </c>
      <c r="Q1210" s="42" t="s">
        <v>39</v>
      </c>
      <c r="R1210" s="42" t="s">
        <v>129</v>
      </c>
      <c r="S1210" s="42" t="s">
        <v>130</v>
      </c>
      <c r="T1210" s="42" t="s">
        <v>43</v>
      </c>
      <c r="U1210" s="42" t="s">
        <v>44</v>
      </c>
      <c r="V1210" s="42" t="s">
        <v>131</v>
      </c>
      <c r="W1210" s="42" t="s">
        <v>299</v>
      </c>
      <c r="X1210" s="42" t="s">
        <v>128</v>
      </c>
      <c r="Y1210" s="43">
        <v>4</v>
      </c>
      <c r="Z1210" s="43" t="s">
        <v>39</v>
      </c>
      <c r="AA1210" s="43" t="s">
        <v>132</v>
      </c>
      <c r="AB1210" s="43" t="s">
        <v>47</v>
      </c>
      <c r="AC1210" s="43" t="s">
        <v>133</v>
      </c>
      <c r="AD1210" s="43" t="s">
        <v>345</v>
      </c>
    </row>
    <row r="1211" spans="2:30" ht="93.75" x14ac:dyDescent="0.25">
      <c r="B1211" s="83" t="s">
        <v>290</v>
      </c>
      <c r="C1211" s="83" t="s">
        <v>357</v>
      </c>
      <c r="D1211" s="83" t="s">
        <v>403</v>
      </c>
      <c r="E1211" s="77" t="s">
        <v>715</v>
      </c>
      <c r="F1211" s="75">
        <v>0</v>
      </c>
      <c r="G1211" s="75">
        <v>0</v>
      </c>
      <c r="H1211" s="75">
        <v>0</v>
      </c>
      <c r="I1211" s="75">
        <v>128</v>
      </c>
      <c r="J1211" s="65">
        <f t="shared" si="32"/>
        <v>128</v>
      </c>
      <c r="K1211" s="84">
        <f t="shared" si="33"/>
        <v>176</v>
      </c>
      <c r="L1211" s="41" t="s">
        <v>411</v>
      </c>
      <c r="M1211" s="42" t="s">
        <v>127</v>
      </c>
      <c r="N1211" s="42" t="s">
        <v>294</v>
      </c>
      <c r="O1211" s="42" t="s">
        <v>63</v>
      </c>
      <c r="P1211" s="53">
        <v>48</v>
      </c>
      <c r="Q1211" s="42" t="s">
        <v>476</v>
      </c>
      <c r="R1211" s="42" t="s">
        <v>129</v>
      </c>
      <c r="S1211" s="42" t="s">
        <v>130</v>
      </c>
      <c r="T1211" s="42" t="s">
        <v>43</v>
      </c>
      <c r="U1211" s="42" t="s">
        <v>44</v>
      </c>
      <c r="V1211" s="42" t="s">
        <v>477</v>
      </c>
      <c r="W1211" s="42" t="s">
        <v>622</v>
      </c>
      <c r="X1211" s="43" t="s">
        <v>128</v>
      </c>
      <c r="Y1211" s="43">
        <v>4</v>
      </c>
      <c r="Z1211" s="43" t="s">
        <v>39</v>
      </c>
      <c r="AA1211" s="43" t="s">
        <v>132</v>
      </c>
      <c r="AB1211" s="43" t="s">
        <v>47</v>
      </c>
      <c r="AC1211" s="43" t="s">
        <v>133</v>
      </c>
      <c r="AD1211" s="43" t="s">
        <v>297</v>
      </c>
    </row>
    <row r="1212" spans="2:30" ht="93.75" x14ac:dyDescent="0.25">
      <c r="B1212" s="83" t="s">
        <v>290</v>
      </c>
      <c r="C1212" s="83" t="s">
        <v>357</v>
      </c>
      <c r="D1212" s="83" t="s">
        <v>403</v>
      </c>
      <c r="E1212" s="77" t="s">
        <v>716</v>
      </c>
      <c r="F1212" s="75">
        <v>0</v>
      </c>
      <c r="G1212" s="75">
        <v>0</v>
      </c>
      <c r="H1212" s="75">
        <v>0</v>
      </c>
      <c r="I1212" s="75">
        <v>128</v>
      </c>
      <c r="J1212" s="65">
        <f t="shared" si="32"/>
        <v>128</v>
      </c>
      <c r="K1212" s="84">
        <f t="shared" si="33"/>
        <v>176</v>
      </c>
      <c r="L1212" s="41" t="s">
        <v>35</v>
      </c>
      <c r="M1212" s="42" t="s">
        <v>127</v>
      </c>
      <c r="N1212" s="42" t="s">
        <v>128</v>
      </c>
      <c r="O1212" s="42" t="s">
        <v>63</v>
      </c>
      <c r="P1212" s="53">
        <v>128</v>
      </c>
      <c r="Q1212" s="42" t="s">
        <v>39</v>
      </c>
      <c r="R1212" s="42" t="s">
        <v>129</v>
      </c>
      <c r="S1212" s="42" t="s">
        <v>130</v>
      </c>
      <c r="T1212" s="42" t="s">
        <v>43</v>
      </c>
      <c r="U1212" s="42" t="s">
        <v>44</v>
      </c>
      <c r="V1212" s="42" t="s">
        <v>131</v>
      </c>
      <c r="W1212" s="42" t="s">
        <v>299</v>
      </c>
      <c r="X1212" s="42" t="s">
        <v>128</v>
      </c>
      <c r="Y1212" s="43">
        <v>4</v>
      </c>
      <c r="Z1212" s="43" t="s">
        <v>39</v>
      </c>
      <c r="AA1212" s="43" t="s">
        <v>132</v>
      </c>
      <c r="AB1212" s="43" t="s">
        <v>47</v>
      </c>
      <c r="AC1212" s="43" t="s">
        <v>133</v>
      </c>
      <c r="AD1212" s="43" t="s">
        <v>345</v>
      </c>
    </row>
    <row r="1213" spans="2:30" ht="93.75" x14ac:dyDescent="0.25">
      <c r="B1213" s="83" t="s">
        <v>290</v>
      </c>
      <c r="C1213" s="83" t="s">
        <v>357</v>
      </c>
      <c r="D1213" s="83" t="s">
        <v>403</v>
      </c>
      <c r="E1213" s="77" t="s">
        <v>716</v>
      </c>
      <c r="F1213" s="75">
        <v>0</v>
      </c>
      <c r="G1213" s="75">
        <v>0</v>
      </c>
      <c r="H1213" s="75">
        <v>0</v>
      </c>
      <c r="I1213" s="75">
        <v>128</v>
      </c>
      <c r="J1213" s="65">
        <f t="shared" si="32"/>
        <v>128</v>
      </c>
      <c r="K1213" s="84">
        <f t="shared" si="33"/>
        <v>286</v>
      </c>
      <c r="L1213" s="41" t="s">
        <v>411</v>
      </c>
      <c r="M1213" s="42" t="s">
        <v>127</v>
      </c>
      <c r="N1213" s="42" t="s">
        <v>294</v>
      </c>
      <c r="O1213" s="42" t="s">
        <v>63</v>
      </c>
      <c r="P1213" s="53">
        <v>48</v>
      </c>
      <c r="Q1213" s="42" t="s">
        <v>476</v>
      </c>
      <c r="R1213" s="42" t="s">
        <v>129</v>
      </c>
      <c r="S1213" s="42" t="s">
        <v>130</v>
      </c>
      <c r="T1213" s="42" t="s">
        <v>43</v>
      </c>
      <c r="U1213" s="42" t="s">
        <v>44</v>
      </c>
      <c r="V1213" s="42" t="s">
        <v>477</v>
      </c>
      <c r="W1213" s="42" t="s">
        <v>622</v>
      </c>
      <c r="X1213" s="43" t="s">
        <v>128</v>
      </c>
      <c r="Y1213" s="43">
        <v>4</v>
      </c>
      <c r="Z1213" s="43" t="s">
        <v>39</v>
      </c>
      <c r="AA1213" s="43" t="s">
        <v>132</v>
      </c>
      <c r="AB1213" s="43" t="s">
        <v>47</v>
      </c>
      <c r="AC1213" s="43" t="s">
        <v>133</v>
      </c>
      <c r="AD1213" s="43" t="s">
        <v>297</v>
      </c>
    </row>
    <row r="1214" spans="2:30" ht="75" x14ac:dyDescent="0.25">
      <c r="B1214" s="55" t="s">
        <v>31</v>
      </c>
      <c r="C1214" s="55" t="s">
        <v>717</v>
      </c>
      <c r="D1214" s="55" t="s">
        <v>33</v>
      </c>
      <c r="E1214" s="49" t="s">
        <v>718</v>
      </c>
      <c r="F1214" s="65">
        <v>668</v>
      </c>
      <c r="G1214" s="65">
        <v>0</v>
      </c>
      <c r="H1214" s="65">
        <v>15</v>
      </c>
      <c r="I1214" s="65"/>
      <c r="J1214" s="65">
        <f t="shared" si="32"/>
        <v>683</v>
      </c>
      <c r="K1214" s="46">
        <f>P1214</f>
        <v>238</v>
      </c>
      <c r="L1214" s="45" t="s">
        <v>719</v>
      </c>
      <c r="M1214" s="46" t="s">
        <v>720</v>
      </c>
      <c r="N1214" s="46" t="s">
        <v>721</v>
      </c>
      <c r="O1214" s="46" t="s">
        <v>63</v>
      </c>
      <c r="P1214" s="46">
        <v>238</v>
      </c>
      <c r="Q1214" s="46" t="s">
        <v>39</v>
      </c>
      <c r="R1214" s="46" t="s">
        <v>129</v>
      </c>
      <c r="S1214" s="46" t="s">
        <v>130</v>
      </c>
      <c r="T1214" s="46" t="s">
        <v>44</v>
      </c>
      <c r="U1214" s="46" t="s">
        <v>44</v>
      </c>
      <c r="V1214" s="46" t="s">
        <v>44</v>
      </c>
      <c r="W1214" s="46" t="s">
        <v>44</v>
      </c>
      <c r="X1214" s="46" t="s">
        <v>721</v>
      </c>
      <c r="Y1214" s="47">
        <v>4</v>
      </c>
      <c r="Z1214" s="47" t="s">
        <v>39</v>
      </c>
      <c r="AA1214" s="47" t="s">
        <v>132</v>
      </c>
      <c r="AB1214" s="47" t="s">
        <v>47</v>
      </c>
      <c r="AC1214" s="47" t="s">
        <v>133</v>
      </c>
      <c r="AD1214" s="47" t="s">
        <v>297</v>
      </c>
    </row>
    <row r="1215" spans="2:30" ht="75" x14ac:dyDescent="0.25">
      <c r="B1215" s="44" t="s">
        <v>31</v>
      </c>
      <c r="C1215" s="44" t="s">
        <v>717</v>
      </c>
      <c r="D1215" s="44" t="s">
        <v>722</v>
      </c>
      <c r="E1215" s="49" t="s">
        <v>723</v>
      </c>
      <c r="F1215" s="65">
        <v>4897</v>
      </c>
      <c r="G1215" s="65">
        <v>202</v>
      </c>
      <c r="H1215" s="65">
        <v>174</v>
      </c>
      <c r="I1215" s="65"/>
      <c r="J1215" s="65">
        <f t="shared" si="32"/>
        <v>5273</v>
      </c>
      <c r="K1215" s="46">
        <f>P1215</f>
        <v>238</v>
      </c>
      <c r="L1215" s="45" t="s">
        <v>719</v>
      </c>
      <c r="M1215" s="46" t="s">
        <v>720</v>
      </c>
      <c r="N1215" s="46" t="s">
        <v>721</v>
      </c>
      <c r="O1215" s="46" t="s">
        <v>63</v>
      </c>
      <c r="P1215" s="46">
        <v>238</v>
      </c>
      <c r="Q1215" s="46" t="s">
        <v>39</v>
      </c>
      <c r="R1215" s="46" t="s">
        <v>129</v>
      </c>
      <c r="S1215" s="46" t="s">
        <v>130</v>
      </c>
      <c r="T1215" s="46" t="s">
        <v>44</v>
      </c>
      <c r="U1215" s="46" t="s">
        <v>44</v>
      </c>
      <c r="V1215" s="46" t="s">
        <v>44</v>
      </c>
      <c r="W1215" s="46" t="s">
        <v>44</v>
      </c>
      <c r="X1215" s="46" t="s">
        <v>721</v>
      </c>
      <c r="Y1215" s="47">
        <v>4</v>
      </c>
      <c r="Z1215" s="47" t="s">
        <v>39</v>
      </c>
      <c r="AA1215" s="47" t="s">
        <v>132</v>
      </c>
      <c r="AB1215" s="47" t="s">
        <v>47</v>
      </c>
      <c r="AC1215" s="47" t="s">
        <v>133</v>
      </c>
      <c r="AD1215" s="47" t="s">
        <v>297</v>
      </c>
    </row>
    <row r="1216" spans="2:30" ht="75" x14ac:dyDescent="0.25">
      <c r="B1216" s="44" t="s">
        <v>724</v>
      </c>
      <c r="C1216" s="44" t="s">
        <v>725</v>
      </c>
      <c r="D1216" s="44" t="s">
        <v>722</v>
      </c>
      <c r="E1216" s="49" t="s">
        <v>726</v>
      </c>
      <c r="F1216" s="65">
        <v>72510</v>
      </c>
      <c r="G1216" s="65">
        <v>4395</v>
      </c>
      <c r="H1216" s="65">
        <v>3283</v>
      </c>
      <c r="I1216" s="65"/>
      <c r="J1216" s="65">
        <f t="shared" si="32"/>
        <v>80188</v>
      </c>
      <c r="K1216" s="46">
        <f>P1216</f>
        <v>238</v>
      </c>
      <c r="L1216" s="45" t="s">
        <v>719</v>
      </c>
      <c r="M1216" s="46" t="s">
        <v>720</v>
      </c>
      <c r="N1216" s="46" t="s">
        <v>721</v>
      </c>
      <c r="O1216" s="46" t="s">
        <v>63</v>
      </c>
      <c r="P1216" s="46">
        <v>238</v>
      </c>
      <c r="Q1216" s="46" t="s">
        <v>39</v>
      </c>
      <c r="R1216" s="46" t="s">
        <v>129</v>
      </c>
      <c r="S1216" s="46" t="s">
        <v>130</v>
      </c>
      <c r="T1216" s="46" t="s">
        <v>44</v>
      </c>
      <c r="U1216" s="46" t="s">
        <v>44</v>
      </c>
      <c r="V1216" s="46" t="s">
        <v>44</v>
      </c>
      <c r="W1216" s="46" t="s">
        <v>44</v>
      </c>
      <c r="X1216" s="46" t="s">
        <v>721</v>
      </c>
      <c r="Y1216" s="47">
        <v>4</v>
      </c>
      <c r="Z1216" s="47" t="s">
        <v>39</v>
      </c>
      <c r="AA1216" s="47" t="s">
        <v>132</v>
      </c>
      <c r="AB1216" s="47" t="s">
        <v>47</v>
      </c>
      <c r="AC1216" s="47" t="s">
        <v>133</v>
      </c>
      <c r="AD1216" s="47" t="s">
        <v>297</v>
      </c>
    </row>
    <row r="1217" spans="2:30" ht="75" x14ac:dyDescent="0.25">
      <c r="B1217" s="55" t="s">
        <v>290</v>
      </c>
      <c r="C1217" s="55" t="s">
        <v>727</v>
      </c>
      <c r="D1217" s="55" t="s">
        <v>722</v>
      </c>
      <c r="E1217" s="49" t="s">
        <v>728</v>
      </c>
      <c r="F1217" s="65">
        <v>27672</v>
      </c>
      <c r="G1217" s="65">
        <v>8213</v>
      </c>
      <c r="H1217" s="65">
        <v>560</v>
      </c>
      <c r="I1217" s="65"/>
      <c r="J1217" s="65">
        <f t="shared" si="32"/>
        <v>36445</v>
      </c>
      <c r="K1217" s="46">
        <f>P1217</f>
        <v>238</v>
      </c>
      <c r="L1217" s="45" t="s">
        <v>719</v>
      </c>
      <c r="M1217" s="46" t="s">
        <v>720</v>
      </c>
      <c r="N1217" s="46" t="s">
        <v>721</v>
      </c>
      <c r="O1217" s="46" t="s">
        <v>63</v>
      </c>
      <c r="P1217" s="46">
        <v>238</v>
      </c>
      <c r="Q1217" s="46" t="s">
        <v>39</v>
      </c>
      <c r="R1217" s="46" t="s">
        <v>129</v>
      </c>
      <c r="S1217" s="46" t="s">
        <v>130</v>
      </c>
      <c r="T1217" s="46" t="s">
        <v>44</v>
      </c>
      <c r="U1217" s="46" t="s">
        <v>44</v>
      </c>
      <c r="V1217" s="46" t="s">
        <v>44</v>
      </c>
      <c r="W1217" s="46" t="s">
        <v>44</v>
      </c>
      <c r="X1217" s="46" t="s">
        <v>721</v>
      </c>
      <c r="Y1217" s="47">
        <v>4</v>
      </c>
      <c r="Z1217" s="47" t="s">
        <v>39</v>
      </c>
      <c r="AA1217" s="47" t="s">
        <v>132</v>
      </c>
      <c r="AB1217" s="47" t="s">
        <v>47</v>
      </c>
      <c r="AC1217" s="47" t="s">
        <v>133</v>
      </c>
      <c r="AD1217" s="47" t="s">
        <v>297</v>
      </c>
    </row>
    <row r="1219" spans="2:30" ht="24" thickBot="1" x14ac:dyDescent="0.3">
      <c r="E1219" s="89" t="s">
        <v>729</v>
      </c>
      <c r="F1219" s="73">
        <f>SUM(F4:F426)</f>
        <v>980141</v>
      </c>
      <c r="G1219" s="73">
        <f>SUM(G4:G426)</f>
        <v>146361</v>
      </c>
      <c r="H1219" s="73">
        <f>SUM(H4:H426)</f>
        <v>43684</v>
      </c>
      <c r="I1219" s="73">
        <f>SUM(I4:I426)</f>
        <v>1156048</v>
      </c>
      <c r="J1219" s="73"/>
      <c r="L1219" s="73">
        <f>SUM(F1219+G1219+H1219+I1219)</f>
        <v>2326234</v>
      </c>
    </row>
    <row r="1220" spans="2:30" ht="24" thickBot="1" x14ac:dyDescent="0.3">
      <c r="E1220" s="90" t="s">
        <v>730</v>
      </c>
      <c r="F1220" s="74">
        <f>SUM(F427:F1212)</f>
        <v>83331</v>
      </c>
      <c r="G1220" s="74">
        <f>SUM(G427:G1212)</f>
        <v>11114</v>
      </c>
      <c r="H1220" s="74">
        <f>SUM(H427:H1212)</f>
        <v>0</v>
      </c>
      <c r="I1220" s="74">
        <f>SUM(I427:I1212)</f>
        <v>81363</v>
      </c>
      <c r="J1220" s="73"/>
      <c r="L1220" s="73">
        <f>SUM(F1220+G1220+H1220+I1220)</f>
        <v>175808</v>
      </c>
    </row>
    <row r="1221" spans="2:30" ht="24" thickBot="1" x14ac:dyDescent="0.3">
      <c r="E1221" s="90" t="s">
        <v>731</v>
      </c>
      <c r="F1221" s="74">
        <f>SUM(F1214:F1217)</f>
        <v>105747</v>
      </c>
      <c r="G1221" s="74">
        <f>SUM(G1214:G1217)</f>
        <v>12810</v>
      </c>
      <c r="H1221" s="74">
        <f>SUM(H1214:H1217)</f>
        <v>4032</v>
      </c>
      <c r="I1221" s="74">
        <f>SUM(I1214:I1217)</f>
        <v>0</v>
      </c>
      <c r="J1221" s="73"/>
      <c r="L1221" s="73">
        <f>SUM(F1221+G1221+H1221+I1221)</f>
        <v>122589</v>
      </c>
    </row>
    <row r="1222" spans="2:30" ht="23.25" x14ac:dyDescent="0.25">
      <c r="E1222" s="91" t="s">
        <v>732</v>
      </c>
      <c r="F1222" s="72">
        <f>SUM(F4:F1217)</f>
        <v>1169219</v>
      </c>
      <c r="G1222" s="72">
        <f>SUM(G4:G1217)</f>
        <v>170285</v>
      </c>
      <c r="H1222" s="72">
        <f>SUM(H4:H1217)</f>
        <v>47716</v>
      </c>
      <c r="I1222" s="72">
        <f>SUM(I4:I1217)</f>
        <v>1237539</v>
      </c>
      <c r="J1222" s="72"/>
      <c r="L1222" s="72">
        <f>SUM(L1219:L1221)</f>
        <v>2624631</v>
      </c>
    </row>
  </sheetData>
  <autoFilter ref="B3:AD1217" xr:uid="{357C603E-5E48-44BF-98C1-BE14074257BE}"/>
  <pageMargins left="0.511811024" right="0.511811024" top="0.78740157499999996" bottom="0.78740157499999996" header="0.31496062000000002" footer="0.31496062000000002"/>
  <pageSetup paperSize="9" scale="31" fitToHeight="0" orientation="landscape" r:id="rId1"/>
  <ignoredErrors>
    <ignoredError sqref="F1218 F1219:F1221 F1222:I1222 G1219:I1219 G1221:I1221 H1220:I1220 G1218 G12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562B-F1BC-48A1-AB6C-991E45C14BA6}">
  <sheetPr>
    <pageSetUpPr fitToPage="1"/>
  </sheetPr>
  <dimension ref="A1:XFC1238"/>
  <sheetViews>
    <sheetView showGridLines="0" tabSelected="1" zoomScale="60" zoomScaleNormal="60" workbookViewId="0">
      <pane ySplit="3" topLeftCell="A4" activePane="bottomLeft" state="frozen"/>
      <selection pane="bottomLeft" activeCell="G20" sqref="G20"/>
    </sheetView>
  </sheetViews>
  <sheetFormatPr defaultColWidth="8.85546875" defaultRowHeight="26.25" outlineLevelRow="2" x14ac:dyDescent="0.25"/>
  <cols>
    <col min="1" max="1" width="3" customWidth="1"/>
    <col min="2" max="2" width="13" style="119" customWidth="1"/>
    <col min="3" max="3" width="8.5703125" style="28" customWidth="1"/>
    <col min="4" max="4" width="16.42578125" style="28" customWidth="1"/>
    <col min="5" max="5" width="15.7109375" style="28" customWidth="1"/>
    <col min="6" max="6" width="18.42578125" style="28" customWidth="1"/>
    <col min="7" max="7" width="99.28515625" style="28" bestFit="1" customWidth="1"/>
    <col min="8" max="10" width="21.85546875" style="68" customWidth="1"/>
    <col min="11" max="11" width="16.140625" style="28" customWidth="1"/>
    <col min="12" max="12" width="19.28515625" style="21" customWidth="1"/>
    <col min="13" max="13" width="18.140625" style="21" customWidth="1"/>
    <col min="14" max="14" width="20.7109375" style="21" customWidth="1"/>
    <col min="15" max="15" width="15.85546875" customWidth="1"/>
    <col min="16" max="16" width="15.28515625" customWidth="1"/>
    <col min="17" max="17" width="12.7109375" customWidth="1"/>
    <col min="18" max="18" width="12.140625" customWidth="1"/>
    <col min="19" max="19" width="15.42578125" customWidth="1"/>
    <col min="20" max="20" width="12.42578125" customWidth="1"/>
    <col min="21" max="21" width="18.140625" customWidth="1"/>
    <col min="22" max="22" width="19.42578125" customWidth="1"/>
    <col min="23" max="25" width="18.140625" customWidth="1"/>
    <col min="26" max="26" width="11.7109375" customWidth="1"/>
    <col min="27" max="27" width="14.85546875" customWidth="1"/>
    <col min="28" max="28" width="18.140625" customWidth="1"/>
    <col min="29" max="29" width="26.140625" customWidth="1"/>
    <col min="30" max="30" width="20.42578125" customWidth="1"/>
  </cols>
  <sheetData>
    <row r="1" spans="1:30" s="22" customFormat="1" x14ac:dyDescent="0.4">
      <c r="A1" s="98"/>
      <c r="B1" s="125"/>
      <c r="C1" s="124"/>
      <c r="D1" s="124"/>
      <c r="E1" s="124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</row>
    <row r="2" spans="1:30" s="3" customFormat="1" x14ac:dyDescent="0.3">
      <c r="B2" s="126"/>
      <c r="C2" s="86"/>
      <c r="D2" s="86"/>
      <c r="E2" s="86"/>
      <c r="F2" s="86"/>
      <c r="G2" s="86"/>
      <c r="H2" s="67"/>
      <c r="I2" s="67"/>
      <c r="J2" s="67"/>
      <c r="K2" s="87"/>
      <c r="L2" s="97"/>
    </row>
    <row r="3" spans="1:30" s="28" customFormat="1" ht="84" x14ac:dyDescent="0.25">
      <c r="B3" s="127" t="s">
        <v>5</v>
      </c>
      <c r="C3" s="60" t="s">
        <v>870</v>
      </c>
      <c r="D3" s="60" t="s">
        <v>906</v>
      </c>
      <c r="E3" s="60" t="s">
        <v>937</v>
      </c>
      <c r="F3" s="60" t="s">
        <v>847</v>
      </c>
      <c r="G3" s="60" t="s">
        <v>848</v>
      </c>
      <c r="H3" s="130" t="s">
        <v>805</v>
      </c>
      <c r="I3" s="130" t="s">
        <v>806</v>
      </c>
      <c r="J3" s="130" t="s">
        <v>807</v>
      </c>
      <c r="K3" s="61" t="s">
        <v>11</v>
      </c>
      <c r="L3" s="61" t="s">
        <v>12</v>
      </c>
      <c r="M3" s="61" t="s">
        <v>13</v>
      </c>
      <c r="N3" s="61" t="s">
        <v>14</v>
      </c>
      <c r="O3" s="61" t="s">
        <v>15</v>
      </c>
      <c r="P3" s="61" t="s">
        <v>16</v>
      </c>
      <c r="Q3" s="61" t="s">
        <v>17</v>
      </c>
      <c r="R3" s="61" t="s">
        <v>18</v>
      </c>
      <c r="S3" s="61" t="s">
        <v>19</v>
      </c>
      <c r="T3" s="61" t="s">
        <v>20</v>
      </c>
      <c r="U3" s="61" t="s">
        <v>21</v>
      </c>
      <c r="V3" s="61" t="s">
        <v>22</v>
      </c>
      <c r="W3" s="62" t="s">
        <v>23</v>
      </c>
      <c r="X3" s="61" t="s">
        <v>24</v>
      </c>
      <c r="Y3" s="61" t="s">
        <v>25</v>
      </c>
      <c r="Z3" s="61" t="s">
        <v>26</v>
      </c>
      <c r="AA3" s="61" t="s">
        <v>27</v>
      </c>
      <c r="AB3" s="61" t="s">
        <v>28</v>
      </c>
      <c r="AC3" s="61" t="s">
        <v>29</v>
      </c>
      <c r="AD3" s="61" t="s">
        <v>30</v>
      </c>
    </row>
    <row r="4" spans="1:30" ht="56.25" x14ac:dyDescent="0.25">
      <c r="B4" s="128">
        <v>1</v>
      </c>
      <c r="C4" s="49" t="s">
        <v>402</v>
      </c>
      <c r="D4" s="49" t="s">
        <v>966</v>
      </c>
      <c r="E4" s="49">
        <v>1</v>
      </c>
      <c r="F4" s="49" t="s">
        <v>729</v>
      </c>
      <c r="G4" s="49" t="s">
        <v>34</v>
      </c>
      <c r="H4" s="129">
        <v>697</v>
      </c>
      <c r="I4" s="129">
        <f t="shared" ref="I4:J23" si="0">(H4)+(H4*5%)</f>
        <v>731.85</v>
      </c>
      <c r="J4" s="129">
        <f t="shared" si="0"/>
        <v>768.4425</v>
      </c>
      <c r="K4" s="46">
        <v>110</v>
      </c>
      <c r="L4" s="45" t="s">
        <v>35</v>
      </c>
      <c r="M4" s="46" t="s">
        <v>36</v>
      </c>
      <c r="N4" s="46" t="s">
        <v>37</v>
      </c>
      <c r="O4" s="46" t="s">
        <v>38</v>
      </c>
      <c r="P4" s="46">
        <v>80</v>
      </c>
      <c r="Q4" s="46" t="s">
        <v>39</v>
      </c>
      <c r="R4" s="46" t="s">
        <v>40</v>
      </c>
      <c r="S4" s="46" t="s">
        <v>41</v>
      </c>
      <c r="T4" s="46" t="s">
        <v>42</v>
      </c>
      <c r="U4" s="45" t="s">
        <v>43</v>
      </c>
      <c r="V4" s="46" t="s">
        <v>44</v>
      </c>
      <c r="W4" s="46" t="s">
        <v>45</v>
      </c>
      <c r="X4" s="47" t="s">
        <v>37</v>
      </c>
      <c r="Y4" s="47">
        <v>4</v>
      </c>
      <c r="Z4" s="47" t="s">
        <v>39</v>
      </c>
      <c r="AA4" s="47" t="s">
        <v>46</v>
      </c>
      <c r="AB4" s="47" t="s">
        <v>47</v>
      </c>
      <c r="AC4" s="47" t="s">
        <v>48</v>
      </c>
      <c r="AD4" s="47" t="s">
        <v>49</v>
      </c>
    </row>
    <row r="5" spans="1:30" ht="56.25" outlineLevel="1" x14ac:dyDescent="0.25">
      <c r="B5" s="131"/>
      <c r="C5" s="99" t="s">
        <v>402</v>
      </c>
      <c r="D5" s="99" t="s">
        <v>966</v>
      </c>
      <c r="E5" s="99">
        <v>1</v>
      </c>
      <c r="F5" s="99" t="s">
        <v>729</v>
      </c>
      <c r="G5" s="99" t="s">
        <v>34</v>
      </c>
      <c r="H5" s="100">
        <v>697</v>
      </c>
      <c r="I5" s="100">
        <f t="shared" si="0"/>
        <v>731.85</v>
      </c>
      <c r="J5" s="100">
        <f t="shared" si="0"/>
        <v>768.4425</v>
      </c>
      <c r="K5" s="17">
        <v>110</v>
      </c>
      <c r="L5" s="101" t="s">
        <v>50</v>
      </c>
      <c r="M5" s="17" t="s">
        <v>36</v>
      </c>
      <c r="N5" s="17" t="s">
        <v>37</v>
      </c>
      <c r="O5" s="17" t="s">
        <v>38</v>
      </c>
      <c r="P5" s="17">
        <v>14</v>
      </c>
      <c r="Q5" s="17" t="s">
        <v>51</v>
      </c>
      <c r="R5" s="17" t="s">
        <v>52</v>
      </c>
      <c r="S5" s="17" t="s">
        <v>44</v>
      </c>
      <c r="T5" s="17" t="s">
        <v>43</v>
      </c>
      <c r="U5" s="101" t="s">
        <v>53</v>
      </c>
      <c r="V5" s="17" t="s">
        <v>54</v>
      </c>
      <c r="W5" s="17" t="s">
        <v>44</v>
      </c>
      <c r="X5" s="102" t="s">
        <v>37</v>
      </c>
      <c r="Y5" s="102">
        <v>4</v>
      </c>
      <c r="Z5" s="102" t="s">
        <v>39</v>
      </c>
      <c r="AA5" s="102" t="s">
        <v>46</v>
      </c>
      <c r="AB5" s="102" t="s">
        <v>47</v>
      </c>
      <c r="AC5" s="102" t="s">
        <v>48</v>
      </c>
      <c r="AD5" s="102" t="s">
        <v>49</v>
      </c>
    </row>
    <row r="6" spans="1:30" ht="56.25" outlineLevel="1" x14ac:dyDescent="0.25">
      <c r="B6" s="131"/>
      <c r="C6" s="99" t="s">
        <v>402</v>
      </c>
      <c r="D6" s="99" t="s">
        <v>966</v>
      </c>
      <c r="E6" s="99">
        <v>1</v>
      </c>
      <c r="F6" s="99" t="s">
        <v>729</v>
      </c>
      <c r="G6" s="99" t="s">
        <v>34</v>
      </c>
      <c r="H6" s="100">
        <v>697</v>
      </c>
      <c r="I6" s="100">
        <f t="shared" si="0"/>
        <v>731.85</v>
      </c>
      <c r="J6" s="100">
        <f t="shared" si="0"/>
        <v>768.4425</v>
      </c>
      <c r="K6" s="17">
        <v>110</v>
      </c>
      <c r="L6" s="101" t="s">
        <v>55</v>
      </c>
      <c r="M6" s="17" t="s">
        <v>36</v>
      </c>
      <c r="N6" s="17" t="s">
        <v>37</v>
      </c>
      <c r="O6" s="17" t="s">
        <v>38</v>
      </c>
      <c r="P6" s="17">
        <v>4</v>
      </c>
      <c r="Q6" s="17" t="s">
        <v>39</v>
      </c>
      <c r="R6" s="17" t="s">
        <v>40</v>
      </c>
      <c r="S6" s="17" t="s">
        <v>56</v>
      </c>
      <c r="T6" s="17" t="s">
        <v>43</v>
      </c>
      <c r="U6" s="101" t="s">
        <v>57</v>
      </c>
      <c r="V6" s="17" t="s">
        <v>58</v>
      </c>
      <c r="W6" s="17" t="s">
        <v>59</v>
      </c>
      <c r="X6" s="102" t="s">
        <v>37</v>
      </c>
      <c r="Y6" s="102">
        <v>4</v>
      </c>
      <c r="Z6" s="102" t="s">
        <v>39</v>
      </c>
      <c r="AA6" s="102" t="s">
        <v>46</v>
      </c>
      <c r="AB6" s="102" t="s">
        <v>47</v>
      </c>
      <c r="AC6" s="102" t="s">
        <v>48</v>
      </c>
      <c r="AD6" s="102" t="s">
        <v>49</v>
      </c>
    </row>
    <row r="7" spans="1:30" ht="56.25" outlineLevel="1" x14ac:dyDescent="0.25">
      <c r="B7" s="131"/>
      <c r="C7" s="99" t="s">
        <v>402</v>
      </c>
      <c r="D7" s="99" t="s">
        <v>966</v>
      </c>
      <c r="E7" s="99">
        <v>1</v>
      </c>
      <c r="F7" s="99" t="s">
        <v>729</v>
      </c>
      <c r="G7" s="99" t="s">
        <v>34</v>
      </c>
      <c r="H7" s="100">
        <v>697</v>
      </c>
      <c r="I7" s="100">
        <f t="shared" si="0"/>
        <v>731.85</v>
      </c>
      <c r="J7" s="100">
        <f t="shared" si="0"/>
        <v>768.4425</v>
      </c>
      <c r="K7" s="17">
        <v>110</v>
      </c>
      <c r="L7" s="101" t="s">
        <v>60</v>
      </c>
      <c r="M7" s="17" t="s">
        <v>61</v>
      </c>
      <c r="N7" s="17" t="s">
        <v>62</v>
      </c>
      <c r="O7" s="17" t="s">
        <v>63</v>
      </c>
      <c r="P7" s="17">
        <v>12</v>
      </c>
      <c r="Q7" s="17" t="s">
        <v>39</v>
      </c>
      <c r="R7" s="17" t="s">
        <v>40</v>
      </c>
      <c r="S7" s="17" t="s">
        <v>56</v>
      </c>
      <c r="T7" s="17" t="s">
        <v>43</v>
      </c>
      <c r="U7" s="101" t="s">
        <v>64</v>
      </c>
      <c r="V7" s="17" t="s">
        <v>65</v>
      </c>
      <c r="W7" s="17" t="s">
        <v>66</v>
      </c>
      <c r="X7" s="102" t="s">
        <v>44</v>
      </c>
      <c r="Y7" s="102" t="s">
        <v>44</v>
      </c>
      <c r="Z7" s="102" t="s">
        <v>44</v>
      </c>
      <c r="AA7" s="102" t="s">
        <v>44</v>
      </c>
      <c r="AB7" s="102" t="s">
        <v>47</v>
      </c>
      <c r="AC7" s="102" t="s">
        <v>44</v>
      </c>
      <c r="AD7" s="102" t="s">
        <v>44</v>
      </c>
    </row>
    <row r="8" spans="1:30" ht="56.25" x14ac:dyDescent="0.25">
      <c r="B8" s="128">
        <v>2</v>
      </c>
      <c r="C8" s="49" t="s">
        <v>402</v>
      </c>
      <c r="D8" s="49" t="s">
        <v>966</v>
      </c>
      <c r="E8" s="49">
        <v>2</v>
      </c>
      <c r="F8" s="49" t="s">
        <v>729</v>
      </c>
      <c r="G8" s="49" t="s">
        <v>67</v>
      </c>
      <c r="H8" s="129">
        <v>697</v>
      </c>
      <c r="I8" s="129">
        <f t="shared" si="0"/>
        <v>731.85</v>
      </c>
      <c r="J8" s="129">
        <f t="shared" si="0"/>
        <v>768.4425</v>
      </c>
      <c r="K8" s="46">
        <v>98</v>
      </c>
      <c r="L8" s="45" t="s">
        <v>35</v>
      </c>
      <c r="M8" s="46" t="s">
        <v>36</v>
      </c>
      <c r="N8" s="46" t="s">
        <v>37</v>
      </c>
      <c r="O8" s="46" t="s">
        <v>38</v>
      </c>
      <c r="P8" s="46">
        <v>72</v>
      </c>
      <c r="Q8" s="46" t="s">
        <v>39</v>
      </c>
      <c r="R8" s="46" t="s">
        <v>40</v>
      </c>
      <c r="S8" s="46" t="s">
        <v>41</v>
      </c>
      <c r="T8" s="46" t="s">
        <v>42</v>
      </c>
      <c r="U8" s="45" t="s">
        <v>43</v>
      </c>
      <c r="V8" s="46" t="s">
        <v>44</v>
      </c>
      <c r="W8" s="46" t="s">
        <v>68</v>
      </c>
      <c r="X8" s="47" t="s">
        <v>37</v>
      </c>
      <c r="Y8" s="47">
        <v>4</v>
      </c>
      <c r="Z8" s="47" t="s">
        <v>39</v>
      </c>
      <c r="AA8" s="47" t="s">
        <v>46</v>
      </c>
      <c r="AB8" s="47" t="s">
        <v>47</v>
      </c>
      <c r="AC8" s="47" t="s">
        <v>48</v>
      </c>
      <c r="AD8" s="47" t="s">
        <v>49</v>
      </c>
    </row>
    <row r="9" spans="1:30" ht="56.25" outlineLevel="1" x14ac:dyDescent="0.25">
      <c r="B9" s="131"/>
      <c r="C9" s="99" t="s">
        <v>402</v>
      </c>
      <c r="D9" s="99" t="s">
        <v>966</v>
      </c>
      <c r="E9" s="99">
        <v>2</v>
      </c>
      <c r="F9" s="99" t="s">
        <v>729</v>
      </c>
      <c r="G9" s="99" t="s">
        <v>67</v>
      </c>
      <c r="H9" s="100">
        <v>697</v>
      </c>
      <c r="I9" s="100">
        <f t="shared" si="0"/>
        <v>731.85</v>
      </c>
      <c r="J9" s="100">
        <f t="shared" si="0"/>
        <v>768.4425</v>
      </c>
      <c r="K9" s="17">
        <v>98</v>
      </c>
      <c r="L9" s="101" t="s">
        <v>50</v>
      </c>
      <c r="M9" s="17" t="s">
        <v>36</v>
      </c>
      <c r="N9" s="17" t="s">
        <v>37</v>
      </c>
      <c r="O9" s="17" t="s">
        <v>38</v>
      </c>
      <c r="P9" s="17">
        <v>6</v>
      </c>
      <c r="Q9" s="17" t="s">
        <v>51</v>
      </c>
      <c r="R9" s="17" t="s">
        <v>52</v>
      </c>
      <c r="S9" s="17" t="s">
        <v>44</v>
      </c>
      <c r="T9" s="17" t="s">
        <v>43</v>
      </c>
      <c r="U9" s="101" t="s">
        <v>53</v>
      </c>
      <c r="V9" s="17" t="s">
        <v>54</v>
      </c>
      <c r="W9" s="17" t="s">
        <v>44</v>
      </c>
      <c r="X9" s="102" t="s">
        <v>37</v>
      </c>
      <c r="Y9" s="102">
        <v>4</v>
      </c>
      <c r="Z9" s="102" t="s">
        <v>39</v>
      </c>
      <c r="AA9" s="102" t="s">
        <v>46</v>
      </c>
      <c r="AB9" s="102" t="s">
        <v>47</v>
      </c>
      <c r="AC9" s="102" t="s">
        <v>48</v>
      </c>
      <c r="AD9" s="102" t="s">
        <v>49</v>
      </c>
    </row>
    <row r="10" spans="1:30" ht="56.25" outlineLevel="1" x14ac:dyDescent="0.25">
      <c r="B10" s="131"/>
      <c r="C10" s="99" t="s">
        <v>402</v>
      </c>
      <c r="D10" s="99" t="s">
        <v>966</v>
      </c>
      <c r="E10" s="99">
        <v>2</v>
      </c>
      <c r="F10" s="99" t="s">
        <v>729</v>
      </c>
      <c r="G10" s="99" t="s">
        <v>67</v>
      </c>
      <c r="H10" s="100">
        <v>697</v>
      </c>
      <c r="I10" s="100">
        <f t="shared" si="0"/>
        <v>731.85</v>
      </c>
      <c r="J10" s="100">
        <f t="shared" si="0"/>
        <v>768.4425</v>
      </c>
      <c r="K10" s="17">
        <v>98</v>
      </c>
      <c r="L10" s="101" t="s">
        <v>55</v>
      </c>
      <c r="M10" s="17" t="s">
        <v>36</v>
      </c>
      <c r="N10" s="17" t="s">
        <v>37</v>
      </c>
      <c r="O10" s="17" t="s">
        <v>38</v>
      </c>
      <c r="P10" s="17">
        <v>4</v>
      </c>
      <c r="Q10" s="17" t="s">
        <v>39</v>
      </c>
      <c r="R10" s="17" t="s">
        <v>40</v>
      </c>
      <c r="S10" s="17" t="s">
        <v>56</v>
      </c>
      <c r="T10" s="17" t="s">
        <v>43</v>
      </c>
      <c r="U10" s="101" t="s">
        <v>57</v>
      </c>
      <c r="V10" s="17" t="s">
        <v>58</v>
      </c>
      <c r="W10" s="17" t="s">
        <v>69</v>
      </c>
      <c r="X10" s="102" t="s">
        <v>37</v>
      </c>
      <c r="Y10" s="102">
        <v>4</v>
      </c>
      <c r="Z10" s="102" t="s">
        <v>39</v>
      </c>
      <c r="AA10" s="102" t="s">
        <v>46</v>
      </c>
      <c r="AB10" s="102" t="s">
        <v>47</v>
      </c>
      <c r="AC10" s="102" t="s">
        <v>48</v>
      </c>
      <c r="AD10" s="102" t="s">
        <v>49</v>
      </c>
    </row>
    <row r="11" spans="1:30" ht="56.25" outlineLevel="1" x14ac:dyDescent="0.25">
      <c r="B11" s="131"/>
      <c r="C11" s="99" t="s">
        <v>402</v>
      </c>
      <c r="D11" s="99" t="s">
        <v>966</v>
      </c>
      <c r="E11" s="99">
        <v>2</v>
      </c>
      <c r="F11" s="99" t="s">
        <v>729</v>
      </c>
      <c r="G11" s="99" t="s">
        <v>67</v>
      </c>
      <c r="H11" s="100">
        <v>697</v>
      </c>
      <c r="I11" s="100">
        <f t="shared" si="0"/>
        <v>731.85</v>
      </c>
      <c r="J11" s="100">
        <f t="shared" si="0"/>
        <v>768.4425</v>
      </c>
      <c r="K11" s="17">
        <v>98</v>
      </c>
      <c r="L11" s="101" t="s">
        <v>60</v>
      </c>
      <c r="M11" s="17" t="s">
        <v>61</v>
      </c>
      <c r="N11" s="17" t="s">
        <v>62</v>
      </c>
      <c r="O11" s="17" t="s">
        <v>63</v>
      </c>
      <c r="P11" s="17">
        <v>16</v>
      </c>
      <c r="Q11" s="17" t="s">
        <v>39</v>
      </c>
      <c r="R11" s="17" t="s">
        <v>40</v>
      </c>
      <c r="S11" s="17" t="s">
        <v>56</v>
      </c>
      <c r="T11" s="17" t="s">
        <v>43</v>
      </c>
      <c r="U11" s="101" t="s">
        <v>64</v>
      </c>
      <c r="V11" s="17" t="s">
        <v>65</v>
      </c>
      <c r="W11" s="17" t="s">
        <v>66</v>
      </c>
      <c r="X11" s="102" t="s">
        <v>44</v>
      </c>
      <c r="Y11" s="102" t="s">
        <v>44</v>
      </c>
      <c r="Z11" s="102" t="s">
        <v>44</v>
      </c>
      <c r="AA11" s="102" t="s">
        <v>44</v>
      </c>
      <c r="AB11" s="102" t="s">
        <v>47</v>
      </c>
      <c r="AC11" s="102" t="s">
        <v>44</v>
      </c>
      <c r="AD11" s="102" t="s">
        <v>44</v>
      </c>
    </row>
    <row r="12" spans="1:30" ht="56.25" x14ac:dyDescent="0.25">
      <c r="B12" s="128">
        <v>3</v>
      </c>
      <c r="C12" s="49" t="s">
        <v>402</v>
      </c>
      <c r="D12" s="49" t="s">
        <v>966</v>
      </c>
      <c r="E12" s="49">
        <v>3</v>
      </c>
      <c r="F12" s="49" t="s">
        <v>729</v>
      </c>
      <c r="G12" s="49" t="s">
        <v>70</v>
      </c>
      <c r="H12" s="129">
        <v>697</v>
      </c>
      <c r="I12" s="129">
        <f t="shared" si="0"/>
        <v>731.85</v>
      </c>
      <c r="J12" s="129">
        <f t="shared" si="0"/>
        <v>768.4425</v>
      </c>
      <c r="K12" s="46">
        <v>98</v>
      </c>
      <c r="L12" s="45" t="s">
        <v>35</v>
      </c>
      <c r="M12" s="46" t="s">
        <v>36</v>
      </c>
      <c r="N12" s="46" t="s">
        <v>37</v>
      </c>
      <c r="O12" s="46" t="s">
        <v>38</v>
      </c>
      <c r="P12" s="46">
        <v>72</v>
      </c>
      <c r="Q12" s="46" t="s">
        <v>39</v>
      </c>
      <c r="R12" s="46" t="s">
        <v>40</v>
      </c>
      <c r="S12" s="46" t="s">
        <v>41</v>
      </c>
      <c r="T12" s="46" t="s">
        <v>42</v>
      </c>
      <c r="U12" s="45" t="s">
        <v>43</v>
      </c>
      <c r="V12" s="46" t="s">
        <v>44</v>
      </c>
      <c r="W12" s="46" t="s">
        <v>68</v>
      </c>
      <c r="X12" s="47" t="s">
        <v>37</v>
      </c>
      <c r="Y12" s="47">
        <v>4</v>
      </c>
      <c r="Z12" s="47" t="s">
        <v>39</v>
      </c>
      <c r="AA12" s="47" t="s">
        <v>46</v>
      </c>
      <c r="AB12" s="47" t="s">
        <v>47</v>
      </c>
      <c r="AC12" s="47" t="s">
        <v>48</v>
      </c>
      <c r="AD12" s="47" t="s">
        <v>49</v>
      </c>
    </row>
    <row r="13" spans="1:30" ht="56.25" outlineLevel="1" x14ac:dyDescent="0.25">
      <c r="B13" s="131"/>
      <c r="C13" s="99" t="s">
        <v>402</v>
      </c>
      <c r="D13" s="99" t="s">
        <v>966</v>
      </c>
      <c r="E13" s="99">
        <v>3</v>
      </c>
      <c r="F13" s="99" t="s">
        <v>729</v>
      </c>
      <c r="G13" s="99" t="s">
        <v>70</v>
      </c>
      <c r="H13" s="100">
        <v>697</v>
      </c>
      <c r="I13" s="100">
        <f t="shared" si="0"/>
        <v>731.85</v>
      </c>
      <c r="J13" s="100">
        <f t="shared" si="0"/>
        <v>768.4425</v>
      </c>
      <c r="K13" s="17">
        <v>98</v>
      </c>
      <c r="L13" s="101" t="s">
        <v>50</v>
      </c>
      <c r="M13" s="17" t="s">
        <v>36</v>
      </c>
      <c r="N13" s="17" t="s">
        <v>37</v>
      </c>
      <c r="O13" s="17" t="s">
        <v>38</v>
      </c>
      <c r="P13" s="17">
        <v>2</v>
      </c>
      <c r="Q13" s="17" t="s">
        <v>51</v>
      </c>
      <c r="R13" s="17" t="s">
        <v>52</v>
      </c>
      <c r="S13" s="17" t="s">
        <v>44</v>
      </c>
      <c r="T13" s="17" t="s">
        <v>43</v>
      </c>
      <c r="U13" s="101" t="s">
        <v>53</v>
      </c>
      <c r="V13" s="17" t="s">
        <v>54</v>
      </c>
      <c r="W13" s="17" t="s">
        <v>44</v>
      </c>
      <c r="X13" s="102" t="s">
        <v>37</v>
      </c>
      <c r="Y13" s="102">
        <v>4</v>
      </c>
      <c r="Z13" s="102" t="s">
        <v>39</v>
      </c>
      <c r="AA13" s="102" t="s">
        <v>46</v>
      </c>
      <c r="AB13" s="102" t="s">
        <v>47</v>
      </c>
      <c r="AC13" s="102" t="s">
        <v>48</v>
      </c>
      <c r="AD13" s="102" t="s">
        <v>49</v>
      </c>
    </row>
    <row r="14" spans="1:30" ht="56.25" outlineLevel="1" x14ac:dyDescent="0.25">
      <c r="B14" s="131"/>
      <c r="C14" s="99" t="s">
        <v>402</v>
      </c>
      <c r="D14" s="99" t="s">
        <v>966</v>
      </c>
      <c r="E14" s="99">
        <v>3</v>
      </c>
      <c r="F14" s="99" t="s">
        <v>729</v>
      </c>
      <c r="G14" s="99" t="s">
        <v>70</v>
      </c>
      <c r="H14" s="100">
        <v>697</v>
      </c>
      <c r="I14" s="100">
        <f t="shared" si="0"/>
        <v>731.85</v>
      </c>
      <c r="J14" s="100">
        <f t="shared" si="0"/>
        <v>768.4425</v>
      </c>
      <c r="K14" s="17">
        <v>98</v>
      </c>
      <c r="L14" s="101" t="s">
        <v>55</v>
      </c>
      <c r="M14" s="17" t="s">
        <v>36</v>
      </c>
      <c r="N14" s="17" t="s">
        <v>37</v>
      </c>
      <c r="O14" s="17" t="s">
        <v>38</v>
      </c>
      <c r="P14" s="17">
        <v>8</v>
      </c>
      <c r="Q14" s="17" t="s">
        <v>39</v>
      </c>
      <c r="R14" s="17" t="s">
        <v>40</v>
      </c>
      <c r="S14" s="17" t="s">
        <v>56</v>
      </c>
      <c r="T14" s="17" t="s">
        <v>43</v>
      </c>
      <c r="U14" s="101" t="s">
        <v>43</v>
      </c>
      <c r="V14" s="17" t="s">
        <v>58</v>
      </c>
      <c r="W14" s="17" t="s">
        <v>69</v>
      </c>
      <c r="X14" s="102" t="s">
        <v>37</v>
      </c>
      <c r="Y14" s="102">
        <v>4</v>
      </c>
      <c r="Z14" s="102" t="s">
        <v>39</v>
      </c>
      <c r="AA14" s="102" t="s">
        <v>46</v>
      </c>
      <c r="AB14" s="102" t="s">
        <v>47</v>
      </c>
      <c r="AC14" s="102" t="s">
        <v>48</v>
      </c>
      <c r="AD14" s="102" t="s">
        <v>49</v>
      </c>
    </row>
    <row r="15" spans="1:30" ht="56.25" outlineLevel="1" x14ac:dyDescent="0.25">
      <c r="B15" s="131"/>
      <c r="C15" s="99" t="s">
        <v>402</v>
      </c>
      <c r="D15" s="99" t="s">
        <v>966</v>
      </c>
      <c r="E15" s="99">
        <v>3</v>
      </c>
      <c r="F15" s="99" t="s">
        <v>729</v>
      </c>
      <c r="G15" s="99" t="s">
        <v>70</v>
      </c>
      <c r="H15" s="100">
        <v>697</v>
      </c>
      <c r="I15" s="100">
        <f t="shared" si="0"/>
        <v>731.85</v>
      </c>
      <c r="J15" s="100">
        <f t="shared" si="0"/>
        <v>768.4425</v>
      </c>
      <c r="K15" s="17">
        <v>98</v>
      </c>
      <c r="L15" s="101" t="s">
        <v>60</v>
      </c>
      <c r="M15" s="17" t="s">
        <v>61</v>
      </c>
      <c r="N15" s="17" t="s">
        <v>62</v>
      </c>
      <c r="O15" s="17" t="s">
        <v>63</v>
      </c>
      <c r="P15" s="17">
        <v>16</v>
      </c>
      <c r="Q15" s="17" t="s">
        <v>39</v>
      </c>
      <c r="R15" s="17" t="s">
        <v>40</v>
      </c>
      <c r="S15" s="17" t="s">
        <v>56</v>
      </c>
      <c r="T15" s="17" t="s">
        <v>43</v>
      </c>
      <c r="U15" s="101" t="s">
        <v>43</v>
      </c>
      <c r="V15" s="17" t="s">
        <v>65</v>
      </c>
      <c r="W15" s="17" t="s">
        <v>66</v>
      </c>
      <c r="X15" s="102" t="s">
        <v>44</v>
      </c>
      <c r="Y15" s="102" t="s">
        <v>44</v>
      </c>
      <c r="Z15" s="102" t="s">
        <v>44</v>
      </c>
      <c r="AA15" s="102" t="s">
        <v>44</v>
      </c>
      <c r="AB15" s="102" t="s">
        <v>47</v>
      </c>
      <c r="AC15" s="102" t="s">
        <v>44</v>
      </c>
      <c r="AD15" s="102" t="s">
        <v>44</v>
      </c>
    </row>
    <row r="16" spans="1:30" ht="56.25" x14ac:dyDescent="0.25">
      <c r="B16" s="128">
        <v>4</v>
      </c>
      <c r="C16" s="49" t="s">
        <v>402</v>
      </c>
      <c r="D16" s="49" t="s">
        <v>966</v>
      </c>
      <c r="E16" s="49">
        <v>4</v>
      </c>
      <c r="F16" s="49" t="s">
        <v>729</v>
      </c>
      <c r="G16" s="49" t="s">
        <v>71</v>
      </c>
      <c r="H16" s="129">
        <v>697</v>
      </c>
      <c r="I16" s="129">
        <f t="shared" si="0"/>
        <v>731.85</v>
      </c>
      <c r="J16" s="129">
        <f t="shared" si="0"/>
        <v>768.4425</v>
      </c>
      <c r="K16" s="46">
        <v>112</v>
      </c>
      <c r="L16" s="45" t="s">
        <v>35</v>
      </c>
      <c r="M16" s="46" t="s">
        <v>36</v>
      </c>
      <c r="N16" s="46" t="s">
        <v>37</v>
      </c>
      <c r="O16" s="46" t="s">
        <v>38</v>
      </c>
      <c r="P16" s="46">
        <v>72</v>
      </c>
      <c r="Q16" s="46" t="s">
        <v>39</v>
      </c>
      <c r="R16" s="46" t="s">
        <v>40</v>
      </c>
      <c r="S16" s="46" t="s">
        <v>41</v>
      </c>
      <c r="T16" s="46" t="s">
        <v>42</v>
      </c>
      <c r="U16" s="45" t="s">
        <v>43</v>
      </c>
      <c r="V16" s="46" t="s">
        <v>44</v>
      </c>
      <c r="W16" s="46" t="s">
        <v>68</v>
      </c>
      <c r="X16" s="47" t="s">
        <v>37</v>
      </c>
      <c r="Y16" s="47">
        <v>4</v>
      </c>
      <c r="Z16" s="47" t="s">
        <v>39</v>
      </c>
      <c r="AA16" s="47" t="s">
        <v>46</v>
      </c>
      <c r="AB16" s="47" t="s">
        <v>47</v>
      </c>
      <c r="AC16" s="47" t="s">
        <v>48</v>
      </c>
      <c r="AD16" s="47" t="s">
        <v>49</v>
      </c>
    </row>
    <row r="17" spans="1:30" ht="56.25" outlineLevel="1" x14ac:dyDescent="0.25">
      <c r="B17" s="131"/>
      <c r="C17" s="99" t="s">
        <v>402</v>
      </c>
      <c r="D17" s="99" t="s">
        <v>966</v>
      </c>
      <c r="E17" s="99">
        <v>4</v>
      </c>
      <c r="F17" s="99" t="s">
        <v>729</v>
      </c>
      <c r="G17" s="99" t="s">
        <v>71</v>
      </c>
      <c r="H17" s="100">
        <v>697</v>
      </c>
      <c r="I17" s="100">
        <f t="shared" si="0"/>
        <v>731.85</v>
      </c>
      <c r="J17" s="100">
        <f t="shared" si="0"/>
        <v>768.4425</v>
      </c>
      <c r="K17" s="17">
        <v>112</v>
      </c>
      <c r="L17" s="101" t="s">
        <v>50</v>
      </c>
      <c r="M17" s="17" t="s">
        <v>36</v>
      </c>
      <c r="N17" s="17" t="s">
        <v>37</v>
      </c>
      <c r="O17" s="17" t="s">
        <v>38</v>
      </c>
      <c r="P17" s="17">
        <v>4</v>
      </c>
      <c r="Q17" s="17" t="s">
        <v>51</v>
      </c>
      <c r="R17" s="17" t="s">
        <v>52</v>
      </c>
      <c r="S17" s="17" t="s">
        <v>44</v>
      </c>
      <c r="T17" s="17" t="s">
        <v>43</v>
      </c>
      <c r="U17" s="101" t="s">
        <v>53</v>
      </c>
      <c r="V17" s="17" t="s">
        <v>54</v>
      </c>
      <c r="W17" s="17" t="s">
        <v>44</v>
      </c>
      <c r="X17" s="102" t="s">
        <v>37</v>
      </c>
      <c r="Y17" s="102">
        <v>4</v>
      </c>
      <c r="Z17" s="102" t="s">
        <v>39</v>
      </c>
      <c r="AA17" s="102" t="s">
        <v>46</v>
      </c>
      <c r="AB17" s="102" t="s">
        <v>47</v>
      </c>
      <c r="AC17" s="102" t="s">
        <v>48</v>
      </c>
      <c r="AD17" s="102" t="s">
        <v>49</v>
      </c>
    </row>
    <row r="18" spans="1:30" ht="56.25" outlineLevel="1" x14ac:dyDescent="0.25">
      <c r="B18" s="131"/>
      <c r="C18" s="99" t="s">
        <v>402</v>
      </c>
      <c r="D18" s="99" t="s">
        <v>966</v>
      </c>
      <c r="E18" s="99">
        <v>4</v>
      </c>
      <c r="F18" s="99" t="s">
        <v>729</v>
      </c>
      <c r="G18" s="99" t="s">
        <v>71</v>
      </c>
      <c r="H18" s="100">
        <v>697</v>
      </c>
      <c r="I18" s="100">
        <f t="shared" si="0"/>
        <v>731.85</v>
      </c>
      <c r="J18" s="100">
        <f t="shared" si="0"/>
        <v>768.4425</v>
      </c>
      <c r="K18" s="17">
        <v>112</v>
      </c>
      <c r="L18" s="101" t="s">
        <v>55</v>
      </c>
      <c r="M18" s="17" t="s">
        <v>36</v>
      </c>
      <c r="N18" s="17" t="s">
        <v>37</v>
      </c>
      <c r="O18" s="17" t="s">
        <v>38</v>
      </c>
      <c r="P18" s="17">
        <v>20</v>
      </c>
      <c r="Q18" s="17" t="s">
        <v>39</v>
      </c>
      <c r="R18" s="17" t="s">
        <v>40</v>
      </c>
      <c r="S18" s="17" t="s">
        <v>56</v>
      </c>
      <c r="T18" s="17" t="s">
        <v>43</v>
      </c>
      <c r="U18" s="101" t="s">
        <v>43</v>
      </c>
      <c r="V18" s="17" t="s">
        <v>58</v>
      </c>
      <c r="W18" s="17" t="s">
        <v>59</v>
      </c>
      <c r="X18" s="102" t="s">
        <v>37</v>
      </c>
      <c r="Y18" s="102">
        <v>4</v>
      </c>
      <c r="Z18" s="102" t="s">
        <v>39</v>
      </c>
      <c r="AA18" s="102" t="s">
        <v>46</v>
      </c>
      <c r="AB18" s="102" t="s">
        <v>47</v>
      </c>
      <c r="AC18" s="102" t="s">
        <v>48</v>
      </c>
      <c r="AD18" s="102" t="s">
        <v>49</v>
      </c>
    </row>
    <row r="19" spans="1:30" ht="56.25" outlineLevel="1" x14ac:dyDescent="0.25">
      <c r="B19" s="131"/>
      <c r="C19" s="99" t="s">
        <v>402</v>
      </c>
      <c r="D19" s="99" t="s">
        <v>966</v>
      </c>
      <c r="E19" s="99">
        <v>4</v>
      </c>
      <c r="F19" s="99" t="s">
        <v>729</v>
      </c>
      <c r="G19" s="99" t="s">
        <v>71</v>
      </c>
      <c r="H19" s="100">
        <v>697</v>
      </c>
      <c r="I19" s="100">
        <f t="shared" si="0"/>
        <v>731.85</v>
      </c>
      <c r="J19" s="100">
        <f t="shared" si="0"/>
        <v>768.4425</v>
      </c>
      <c r="K19" s="17">
        <v>112</v>
      </c>
      <c r="L19" s="101" t="s">
        <v>60</v>
      </c>
      <c r="M19" s="17" t="s">
        <v>61</v>
      </c>
      <c r="N19" s="17" t="s">
        <v>62</v>
      </c>
      <c r="O19" s="17" t="s">
        <v>63</v>
      </c>
      <c r="P19" s="17">
        <v>16</v>
      </c>
      <c r="Q19" s="17" t="s">
        <v>39</v>
      </c>
      <c r="R19" s="17" t="s">
        <v>40</v>
      </c>
      <c r="S19" s="17" t="s">
        <v>56</v>
      </c>
      <c r="T19" s="17" t="s">
        <v>43</v>
      </c>
      <c r="U19" s="101" t="s">
        <v>43</v>
      </c>
      <c r="V19" s="17" t="s">
        <v>65</v>
      </c>
      <c r="W19" s="17" t="s">
        <v>44</v>
      </c>
      <c r="X19" s="102" t="s">
        <v>44</v>
      </c>
      <c r="Y19" s="102" t="s">
        <v>44</v>
      </c>
      <c r="Z19" s="102" t="s">
        <v>44</v>
      </c>
      <c r="AA19" s="102" t="s">
        <v>44</v>
      </c>
      <c r="AB19" s="102" t="s">
        <v>47</v>
      </c>
      <c r="AC19" s="102" t="s">
        <v>44</v>
      </c>
      <c r="AD19" s="102" t="s">
        <v>44</v>
      </c>
    </row>
    <row r="20" spans="1:30" ht="75" x14ac:dyDescent="0.25">
      <c r="B20" s="128">
        <v>5</v>
      </c>
      <c r="C20" s="49" t="s">
        <v>402</v>
      </c>
      <c r="D20" s="49" t="s">
        <v>966</v>
      </c>
      <c r="E20" s="49">
        <v>1</v>
      </c>
      <c r="F20" s="49" t="s">
        <v>729</v>
      </c>
      <c r="G20" s="49" t="s">
        <v>72</v>
      </c>
      <c r="H20" s="129">
        <v>276</v>
      </c>
      <c r="I20" s="129">
        <f t="shared" si="0"/>
        <v>289.8</v>
      </c>
      <c r="J20" s="129">
        <f t="shared" si="0"/>
        <v>304.29000000000002</v>
      </c>
      <c r="K20" s="46">
        <v>52</v>
      </c>
      <c r="L20" s="45" t="s">
        <v>35</v>
      </c>
      <c r="M20" s="46" t="s">
        <v>36</v>
      </c>
      <c r="N20" s="46" t="s">
        <v>37</v>
      </c>
      <c r="O20" s="46" t="s">
        <v>38</v>
      </c>
      <c r="P20" s="46">
        <v>48</v>
      </c>
      <c r="Q20" s="46" t="s">
        <v>39</v>
      </c>
      <c r="R20" s="46" t="s">
        <v>40</v>
      </c>
      <c r="S20" s="46" t="s">
        <v>41</v>
      </c>
      <c r="T20" s="46" t="s">
        <v>42</v>
      </c>
      <c r="U20" s="45" t="s">
        <v>43</v>
      </c>
      <c r="V20" s="46" t="s">
        <v>44</v>
      </c>
      <c r="W20" s="46" t="s">
        <v>73</v>
      </c>
      <c r="X20" s="47" t="s">
        <v>37</v>
      </c>
      <c r="Y20" s="47">
        <v>4</v>
      </c>
      <c r="Z20" s="47" t="s">
        <v>39</v>
      </c>
      <c r="AA20" s="47" t="s">
        <v>46</v>
      </c>
      <c r="AB20" s="47" t="s">
        <v>47</v>
      </c>
      <c r="AC20" s="47" t="s">
        <v>48</v>
      </c>
      <c r="AD20" s="47" t="s">
        <v>49</v>
      </c>
    </row>
    <row r="21" spans="1:30" ht="75" outlineLevel="1" x14ac:dyDescent="0.25">
      <c r="B21" s="131"/>
      <c r="C21" s="99" t="s">
        <v>402</v>
      </c>
      <c r="D21" s="99" t="s">
        <v>966</v>
      </c>
      <c r="E21" s="99">
        <v>1</v>
      </c>
      <c r="F21" s="99" t="s">
        <v>729</v>
      </c>
      <c r="G21" s="99" t="s">
        <v>72</v>
      </c>
      <c r="H21" s="100">
        <v>276</v>
      </c>
      <c r="I21" s="100">
        <f t="shared" si="0"/>
        <v>289.8</v>
      </c>
      <c r="J21" s="100">
        <f t="shared" si="0"/>
        <v>304.29000000000002</v>
      </c>
      <c r="K21" s="17">
        <v>52</v>
      </c>
      <c r="L21" s="101" t="s">
        <v>50</v>
      </c>
      <c r="M21" s="17" t="s">
        <v>36</v>
      </c>
      <c r="N21" s="17" t="s">
        <v>37</v>
      </c>
      <c r="O21" s="17" t="s">
        <v>38</v>
      </c>
      <c r="P21" s="17">
        <v>4</v>
      </c>
      <c r="Q21" s="17" t="s">
        <v>51</v>
      </c>
      <c r="R21" s="17" t="s">
        <v>52</v>
      </c>
      <c r="S21" s="17" t="s">
        <v>44</v>
      </c>
      <c r="T21" s="17" t="s">
        <v>44</v>
      </c>
      <c r="U21" s="101" t="s">
        <v>53</v>
      </c>
      <c r="V21" s="17" t="s">
        <v>54</v>
      </c>
      <c r="W21" s="17" t="s">
        <v>44</v>
      </c>
      <c r="X21" s="102" t="s">
        <v>37</v>
      </c>
      <c r="Y21" s="102">
        <v>4</v>
      </c>
      <c r="Z21" s="102" t="s">
        <v>39</v>
      </c>
      <c r="AA21" s="102" t="s">
        <v>46</v>
      </c>
      <c r="AB21" s="102" t="s">
        <v>47</v>
      </c>
      <c r="AC21" s="102" t="s">
        <v>48</v>
      </c>
      <c r="AD21" s="102" t="s">
        <v>49</v>
      </c>
    </row>
    <row r="22" spans="1:30" ht="75" x14ac:dyDescent="0.25">
      <c r="B22" s="128">
        <v>6</v>
      </c>
      <c r="C22" s="49" t="s">
        <v>402</v>
      </c>
      <c r="D22" s="49" t="s">
        <v>966</v>
      </c>
      <c r="E22" s="49">
        <v>2</v>
      </c>
      <c r="F22" s="49" t="s">
        <v>729</v>
      </c>
      <c r="G22" s="49" t="s">
        <v>74</v>
      </c>
      <c r="H22" s="129">
        <v>276</v>
      </c>
      <c r="I22" s="129">
        <f t="shared" si="0"/>
        <v>289.8</v>
      </c>
      <c r="J22" s="129">
        <f t="shared" si="0"/>
        <v>304.29000000000002</v>
      </c>
      <c r="K22" s="46">
        <v>44</v>
      </c>
      <c r="L22" s="45" t="s">
        <v>35</v>
      </c>
      <c r="M22" s="46" t="s">
        <v>36</v>
      </c>
      <c r="N22" s="46" t="s">
        <v>37</v>
      </c>
      <c r="O22" s="46" t="s">
        <v>38</v>
      </c>
      <c r="P22" s="46">
        <v>40</v>
      </c>
      <c r="Q22" s="46" t="s">
        <v>39</v>
      </c>
      <c r="R22" s="46" t="s">
        <v>40</v>
      </c>
      <c r="S22" s="46" t="s">
        <v>41</v>
      </c>
      <c r="T22" s="46" t="s">
        <v>42</v>
      </c>
      <c r="U22" s="45" t="s">
        <v>43</v>
      </c>
      <c r="V22" s="46" t="s">
        <v>44</v>
      </c>
      <c r="W22" s="46" t="s">
        <v>75</v>
      </c>
      <c r="X22" s="47" t="s">
        <v>37</v>
      </c>
      <c r="Y22" s="47">
        <v>4</v>
      </c>
      <c r="Z22" s="47" t="s">
        <v>39</v>
      </c>
      <c r="AA22" s="47" t="s">
        <v>46</v>
      </c>
      <c r="AB22" s="47" t="s">
        <v>47</v>
      </c>
      <c r="AC22" s="47" t="s">
        <v>48</v>
      </c>
      <c r="AD22" s="47" t="s">
        <v>49</v>
      </c>
    </row>
    <row r="23" spans="1:30" s="103" customFormat="1" ht="75" outlineLevel="1" x14ac:dyDescent="0.25">
      <c r="A23"/>
      <c r="B23" s="131"/>
      <c r="C23" s="99" t="s">
        <v>402</v>
      </c>
      <c r="D23" s="99" t="s">
        <v>966</v>
      </c>
      <c r="E23" s="99">
        <v>2</v>
      </c>
      <c r="F23" s="99" t="s">
        <v>729</v>
      </c>
      <c r="G23" s="99" t="s">
        <v>74</v>
      </c>
      <c r="H23" s="100">
        <v>276</v>
      </c>
      <c r="I23" s="100">
        <f t="shared" si="0"/>
        <v>289.8</v>
      </c>
      <c r="J23" s="100">
        <f t="shared" si="0"/>
        <v>304.29000000000002</v>
      </c>
      <c r="K23" s="17">
        <v>44</v>
      </c>
      <c r="L23" s="101" t="s">
        <v>50</v>
      </c>
      <c r="M23" s="17" t="s">
        <v>36</v>
      </c>
      <c r="N23" s="17" t="s">
        <v>37</v>
      </c>
      <c r="O23" s="17" t="s">
        <v>38</v>
      </c>
      <c r="P23" s="17">
        <v>4</v>
      </c>
      <c r="Q23" s="17" t="s">
        <v>51</v>
      </c>
      <c r="R23" s="17" t="s">
        <v>52</v>
      </c>
      <c r="S23" s="17" t="s">
        <v>44</v>
      </c>
      <c r="T23" s="17" t="s">
        <v>44</v>
      </c>
      <c r="U23" s="101" t="s">
        <v>53</v>
      </c>
      <c r="V23" s="17" t="s">
        <v>54</v>
      </c>
      <c r="W23" s="17" t="s">
        <v>44</v>
      </c>
      <c r="X23" s="102" t="s">
        <v>37</v>
      </c>
      <c r="Y23" s="102">
        <v>4</v>
      </c>
      <c r="Z23" s="102" t="s">
        <v>39</v>
      </c>
      <c r="AA23" s="102" t="s">
        <v>46</v>
      </c>
      <c r="AB23" s="102" t="s">
        <v>47</v>
      </c>
      <c r="AC23" s="102" t="s">
        <v>48</v>
      </c>
      <c r="AD23" s="102" t="s">
        <v>49</v>
      </c>
    </row>
    <row r="24" spans="1:30" ht="75" x14ac:dyDescent="0.25">
      <c r="B24" s="128">
        <v>7</v>
      </c>
      <c r="C24" s="49" t="s">
        <v>402</v>
      </c>
      <c r="D24" s="49" t="s">
        <v>966</v>
      </c>
      <c r="E24" s="49">
        <v>3</v>
      </c>
      <c r="F24" s="49" t="s">
        <v>729</v>
      </c>
      <c r="G24" s="49" t="s">
        <v>76</v>
      </c>
      <c r="H24" s="129">
        <v>276</v>
      </c>
      <c r="I24" s="129">
        <f t="shared" ref="I24:J43" si="1">(H24)+(H24*5%)</f>
        <v>289.8</v>
      </c>
      <c r="J24" s="129">
        <f t="shared" si="1"/>
        <v>304.29000000000002</v>
      </c>
      <c r="K24" s="46">
        <v>42</v>
      </c>
      <c r="L24" s="45" t="s">
        <v>35</v>
      </c>
      <c r="M24" s="46" t="s">
        <v>36</v>
      </c>
      <c r="N24" s="46" t="s">
        <v>37</v>
      </c>
      <c r="O24" s="46" t="s">
        <v>38</v>
      </c>
      <c r="P24" s="46">
        <v>40</v>
      </c>
      <c r="Q24" s="46" t="s">
        <v>39</v>
      </c>
      <c r="R24" s="46" t="s">
        <v>40</v>
      </c>
      <c r="S24" s="46" t="s">
        <v>41</v>
      </c>
      <c r="T24" s="46" t="s">
        <v>42</v>
      </c>
      <c r="U24" s="45" t="s">
        <v>43</v>
      </c>
      <c r="V24" s="46" t="s">
        <v>44</v>
      </c>
      <c r="W24" s="46" t="s">
        <v>75</v>
      </c>
      <c r="X24" s="47" t="s">
        <v>37</v>
      </c>
      <c r="Y24" s="47">
        <v>4</v>
      </c>
      <c r="Z24" s="47" t="s">
        <v>39</v>
      </c>
      <c r="AA24" s="47" t="s">
        <v>46</v>
      </c>
      <c r="AB24" s="47" t="s">
        <v>47</v>
      </c>
      <c r="AC24" s="47" t="s">
        <v>48</v>
      </c>
      <c r="AD24" s="47" t="s">
        <v>49</v>
      </c>
    </row>
    <row r="25" spans="1:30" s="103" customFormat="1" ht="75" outlineLevel="1" x14ac:dyDescent="0.25">
      <c r="A25"/>
      <c r="B25" s="131"/>
      <c r="C25" s="99" t="s">
        <v>402</v>
      </c>
      <c r="D25" s="99" t="s">
        <v>966</v>
      </c>
      <c r="E25" s="99">
        <v>3</v>
      </c>
      <c r="F25" s="99" t="s">
        <v>729</v>
      </c>
      <c r="G25" s="99" t="s">
        <v>76</v>
      </c>
      <c r="H25" s="100">
        <v>276</v>
      </c>
      <c r="I25" s="100">
        <f t="shared" si="1"/>
        <v>289.8</v>
      </c>
      <c r="J25" s="100">
        <f t="shared" si="1"/>
        <v>304.29000000000002</v>
      </c>
      <c r="K25" s="17">
        <v>42</v>
      </c>
      <c r="L25" s="101" t="s">
        <v>50</v>
      </c>
      <c r="M25" s="17" t="s">
        <v>36</v>
      </c>
      <c r="N25" s="17" t="s">
        <v>37</v>
      </c>
      <c r="O25" s="17" t="s">
        <v>38</v>
      </c>
      <c r="P25" s="17">
        <v>2</v>
      </c>
      <c r="Q25" s="17" t="s">
        <v>51</v>
      </c>
      <c r="R25" s="17" t="s">
        <v>52</v>
      </c>
      <c r="S25" s="17" t="s">
        <v>44</v>
      </c>
      <c r="T25" s="17" t="s">
        <v>44</v>
      </c>
      <c r="U25" s="101" t="s">
        <v>53</v>
      </c>
      <c r="V25" s="17" t="s">
        <v>54</v>
      </c>
      <c r="W25" s="17" t="s">
        <v>44</v>
      </c>
      <c r="X25" s="102" t="s">
        <v>37</v>
      </c>
      <c r="Y25" s="102">
        <v>4</v>
      </c>
      <c r="Z25" s="102" t="s">
        <v>39</v>
      </c>
      <c r="AA25" s="102" t="s">
        <v>46</v>
      </c>
      <c r="AB25" s="102" t="s">
        <v>47</v>
      </c>
      <c r="AC25" s="102" t="s">
        <v>48</v>
      </c>
      <c r="AD25" s="102" t="s">
        <v>49</v>
      </c>
    </row>
    <row r="26" spans="1:30" ht="75" x14ac:dyDescent="0.25">
      <c r="B26" s="128">
        <v>8</v>
      </c>
      <c r="C26" s="49" t="s">
        <v>402</v>
      </c>
      <c r="D26" s="49" t="s">
        <v>966</v>
      </c>
      <c r="E26" s="49">
        <v>4</v>
      </c>
      <c r="F26" s="49" t="s">
        <v>729</v>
      </c>
      <c r="G26" s="49" t="s">
        <v>77</v>
      </c>
      <c r="H26" s="129">
        <v>276</v>
      </c>
      <c r="I26" s="129">
        <f t="shared" si="1"/>
        <v>289.8</v>
      </c>
      <c r="J26" s="129">
        <f t="shared" si="1"/>
        <v>304.29000000000002</v>
      </c>
      <c r="K26" s="46">
        <v>44</v>
      </c>
      <c r="L26" s="45" t="s">
        <v>35</v>
      </c>
      <c r="M26" s="46" t="s">
        <v>36</v>
      </c>
      <c r="N26" s="46" t="s">
        <v>37</v>
      </c>
      <c r="O26" s="46" t="s">
        <v>38</v>
      </c>
      <c r="P26" s="46">
        <v>40</v>
      </c>
      <c r="Q26" s="46" t="s">
        <v>39</v>
      </c>
      <c r="R26" s="46" t="s">
        <v>40</v>
      </c>
      <c r="S26" s="46" t="s">
        <v>41</v>
      </c>
      <c r="T26" s="46" t="s">
        <v>42</v>
      </c>
      <c r="U26" s="45" t="s">
        <v>43</v>
      </c>
      <c r="V26" s="46" t="s">
        <v>44</v>
      </c>
      <c r="W26" s="46" t="s">
        <v>75</v>
      </c>
      <c r="X26" s="47" t="s">
        <v>37</v>
      </c>
      <c r="Y26" s="47">
        <v>4</v>
      </c>
      <c r="Z26" s="47" t="s">
        <v>39</v>
      </c>
      <c r="AA26" s="47" t="s">
        <v>46</v>
      </c>
      <c r="AB26" s="47" t="s">
        <v>47</v>
      </c>
      <c r="AC26" s="47" t="s">
        <v>48</v>
      </c>
      <c r="AD26" s="47" t="s">
        <v>49</v>
      </c>
    </row>
    <row r="27" spans="1:30" s="103" customFormat="1" ht="75" outlineLevel="1" x14ac:dyDescent="0.25">
      <c r="A27"/>
      <c r="B27" s="131"/>
      <c r="C27" s="99" t="s">
        <v>402</v>
      </c>
      <c r="D27" s="99" t="s">
        <v>966</v>
      </c>
      <c r="E27" s="99">
        <v>4</v>
      </c>
      <c r="F27" s="99" t="s">
        <v>729</v>
      </c>
      <c r="G27" s="99" t="s">
        <v>77</v>
      </c>
      <c r="H27" s="100">
        <v>276</v>
      </c>
      <c r="I27" s="100">
        <f t="shared" si="1"/>
        <v>289.8</v>
      </c>
      <c r="J27" s="100">
        <f t="shared" si="1"/>
        <v>304.29000000000002</v>
      </c>
      <c r="K27" s="17">
        <v>44</v>
      </c>
      <c r="L27" s="101" t="s">
        <v>50</v>
      </c>
      <c r="M27" s="17" t="s">
        <v>36</v>
      </c>
      <c r="N27" s="17" t="s">
        <v>37</v>
      </c>
      <c r="O27" s="17" t="s">
        <v>38</v>
      </c>
      <c r="P27" s="17">
        <v>4</v>
      </c>
      <c r="Q27" s="17" t="s">
        <v>51</v>
      </c>
      <c r="R27" s="17" t="s">
        <v>52</v>
      </c>
      <c r="S27" s="17" t="s">
        <v>44</v>
      </c>
      <c r="T27" s="17" t="s">
        <v>44</v>
      </c>
      <c r="U27" s="101" t="s">
        <v>53</v>
      </c>
      <c r="V27" s="17" t="s">
        <v>54</v>
      </c>
      <c r="W27" s="17" t="s">
        <v>44</v>
      </c>
      <c r="X27" s="102" t="s">
        <v>37</v>
      </c>
      <c r="Y27" s="102">
        <v>4</v>
      </c>
      <c r="Z27" s="102" t="s">
        <v>39</v>
      </c>
      <c r="AA27" s="102" t="s">
        <v>46</v>
      </c>
      <c r="AB27" s="102" t="s">
        <v>47</v>
      </c>
      <c r="AC27" s="102" t="s">
        <v>48</v>
      </c>
      <c r="AD27" s="102" t="s">
        <v>49</v>
      </c>
    </row>
    <row r="28" spans="1:30" ht="56.25" x14ac:dyDescent="0.25">
      <c r="B28" s="128">
        <v>9</v>
      </c>
      <c r="C28" s="49" t="s">
        <v>407</v>
      </c>
      <c r="D28" s="49" t="s">
        <v>966</v>
      </c>
      <c r="E28" s="49">
        <v>1</v>
      </c>
      <c r="F28" s="49" t="s">
        <v>729</v>
      </c>
      <c r="G28" s="49" t="s">
        <v>79</v>
      </c>
      <c r="H28" s="129">
        <v>2038</v>
      </c>
      <c r="I28" s="129">
        <f t="shared" si="1"/>
        <v>2139.9</v>
      </c>
      <c r="J28" s="129">
        <f t="shared" si="1"/>
        <v>2246.895</v>
      </c>
      <c r="K28" s="46">
        <v>202</v>
      </c>
      <c r="L28" s="45" t="s">
        <v>35</v>
      </c>
      <c r="M28" s="46" t="s">
        <v>36</v>
      </c>
      <c r="N28" s="46" t="s">
        <v>37</v>
      </c>
      <c r="O28" s="46" t="s">
        <v>38</v>
      </c>
      <c r="P28" s="46">
        <v>176</v>
      </c>
      <c r="Q28" s="46" t="s">
        <v>39</v>
      </c>
      <c r="R28" s="46" t="s">
        <v>40</v>
      </c>
      <c r="S28" s="46" t="s">
        <v>41</v>
      </c>
      <c r="T28" s="46" t="s">
        <v>42</v>
      </c>
      <c r="U28" s="45" t="s">
        <v>43</v>
      </c>
      <c r="V28" s="46" t="s">
        <v>44</v>
      </c>
      <c r="W28" s="46" t="s">
        <v>80</v>
      </c>
      <c r="X28" s="47" t="s">
        <v>37</v>
      </c>
      <c r="Y28" s="47">
        <v>4</v>
      </c>
      <c r="Z28" s="47" t="s">
        <v>39</v>
      </c>
      <c r="AA28" s="47" t="s">
        <v>46</v>
      </c>
      <c r="AB28" s="47" t="s">
        <v>47</v>
      </c>
      <c r="AC28" s="47" t="s">
        <v>48</v>
      </c>
      <c r="AD28" s="47" t="s">
        <v>49</v>
      </c>
    </row>
    <row r="29" spans="1:30" s="103" customFormat="1" ht="56.25" outlineLevel="1" x14ac:dyDescent="0.25">
      <c r="A29"/>
      <c r="B29" s="131"/>
      <c r="C29" s="99" t="s">
        <v>407</v>
      </c>
      <c r="D29" s="99" t="s">
        <v>966</v>
      </c>
      <c r="E29" s="99">
        <v>1</v>
      </c>
      <c r="F29" s="99" t="s">
        <v>729</v>
      </c>
      <c r="G29" s="99" t="s">
        <v>79</v>
      </c>
      <c r="H29" s="100">
        <v>2038</v>
      </c>
      <c r="I29" s="100">
        <f t="shared" si="1"/>
        <v>2139.9</v>
      </c>
      <c r="J29" s="100">
        <f t="shared" si="1"/>
        <v>2246.895</v>
      </c>
      <c r="K29" s="102">
        <v>202</v>
      </c>
      <c r="L29" s="99" t="s">
        <v>50</v>
      </c>
      <c r="M29" s="17" t="s">
        <v>36</v>
      </c>
      <c r="N29" s="102" t="s">
        <v>37</v>
      </c>
      <c r="O29" s="102" t="s">
        <v>38</v>
      </c>
      <c r="P29" s="102">
        <v>2</v>
      </c>
      <c r="Q29" s="102" t="s">
        <v>51</v>
      </c>
      <c r="R29" s="102" t="s">
        <v>52</v>
      </c>
      <c r="S29" s="102" t="s">
        <v>44</v>
      </c>
      <c r="T29" s="102" t="s">
        <v>43</v>
      </c>
      <c r="U29" s="99" t="s">
        <v>53</v>
      </c>
      <c r="V29" s="102" t="s">
        <v>54</v>
      </c>
      <c r="W29" s="102" t="s">
        <v>44</v>
      </c>
      <c r="X29" s="102" t="s">
        <v>37</v>
      </c>
      <c r="Y29" s="102">
        <v>4</v>
      </c>
      <c r="Z29" s="102" t="s">
        <v>39</v>
      </c>
      <c r="AA29" s="102" t="s">
        <v>46</v>
      </c>
      <c r="AB29" s="102" t="s">
        <v>47</v>
      </c>
      <c r="AC29" s="102" t="s">
        <v>48</v>
      </c>
      <c r="AD29" s="102" t="s">
        <v>49</v>
      </c>
    </row>
    <row r="30" spans="1:30" s="103" customFormat="1" ht="56.25" outlineLevel="1" x14ac:dyDescent="0.25">
      <c r="A30"/>
      <c r="B30" s="131"/>
      <c r="C30" s="99" t="s">
        <v>407</v>
      </c>
      <c r="D30" s="99" t="s">
        <v>966</v>
      </c>
      <c r="E30" s="99">
        <v>1</v>
      </c>
      <c r="F30" s="99" t="s">
        <v>729</v>
      </c>
      <c r="G30" s="99" t="s">
        <v>79</v>
      </c>
      <c r="H30" s="100">
        <v>2038</v>
      </c>
      <c r="I30" s="100">
        <f t="shared" si="1"/>
        <v>2139.9</v>
      </c>
      <c r="J30" s="100">
        <f t="shared" si="1"/>
        <v>2246.895</v>
      </c>
      <c r="K30" s="102">
        <v>202</v>
      </c>
      <c r="L30" s="99" t="s">
        <v>55</v>
      </c>
      <c r="M30" s="17" t="s">
        <v>36</v>
      </c>
      <c r="N30" s="102" t="s">
        <v>37</v>
      </c>
      <c r="O30" s="102" t="s">
        <v>38</v>
      </c>
      <c r="P30" s="102">
        <v>24</v>
      </c>
      <c r="Q30" s="102" t="s">
        <v>39</v>
      </c>
      <c r="R30" s="102" t="s">
        <v>40</v>
      </c>
      <c r="S30" s="102" t="s">
        <v>56</v>
      </c>
      <c r="T30" s="102" t="s">
        <v>43</v>
      </c>
      <c r="U30" s="99" t="s">
        <v>57</v>
      </c>
      <c r="V30" s="102" t="s">
        <v>58</v>
      </c>
      <c r="W30" s="102" t="s">
        <v>81</v>
      </c>
      <c r="X30" s="102" t="s">
        <v>37</v>
      </c>
      <c r="Y30" s="102">
        <v>4</v>
      </c>
      <c r="Z30" s="102" t="s">
        <v>39</v>
      </c>
      <c r="AA30" s="102" t="s">
        <v>46</v>
      </c>
      <c r="AB30" s="102" t="s">
        <v>47</v>
      </c>
      <c r="AC30" s="102" t="s">
        <v>48</v>
      </c>
      <c r="AD30" s="102" t="s">
        <v>49</v>
      </c>
    </row>
    <row r="31" spans="1:30" ht="56.25" x14ac:dyDescent="0.25">
      <c r="B31" s="128">
        <v>10</v>
      </c>
      <c r="C31" s="49" t="s">
        <v>407</v>
      </c>
      <c r="D31" s="49" t="s">
        <v>966</v>
      </c>
      <c r="E31" s="49">
        <v>2</v>
      </c>
      <c r="F31" s="49" t="s">
        <v>729</v>
      </c>
      <c r="G31" s="49" t="s">
        <v>82</v>
      </c>
      <c r="H31" s="129">
        <v>2038</v>
      </c>
      <c r="I31" s="129">
        <f t="shared" si="1"/>
        <v>2139.9</v>
      </c>
      <c r="J31" s="129">
        <f t="shared" si="1"/>
        <v>2246.895</v>
      </c>
      <c r="K31" s="46">
        <v>210</v>
      </c>
      <c r="L31" s="45" t="s">
        <v>35</v>
      </c>
      <c r="M31" s="46" t="s">
        <v>36</v>
      </c>
      <c r="N31" s="46" t="s">
        <v>37</v>
      </c>
      <c r="O31" s="46" t="s">
        <v>38</v>
      </c>
      <c r="P31" s="46">
        <v>168</v>
      </c>
      <c r="Q31" s="46" t="s">
        <v>39</v>
      </c>
      <c r="R31" s="46" t="s">
        <v>40</v>
      </c>
      <c r="S31" s="46" t="s">
        <v>41</v>
      </c>
      <c r="T31" s="46" t="s">
        <v>42</v>
      </c>
      <c r="U31" s="45" t="s">
        <v>43</v>
      </c>
      <c r="V31" s="46" t="s">
        <v>44</v>
      </c>
      <c r="W31" s="46" t="s">
        <v>83</v>
      </c>
      <c r="X31" s="47" t="s">
        <v>37</v>
      </c>
      <c r="Y31" s="47">
        <v>4</v>
      </c>
      <c r="Z31" s="47" t="s">
        <v>39</v>
      </c>
      <c r="AA31" s="47" t="s">
        <v>46</v>
      </c>
      <c r="AB31" s="47" t="s">
        <v>47</v>
      </c>
      <c r="AC31" s="47" t="s">
        <v>48</v>
      </c>
      <c r="AD31" s="47" t="s">
        <v>49</v>
      </c>
    </row>
    <row r="32" spans="1:30" s="103" customFormat="1" ht="56.25" outlineLevel="1" x14ac:dyDescent="0.25">
      <c r="A32"/>
      <c r="B32" s="131"/>
      <c r="C32" s="99" t="s">
        <v>407</v>
      </c>
      <c r="D32" s="99" t="s">
        <v>966</v>
      </c>
      <c r="E32" s="99">
        <v>2</v>
      </c>
      <c r="F32" s="99" t="s">
        <v>729</v>
      </c>
      <c r="G32" s="99" t="s">
        <v>82</v>
      </c>
      <c r="H32" s="100">
        <v>2038</v>
      </c>
      <c r="I32" s="100">
        <f t="shared" si="1"/>
        <v>2139.9</v>
      </c>
      <c r="J32" s="100">
        <f t="shared" si="1"/>
        <v>2246.895</v>
      </c>
      <c r="K32" s="102">
        <v>210</v>
      </c>
      <c r="L32" s="99" t="s">
        <v>50</v>
      </c>
      <c r="M32" s="17" t="s">
        <v>36</v>
      </c>
      <c r="N32" s="102" t="s">
        <v>84</v>
      </c>
      <c r="O32" s="102" t="s">
        <v>38</v>
      </c>
      <c r="P32" s="102">
        <v>6</v>
      </c>
      <c r="Q32" s="102" t="s">
        <v>51</v>
      </c>
      <c r="R32" s="102" t="s">
        <v>52</v>
      </c>
      <c r="S32" s="102" t="s">
        <v>44</v>
      </c>
      <c r="T32" s="102" t="s">
        <v>43</v>
      </c>
      <c r="U32" s="99" t="s">
        <v>53</v>
      </c>
      <c r="V32" s="102" t="s">
        <v>54</v>
      </c>
      <c r="W32" s="102" t="s">
        <v>44</v>
      </c>
      <c r="X32" s="102" t="s">
        <v>37</v>
      </c>
      <c r="Y32" s="102">
        <v>4</v>
      </c>
      <c r="Z32" s="102" t="s">
        <v>39</v>
      </c>
      <c r="AA32" s="102" t="s">
        <v>46</v>
      </c>
      <c r="AB32" s="102" t="s">
        <v>47</v>
      </c>
      <c r="AC32" s="102" t="s">
        <v>48</v>
      </c>
      <c r="AD32" s="102" t="s">
        <v>49</v>
      </c>
    </row>
    <row r="33" spans="1:30" s="103" customFormat="1" ht="56.25" outlineLevel="1" x14ac:dyDescent="0.25">
      <c r="A33"/>
      <c r="B33" s="131"/>
      <c r="C33" s="99" t="s">
        <v>407</v>
      </c>
      <c r="D33" s="99" t="s">
        <v>966</v>
      </c>
      <c r="E33" s="99">
        <v>2</v>
      </c>
      <c r="F33" s="99" t="s">
        <v>729</v>
      </c>
      <c r="G33" s="99" t="s">
        <v>82</v>
      </c>
      <c r="H33" s="100">
        <v>2038</v>
      </c>
      <c r="I33" s="100">
        <f t="shared" si="1"/>
        <v>2139.9</v>
      </c>
      <c r="J33" s="100">
        <f t="shared" si="1"/>
        <v>2246.895</v>
      </c>
      <c r="K33" s="102">
        <v>210</v>
      </c>
      <c r="L33" s="99" t="s">
        <v>55</v>
      </c>
      <c r="M33" s="17" t="s">
        <v>36</v>
      </c>
      <c r="N33" s="102" t="s">
        <v>37</v>
      </c>
      <c r="O33" s="102" t="s">
        <v>38</v>
      </c>
      <c r="P33" s="102">
        <v>36</v>
      </c>
      <c r="Q33" s="102" t="s">
        <v>39</v>
      </c>
      <c r="R33" s="102" t="s">
        <v>40</v>
      </c>
      <c r="S33" s="102" t="s">
        <v>56</v>
      </c>
      <c r="T33" s="102" t="s">
        <v>43</v>
      </c>
      <c r="U33" s="99" t="s">
        <v>57</v>
      </c>
      <c r="V33" s="102" t="s">
        <v>58</v>
      </c>
      <c r="W33" s="102" t="s">
        <v>85</v>
      </c>
      <c r="X33" s="102" t="s">
        <v>37</v>
      </c>
      <c r="Y33" s="102">
        <v>4</v>
      </c>
      <c r="Z33" s="102" t="s">
        <v>39</v>
      </c>
      <c r="AA33" s="102" t="s">
        <v>46</v>
      </c>
      <c r="AB33" s="102" t="s">
        <v>47</v>
      </c>
      <c r="AC33" s="102" t="s">
        <v>48</v>
      </c>
      <c r="AD33" s="102" t="s">
        <v>49</v>
      </c>
    </row>
    <row r="34" spans="1:30" ht="56.25" x14ac:dyDescent="0.25">
      <c r="B34" s="128">
        <v>11</v>
      </c>
      <c r="C34" s="49" t="s">
        <v>407</v>
      </c>
      <c r="D34" s="49" t="s">
        <v>966</v>
      </c>
      <c r="E34" s="49">
        <v>3</v>
      </c>
      <c r="F34" s="49" t="s">
        <v>729</v>
      </c>
      <c r="G34" s="49" t="s">
        <v>87</v>
      </c>
      <c r="H34" s="129">
        <v>2123</v>
      </c>
      <c r="I34" s="129">
        <f t="shared" si="1"/>
        <v>2229.15</v>
      </c>
      <c r="J34" s="129">
        <f t="shared" si="1"/>
        <v>2340.6075000000001</v>
      </c>
      <c r="K34" s="46">
        <v>172</v>
      </c>
      <c r="L34" s="45" t="s">
        <v>35</v>
      </c>
      <c r="M34" s="46" t="s">
        <v>36</v>
      </c>
      <c r="N34" s="46" t="s">
        <v>37</v>
      </c>
      <c r="O34" s="46" t="s">
        <v>38</v>
      </c>
      <c r="P34" s="46">
        <v>168</v>
      </c>
      <c r="Q34" s="46" t="s">
        <v>39</v>
      </c>
      <c r="R34" s="46" t="s">
        <v>40</v>
      </c>
      <c r="S34" s="46" t="s">
        <v>41</v>
      </c>
      <c r="T34" s="46" t="s">
        <v>42</v>
      </c>
      <c r="U34" s="45" t="s">
        <v>43</v>
      </c>
      <c r="V34" s="46" t="s">
        <v>44</v>
      </c>
      <c r="W34" s="46" t="s">
        <v>88</v>
      </c>
      <c r="X34" s="47" t="s">
        <v>37</v>
      </c>
      <c r="Y34" s="47">
        <v>4</v>
      </c>
      <c r="Z34" s="47" t="s">
        <v>39</v>
      </c>
      <c r="AA34" s="47" t="s">
        <v>46</v>
      </c>
      <c r="AB34" s="47" t="s">
        <v>47</v>
      </c>
      <c r="AC34" s="47" t="s">
        <v>48</v>
      </c>
      <c r="AD34" s="47" t="s">
        <v>49</v>
      </c>
    </row>
    <row r="35" spans="1:30" s="103" customFormat="1" ht="56.25" outlineLevel="1" x14ac:dyDescent="0.25">
      <c r="A35"/>
      <c r="B35" s="131"/>
      <c r="C35" s="99" t="s">
        <v>407</v>
      </c>
      <c r="D35" s="99" t="s">
        <v>966</v>
      </c>
      <c r="E35" s="99">
        <v>3</v>
      </c>
      <c r="F35" s="99" t="s">
        <v>729</v>
      </c>
      <c r="G35" s="99" t="s">
        <v>87</v>
      </c>
      <c r="H35" s="100">
        <v>2123</v>
      </c>
      <c r="I35" s="100">
        <f t="shared" si="1"/>
        <v>2229.15</v>
      </c>
      <c r="J35" s="100">
        <f t="shared" si="1"/>
        <v>2340.6075000000001</v>
      </c>
      <c r="K35" s="102">
        <v>172</v>
      </c>
      <c r="L35" s="99" t="s">
        <v>55</v>
      </c>
      <c r="M35" s="17" t="s">
        <v>36</v>
      </c>
      <c r="N35" s="102" t="s">
        <v>37</v>
      </c>
      <c r="O35" s="102" t="s">
        <v>38</v>
      </c>
      <c r="P35" s="102">
        <v>4</v>
      </c>
      <c r="Q35" s="102" t="s">
        <v>39</v>
      </c>
      <c r="R35" s="102" t="s">
        <v>40</v>
      </c>
      <c r="S35" s="102" t="s">
        <v>56</v>
      </c>
      <c r="T35" s="102" t="s">
        <v>43</v>
      </c>
      <c r="U35" s="99" t="s">
        <v>43</v>
      </c>
      <c r="V35" s="102" t="s">
        <v>54</v>
      </c>
      <c r="W35" s="102" t="s">
        <v>59</v>
      </c>
      <c r="X35" s="102" t="s">
        <v>37</v>
      </c>
      <c r="Y35" s="102">
        <v>4</v>
      </c>
      <c r="Z35" s="102" t="s">
        <v>39</v>
      </c>
      <c r="AA35" s="102" t="s">
        <v>46</v>
      </c>
      <c r="AB35" s="102" t="s">
        <v>47</v>
      </c>
      <c r="AC35" s="102" t="s">
        <v>48</v>
      </c>
      <c r="AD35" s="102" t="s">
        <v>49</v>
      </c>
    </row>
    <row r="36" spans="1:30" ht="56.25" x14ac:dyDescent="0.25">
      <c r="B36" s="128">
        <v>12</v>
      </c>
      <c r="C36" s="49" t="s">
        <v>407</v>
      </c>
      <c r="D36" s="49" t="s">
        <v>966</v>
      </c>
      <c r="E36" s="49">
        <v>4</v>
      </c>
      <c r="F36" s="49" t="s">
        <v>729</v>
      </c>
      <c r="G36" s="49" t="s">
        <v>89</v>
      </c>
      <c r="H36" s="129">
        <v>2123</v>
      </c>
      <c r="I36" s="129">
        <f t="shared" si="1"/>
        <v>2229.15</v>
      </c>
      <c r="J36" s="129">
        <f t="shared" si="1"/>
        <v>2340.6075000000001</v>
      </c>
      <c r="K36" s="46">
        <v>206</v>
      </c>
      <c r="L36" s="45" t="s">
        <v>35</v>
      </c>
      <c r="M36" s="46" t="s">
        <v>36</v>
      </c>
      <c r="N36" s="46" t="s">
        <v>37</v>
      </c>
      <c r="O36" s="46" t="s">
        <v>38</v>
      </c>
      <c r="P36" s="46">
        <v>168</v>
      </c>
      <c r="Q36" s="46" t="s">
        <v>39</v>
      </c>
      <c r="R36" s="46" t="s">
        <v>40</v>
      </c>
      <c r="S36" s="46" t="s">
        <v>41</v>
      </c>
      <c r="T36" s="46" t="s">
        <v>42</v>
      </c>
      <c r="U36" s="45" t="s">
        <v>43</v>
      </c>
      <c r="V36" s="46" t="s">
        <v>44</v>
      </c>
      <c r="W36" s="46" t="s">
        <v>83</v>
      </c>
      <c r="X36" s="47" t="s">
        <v>37</v>
      </c>
      <c r="Y36" s="47">
        <v>4</v>
      </c>
      <c r="Z36" s="47" t="s">
        <v>39</v>
      </c>
      <c r="AA36" s="47" t="s">
        <v>46</v>
      </c>
      <c r="AB36" s="47" t="s">
        <v>47</v>
      </c>
      <c r="AC36" s="47" t="s">
        <v>48</v>
      </c>
      <c r="AD36" s="47" t="s">
        <v>49</v>
      </c>
    </row>
    <row r="37" spans="1:30" s="103" customFormat="1" ht="56.25" outlineLevel="1" x14ac:dyDescent="0.25">
      <c r="A37"/>
      <c r="B37" s="131"/>
      <c r="C37" s="99" t="s">
        <v>407</v>
      </c>
      <c r="D37" s="99" t="s">
        <v>966</v>
      </c>
      <c r="E37" s="99">
        <v>4</v>
      </c>
      <c r="F37" s="99" t="s">
        <v>729</v>
      </c>
      <c r="G37" s="99" t="s">
        <v>89</v>
      </c>
      <c r="H37" s="100">
        <v>2123</v>
      </c>
      <c r="I37" s="100">
        <f t="shared" si="1"/>
        <v>2229.15</v>
      </c>
      <c r="J37" s="100">
        <f t="shared" si="1"/>
        <v>2340.6075000000001</v>
      </c>
      <c r="K37" s="102">
        <v>206</v>
      </c>
      <c r="L37" s="99" t="s">
        <v>50</v>
      </c>
      <c r="M37" s="17" t="s">
        <v>36</v>
      </c>
      <c r="N37" s="102" t="s">
        <v>37</v>
      </c>
      <c r="O37" s="102" t="s">
        <v>38</v>
      </c>
      <c r="P37" s="102">
        <v>6</v>
      </c>
      <c r="Q37" s="102" t="s">
        <v>51</v>
      </c>
      <c r="R37" s="102" t="s">
        <v>52</v>
      </c>
      <c r="S37" s="102" t="s">
        <v>44</v>
      </c>
      <c r="T37" s="102" t="s">
        <v>43</v>
      </c>
      <c r="U37" s="99" t="s">
        <v>53</v>
      </c>
      <c r="V37" s="102" t="s">
        <v>54</v>
      </c>
      <c r="W37" s="102" t="s">
        <v>44</v>
      </c>
      <c r="X37" s="102" t="s">
        <v>37</v>
      </c>
      <c r="Y37" s="102">
        <v>4</v>
      </c>
      <c r="Z37" s="102" t="s">
        <v>39</v>
      </c>
      <c r="AA37" s="102" t="s">
        <v>46</v>
      </c>
      <c r="AB37" s="102" t="s">
        <v>47</v>
      </c>
      <c r="AC37" s="102" t="s">
        <v>48</v>
      </c>
      <c r="AD37" s="102" t="s">
        <v>49</v>
      </c>
    </row>
    <row r="38" spans="1:30" s="103" customFormat="1" ht="56.25" outlineLevel="1" x14ac:dyDescent="0.25">
      <c r="A38"/>
      <c r="B38" s="131"/>
      <c r="C38" s="99" t="s">
        <v>407</v>
      </c>
      <c r="D38" s="99" t="s">
        <v>966</v>
      </c>
      <c r="E38" s="99">
        <v>4</v>
      </c>
      <c r="F38" s="99" t="s">
        <v>729</v>
      </c>
      <c r="G38" s="99" t="s">
        <v>89</v>
      </c>
      <c r="H38" s="100">
        <v>2123</v>
      </c>
      <c r="I38" s="100">
        <f t="shared" si="1"/>
        <v>2229.15</v>
      </c>
      <c r="J38" s="100">
        <f t="shared" si="1"/>
        <v>2340.6075000000001</v>
      </c>
      <c r="K38" s="102">
        <v>206</v>
      </c>
      <c r="L38" s="99" t="s">
        <v>55</v>
      </c>
      <c r="M38" s="17" t="s">
        <v>36</v>
      </c>
      <c r="N38" s="102" t="s">
        <v>37</v>
      </c>
      <c r="O38" s="102" t="s">
        <v>38</v>
      </c>
      <c r="P38" s="102">
        <v>32</v>
      </c>
      <c r="Q38" s="102" t="s">
        <v>39</v>
      </c>
      <c r="R38" s="102" t="s">
        <v>40</v>
      </c>
      <c r="S38" s="102" t="s">
        <v>56</v>
      </c>
      <c r="T38" s="102" t="s">
        <v>43</v>
      </c>
      <c r="U38" s="99" t="s">
        <v>43</v>
      </c>
      <c r="V38" s="102" t="s">
        <v>58</v>
      </c>
      <c r="W38" s="102" t="s">
        <v>90</v>
      </c>
      <c r="X38" s="102" t="s">
        <v>37</v>
      </c>
      <c r="Y38" s="102">
        <v>4</v>
      </c>
      <c r="Z38" s="102" t="s">
        <v>39</v>
      </c>
      <c r="AA38" s="102" t="s">
        <v>46</v>
      </c>
      <c r="AB38" s="102" t="s">
        <v>47</v>
      </c>
      <c r="AC38" s="102" t="s">
        <v>48</v>
      </c>
      <c r="AD38" s="102" t="s">
        <v>49</v>
      </c>
    </row>
    <row r="39" spans="1:30" ht="75" x14ac:dyDescent="0.25">
      <c r="B39" s="128">
        <v>13</v>
      </c>
      <c r="C39" s="49" t="s">
        <v>407</v>
      </c>
      <c r="D39" s="49" t="s">
        <v>966</v>
      </c>
      <c r="E39" s="49">
        <v>1</v>
      </c>
      <c r="F39" s="49" t="s">
        <v>729</v>
      </c>
      <c r="G39" s="49" t="s">
        <v>91</v>
      </c>
      <c r="H39" s="129">
        <v>1448</v>
      </c>
      <c r="I39" s="129">
        <f t="shared" si="1"/>
        <v>1520.4</v>
      </c>
      <c r="J39" s="129">
        <f t="shared" si="1"/>
        <v>1596.42</v>
      </c>
      <c r="K39" s="46">
        <v>68</v>
      </c>
      <c r="L39" s="45" t="s">
        <v>35</v>
      </c>
      <c r="M39" s="46" t="s">
        <v>36</v>
      </c>
      <c r="N39" s="46" t="s">
        <v>37</v>
      </c>
      <c r="O39" s="46" t="s">
        <v>38</v>
      </c>
      <c r="P39" s="46">
        <v>48</v>
      </c>
      <c r="Q39" s="46" t="s">
        <v>39</v>
      </c>
      <c r="R39" s="46" t="s">
        <v>40</v>
      </c>
      <c r="S39" s="46" t="s">
        <v>41</v>
      </c>
      <c r="T39" s="46" t="s">
        <v>42</v>
      </c>
      <c r="U39" s="45" t="s">
        <v>43</v>
      </c>
      <c r="V39" s="46" t="s">
        <v>44</v>
      </c>
      <c r="W39" s="46" t="s">
        <v>73</v>
      </c>
      <c r="X39" s="47" t="s">
        <v>37</v>
      </c>
      <c r="Y39" s="47">
        <v>4</v>
      </c>
      <c r="Z39" s="47" t="s">
        <v>39</v>
      </c>
      <c r="AA39" s="47" t="s">
        <v>46</v>
      </c>
      <c r="AB39" s="47" t="s">
        <v>47</v>
      </c>
      <c r="AC39" s="47" t="s">
        <v>48</v>
      </c>
      <c r="AD39" s="47" t="s">
        <v>49</v>
      </c>
    </row>
    <row r="40" spans="1:30" s="103" customFormat="1" ht="75" outlineLevel="1" x14ac:dyDescent="0.25">
      <c r="A40"/>
      <c r="B40" s="131"/>
      <c r="C40" s="99" t="s">
        <v>407</v>
      </c>
      <c r="D40" s="99" t="s">
        <v>966</v>
      </c>
      <c r="E40" s="99">
        <v>1</v>
      </c>
      <c r="F40" s="99" t="s">
        <v>729</v>
      </c>
      <c r="G40" s="99" t="s">
        <v>91</v>
      </c>
      <c r="H40" s="100">
        <v>1448</v>
      </c>
      <c r="I40" s="100">
        <f t="shared" si="1"/>
        <v>1520.4</v>
      </c>
      <c r="J40" s="100">
        <f t="shared" si="1"/>
        <v>1596.42</v>
      </c>
      <c r="K40" s="102">
        <v>68</v>
      </c>
      <c r="L40" s="99" t="s">
        <v>50</v>
      </c>
      <c r="M40" s="17" t="s">
        <v>36</v>
      </c>
      <c r="N40" s="102" t="s">
        <v>37</v>
      </c>
      <c r="O40" s="102" t="s">
        <v>38</v>
      </c>
      <c r="P40" s="102">
        <v>8</v>
      </c>
      <c r="Q40" s="102" t="s">
        <v>51</v>
      </c>
      <c r="R40" s="102" t="s">
        <v>52</v>
      </c>
      <c r="S40" s="102" t="s">
        <v>44</v>
      </c>
      <c r="T40" s="102" t="s">
        <v>44</v>
      </c>
      <c r="U40" s="99" t="s">
        <v>53</v>
      </c>
      <c r="V40" s="102" t="s">
        <v>54</v>
      </c>
      <c r="W40" s="102" t="s">
        <v>44</v>
      </c>
      <c r="X40" s="102" t="s">
        <v>37</v>
      </c>
      <c r="Y40" s="102">
        <v>4</v>
      </c>
      <c r="Z40" s="102" t="s">
        <v>39</v>
      </c>
      <c r="AA40" s="102" t="s">
        <v>46</v>
      </c>
      <c r="AB40" s="102" t="s">
        <v>47</v>
      </c>
      <c r="AC40" s="102" t="s">
        <v>48</v>
      </c>
      <c r="AD40" s="102" t="s">
        <v>49</v>
      </c>
    </row>
    <row r="41" spans="1:30" s="103" customFormat="1" ht="75" outlineLevel="1" x14ac:dyDescent="0.25">
      <c r="A41"/>
      <c r="B41" s="131"/>
      <c r="C41" s="99" t="s">
        <v>407</v>
      </c>
      <c r="D41" s="99" t="s">
        <v>966</v>
      </c>
      <c r="E41" s="99">
        <v>1</v>
      </c>
      <c r="F41" s="99" t="s">
        <v>729</v>
      </c>
      <c r="G41" s="99" t="s">
        <v>91</v>
      </c>
      <c r="H41" s="100">
        <v>1448</v>
      </c>
      <c r="I41" s="100">
        <f t="shared" si="1"/>
        <v>1520.4</v>
      </c>
      <c r="J41" s="100">
        <f t="shared" si="1"/>
        <v>1596.42</v>
      </c>
      <c r="K41" s="102">
        <v>68</v>
      </c>
      <c r="L41" s="99" t="s">
        <v>55</v>
      </c>
      <c r="M41" s="17" t="s">
        <v>36</v>
      </c>
      <c r="N41" s="102" t="s">
        <v>37</v>
      </c>
      <c r="O41" s="102" t="s">
        <v>38</v>
      </c>
      <c r="P41" s="102">
        <v>12</v>
      </c>
      <c r="Q41" s="102" t="s">
        <v>39</v>
      </c>
      <c r="R41" s="102" t="s">
        <v>40</v>
      </c>
      <c r="S41" s="102" t="s">
        <v>56</v>
      </c>
      <c r="T41" s="102" t="s">
        <v>43</v>
      </c>
      <c r="U41" s="99" t="s">
        <v>43</v>
      </c>
      <c r="V41" s="102" t="s">
        <v>58</v>
      </c>
      <c r="W41" s="102" t="s">
        <v>92</v>
      </c>
      <c r="X41" s="102" t="s">
        <v>37</v>
      </c>
      <c r="Y41" s="102">
        <v>4</v>
      </c>
      <c r="Z41" s="102" t="s">
        <v>39</v>
      </c>
      <c r="AA41" s="102" t="s">
        <v>46</v>
      </c>
      <c r="AB41" s="102" t="s">
        <v>47</v>
      </c>
      <c r="AC41" s="102" t="s">
        <v>48</v>
      </c>
      <c r="AD41" s="102" t="s">
        <v>49</v>
      </c>
    </row>
    <row r="42" spans="1:30" ht="75" x14ac:dyDescent="0.25">
      <c r="B42" s="128">
        <v>14</v>
      </c>
      <c r="C42" s="49" t="s">
        <v>407</v>
      </c>
      <c r="D42" s="49" t="s">
        <v>966</v>
      </c>
      <c r="E42" s="49">
        <v>2</v>
      </c>
      <c r="F42" s="49" t="s">
        <v>729</v>
      </c>
      <c r="G42" s="49" t="s">
        <v>93</v>
      </c>
      <c r="H42" s="129">
        <v>1448</v>
      </c>
      <c r="I42" s="129">
        <f t="shared" si="1"/>
        <v>1520.4</v>
      </c>
      <c r="J42" s="129">
        <f t="shared" si="1"/>
        <v>1596.42</v>
      </c>
      <c r="K42" s="46">
        <v>58</v>
      </c>
      <c r="L42" s="45" t="s">
        <v>35</v>
      </c>
      <c r="M42" s="46" t="s">
        <v>36</v>
      </c>
      <c r="N42" s="46" t="s">
        <v>84</v>
      </c>
      <c r="O42" s="46" t="s">
        <v>38</v>
      </c>
      <c r="P42" s="46">
        <v>40</v>
      </c>
      <c r="Q42" s="46" t="s">
        <v>39</v>
      </c>
      <c r="R42" s="46" t="s">
        <v>40</v>
      </c>
      <c r="S42" s="46" t="s">
        <v>41</v>
      </c>
      <c r="T42" s="46" t="s">
        <v>42</v>
      </c>
      <c r="U42" s="45" t="s">
        <v>43</v>
      </c>
      <c r="V42" s="46" t="s">
        <v>44</v>
      </c>
      <c r="W42" s="46" t="s">
        <v>75</v>
      </c>
      <c r="X42" s="47" t="s">
        <v>37</v>
      </c>
      <c r="Y42" s="47">
        <v>4</v>
      </c>
      <c r="Z42" s="47" t="s">
        <v>39</v>
      </c>
      <c r="AA42" s="47" t="s">
        <v>46</v>
      </c>
      <c r="AB42" s="47" t="s">
        <v>47</v>
      </c>
      <c r="AC42" s="47" t="s">
        <v>48</v>
      </c>
      <c r="AD42" s="47" t="s">
        <v>49</v>
      </c>
    </row>
    <row r="43" spans="1:30" s="103" customFormat="1" ht="75" outlineLevel="1" x14ac:dyDescent="0.25">
      <c r="A43"/>
      <c r="B43" s="131"/>
      <c r="C43" s="99" t="s">
        <v>407</v>
      </c>
      <c r="D43" s="99" t="s">
        <v>966</v>
      </c>
      <c r="E43" s="99">
        <v>2</v>
      </c>
      <c r="F43" s="99" t="s">
        <v>729</v>
      </c>
      <c r="G43" s="99" t="s">
        <v>93</v>
      </c>
      <c r="H43" s="100">
        <v>1448</v>
      </c>
      <c r="I43" s="100">
        <f t="shared" si="1"/>
        <v>1520.4</v>
      </c>
      <c r="J43" s="100">
        <f t="shared" si="1"/>
        <v>1596.42</v>
      </c>
      <c r="K43" s="102">
        <v>58</v>
      </c>
      <c r="L43" s="99" t="s">
        <v>50</v>
      </c>
      <c r="M43" s="17" t="s">
        <v>36</v>
      </c>
      <c r="N43" s="102" t="s">
        <v>37</v>
      </c>
      <c r="O43" s="102" t="s">
        <v>38</v>
      </c>
      <c r="P43" s="102">
        <v>10</v>
      </c>
      <c r="Q43" s="102" t="s">
        <v>51</v>
      </c>
      <c r="R43" s="102" t="s">
        <v>52</v>
      </c>
      <c r="S43" s="102" t="s">
        <v>44</v>
      </c>
      <c r="T43" s="102" t="s">
        <v>44</v>
      </c>
      <c r="U43" s="99" t="s">
        <v>53</v>
      </c>
      <c r="V43" s="102" t="s">
        <v>54</v>
      </c>
      <c r="W43" s="102" t="s">
        <v>44</v>
      </c>
      <c r="X43" s="102" t="s">
        <v>37</v>
      </c>
      <c r="Y43" s="102">
        <v>4</v>
      </c>
      <c r="Z43" s="102" t="s">
        <v>39</v>
      </c>
      <c r="AA43" s="102" t="s">
        <v>46</v>
      </c>
      <c r="AB43" s="102" t="s">
        <v>47</v>
      </c>
      <c r="AC43" s="102" t="s">
        <v>48</v>
      </c>
      <c r="AD43" s="102" t="s">
        <v>49</v>
      </c>
    </row>
    <row r="44" spans="1:30" s="103" customFormat="1" ht="75" outlineLevel="1" x14ac:dyDescent="0.25">
      <c r="A44"/>
      <c r="B44" s="131"/>
      <c r="C44" s="99" t="s">
        <v>407</v>
      </c>
      <c r="D44" s="99" t="s">
        <v>966</v>
      </c>
      <c r="E44" s="99">
        <v>2</v>
      </c>
      <c r="F44" s="99" t="s">
        <v>729</v>
      </c>
      <c r="G44" s="99" t="s">
        <v>93</v>
      </c>
      <c r="H44" s="100">
        <v>1448</v>
      </c>
      <c r="I44" s="100">
        <f t="shared" ref="I44:J63" si="2">(H44)+(H44*5%)</f>
        <v>1520.4</v>
      </c>
      <c r="J44" s="100">
        <f t="shared" si="2"/>
        <v>1596.42</v>
      </c>
      <c r="K44" s="102">
        <v>58</v>
      </c>
      <c r="L44" s="99" t="s">
        <v>55</v>
      </c>
      <c r="M44" s="17" t="s">
        <v>36</v>
      </c>
      <c r="N44" s="102" t="s">
        <v>84</v>
      </c>
      <c r="O44" s="102" t="s">
        <v>38</v>
      </c>
      <c r="P44" s="102">
        <v>8</v>
      </c>
      <c r="Q44" s="102" t="s">
        <v>39</v>
      </c>
      <c r="R44" s="102" t="s">
        <v>40</v>
      </c>
      <c r="S44" s="102" t="s">
        <v>56</v>
      </c>
      <c r="T44" s="102" t="s">
        <v>43</v>
      </c>
      <c r="U44" s="99" t="s">
        <v>43</v>
      </c>
      <c r="V44" s="102" t="s">
        <v>58</v>
      </c>
      <c r="W44" s="102" t="s">
        <v>69</v>
      </c>
      <c r="X44" s="102" t="s">
        <v>37</v>
      </c>
      <c r="Y44" s="102">
        <v>4</v>
      </c>
      <c r="Z44" s="102" t="s">
        <v>39</v>
      </c>
      <c r="AA44" s="102" t="s">
        <v>46</v>
      </c>
      <c r="AB44" s="102" t="s">
        <v>47</v>
      </c>
      <c r="AC44" s="102" t="s">
        <v>48</v>
      </c>
      <c r="AD44" s="102" t="s">
        <v>49</v>
      </c>
    </row>
    <row r="45" spans="1:30" ht="75" x14ac:dyDescent="0.25">
      <c r="B45" s="128">
        <v>15</v>
      </c>
      <c r="C45" s="49" t="s">
        <v>407</v>
      </c>
      <c r="D45" s="49" t="s">
        <v>966</v>
      </c>
      <c r="E45" s="49">
        <v>3</v>
      </c>
      <c r="F45" s="49" t="s">
        <v>729</v>
      </c>
      <c r="G45" s="49" t="s">
        <v>94</v>
      </c>
      <c r="H45" s="129">
        <v>1529</v>
      </c>
      <c r="I45" s="129">
        <f t="shared" si="2"/>
        <v>1605.45</v>
      </c>
      <c r="J45" s="129">
        <f t="shared" si="2"/>
        <v>1685.7225000000001</v>
      </c>
      <c r="K45" s="46">
        <v>50</v>
      </c>
      <c r="L45" s="45" t="s">
        <v>35</v>
      </c>
      <c r="M45" s="46" t="s">
        <v>36</v>
      </c>
      <c r="N45" s="46" t="s">
        <v>37</v>
      </c>
      <c r="O45" s="46" t="s">
        <v>38</v>
      </c>
      <c r="P45" s="46">
        <v>40</v>
      </c>
      <c r="Q45" s="46" t="s">
        <v>39</v>
      </c>
      <c r="R45" s="46" t="s">
        <v>40</v>
      </c>
      <c r="S45" s="46" t="s">
        <v>41</v>
      </c>
      <c r="T45" s="46" t="s">
        <v>42</v>
      </c>
      <c r="U45" s="45" t="s">
        <v>43</v>
      </c>
      <c r="V45" s="46" t="s">
        <v>44</v>
      </c>
      <c r="W45" s="46" t="s">
        <v>75</v>
      </c>
      <c r="X45" s="47" t="s">
        <v>84</v>
      </c>
      <c r="Y45" s="47">
        <v>4</v>
      </c>
      <c r="Z45" s="47" t="s">
        <v>39</v>
      </c>
      <c r="AA45" s="47" t="s">
        <v>46</v>
      </c>
      <c r="AB45" s="47" t="s">
        <v>47</v>
      </c>
      <c r="AC45" s="47" t="s">
        <v>48</v>
      </c>
      <c r="AD45" s="47" t="s">
        <v>49</v>
      </c>
    </row>
    <row r="46" spans="1:30" s="103" customFormat="1" ht="75" outlineLevel="1" x14ac:dyDescent="0.25">
      <c r="A46"/>
      <c r="B46" s="131"/>
      <c r="C46" s="99" t="s">
        <v>407</v>
      </c>
      <c r="D46" s="99" t="s">
        <v>966</v>
      </c>
      <c r="E46" s="99">
        <v>3</v>
      </c>
      <c r="F46" s="99" t="s">
        <v>729</v>
      </c>
      <c r="G46" s="99" t="s">
        <v>94</v>
      </c>
      <c r="H46" s="100">
        <v>1529</v>
      </c>
      <c r="I46" s="100">
        <f t="shared" si="2"/>
        <v>1605.45</v>
      </c>
      <c r="J46" s="100">
        <f t="shared" si="2"/>
        <v>1685.7225000000001</v>
      </c>
      <c r="K46" s="102">
        <v>50</v>
      </c>
      <c r="L46" s="99" t="s">
        <v>50</v>
      </c>
      <c r="M46" s="17" t="s">
        <v>36</v>
      </c>
      <c r="N46" s="102" t="s">
        <v>37</v>
      </c>
      <c r="O46" s="102" t="s">
        <v>38</v>
      </c>
      <c r="P46" s="102">
        <v>6</v>
      </c>
      <c r="Q46" s="102" t="s">
        <v>51</v>
      </c>
      <c r="R46" s="102" t="s">
        <v>52</v>
      </c>
      <c r="S46" s="102" t="s">
        <v>44</v>
      </c>
      <c r="T46" s="102" t="s">
        <v>44</v>
      </c>
      <c r="U46" s="99" t="s">
        <v>53</v>
      </c>
      <c r="V46" s="102" t="s">
        <v>54</v>
      </c>
      <c r="W46" s="102" t="s">
        <v>44</v>
      </c>
      <c r="X46" s="102" t="s">
        <v>84</v>
      </c>
      <c r="Y46" s="102">
        <v>4</v>
      </c>
      <c r="Z46" s="102" t="s">
        <v>39</v>
      </c>
      <c r="AA46" s="102" t="s">
        <v>46</v>
      </c>
      <c r="AB46" s="102" t="s">
        <v>47</v>
      </c>
      <c r="AC46" s="102" t="s">
        <v>48</v>
      </c>
      <c r="AD46" s="102" t="s">
        <v>49</v>
      </c>
    </row>
    <row r="47" spans="1:30" s="103" customFormat="1" ht="75" outlineLevel="1" x14ac:dyDescent="0.25">
      <c r="A47"/>
      <c r="B47" s="131"/>
      <c r="C47" s="99" t="s">
        <v>407</v>
      </c>
      <c r="D47" s="99" t="s">
        <v>966</v>
      </c>
      <c r="E47" s="99">
        <v>3</v>
      </c>
      <c r="F47" s="99" t="s">
        <v>729</v>
      </c>
      <c r="G47" s="99" t="s">
        <v>94</v>
      </c>
      <c r="H47" s="100">
        <v>1529</v>
      </c>
      <c r="I47" s="100">
        <f t="shared" si="2"/>
        <v>1605.45</v>
      </c>
      <c r="J47" s="100">
        <f t="shared" si="2"/>
        <v>1685.7225000000001</v>
      </c>
      <c r="K47" s="102">
        <v>50</v>
      </c>
      <c r="L47" s="99" t="s">
        <v>55</v>
      </c>
      <c r="M47" s="17" t="s">
        <v>36</v>
      </c>
      <c r="N47" s="102" t="s">
        <v>37</v>
      </c>
      <c r="O47" s="102" t="s">
        <v>38</v>
      </c>
      <c r="P47" s="102">
        <v>4</v>
      </c>
      <c r="Q47" s="102" t="s">
        <v>39</v>
      </c>
      <c r="R47" s="102" t="s">
        <v>40</v>
      </c>
      <c r="S47" s="102" t="s">
        <v>56</v>
      </c>
      <c r="T47" s="102" t="s">
        <v>43</v>
      </c>
      <c r="U47" s="99" t="s">
        <v>43</v>
      </c>
      <c r="V47" s="102" t="s">
        <v>58</v>
      </c>
      <c r="W47" s="102" t="s">
        <v>59</v>
      </c>
      <c r="X47" s="102" t="s">
        <v>37</v>
      </c>
      <c r="Y47" s="102">
        <v>4</v>
      </c>
      <c r="Z47" s="102" t="s">
        <v>39</v>
      </c>
      <c r="AA47" s="102" t="s">
        <v>46</v>
      </c>
      <c r="AB47" s="102" t="s">
        <v>47</v>
      </c>
      <c r="AC47" s="102" t="s">
        <v>48</v>
      </c>
      <c r="AD47" s="102" t="s">
        <v>49</v>
      </c>
    </row>
    <row r="48" spans="1:30" ht="75" x14ac:dyDescent="0.25">
      <c r="B48" s="128">
        <v>16</v>
      </c>
      <c r="C48" s="49" t="s">
        <v>407</v>
      </c>
      <c r="D48" s="49" t="s">
        <v>966</v>
      </c>
      <c r="E48" s="49">
        <v>4</v>
      </c>
      <c r="F48" s="49" t="s">
        <v>729</v>
      </c>
      <c r="G48" s="49" t="s">
        <v>95</v>
      </c>
      <c r="H48" s="129">
        <v>1529</v>
      </c>
      <c r="I48" s="129">
        <f t="shared" si="2"/>
        <v>1605.45</v>
      </c>
      <c r="J48" s="129">
        <f t="shared" si="2"/>
        <v>1685.7225000000001</v>
      </c>
      <c r="K48" s="46">
        <v>50</v>
      </c>
      <c r="L48" s="45" t="s">
        <v>35</v>
      </c>
      <c r="M48" s="46" t="s">
        <v>36</v>
      </c>
      <c r="N48" s="46" t="s">
        <v>37</v>
      </c>
      <c r="O48" s="46" t="s">
        <v>38</v>
      </c>
      <c r="P48" s="46">
        <v>40</v>
      </c>
      <c r="Q48" s="46" t="s">
        <v>39</v>
      </c>
      <c r="R48" s="46" t="s">
        <v>40</v>
      </c>
      <c r="S48" s="46" t="s">
        <v>41</v>
      </c>
      <c r="T48" s="46" t="s">
        <v>42</v>
      </c>
      <c r="U48" s="45" t="s">
        <v>43</v>
      </c>
      <c r="V48" s="46" t="s">
        <v>44</v>
      </c>
      <c r="W48" s="46" t="s">
        <v>75</v>
      </c>
      <c r="X48" s="47" t="s">
        <v>37</v>
      </c>
      <c r="Y48" s="47">
        <v>4</v>
      </c>
      <c r="Z48" s="47" t="s">
        <v>39</v>
      </c>
      <c r="AA48" s="47" t="s">
        <v>46</v>
      </c>
      <c r="AB48" s="47" t="s">
        <v>47</v>
      </c>
      <c r="AC48" s="47" t="s">
        <v>48</v>
      </c>
      <c r="AD48" s="47" t="s">
        <v>49</v>
      </c>
    </row>
    <row r="49" spans="1:30" s="103" customFormat="1" ht="75" outlineLevel="1" x14ac:dyDescent="0.25">
      <c r="A49"/>
      <c r="B49" s="131"/>
      <c r="C49" s="99" t="s">
        <v>407</v>
      </c>
      <c r="D49" s="99" t="s">
        <v>966</v>
      </c>
      <c r="E49" s="99">
        <v>4</v>
      </c>
      <c r="F49" s="99" t="s">
        <v>729</v>
      </c>
      <c r="G49" s="99" t="s">
        <v>95</v>
      </c>
      <c r="H49" s="100">
        <v>1529</v>
      </c>
      <c r="I49" s="100">
        <f t="shared" si="2"/>
        <v>1605.45</v>
      </c>
      <c r="J49" s="100">
        <f t="shared" si="2"/>
        <v>1685.7225000000001</v>
      </c>
      <c r="K49" s="102">
        <v>50</v>
      </c>
      <c r="L49" s="99" t="s">
        <v>50</v>
      </c>
      <c r="M49" s="17" t="s">
        <v>36</v>
      </c>
      <c r="N49" s="102" t="s">
        <v>37</v>
      </c>
      <c r="O49" s="102" t="s">
        <v>38</v>
      </c>
      <c r="P49" s="102">
        <v>6</v>
      </c>
      <c r="Q49" s="102" t="s">
        <v>51</v>
      </c>
      <c r="R49" s="102" t="s">
        <v>52</v>
      </c>
      <c r="S49" s="102" t="s">
        <v>44</v>
      </c>
      <c r="T49" s="102" t="s">
        <v>44</v>
      </c>
      <c r="U49" s="99" t="s">
        <v>53</v>
      </c>
      <c r="V49" s="102" t="s">
        <v>54</v>
      </c>
      <c r="W49" s="102" t="s">
        <v>44</v>
      </c>
      <c r="X49" s="102" t="s">
        <v>37</v>
      </c>
      <c r="Y49" s="102">
        <v>4</v>
      </c>
      <c r="Z49" s="102" t="s">
        <v>39</v>
      </c>
      <c r="AA49" s="102" t="s">
        <v>46</v>
      </c>
      <c r="AB49" s="102" t="s">
        <v>47</v>
      </c>
      <c r="AC49" s="102" t="s">
        <v>48</v>
      </c>
      <c r="AD49" s="102" t="s">
        <v>49</v>
      </c>
    </row>
    <row r="50" spans="1:30" s="103" customFormat="1" ht="75" outlineLevel="1" x14ac:dyDescent="0.25">
      <c r="A50"/>
      <c r="B50" s="131"/>
      <c r="C50" s="99" t="s">
        <v>407</v>
      </c>
      <c r="D50" s="99" t="s">
        <v>966</v>
      </c>
      <c r="E50" s="99">
        <v>4</v>
      </c>
      <c r="F50" s="99" t="s">
        <v>729</v>
      </c>
      <c r="G50" s="99" t="s">
        <v>95</v>
      </c>
      <c r="H50" s="100">
        <v>1529</v>
      </c>
      <c r="I50" s="100">
        <f t="shared" si="2"/>
        <v>1605.45</v>
      </c>
      <c r="J50" s="100">
        <f t="shared" si="2"/>
        <v>1685.7225000000001</v>
      </c>
      <c r="K50" s="102">
        <v>50</v>
      </c>
      <c r="L50" s="99" t="s">
        <v>55</v>
      </c>
      <c r="M50" s="17" t="s">
        <v>36</v>
      </c>
      <c r="N50" s="102" t="s">
        <v>37</v>
      </c>
      <c r="O50" s="102" t="s">
        <v>38</v>
      </c>
      <c r="P50" s="102">
        <v>4</v>
      </c>
      <c r="Q50" s="102" t="s">
        <v>39</v>
      </c>
      <c r="R50" s="102" t="s">
        <v>40</v>
      </c>
      <c r="S50" s="102" t="s">
        <v>56</v>
      </c>
      <c r="T50" s="102" t="s">
        <v>43</v>
      </c>
      <c r="U50" s="99" t="s">
        <v>43</v>
      </c>
      <c r="V50" s="102" t="s">
        <v>58</v>
      </c>
      <c r="W50" s="102" t="s">
        <v>59</v>
      </c>
      <c r="X50" s="102" t="s">
        <v>37</v>
      </c>
      <c r="Y50" s="102">
        <v>4</v>
      </c>
      <c r="Z50" s="102" t="s">
        <v>39</v>
      </c>
      <c r="AA50" s="102" t="s">
        <v>46</v>
      </c>
      <c r="AB50" s="102" t="s">
        <v>47</v>
      </c>
      <c r="AC50" s="102" t="s">
        <v>48</v>
      </c>
      <c r="AD50" s="102" t="s">
        <v>49</v>
      </c>
    </row>
    <row r="51" spans="1:30" ht="56.25" x14ac:dyDescent="0.25">
      <c r="B51" s="128">
        <v>17</v>
      </c>
      <c r="C51" s="80" t="s">
        <v>408</v>
      </c>
      <c r="D51" s="80" t="s">
        <v>966</v>
      </c>
      <c r="E51" s="80">
        <v>1</v>
      </c>
      <c r="F51" s="80" t="s">
        <v>729</v>
      </c>
      <c r="G51" s="80" t="s">
        <v>97</v>
      </c>
      <c r="H51" s="129">
        <v>2811</v>
      </c>
      <c r="I51" s="129">
        <f t="shared" si="2"/>
        <v>2951.55</v>
      </c>
      <c r="J51" s="129">
        <f t="shared" si="2"/>
        <v>3099.1275000000001</v>
      </c>
      <c r="K51" s="47">
        <v>222</v>
      </c>
      <c r="L51" s="49" t="s">
        <v>35</v>
      </c>
      <c r="M51" s="47" t="s">
        <v>98</v>
      </c>
      <c r="N51" s="47" t="s">
        <v>99</v>
      </c>
      <c r="O51" s="47" t="s">
        <v>63</v>
      </c>
      <c r="P51" s="47">
        <v>192</v>
      </c>
      <c r="Q51" s="47" t="s">
        <v>39</v>
      </c>
      <c r="R51" s="47" t="s">
        <v>40</v>
      </c>
      <c r="S51" s="47" t="s">
        <v>41</v>
      </c>
      <c r="T51" s="47" t="s">
        <v>42</v>
      </c>
      <c r="U51" s="49" t="s">
        <v>43</v>
      </c>
      <c r="V51" s="47" t="s">
        <v>44</v>
      </c>
      <c r="W51" s="47" t="s">
        <v>100</v>
      </c>
      <c r="X51" s="47" t="s">
        <v>99</v>
      </c>
      <c r="Y51" s="47">
        <v>4</v>
      </c>
      <c r="Z51" s="47" t="s">
        <v>39</v>
      </c>
      <c r="AA51" s="47" t="s">
        <v>46</v>
      </c>
      <c r="AB51" s="47" t="s">
        <v>47</v>
      </c>
      <c r="AC51" s="47" t="s">
        <v>48</v>
      </c>
      <c r="AD51" s="47" t="s">
        <v>101</v>
      </c>
    </row>
    <row r="52" spans="1:30" s="103" customFormat="1" ht="56.25" outlineLevel="1" x14ac:dyDescent="0.25">
      <c r="A52"/>
      <c r="B52" s="131"/>
      <c r="C52" s="104" t="s">
        <v>408</v>
      </c>
      <c r="D52" s="104" t="s">
        <v>966</v>
      </c>
      <c r="E52" s="104">
        <v>1</v>
      </c>
      <c r="F52" s="104" t="s">
        <v>729</v>
      </c>
      <c r="G52" s="104" t="s">
        <v>97</v>
      </c>
      <c r="H52" s="100">
        <v>2811</v>
      </c>
      <c r="I52" s="100">
        <f t="shared" si="2"/>
        <v>2951.55</v>
      </c>
      <c r="J52" s="100">
        <f t="shared" si="2"/>
        <v>3099.1275000000001</v>
      </c>
      <c r="K52" s="102">
        <v>222</v>
      </c>
      <c r="L52" s="99" t="s">
        <v>50</v>
      </c>
      <c r="M52" s="102" t="s">
        <v>98</v>
      </c>
      <c r="N52" s="102" t="s">
        <v>99</v>
      </c>
      <c r="O52" s="102" t="s">
        <v>63</v>
      </c>
      <c r="P52" s="102">
        <v>6</v>
      </c>
      <c r="Q52" s="102" t="s">
        <v>51</v>
      </c>
      <c r="R52" s="102" t="s">
        <v>52</v>
      </c>
      <c r="S52" s="102" t="s">
        <v>44</v>
      </c>
      <c r="T52" s="102" t="s">
        <v>43</v>
      </c>
      <c r="U52" s="99" t="s">
        <v>53</v>
      </c>
      <c r="V52" s="102" t="s">
        <v>54</v>
      </c>
      <c r="W52" s="102" t="s">
        <v>44</v>
      </c>
      <c r="X52" s="102" t="s">
        <v>99</v>
      </c>
      <c r="Y52" s="102">
        <v>4</v>
      </c>
      <c r="Z52" s="102" t="s">
        <v>39</v>
      </c>
      <c r="AA52" s="102" t="s">
        <v>46</v>
      </c>
      <c r="AB52" s="102" t="s">
        <v>47</v>
      </c>
      <c r="AC52" s="102" t="s">
        <v>48</v>
      </c>
      <c r="AD52" s="102" t="s">
        <v>101</v>
      </c>
    </row>
    <row r="53" spans="1:30" s="103" customFormat="1" ht="56.25" outlineLevel="1" x14ac:dyDescent="0.25">
      <c r="A53"/>
      <c r="B53" s="131"/>
      <c r="C53" s="104" t="s">
        <v>408</v>
      </c>
      <c r="D53" s="104" t="s">
        <v>966</v>
      </c>
      <c r="E53" s="104">
        <v>1</v>
      </c>
      <c r="F53" s="104" t="s">
        <v>729</v>
      </c>
      <c r="G53" s="104" t="s">
        <v>97</v>
      </c>
      <c r="H53" s="100">
        <v>2811</v>
      </c>
      <c r="I53" s="100">
        <f t="shared" si="2"/>
        <v>2951.55</v>
      </c>
      <c r="J53" s="100">
        <f t="shared" si="2"/>
        <v>3099.1275000000001</v>
      </c>
      <c r="K53" s="102">
        <v>222</v>
      </c>
      <c r="L53" s="99" t="s">
        <v>55</v>
      </c>
      <c r="M53" s="102" t="s">
        <v>98</v>
      </c>
      <c r="N53" s="102" t="s">
        <v>99</v>
      </c>
      <c r="O53" s="102" t="s">
        <v>63</v>
      </c>
      <c r="P53" s="102">
        <v>24</v>
      </c>
      <c r="Q53" s="102" t="s">
        <v>39</v>
      </c>
      <c r="R53" s="102" t="s">
        <v>40</v>
      </c>
      <c r="S53" s="102" t="s">
        <v>56</v>
      </c>
      <c r="T53" s="102" t="s">
        <v>43</v>
      </c>
      <c r="U53" s="99" t="s">
        <v>57</v>
      </c>
      <c r="V53" s="102" t="s">
        <v>58</v>
      </c>
      <c r="W53" s="102" t="s">
        <v>81</v>
      </c>
      <c r="X53" s="102" t="s">
        <v>99</v>
      </c>
      <c r="Y53" s="102">
        <v>4</v>
      </c>
      <c r="Z53" s="102" t="s">
        <v>39</v>
      </c>
      <c r="AA53" s="102" t="s">
        <v>46</v>
      </c>
      <c r="AB53" s="102" t="s">
        <v>47</v>
      </c>
      <c r="AC53" s="102" t="s">
        <v>48</v>
      </c>
      <c r="AD53" s="102" t="s">
        <v>101</v>
      </c>
    </row>
    <row r="54" spans="1:30" ht="56.25" x14ac:dyDescent="0.25">
      <c r="B54" s="128">
        <v>18</v>
      </c>
      <c r="C54" s="80" t="s">
        <v>408</v>
      </c>
      <c r="D54" s="80" t="s">
        <v>966</v>
      </c>
      <c r="E54" s="80">
        <v>2</v>
      </c>
      <c r="F54" s="80" t="s">
        <v>729</v>
      </c>
      <c r="G54" s="80" t="s">
        <v>102</v>
      </c>
      <c r="H54" s="129">
        <v>2811</v>
      </c>
      <c r="I54" s="129">
        <f t="shared" si="2"/>
        <v>2951.55</v>
      </c>
      <c r="J54" s="129">
        <f t="shared" si="2"/>
        <v>3099.1275000000001</v>
      </c>
      <c r="K54" s="47">
        <v>228</v>
      </c>
      <c r="L54" s="49" t="s">
        <v>35</v>
      </c>
      <c r="M54" s="47" t="s">
        <v>98</v>
      </c>
      <c r="N54" s="47" t="s">
        <v>99</v>
      </c>
      <c r="O54" s="47" t="s">
        <v>63</v>
      </c>
      <c r="P54" s="47">
        <v>208</v>
      </c>
      <c r="Q54" s="47" t="s">
        <v>39</v>
      </c>
      <c r="R54" s="47" t="s">
        <v>40</v>
      </c>
      <c r="S54" s="47" t="s">
        <v>41</v>
      </c>
      <c r="T54" s="47" t="s">
        <v>42</v>
      </c>
      <c r="U54" s="49" t="s">
        <v>43</v>
      </c>
      <c r="V54" s="47" t="s">
        <v>44</v>
      </c>
      <c r="W54" s="47" t="s">
        <v>103</v>
      </c>
      <c r="X54" s="47" t="s">
        <v>99</v>
      </c>
      <c r="Y54" s="47">
        <v>4</v>
      </c>
      <c r="Z54" s="47" t="s">
        <v>39</v>
      </c>
      <c r="AA54" s="47" t="s">
        <v>46</v>
      </c>
      <c r="AB54" s="47" t="s">
        <v>47</v>
      </c>
      <c r="AC54" s="47" t="s">
        <v>48</v>
      </c>
      <c r="AD54" s="47" t="s">
        <v>101</v>
      </c>
    </row>
    <row r="55" spans="1:30" s="103" customFormat="1" ht="56.25" outlineLevel="1" x14ac:dyDescent="0.25">
      <c r="A55"/>
      <c r="B55" s="131"/>
      <c r="C55" s="104" t="s">
        <v>408</v>
      </c>
      <c r="D55" s="104" t="s">
        <v>966</v>
      </c>
      <c r="E55" s="104">
        <v>2</v>
      </c>
      <c r="F55" s="104" t="s">
        <v>729</v>
      </c>
      <c r="G55" s="104" t="s">
        <v>102</v>
      </c>
      <c r="H55" s="100">
        <v>2811</v>
      </c>
      <c r="I55" s="100">
        <f t="shared" si="2"/>
        <v>2951.55</v>
      </c>
      <c r="J55" s="100">
        <f t="shared" si="2"/>
        <v>3099.1275000000001</v>
      </c>
      <c r="K55" s="102">
        <v>228</v>
      </c>
      <c r="L55" s="99" t="s">
        <v>104</v>
      </c>
      <c r="M55" s="102" t="s">
        <v>98</v>
      </c>
      <c r="N55" s="102" t="s">
        <v>99</v>
      </c>
      <c r="O55" s="102" t="s">
        <v>63</v>
      </c>
      <c r="P55" s="102">
        <v>20</v>
      </c>
      <c r="Q55" s="102" t="s">
        <v>39</v>
      </c>
      <c r="R55" s="102" t="s">
        <v>40</v>
      </c>
      <c r="S55" s="102" t="s">
        <v>56</v>
      </c>
      <c r="T55" s="102" t="s">
        <v>43</v>
      </c>
      <c r="U55" s="99" t="s">
        <v>57</v>
      </c>
      <c r="V55" s="102" t="s">
        <v>54</v>
      </c>
      <c r="W55" s="102" t="s">
        <v>105</v>
      </c>
      <c r="X55" s="102" t="s">
        <v>99</v>
      </c>
      <c r="Y55" s="102">
        <v>4</v>
      </c>
      <c r="Z55" s="102" t="s">
        <v>39</v>
      </c>
      <c r="AA55" s="102" t="s">
        <v>46</v>
      </c>
      <c r="AB55" s="102" t="s">
        <v>47</v>
      </c>
      <c r="AC55" s="102" t="s">
        <v>48</v>
      </c>
      <c r="AD55" s="102" t="s">
        <v>101</v>
      </c>
    </row>
    <row r="56" spans="1:30" ht="56.25" x14ac:dyDescent="0.25">
      <c r="B56" s="128">
        <v>19</v>
      </c>
      <c r="C56" s="80" t="s">
        <v>408</v>
      </c>
      <c r="D56" s="80" t="s">
        <v>966</v>
      </c>
      <c r="E56" s="80">
        <v>3</v>
      </c>
      <c r="F56" s="80" t="s">
        <v>729</v>
      </c>
      <c r="G56" s="80" t="s">
        <v>106</v>
      </c>
      <c r="H56" s="129">
        <v>2935</v>
      </c>
      <c r="I56" s="129">
        <f t="shared" si="2"/>
        <v>3081.75</v>
      </c>
      <c r="J56" s="129">
        <f t="shared" si="2"/>
        <v>3235.8375000000001</v>
      </c>
      <c r="K56" s="47">
        <v>212</v>
      </c>
      <c r="L56" s="49" t="s">
        <v>35</v>
      </c>
      <c r="M56" s="47" t="s">
        <v>98</v>
      </c>
      <c r="N56" s="47" t="s">
        <v>99</v>
      </c>
      <c r="O56" s="47" t="s">
        <v>63</v>
      </c>
      <c r="P56" s="47">
        <v>208</v>
      </c>
      <c r="Q56" s="47" t="s">
        <v>39</v>
      </c>
      <c r="R56" s="47" t="s">
        <v>40</v>
      </c>
      <c r="S56" s="47" t="s">
        <v>41</v>
      </c>
      <c r="T56" s="47" t="s">
        <v>42</v>
      </c>
      <c r="U56" s="49" t="s">
        <v>43</v>
      </c>
      <c r="V56" s="47" t="s">
        <v>44</v>
      </c>
      <c r="W56" s="47" t="s">
        <v>103</v>
      </c>
      <c r="X56" s="47" t="s">
        <v>99</v>
      </c>
      <c r="Y56" s="47">
        <v>4</v>
      </c>
      <c r="Z56" s="47" t="s">
        <v>39</v>
      </c>
      <c r="AA56" s="47" t="s">
        <v>46</v>
      </c>
      <c r="AB56" s="47" t="s">
        <v>47</v>
      </c>
      <c r="AC56" s="47" t="s">
        <v>48</v>
      </c>
      <c r="AD56" s="47" t="s">
        <v>101</v>
      </c>
    </row>
    <row r="57" spans="1:30" s="103" customFormat="1" ht="56.25" outlineLevel="1" x14ac:dyDescent="0.25">
      <c r="A57"/>
      <c r="B57" s="131"/>
      <c r="C57" s="104" t="s">
        <v>408</v>
      </c>
      <c r="D57" s="104" t="s">
        <v>966</v>
      </c>
      <c r="E57" s="104">
        <v>3</v>
      </c>
      <c r="F57" s="104" t="s">
        <v>729</v>
      </c>
      <c r="G57" s="104" t="s">
        <v>106</v>
      </c>
      <c r="H57" s="100">
        <v>2935</v>
      </c>
      <c r="I57" s="100">
        <f t="shared" si="2"/>
        <v>3081.75</v>
      </c>
      <c r="J57" s="100">
        <f t="shared" si="2"/>
        <v>3235.8375000000001</v>
      </c>
      <c r="K57" s="102">
        <v>212</v>
      </c>
      <c r="L57" s="99" t="s">
        <v>104</v>
      </c>
      <c r="M57" s="102" t="s">
        <v>98</v>
      </c>
      <c r="N57" s="102" t="s">
        <v>99</v>
      </c>
      <c r="O57" s="102" t="s">
        <v>63</v>
      </c>
      <c r="P57" s="102">
        <v>4</v>
      </c>
      <c r="Q57" s="102" t="s">
        <v>39</v>
      </c>
      <c r="R57" s="102" t="s">
        <v>40</v>
      </c>
      <c r="S57" s="102" t="s">
        <v>56</v>
      </c>
      <c r="T57" s="102" t="s">
        <v>43</v>
      </c>
      <c r="U57" s="99" t="s">
        <v>57</v>
      </c>
      <c r="V57" s="102" t="s">
        <v>107</v>
      </c>
      <c r="W57" s="102" t="s">
        <v>59</v>
      </c>
      <c r="X57" s="102" t="s">
        <v>99</v>
      </c>
      <c r="Y57" s="102">
        <v>4</v>
      </c>
      <c r="Z57" s="102" t="s">
        <v>39</v>
      </c>
      <c r="AA57" s="102" t="s">
        <v>46</v>
      </c>
      <c r="AB57" s="102" t="s">
        <v>47</v>
      </c>
      <c r="AC57" s="102" t="s">
        <v>48</v>
      </c>
      <c r="AD57" s="102" t="s">
        <v>101</v>
      </c>
    </row>
    <row r="58" spans="1:30" ht="56.25" x14ac:dyDescent="0.25">
      <c r="B58" s="128">
        <v>20</v>
      </c>
      <c r="C58" s="80" t="s">
        <v>408</v>
      </c>
      <c r="D58" s="80" t="s">
        <v>966</v>
      </c>
      <c r="E58" s="80">
        <v>4</v>
      </c>
      <c r="F58" s="80" t="s">
        <v>729</v>
      </c>
      <c r="G58" s="80" t="s">
        <v>108</v>
      </c>
      <c r="H58" s="129">
        <v>2935</v>
      </c>
      <c r="I58" s="129">
        <f t="shared" si="2"/>
        <v>3081.75</v>
      </c>
      <c r="J58" s="129">
        <f t="shared" si="2"/>
        <v>3235.8375000000001</v>
      </c>
      <c r="K58" s="47">
        <v>250</v>
      </c>
      <c r="L58" s="49" t="s">
        <v>35</v>
      </c>
      <c r="M58" s="47" t="s">
        <v>98</v>
      </c>
      <c r="N58" s="47" t="s">
        <v>99</v>
      </c>
      <c r="O58" s="47" t="s">
        <v>63</v>
      </c>
      <c r="P58" s="47">
        <v>208</v>
      </c>
      <c r="Q58" s="47" t="s">
        <v>39</v>
      </c>
      <c r="R58" s="47" t="s">
        <v>40</v>
      </c>
      <c r="S58" s="47" t="s">
        <v>41</v>
      </c>
      <c r="T58" s="47" t="s">
        <v>42</v>
      </c>
      <c r="U58" s="49" t="s">
        <v>43</v>
      </c>
      <c r="V58" s="47" t="s">
        <v>44</v>
      </c>
      <c r="W58" s="47" t="s">
        <v>103</v>
      </c>
      <c r="X58" s="47" t="s">
        <v>99</v>
      </c>
      <c r="Y58" s="47">
        <v>4</v>
      </c>
      <c r="Z58" s="47" t="s">
        <v>39</v>
      </c>
      <c r="AA58" s="47" t="s">
        <v>46</v>
      </c>
      <c r="AB58" s="47" t="s">
        <v>47</v>
      </c>
      <c r="AC58" s="47" t="s">
        <v>48</v>
      </c>
      <c r="AD58" s="47" t="s">
        <v>101</v>
      </c>
    </row>
    <row r="59" spans="1:30" s="103" customFormat="1" ht="56.25" outlineLevel="1" x14ac:dyDescent="0.25">
      <c r="A59"/>
      <c r="B59" s="131"/>
      <c r="C59" s="104" t="s">
        <v>408</v>
      </c>
      <c r="D59" s="104" t="s">
        <v>966</v>
      </c>
      <c r="E59" s="104">
        <v>4</v>
      </c>
      <c r="F59" s="104" t="s">
        <v>729</v>
      </c>
      <c r="G59" s="104" t="s">
        <v>108</v>
      </c>
      <c r="H59" s="100">
        <v>2935</v>
      </c>
      <c r="I59" s="100">
        <f t="shared" si="2"/>
        <v>3081.75</v>
      </c>
      <c r="J59" s="100">
        <f t="shared" si="2"/>
        <v>3235.8375000000001</v>
      </c>
      <c r="K59" s="102">
        <v>250</v>
      </c>
      <c r="L59" s="99" t="s">
        <v>50</v>
      </c>
      <c r="M59" s="102" t="s">
        <v>98</v>
      </c>
      <c r="N59" s="102" t="s">
        <v>99</v>
      </c>
      <c r="O59" s="102" t="s">
        <v>63</v>
      </c>
      <c r="P59" s="102">
        <v>10</v>
      </c>
      <c r="Q59" s="102" t="s">
        <v>51</v>
      </c>
      <c r="R59" s="102" t="s">
        <v>52</v>
      </c>
      <c r="S59" s="102" t="s">
        <v>44</v>
      </c>
      <c r="T59" s="102" t="s">
        <v>43</v>
      </c>
      <c r="U59" s="99" t="s">
        <v>53</v>
      </c>
      <c r="V59" s="102" t="s">
        <v>54</v>
      </c>
      <c r="W59" s="102" t="s">
        <v>44</v>
      </c>
      <c r="X59" s="102" t="s">
        <v>109</v>
      </c>
      <c r="Y59" s="102">
        <v>5</v>
      </c>
      <c r="Z59" s="102" t="s">
        <v>110</v>
      </c>
      <c r="AA59" s="102" t="s">
        <v>46</v>
      </c>
      <c r="AB59" s="102" t="s">
        <v>47</v>
      </c>
      <c r="AC59" s="102" t="s">
        <v>48</v>
      </c>
      <c r="AD59" s="102" t="s">
        <v>101</v>
      </c>
    </row>
    <row r="60" spans="1:30" s="103" customFormat="1" ht="56.25" outlineLevel="1" x14ac:dyDescent="0.25">
      <c r="A60"/>
      <c r="B60" s="131"/>
      <c r="C60" s="104" t="s">
        <v>408</v>
      </c>
      <c r="D60" s="104" t="s">
        <v>966</v>
      </c>
      <c r="E60" s="104">
        <v>4</v>
      </c>
      <c r="F60" s="104" t="s">
        <v>729</v>
      </c>
      <c r="G60" s="104" t="s">
        <v>108</v>
      </c>
      <c r="H60" s="100">
        <v>2935</v>
      </c>
      <c r="I60" s="100">
        <f t="shared" si="2"/>
        <v>3081.75</v>
      </c>
      <c r="J60" s="100">
        <f t="shared" si="2"/>
        <v>3235.8375000000001</v>
      </c>
      <c r="K60" s="102">
        <v>250</v>
      </c>
      <c r="L60" s="99" t="s">
        <v>55</v>
      </c>
      <c r="M60" s="102" t="s">
        <v>98</v>
      </c>
      <c r="N60" s="102" t="s">
        <v>99</v>
      </c>
      <c r="O60" s="102" t="s">
        <v>63</v>
      </c>
      <c r="P60" s="102">
        <v>32</v>
      </c>
      <c r="Q60" s="102" t="s">
        <v>39</v>
      </c>
      <c r="R60" s="102" t="s">
        <v>40</v>
      </c>
      <c r="S60" s="102" t="s">
        <v>56</v>
      </c>
      <c r="T60" s="102" t="s">
        <v>43</v>
      </c>
      <c r="U60" s="99" t="s">
        <v>57</v>
      </c>
      <c r="V60" s="102" t="s">
        <v>58</v>
      </c>
      <c r="W60" s="102" t="s">
        <v>90</v>
      </c>
      <c r="X60" s="102" t="s">
        <v>111</v>
      </c>
      <c r="Y60" s="102">
        <v>6</v>
      </c>
      <c r="Z60" s="102" t="s">
        <v>112</v>
      </c>
      <c r="AA60" s="102" t="s">
        <v>46</v>
      </c>
      <c r="AB60" s="102" t="s">
        <v>47</v>
      </c>
      <c r="AC60" s="102" t="s">
        <v>48</v>
      </c>
      <c r="AD60" s="102" t="s">
        <v>101</v>
      </c>
    </row>
    <row r="61" spans="1:30" ht="75" x14ac:dyDescent="0.25">
      <c r="B61" s="128">
        <v>21</v>
      </c>
      <c r="C61" s="80" t="s">
        <v>408</v>
      </c>
      <c r="D61" s="80" t="s">
        <v>966</v>
      </c>
      <c r="E61" s="80">
        <v>1</v>
      </c>
      <c r="F61" s="80" t="s">
        <v>729</v>
      </c>
      <c r="G61" s="80" t="s">
        <v>113</v>
      </c>
      <c r="H61" s="129">
        <v>1937</v>
      </c>
      <c r="I61" s="129">
        <f t="shared" si="2"/>
        <v>2033.85</v>
      </c>
      <c r="J61" s="129">
        <f t="shared" si="2"/>
        <v>2135.5425</v>
      </c>
      <c r="K61" s="47">
        <v>64</v>
      </c>
      <c r="L61" s="49" t="s">
        <v>35</v>
      </c>
      <c r="M61" s="47" t="s">
        <v>98</v>
      </c>
      <c r="N61" s="47" t="s">
        <v>99</v>
      </c>
      <c r="O61" s="47" t="s">
        <v>63</v>
      </c>
      <c r="P61" s="47">
        <v>48</v>
      </c>
      <c r="Q61" s="47" t="s">
        <v>39</v>
      </c>
      <c r="R61" s="47" t="s">
        <v>40</v>
      </c>
      <c r="S61" s="47" t="s">
        <v>41</v>
      </c>
      <c r="T61" s="47" t="s">
        <v>42</v>
      </c>
      <c r="U61" s="49" t="s">
        <v>43</v>
      </c>
      <c r="V61" s="47" t="s">
        <v>44</v>
      </c>
      <c r="W61" s="47" t="s">
        <v>73</v>
      </c>
      <c r="X61" s="47" t="s">
        <v>99</v>
      </c>
      <c r="Y61" s="47">
        <v>4</v>
      </c>
      <c r="Z61" s="47" t="s">
        <v>39</v>
      </c>
      <c r="AA61" s="47" t="s">
        <v>46</v>
      </c>
      <c r="AB61" s="47" t="s">
        <v>47</v>
      </c>
      <c r="AC61" s="47" t="s">
        <v>48</v>
      </c>
      <c r="AD61" s="47" t="s">
        <v>101</v>
      </c>
    </row>
    <row r="62" spans="1:30" s="103" customFormat="1" ht="75" outlineLevel="1" x14ac:dyDescent="0.25">
      <c r="A62"/>
      <c r="B62" s="131"/>
      <c r="C62" s="104" t="s">
        <v>408</v>
      </c>
      <c r="D62" s="104" t="s">
        <v>966</v>
      </c>
      <c r="E62" s="104">
        <v>1</v>
      </c>
      <c r="F62" s="104" t="s">
        <v>729</v>
      </c>
      <c r="G62" s="104" t="s">
        <v>113</v>
      </c>
      <c r="H62" s="100">
        <v>1937</v>
      </c>
      <c r="I62" s="100">
        <f t="shared" si="2"/>
        <v>2033.85</v>
      </c>
      <c r="J62" s="100">
        <f t="shared" si="2"/>
        <v>2135.5425</v>
      </c>
      <c r="K62" s="102">
        <v>64</v>
      </c>
      <c r="L62" s="99" t="s">
        <v>50</v>
      </c>
      <c r="M62" s="102" t="s">
        <v>98</v>
      </c>
      <c r="N62" s="102" t="s">
        <v>99</v>
      </c>
      <c r="O62" s="102" t="s">
        <v>63</v>
      </c>
      <c r="P62" s="102">
        <v>4</v>
      </c>
      <c r="Q62" s="102" t="s">
        <v>51</v>
      </c>
      <c r="R62" s="102" t="s">
        <v>52</v>
      </c>
      <c r="S62" s="102" t="s">
        <v>44</v>
      </c>
      <c r="T62" s="102" t="s">
        <v>44</v>
      </c>
      <c r="U62" s="99" t="s">
        <v>53</v>
      </c>
      <c r="V62" s="102" t="s">
        <v>54</v>
      </c>
      <c r="W62" s="102" t="s">
        <v>44</v>
      </c>
      <c r="X62" s="102" t="s">
        <v>99</v>
      </c>
      <c r="Y62" s="102">
        <v>4</v>
      </c>
      <c r="Z62" s="102" t="s">
        <v>39</v>
      </c>
      <c r="AA62" s="102" t="s">
        <v>46</v>
      </c>
      <c r="AB62" s="102" t="s">
        <v>47</v>
      </c>
      <c r="AC62" s="102" t="s">
        <v>48</v>
      </c>
      <c r="AD62" s="102" t="s">
        <v>101</v>
      </c>
    </row>
    <row r="63" spans="1:30" s="103" customFormat="1" ht="75" outlineLevel="1" x14ac:dyDescent="0.25">
      <c r="A63"/>
      <c r="B63" s="131"/>
      <c r="C63" s="104" t="s">
        <v>408</v>
      </c>
      <c r="D63" s="104" t="s">
        <v>966</v>
      </c>
      <c r="E63" s="104">
        <v>1</v>
      </c>
      <c r="F63" s="104" t="s">
        <v>729</v>
      </c>
      <c r="G63" s="104" t="s">
        <v>113</v>
      </c>
      <c r="H63" s="100">
        <v>1937</v>
      </c>
      <c r="I63" s="100">
        <f t="shared" si="2"/>
        <v>2033.85</v>
      </c>
      <c r="J63" s="100">
        <f t="shared" si="2"/>
        <v>2135.5425</v>
      </c>
      <c r="K63" s="102">
        <v>64</v>
      </c>
      <c r="L63" s="99" t="s">
        <v>55</v>
      </c>
      <c r="M63" s="102" t="s">
        <v>98</v>
      </c>
      <c r="N63" s="102" t="s">
        <v>99</v>
      </c>
      <c r="O63" s="102" t="s">
        <v>63</v>
      </c>
      <c r="P63" s="102">
        <v>12</v>
      </c>
      <c r="Q63" s="102" t="s">
        <v>39</v>
      </c>
      <c r="R63" s="102" t="s">
        <v>40</v>
      </c>
      <c r="S63" s="102" t="s">
        <v>56</v>
      </c>
      <c r="T63" s="102" t="s">
        <v>43</v>
      </c>
      <c r="U63" s="99" t="s">
        <v>43</v>
      </c>
      <c r="V63" s="102" t="s">
        <v>58</v>
      </c>
      <c r="W63" s="102" t="s">
        <v>92</v>
      </c>
      <c r="X63" s="102" t="s">
        <v>99</v>
      </c>
      <c r="Y63" s="102">
        <v>4</v>
      </c>
      <c r="Z63" s="102" t="s">
        <v>39</v>
      </c>
      <c r="AA63" s="102" t="s">
        <v>46</v>
      </c>
      <c r="AB63" s="102" t="s">
        <v>47</v>
      </c>
      <c r="AC63" s="102" t="s">
        <v>48</v>
      </c>
      <c r="AD63" s="102" t="s">
        <v>101</v>
      </c>
    </row>
    <row r="64" spans="1:30" ht="75" x14ac:dyDescent="0.25">
      <c r="B64" s="128">
        <v>22</v>
      </c>
      <c r="C64" s="80" t="s">
        <v>408</v>
      </c>
      <c r="D64" s="80" t="s">
        <v>966</v>
      </c>
      <c r="E64" s="80">
        <v>2</v>
      </c>
      <c r="F64" s="80" t="s">
        <v>729</v>
      </c>
      <c r="G64" s="80" t="s">
        <v>114</v>
      </c>
      <c r="H64" s="129">
        <v>1937</v>
      </c>
      <c r="I64" s="129">
        <f t="shared" ref="I64:J83" si="3">(H64)+(H64*5%)</f>
        <v>2033.85</v>
      </c>
      <c r="J64" s="129">
        <f t="shared" si="3"/>
        <v>2135.5425</v>
      </c>
      <c r="K64" s="47">
        <v>56</v>
      </c>
      <c r="L64" s="49" t="s">
        <v>35</v>
      </c>
      <c r="M64" s="47" t="s">
        <v>98</v>
      </c>
      <c r="N64" s="47" t="s">
        <v>99</v>
      </c>
      <c r="O64" s="47" t="s">
        <v>63</v>
      </c>
      <c r="P64" s="47">
        <v>40</v>
      </c>
      <c r="Q64" s="47" t="s">
        <v>39</v>
      </c>
      <c r="R64" s="47" t="s">
        <v>40</v>
      </c>
      <c r="S64" s="47" t="s">
        <v>41</v>
      </c>
      <c r="T64" s="47" t="s">
        <v>42</v>
      </c>
      <c r="U64" s="49" t="s">
        <v>43</v>
      </c>
      <c r="V64" s="47" t="s">
        <v>44</v>
      </c>
      <c r="W64" s="47" t="s">
        <v>75</v>
      </c>
      <c r="X64" s="47" t="s">
        <v>99</v>
      </c>
      <c r="Y64" s="47">
        <v>4</v>
      </c>
      <c r="Z64" s="47" t="s">
        <v>39</v>
      </c>
      <c r="AA64" s="47" t="s">
        <v>46</v>
      </c>
      <c r="AB64" s="47" t="s">
        <v>47</v>
      </c>
      <c r="AC64" s="47" t="s">
        <v>48</v>
      </c>
      <c r="AD64" s="47" t="s">
        <v>101</v>
      </c>
    </row>
    <row r="65" spans="1:30" s="103" customFormat="1" ht="75" outlineLevel="1" x14ac:dyDescent="0.25">
      <c r="A65"/>
      <c r="B65" s="131"/>
      <c r="C65" s="104" t="s">
        <v>408</v>
      </c>
      <c r="D65" s="104" t="s">
        <v>966</v>
      </c>
      <c r="E65" s="104">
        <v>2</v>
      </c>
      <c r="F65" s="104" t="s">
        <v>729</v>
      </c>
      <c r="G65" s="104" t="s">
        <v>114</v>
      </c>
      <c r="H65" s="100">
        <v>1937</v>
      </c>
      <c r="I65" s="100">
        <f t="shared" si="3"/>
        <v>2033.85</v>
      </c>
      <c r="J65" s="100">
        <f t="shared" si="3"/>
        <v>2135.5425</v>
      </c>
      <c r="K65" s="102">
        <v>56</v>
      </c>
      <c r="L65" s="99" t="s">
        <v>50</v>
      </c>
      <c r="M65" s="102" t="s">
        <v>98</v>
      </c>
      <c r="N65" s="102" t="s">
        <v>99</v>
      </c>
      <c r="O65" s="102" t="s">
        <v>63</v>
      </c>
      <c r="P65" s="102">
        <v>8</v>
      </c>
      <c r="Q65" s="102" t="s">
        <v>51</v>
      </c>
      <c r="R65" s="102" t="s">
        <v>52</v>
      </c>
      <c r="S65" s="102" t="s">
        <v>44</v>
      </c>
      <c r="T65" s="102" t="s">
        <v>44</v>
      </c>
      <c r="U65" s="99" t="s">
        <v>53</v>
      </c>
      <c r="V65" s="102" t="s">
        <v>54</v>
      </c>
      <c r="W65" s="102" t="s">
        <v>44</v>
      </c>
      <c r="X65" s="102" t="s">
        <v>99</v>
      </c>
      <c r="Y65" s="102">
        <v>4</v>
      </c>
      <c r="Z65" s="102" t="s">
        <v>39</v>
      </c>
      <c r="AA65" s="102" t="s">
        <v>46</v>
      </c>
      <c r="AB65" s="102" t="s">
        <v>47</v>
      </c>
      <c r="AC65" s="102" t="s">
        <v>48</v>
      </c>
      <c r="AD65" s="102" t="s">
        <v>101</v>
      </c>
    </row>
    <row r="66" spans="1:30" s="103" customFormat="1" ht="75" outlineLevel="1" x14ac:dyDescent="0.25">
      <c r="A66"/>
      <c r="B66" s="131"/>
      <c r="C66" s="104" t="s">
        <v>408</v>
      </c>
      <c r="D66" s="104" t="s">
        <v>966</v>
      </c>
      <c r="E66" s="104">
        <v>2</v>
      </c>
      <c r="F66" s="104" t="s">
        <v>729</v>
      </c>
      <c r="G66" s="104" t="s">
        <v>114</v>
      </c>
      <c r="H66" s="100">
        <v>1937</v>
      </c>
      <c r="I66" s="100">
        <f t="shared" si="3"/>
        <v>2033.85</v>
      </c>
      <c r="J66" s="100">
        <f t="shared" si="3"/>
        <v>2135.5425</v>
      </c>
      <c r="K66" s="102">
        <v>56</v>
      </c>
      <c r="L66" s="99" t="s">
        <v>55</v>
      </c>
      <c r="M66" s="102" t="s">
        <v>98</v>
      </c>
      <c r="N66" s="102" t="s">
        <v>99</v>
      </c>
      <c r="O66" s="102" t="s">
        <v>63</v>
      </c>
      <c r="P66" s="102">
        <v>8</v>
      </c>
      <c r="Q66" s="102" t="s">
        <v>39</v>
      </c>
      <c r="R66" s="102" t="s">
        <v>40</v>
      </c>
      <c r="S66" s="102" t="s">
        <v>56</v>
      </c>
      <c r="T66" s="102" t="s">
        <v>43</v>
      </c>
      <c r="U66" s="99" t="s">
        <v>43</v>
      </c>
      <c r="V66" s="102" t="s">
        <v>58</v>
      </c>
      <c r="W66" s="102" t="s">
        <v>69</v>
      </c>
      <c r="X66" s="102" t="s">
        <v>99</v>
      </c>
      <c r="Y66" s="102">
        <v>4</v>
      </c>
      <c r="Z66" s="102" t="s">
        <v>39</v>
      </c>
      <c r="AA66" s="102" t="s">
        <v>46</v>
      </c>
      <c r="AB66" s="102" t="s">
        <v>47</v>
      </c>
      <c r="AC66" s="102" t="s">
        <v>48</v>
      </c>
      <c r="AD66" s="102" t="s">
        <v>101</v>
      </c>
    </row>
    <row r="67" spans="1:30" ht="75" x14ac:dyDescent="0.25">
      <c r="B67" s="128">
        <v>23</v>
      </c>
      <c r="C67" s="80" t="s">
        <v>408</v>
      </c>
      <c r="D67" s="80" t="s">
        <v>966</v>
      </c>
      <c r="E67" s="80">
        <v>3</v>
      </c>
      <c r="F67" s="80" t="s">
        <v>729</v>
      </c>
      <c r="G67" s="80" t="s">
        <v>115</v>
      </c>
      <c r="H67" s="129">
        <v>2089</v>
      </c>
      <c r="I67" s="129">
        <f t="shared" si="3"/>
        <v>2193.4499999999998</v>
      </c>
      <c r="J67" s="129">
        <f t="shared" si="3"/>
        <v>2303.1224999999999</v>
      </c>
      <c r="K67" s="47">
        <v>50</v>
      </c>
      <c r="L67" s="49" t="s">
        <v>35</v>
      </c>
      <c r="M67" s="47" t="s">
        <v>98</v>
      </c>
      <c r="N67" s="47" t="s">
        <v>99</v>
      </c>
      <c r="O67" s="47" t="s">
        <v>63</v>
      </c>
      <c r="P67" s="47">
        <v>40</v>
      </c>
      <c r="Q67" s="47" t="s">
        <v>39</v>
      </c>
      <c r="R67" s="47" t="s">
        <v>40</v>
      </c>
      <c r="S67" s="47" t="s">
        <v>41</v>
      </c>
      <c r="T67" s="47" t="s">
        <v>42</v>
      </c>
      <c r="U67" s="49" t="s">
        <v>43</v>
      </c>
      <c r="V67" s="47" t="s">
        <v>44</v>
      </c>
      <c r="W67" s="47" t="s">
        <v>75</v>
      </c>
      <c r="X67" s="47" t="s">
        <v>99</v>
      </c>
      <c r="Y67" s="47">
        <v>4</v>
      </c>
      <c r="Z67" s="47" t="s">
        <v>39</v>
      </c>
      <c r="AA67" s="47" t="s">
        <v>46</v>
      </c>
      <c r="AB67" s="47" t="s">
        <v>47</v>
      </c>
      <c r="AC67" s="47" t="s">
        <v>48</v>
      </c>
      <c r="AD67" s="47" t="s">
        <v>101</v>
      </c>
    </row>
    <row r="68" spans="1:30" s="103" customFormat="1" ht="75" outlineLevel="1" x14ac:dyDescent="0.25">
      <c r="A68"/>
      <c r="B68" s="131"/>
      <c r="C68" s="104" t="s">
        <v>408</v>
      </c>
      <c r="D68" s="104" t="s">
        <v>966</v>
      </c>
      <c r="E68" s="104">
        <v>3</v>
      </c>
      <c r="F68" s="104" t="s">
        <v>729</v>
      </c>
      <c r="G68" s="104" t="s">
        <v>115</v>
      </c>
      <c r="H68" s="100">
        <v>2089</v>
      </c>
      <c r="I68" s="100">
        <f t="shared" si="3"/>
        <v>2193.4499999999998</v>
      </c>
      <c r="J68" s="100">
        <f t="shared" si="3"/>
        <v>2303.1224999999999</v>
      </c>
      <c r="K68" s="102">
        <v>50</v>
      </c>
      <c r="L68" s="99" t="s">
        <v>50</v>
      </c>
      <c r="M68" s="102" t="s">
        <v>98</v>
      </c>
      <c r="N68" s="102" t="s">
        <v>99</v>
      </c>
      <c r="O68" s="102" t="s">
        <v>63</v>
      </c>
      <c r="P68" s="102">
        <v>6</v>
      </c>
      <c r="Q68" s="102" t="s">
        <v>51</v>
      </c>
      <c r="R68" s="102" t="s">
        <v>52</v>
      </c>
      <c r="S68" s="102" t="s">
        <v>44</v>
      </c>
      <c r="T68" s="102" t="s">
        <v>44</v>
      </c>
      <c r="U68" s="99" t="s">
        <v>53</v>
      </c>
      <c r="V68" s="102" t="s">
        <v>54</v>
      </c>
      <c r="W68" s="102" t="s">
        <v>44</v>
      </c>
      <c r="X68" s="102" t="s">
        <v>99</v>
      </c>
      <c r="Y68" s="102">
        <v>4</v>
      </c>
      <c r="Z68" s="102" t="s">
        <v>39</v>
      </c>
      <c r="AA68" s="102" t="s">
        <v>46</v>
      </c>
      <c r="AB68" s="102" t="s">
        <v>47</v>
      </c>
      <c r="AC68" s="102" t="s">
        <v>48</v>
      </c>
      <c r="AD68" s="102" t="s">
        <v>101</v>
      </c>
    </row>
    <row r="69" spans="1:30" s="103" customFormat="1" ht="75" outlineLevel="1" x14ac:dyDescent="0.25">
      <c r="A69"/>
      <c r="B69" s="131"/>
      <c r="C69" s="104" t="s">
        <v>408</v>
      </c>
      <c r="D69" s="104" t="s">
        <v>966</v>
      </c>
      <c r="E69" s="104">
        <v>3</v>
      </c>
      <c r="F69" s="104" t="s">
        <v>729</v>
      </c>
      <c r="G69" s="104" t="s">
        <v>115</v>
      </c>
      <c r="H69" s="100">
        <v>2089</v>
      </c>
      <c r="I69" s="100">
        <f t="shared" si="3"/>
        <v>2193.4499999999998</v>
      </c>
      <c r="J69" s="100">
        <f t="shared" si="3"/>
        <v>2303.1224999999999</v>
      </c>
      <c r="K69" s="102">
        <v>50</v>
      </c>
      <c r="L69" s="99" t="s">
        <v>55</v>
      </c>
      <c r="M69" s="102" t="s">
        <v>98</v>
      </c>
      <c r="N69" s="102" t="s">
        <v>99</v>
      </c>
      <c r="O69" s="102" t="s">
        <v>63</v>
      </c>
      <c r="P69" s="102">
        <v>4</v>
      </c>
      <c r="Q69" s="102" t="s">
        <v>39</v>
      </c>
      <c r="R69" s="102" t="s">
        <v>40</v>
      </c>
      <c r="S69" s="102" t="s">
        <v>56</v>
      </c>
      <c r="T69" s="102" t="s">
        <v>43</v>
      </c>
      <c r="U69" s="99" t="s">
        <v>43</v>
      </c>
      <c r="V69" s="102" t="s">
        <v>58</v>
      </c>
      <c r="W69" s="102" t="s">
        <v>59</v>
      </c>
      <c r="X69" s="102" t="s">
        <v>99</v>
      </c>
      <c r="Y69" s="102">
        <v>4</v>
      </c>
      <c r="Z69" s="102" t="s">
        <v>39</v>
      </c>
      <c r="AA69" s="102" t="s">
        <v>46</v>
      </c>
      <c r="AB69" s="102" t="s">
        <v>47</v>
      </c>
      <c r="AC69" s="102" t="s">
        <v>48</v>
      </c>
      <c r="AD69" s="102" t="s">
        <v>101</v>
      </c>
    </row>
    <row r="70" spans="1:30" ht="75" x14ac:dyDescent="0.25">
      <c r="B70" s="128">
        <v>24</v>
      </c>
      <c r="C70" s="49" t="s">
        <v>408</v>
      </c>
      <c r="D70" s="49" t="s">
        <v>966</v>
      </c>
      <c r="E70" s="49">
        <v>4</v>
      </c>
      <c r="F70" s="49" t="s">
        <v>729</v>
      </c>
      <c r="G70" s="49" t="s">
        <v>116</v>
      </c>
      <c r="H70" s="129">
        <v>2089</v>
      </c>
      <c r="I70" s="129">
        <f t="shared" si="3"/>
        <v>2193.4499999999998</v>
      </c>
      <c r="J70" s="129">
        <f t="shared" si="3"/>
        <v>2303.1224999999999</v>
      </c>
      <c r="K70" s="47">
        <v>58</v>
      </c>
      <c r="L70" s="49" t="s">
        <v>35</v>
      </c>
      <c r="M70" s="47" t="s">
        <v>98</v>
      </c>
      <c r="N70" s="47" t="s">
        <v>99</v>
      </c>
      <c r="O70" s="47" t="s">
        <v>63</v>
      </c>
      <c r="P70" s="47">
        <v>40</v>
      </c>
      <c r="Q70" s="47" t="s">
        <v>39</v>
      </c>
      <c r="R70" s="47" t="s">
        <v>40</v>
      </c>
      <c r="S70" s="47" t="s">
        <v>41</v>
      </c>
      <c r="T70" s="47" t="s">
        <v>42</v>
      </c>
      <c r="U70" s="49" t="s">
        <v>43</v>
      </c>
      <c r="V70" s="47" t="s">
        <v>44</v>
      </c>
      <c r="W70" s="47" t="s">
        <v>75</v>
      </c>
      <c r="X70" s="47" t="s">
        <v>117</v>
      </c>
      <c r="Y70" s="47">
        <v>7</v>
      </c>
      <c r="Z70" s="47" t="s">
        <v>118</v>
      </c>
      <c r="AA70" s="47" t="s">
        <v>46</v>
      </c>
      <c r="AB70" s="47" t="s">
        <v>47</v>
      </c>
      <c r="AC70" s="47" t="s">
        <v>48</v>
      </c>
      <c r="AD70" s="47" t="s">
        <v>101</v>
      </c>
    </row>
    <row r="71" spans="1:30" s="103" customFormat="1" ht="75" outlineLevel="1" x14ac:dyDescent="0.25">
      <c r="A71"/>
      <c r="B71" s="131"/>
      <c r="C71" s="99" t="s">
        <v>408</v>
      </c>
      <c r="D71" s="99" t="s">
        <v>966</v>
      </c>
      <c r="E71" s="99">
        <v>4</v>
      </c>
      <c r="F71" s="99" t="s">
        <v>729</v>
      </c>
      <c r="G71" s="99" t="s">
        <v>116</v>
      </c>
      <c r="H71" s="100">
        <v>2089</v>
      </c>
      <c r="I71" s="100">
        <f t="shared" si="3"/>
        <v>2193.4499999999998</v>
      </c>
      <c r="J71" s="100">
        <f t="shared" si="3"/>
        <v>2303.1224999999999</v>
      </c>
      <c r="K71" s="102">
        <v>58</v>
      </c>
      <c r="L71" s="99" t="s">
        <v>50</v>
      </c>
      <c r="M71" s="102" t="s">
        <v>98</v>
      </c>
      <c r="N71" s="102" t="s">
        <v>99</v>
      </c>
      <c r="O71" s="102" t="s">
        <v>63</v>
      </c>
      <c r="P71" s="102">
        <v>6</v>
      </c>
      <c r="Q71" s="102" t="s">
        <v>51</v>
      </c>
      <c r="R71" s="102" t="s">
        <v>52</v>
      </c>
      <c r="S71" s="102" t="s">
        <v>44</v>
      </c>
      <c r="T71" s="102" t="s">
        <v>44</v>
      </c>
      <c r="U71" s="99" t="s">
        <v>53</v>
      </c>
      <c r="V71" s="102" t="s">
        <v>54</v>
      </c>
      <c r="W71" s="102" t="s">
        <v>44</v>
      </c>
      <c r="X71" s="102" t="s">
        <v>119</v>
      </c>
      <c r="Y71" s="102">
        <v>8</v>
      </c>
      <c r="Z71" s="102" t="s">
        <v>120</v>
      </c>
      <c r="AA71" s="102" t="s">
        <v>46</v>
      </c>
      <c r="AB71" s="102" t="s">
        <v>47</v>
      </c>
      <c r="AC71" s="102" t="s">
        <v>48</v>
      </c>
      <c r="AD71" s="102" t="s">
        <v>101</v>
      </c>
    </row>
    <row r="72" spans="1:30" s="103" customFormat="1" ht="75" outlineLevel="1" x14ac:dyDescent="0.25">
      <c r="A72"/>
      <c r="B72" s="131"/>
      <c r="C72" s="99" t="s">
        <v>408</v>
      </c>
      <c r="D72" s="99" t="s">
        <v>966</v>
      </c>
      <c r="E72" s="99">
        <v>4</v>
      </c>
      <c r="F72" s="99" t="s">
        <v>729</v>
      </c>
      <c r="G72" s="99" t="s">
        <v>116</v>
      </c>
      <c r="H72" s="100">
        <v>2089</v>
      </c>
      <c r="I72" s="100">
        <f t="shared" si="3"/>
        <v>2193.4499999999998</v>
      </c>
      <c r="J72" s="100">
        <f t="shared" si="3"/>
        <v>2303.1224999999999</v>
      </c>
      <c r="K72" s="102">
        <v>58</v>
      </c>
      <c r="L72" s="99" t="s">
        <v>55</v>
      </c>
      <c r="M72" s="102" t="s">
        <v>98</v>
      </c>
      <c r="N72" s="102" t="s">
        <v>99</v>
      </c>
      <c r="O72" s="102" t="s">
        <v>63</v>
      </c>
      <c r="P72" s="102">
        <v>12</v>
      </c>
      <c r="Q72" s="102" t="s">
        <v>39</v>
      </c>
      <c r="R72" s="102" t="s">
        <v>40</v>
      </c>
      <c r="S72" s="102" t="s">
        <v>56</v>
      </c>
      <c r="T72" s="102" t="s">
        <v>43</v>
      </c>
      <c r="U72" s="99" t="s">
        <v>43</v>
      </c>
      <c r="V72" s="102" t="s">
        <v>58</v>
      </c>
      <c r="W72" s="102" t="s">
        <v>121</v>
      </c>
      <c r="X72" s="102" t="s">
        <v>62</v>
      </c>
      <c r="Y72" s="102">
        <v>9</v>
      </c>
      <c r="Z72" s="102" t="s">
        <v>122</v>
      </c>
      <c r="AA72" s="102" t="s">
        <v>46</v>
      </c>
      <c r="AB72" s="102" t="s">
        <v>47</v>
      </c>
      <c r="AC72" s="102" t="s">
        <v>48</v>
      </c>
      <c r="AD72" s="102" t="s">
        <v>101</v>
      </c>
    </row>
    <row r="73" spans="1:30" ht="56.25" x14ac:dyDescent="0.25">
      <c r="B73" s="128">
        <v>25</v>
      </c>
      <c r="C73" s="49" t="s">
        <v>858</v>
      </c>
      <c r="D73" s="49" t="s">
        <v>965</v>
      </c>
      <c r="E73" s="49">
        <v>1</v>
      </c>
      <c r="F73" s="49" t="s">
        <v>729</v>
      </c>
      <c r="G73" s="49" t="s">
        <v>125</v>
      </c>
      <c r="H73" s="129">
        <v>5458</v>
      </c>
      <c r="I73" s="129">
        <f t="shared" si="3"/>
        <v>5730.9</v>
      </c>
      <c r="J73" s="129">
        <f t="shared" si="3"/>
        <v>6017.4449999999997</v>
      </c>
      <c r="K73" s="47">
        <v>404</v>
      </c>
      <c r="L73" s="49" t="s">
        <v>35</v>
      </c>
      <c r="M73" s="47" t="s">
        <v>127</v>
      </c>
      <c r="N73" s="47" t="s">
        <v>128</v>
      </c>
      <c r="O73" s="47" t="s">
        <v>63</v>
      </c>
      <c r="P73" s="47">
        <v>370</v>
      </c>
      <c r="Q73" s="47" t="s">
        <v>39</v>
      </c>
      <c r="R73" s="47" t="s">
        <v>129</v>
      </c>
      <c r="S73" s="47" t="s">
        <v>130</v>
      </c>
      <c r="T73" s="47" t="s">
        <v>42</v>
      </c>
      <c r="U73" s="49" t="s">
        <v>43</v>
      </c>
      <c r="V73" s="47" t="s">
        <v>131</v>
      </c>
      <c r="W73" s="47" t="s">
        <v>44</v>
      </c>
      <c r="X73" s="47" t="s">
        <v>128</v>
      </c>
      <c r="Y73" s="47">
        <v>4</v>
      </c>
      <c r="Z73" s="47" t="s">
        <v>39</v>
      </c>
      <c r="AA73" s="47" t="s">
        <v>132</v>
      </c>
      <c r="AB73" s="47" t="s">
        <v>47</v>
      </c>
      <c r="AC73" s="47" t="s">
        <v>133</v>
      </c>
      <c r="AD73" s="47" t="s">
        <v>134</v>
      </c>
    </row>
    <row r="74" spans="1:30" s="103" customFormat="1" ht="75" outlineLevel="1" x14ac:dyDescent="0.25">
      <c r="A74"/>
      <c r="B74" s="131"/>
      <c r="C74" s="99" t="s">
        <v>858</v>
      </c>
      <c r="D74" s="99" t="s">
        <v>965</v>
      </c>
      <c r="E74" s="99">
        <v>1</v>
      </c>
      <c r="F74" s="99" t="s">
        <v>729</v>
      </c>
      <c r="G74" s="99" t="s">
        <v>125</v>
      </c>
      <c r="H74" s="100">
        <v>5458</v>
      </c>
      <c r="I74" s="100">
        <f t="shared" si="3"/>
        <v>5730.9</v>
      </c>
      <c r="J74" s="100">
        <f t="shared" si="3"/>
        <v>6017.4449999999997</v>
      </c>
      <c r="K74" s="102">
        <v>404</v>
      </c>
      <c r="L74" s="99" t="s">
        <v>135</v>
      </c>
      <c r="M74" s="17" t="s">
        <v>127</v>
      </c>
      <c r="N74" s="102" t="s">
        <v>128</v>
      </c>
      <c r="O74" s="102" t="s">
        <v>63</v>
      </c>
      <c r="P74" s="102" t="s">
        <v>136</v>
      </c>
      <c r="Q74" s="102" t="s">
        <v>51</v>
      </c>
      <c r="R74" s="102" t="s">
        <v>52</v>
      </c>
      <c r="S74" s="102" t="s">
        <v>66</v>
      </c>
      <c r="T74" s="102" t="s">
        <v>43</v>
      </c>
      <c r="U74" s="99" t="s">
        <v>137</v>
      </c>
      <c r="V74" s="102" t="s">
        <v>138</v>
      </c>
      <c r="W74" s="102" t="s">
        <v>44</v>
      </c>
      <c r="X74" s="102" t="s">
        <v>128</v>
      </c>
      <c r="Y74" s="102">
        <v>4</v>
      </c>
      <c r="Z74" s="102" t="s">
        <v>39</v>
      </c>
      <c r="AA74" s="102" t="s">
        <v>132</v>
      </c>
      <c r="AB74" s="102" t="s">
        <v>47</v>
      </c>
      <c r="AC74" s="102" t="s">
        <v>133</v>
      </c>
      <c r="AD74" s="102" t="s">
        <v>134</v>
      </c>
    </row>
    <row r="75" spans="1:30" s="103" customFormat="1" ht="56.25" outlineLevel="1" x14ac:dyDescent="0.25">
      <c r="A75"/>
      <c r="B75" s="131"/>
      <c r="C75" s="99" t="s">
        <v>858</v>
      </c>
      <c r="D75" s="99" t="s">
        <v>965</v>
      </c>
      <c r="E75" s="99">
        <v>1</v>
      </c>
      <c r="F75" s="99" t="s">
        <v>729</v>
      </c>
      <c r="G75" s="99" t="s">
        <v>125</v>
      </c>
      <c r="H75" s="100">
        <v>5458</v>
      </c>
      <c r="I75" s="100">
        <f t="shared" si="3"/>
        <v>5730.9</v>
      </c>
      <c r="J75" s="100">
        <f t="shared" si="3"/>
        <v>6017.4449999999997</v>
      </c>
      <c r="K75" s="102">
        <v>404</v>
      </c>
      <c r="L75" s="99" t="s">
        <v>139</v>
      </c>
      <c r="M75" s="17" t="s">
        <v>127</v>
      </c>
      <c r="N75" s="102" t="s">
        <v>128</v>
      </c>
      <c r="O75" s="102" t="s">
        <v>63</v>
      </c>
      <c r="P75" s="102">
        <v>34</v>
      </c>
      <c r="Q75" s="102" t="s">
        <v>39</v>
      </c>
      <c r="R75" s="102" t="s">
        <v>129</v>
      </c>
      <c r="S75" s="102" t="s">
        <v>130</v>
      </c>
      <c r="T75" s="102" t="s">
        <v>43</v>
      </c>
      <c r="U75" s="99" t="s">
        <v>42</v>
      </c>
      <c r="V75" s="102" t="s">
        <v>140</v>
      </c>
      <c r="W75" s="102" t="s">
        <v>44</v>
      </c>
      <c r="X75" s="102" t="s">
        <v>128</v>
      </c>
      <c r="Y75" s="102">
        <v>4</v>
      </c>
      <c r="Z75" s="102" t="s">
        <v>39</v>
      </c>
      <c r="AA75" s="102" t="s">
        <v>132</v>
      </c>
      <c r="AB75" s="102" t="s">
        <v>47</v>
      </c>
      <c r="AC75" s="102" t="s">
        <v>133</v>
      </c>
      <c r="AD75" s="102" t="s">
        <v>134</v>
      </c>
    </row>
    <row r="76" spans="1:30" ht="56.25" x14ac:dyDescent="0.25">
      <c r="B76" s="128">
        <v>26</v>
      </c>
      <c r="C76" s="49" t="s">
        <v>858</v>
      </c>
      <c r="D76" s="49" t="s">
        <v>965</v>
      </c>
      <c r="E76" s="49">
        <v>2</v>
      </c>
      <c r="F76" s="49" t="s">
        <v>729</v>
      </c>
      <c r="G76" s="49" t="s">
        <v>141</v>
      </c>
      <c r="H76" s="129">
        <v>5458</v>
      </c>
      <c r="I76" s="129">
        <f t="shared" si="3"/>
        <v>5730.9</v>
      </c>
      <c r="J76" s="129">
        <f t="shared" si="3"/>
        <v>6017.4449999999997</v>
      </c>
      <c r="K76" s="47">
        <v>479</v>
      </c>
      <c r="L76" s="49" t="s">
        <v>35</v>
      </c>
      <c r="M76" s="47" t="s">
        <v>127</v>
      </c>
      <c r="N76" s="47" t="s">
        <v>128</v>
      </c>
      <c r="O76" s="47" t="s">
        <v>63</v>
      </c>
      <c r="P76" s="47">
        <v>431</v>
      </c>
      <c r="Q76" s="47" t="s">
        <v>39</v>
      </c>
      <c r="R76" s="47" t="s">
        <v>129</v>
      </c>
      <c r="S76" s="47" t="s">
        <v>130</v>
      </c>
      <c r="T76" s="47" t="s">
        <v>42</v>
      </c>
      <c r="U76" s="49" t="s">
        <v>43</v>
      </c>
      <c r="V76" s="47" t="s">
        <v>131</v>
      </c>
      <c r="W76" s="47" t="s">
        <v>44</v>
      </c>
      <c r="X76" s="47" t="s">
        <v>128</v>
      </c>
      <c r="Y76" s="47">
        <v>4</v>
      </c>
      <c r="Z76" s="47" t="s">
        <v>39</v>
      </c>
      <c r="AA76" s="47" t="s">
        <v>132</v>
      </c>
      <c r="AB76" s="47" t="s">
        <v>47</v>
      </c>
      <c r="AC76" s="47" t="s">
        <v>133</v>
      </c>
      <c r="AD76" s="47" t="s">
        <v>134</v>
      </c>
    </row>
    <row r="77" spans="1:30" s="103" customFormat="1" ht="75" outlineLevel="1" x14ac:dyDescent="0.25">
      <c r="A77"/>
      <c r="B77" s="131"/>
      <c r="C77" s="99" t="s">
        <v>858</v>
      </c>
      <c r="D77" s="99" t="s">
        <v>965</v>
      </c>
      <c r="E77" s="99">
        <v>2</v>
      </c>
      <c r="F77" s="99" t="s">
        <v>729</v>
      </c>
      <c r="G77" s="99" t="s">
        <v>141</v>
      </c>
      <c r="H77" s="100">
        <v>5458</v>
      </c>
      <c r="I77" s="100">
        <f t="shared" si="3"/>
        <v>5730.9</v>
      </c>
      <c r="J77" s="100">
        <f t="shared" si="3"/>
        <v>6017.4449999999997</v>
      </c>
      <c r="K77" s="102">
        <v>479</v>
      </c>
      <c r="L77" s="99" t="s">
        <v>135</v>
      </c>
      <c r="M77" s="17" t="s">
        <v>127</v>
      </c>
      <c r="N77" s="102" t="s">
        <v>128</v>
      </c>
      <c r="O77" s="102" t="s">
        <v>63</v>
      </c>
      <c r="P77" s="102" t="s">
        <v>136</v>
      </c>
      <c r="Q77" s="102" t="s">
        <v>51</v>
      </c>
      <c r="R77" s="102" t="s">
        <v>52</v>
      </c>
      <c r="S77" s="102" t="s">
        <v>66</v>
      </c>
      <c r="T77" s="102" t="s">
        <v>43</v>
      </c>
      <c r="U77" s="99" t="s">
        <v>137</v>
      </c>
      <c r="V77" s="102" t="s">
        <v>138</v>
      </c>
      <c r="W77" s="102" t="s">
        <v>44</v>
      </c>
      <c r="X77" s="102" t="s">
        <v>128</v>
      </c>
      <c r="Y77" s="102">
        <v>4</v>
      </c>
      <c r="Z77" s="102" t="s">
        <v>39</v>
      </c>
      <c r="AA77" s="102" t="s">
        <v>132</v>
      </c>
      <c r="AB77" s="102" t="s">
        <v>47</v>
      </c>
      <c r="AC77" s="102" t="s">
        <v>133</v>
      </c>
      <c r="AD77" s="102" t="s">
        <v>134</v>
      </c>
    </row>
    <row r="78" spans="1:30" s="103" customFormat="1" ht="56.25" outlineLevel="1" x14ac:dyDescent="0.25">
      <c r="A78"/>
      <c r="B78" s="131"/>
      <c r="C78" s="99" t="s">
        <v>858</v>
      </c>
      <c r="D78" s="99" t="s">
        <v>965</v>
      </c>
      <c r="E78" s="99">
        <v>2</v>
      </c>
      <c r="F78" s="99" t="s">
        <v>729</v>
      </c>
      <c r="G78" s="99" t="s">
        <v>141</v>
      </c>
      <c r="H78" s="100">
        <v>5458</v>
      </c>
      <c r="I78" s="100">
        <f t="shared" si="3"/>
        <v>5730.9</v>
      </c>
      <c r="J78" s="100">
        <f t="shared" si="3"/>
        <v>6017.4449999999997</v>
      </c>
      <c r="K78" s="102">
        <v>479</v>
      </c>
      <c r="L78" s="99" t="s">
        <v>139</v>
      </c>
      <c r="M78" s="17" t="s">
        <v>127</v>
      </c>
      <c r="N78" s="102" t="s">
        <v>128</v>
      </c>
      <c r="O78" s="102" t="s">
        <v>63</v>
      </c>
      <c r="P78" s="102">
        <v>48</v>
      </c>
      <c r="Q78" s="102" t="s">
        <v>39</v>
      </c>
      <c r="R78" s="102" t="s">
        <v>129</v>
      </c>
      <c r="S78" s="102" t="s">
        <v>130</v>
      </c>
      <c r="T78" s="102" t="s">
        <v>43</v>
      </c>
      <c r="U78" s="99" t="s">
        <v>42</v>
      </c>
      <c r="V78" s="102" t="s">
        <v>140</v>
      </c>
      <c r="W78" s="102" t="s">
        <v>44</v>
      </c>
      <c r="X78" s="102" t="s">
        <v>128</v>
      </c>
      <c r="Y78" s="102">
        <v>4</v>
      </c>
      <c r="Z78" s="102" t="s">
        <v>39</v>
      </c>
      <c r="AA78" s="102" t="s">
        <v>132</v>
      </c>
      <c r="AB78" s="102" t="s">
        <v>47</v>
      </c>
      <c r="AC78" s="102" t="s">
        <v>133</v>
      </c>
      <c r="AD78" s="102" t="s">
        <v>134</v>
      </c>
    </row>
    <row r="79" spans="1:30" ht="56.25" x14ac:dyDescent="0.25">
      <c r="B79" s="128">
        <v>27</v>
      </c>
      <c r="C79" s="49" t="s">
        <v>858</v>
      </c>
      <c r="D79" s="49" t="s">
        <v>965</v>
      </c>
      <c r="E79" s="49">
        <v>3</v>
      </c>
      <c r="F79" s="49" t="s">
        <v>729</v>
      </c>
      <c r="G79" s="49" t="s">
        <v>142</v>
      </c>
      <c r="H79" s="129">
        <v>5667</v>
      </c>
      <c r="I79" s="129">
        <f t="shared" si="3"/>
        <v>5950.35</v>
      </c>
      <c r="J79" s="129">
        <f t="shared" si="3"/>
        <v>6247.8675000000003</v>
      </c>
      <c r="K79" s="47">
        <v>411</v>
      </c>
      <c r="L79" s="49" t="s">
        <v>35</v>
      </c>
      <c r="M79" s="47" t="s">
        <v>127</v>
      </c>
      <c r="N79" s="47" t="s">
        <v>128</v>
      </c>
      <c r="O79" s="47" t="s">
        <v>63</v>
      </c>
      <c r="P79" s="47">
        <v>387</v>
      </c>
      <c r="Q79" s="47" t="s">
        <v>39</v>
      </c>
      <c r="R79" s="47" t="s">
        <v>129</v>
      </c>
      <c r="S79" s="47" t="s">
        <v>130</v>
      </c>
      <c r="T79" s="47" t="s">
        <v>42</v>
      </c>
      <c r="U79" s="49" t="s">
        <v>43</v>
      </c>
      <c r="V79" s="47" t="s">
        <v>131</v>
      </c>
      <c r="W79" s="47" t="s">
        <v>44</v>
      </c>
      <c r="X79" s="47" t="s">
        <v>128</v>
      </c>
      <c r="Y79" s="47">
        <v>4</v>
      </c>
      <c r="Z79" s="47" t="s">
        <v>39</v>
      </c>
      <c r="AA79" s="47" t="s">
        <v>132</v>
      </c>
      <c r="AB79" s="47" t="s">
        <v>47</v>
      </c>
      <c r="AC79" s="47" t="s">
        <v>133</v>
      </c>
      <c r="AD79" s="47" t="s">
        <v>134</v>
      </c>
    </row>
    <row r="80" spans="1:30" s="103" customFormat="1" ht="75" outlineLevel="1" x14ac:dyDescent="0.25">
      <c r="A80"/>
      <c r="B80" s="131"/>
      <c r="C80" s="99" t="s">
        <v>858</v>
      </c>
      <c r="D80" s="99" t="s">
        <v>965</v>
      </c>
      <c r="E80" s="99">
        <v>3</v>
      </c>
      <c r="F80" s="99" t="s">
        <v>729</v>
      </c>
      <c r="G80" s="99" t="s">
        <v>142</v>
      </c>
      <c r="H80" s="100">
        <v>5667</v>
      </c>
      <c r="I80" s="100">
        <f t="shared" si="3"/>
        <v>5950.35</v>
      </c>
      <c r="J80" s="100">
        <f t="shared" si="3"/>
        <v>6247.8675000000003</v>
      </c>
      <c r="K80" s="102">
        <v>411</v>
      </c>
      <c r="L80" s="99" t="s">
        <v>135</v>
      </c>
      <c r="M80" s="17" t="s">
        <v>127</v>
      </c>
      <c r="N80" s="102" t="s">
        <v>128</v>
      </c>
      <c r="O80" s="102" t="s">
        <v>63</v>
      </c>
      <c r="P80" s="102" t="s">
        <v>136</v>
      </c>
      <c r="Q80" s="102" t="s">
        <v>51</v>
      </c>
      <c r="R80" s="102" t="s">
        <v>52</v>
      </c>
      <c r="S80" s="102" t="s">
        <v>66</v>
      </c>
      <c r="T80" s="102" t="s">
        <v>43</v>
      </c>
      <c r="U80" s="99" t="s">
        <v>137</v>
      </c>
      <c r="V80" s="102" t="s">
        <v>138</v>
      </c>
      <c r="W80" s="102" t="s">
        <v>44</v>
      </c>
      <c r="X80" s="102" t="s">
        <v>128</v>
      </c>
      <c r="Y80" s="102">
        <v>4</v>
      </c>
      <c r="Z80" s="102" t="s">
        <v>39</v>
      </c>
      <c r="AA80" s="102" t="s">
        <v>132</v>
      </c>
      <c r="AB80" s="102" t="s">
        <v>47</v>
      </c>
      <c r="AC80" s="102" t="s">
        <v>133</v>
      </c>
      <c r="AD80" s="102" t="s">
        <v>134</v>
      </c>
    </row>
    <row r="81" spans="1:30" s="103" customFormat="1" ht="56.25" outlineLevel="1" x14ac:dyDescent="0.25">
      <c r="A81"/>
      <c r="B81" s="131"/>
      <c r="C81" s="99" t="s">
        <v>858</v>
      </c>
      <c r="D81" s="99" t="s">
        <v>965</v>
      </c>
      <c r="E81" s="99">
        <v>3</v>
      </c>
      <c r="F81" s="99" t="s">
        <v>729</v>
      </c>
      <c r="G81" s="99" t="s">
        <v>142</v>
      </c>
      <c r="H81" s="100">
        <v>5667</v>
      </c>
      <c r="I81" s="100">
        <f t="shared" si="3"/>
        <v>5950.35</v>
      </c>
      <c r="J81" s="100">
        <f t="shared" si="3"/>
        <v>6247.8675000000003</v>
      </c>
      <c r="K81" s="102">
        <v>411</v>
      </c>
      <c r="L81" s="99" t="s">
        <v>139</v>
      </c>
      <c r="M81" s="17" t="s">
        <v>127</v>
      </c>
      <c r="N81" s="102" t="s">
        <v>128</v>
      </c>
      <c r="O81" s="102" t="s">
        <v>63</v>
      </c>
      <c r="P81" s="102">
        <v>24</v>
      </c>
      <c r="Q81" s="102" t="s">
        <v>39</v>
      </c>
      <c r="R81" s="102" t="s">
        <v>129</v>
      </c>
      <c r="S81" s="102" t="s">
        <v>130</v>
      </c>
      <c r="T81" s="102" t="s">
        <v>43</v>
      </c>
      <c r="U81" s="99" t="s">
        <v>42</v>
      </c>
      <c r="V81" s="102" t="s">
        <v>140</v>
      </c>
      <c r="W81" s="102" t="s">
        <v>44</v>
      </c>
      <c r="X81" s="102" t="s">
        <v>128</v>
      </c>
      <c r="Y81" s="102">
        <v>4</v>
      </c>
      <c r="Z81" s="102" t="s">
        <v>39</v>
      </c>
      <c r="AA81" s="102" t="s">
        <v>132</v>
      </c>
      <c r="AB81" s="102" t="s">
        <v>47</v>
      </c>
      <c r="AC81" s="102" t="s">
        <v>133</v>
      </c>
      <c r="AD81" s="102" t="s">
        <v>134</v>
      </c>
    </row>
    <row r="82" spans="1:30" ht="56.25" x14ac:dyDescent="0.25">
      <c r="B82" s="128">
        <v>28</v>
      </c>
      <c r="C82" s="49" t="s">
        <v>858</v>
      </c>
      <c r="D82" s="49" t="s">
        <v>965</v>
      </c>
      <c r="E82" s="49">
        <v>4</v>
      </c>
      <c r="F82" s="49" t="s">
        <v>729</v>
      </c>
      <c r="G82" s="49" t="s">
        <v>143</v>
      </c>
      <c r="H82" s="129">
        <v>5667</v>
      </c>
      <c r="I82" s="129">
        <f t="shared" si="3"/>
        <v>5950.35</v>
      </c>
      <c r="J82" s="129">
        <f t="shared" si="3"/>
        <v>6247.8675000000003</v>
      </c>
      <c r="K82" s="47">
        <v>393</v>
      </c>
      <c r="L82" s="49" t="s">
        <v>35</v>
      </c>
      <c r="M82" s="47" t="s">
        <v>127</v>
      </c>
      <c r="N82" s="47" t="s">
        <v>128</v>
      </c>
      <c r="O82" s="47" t="s">
        <v>63</v>
      </c>
      <c r="P82" s="47">
        <v>361</v>
      </c>
      <c r="Q82" s="47" t="s">
        <v>39</v>
      </c>
      <c r="R82" s="47" t="s">
        <v>129</v>
      </c>
      <c r="S82" s="47" t="s">
        <v>130</v>
      </c>
      <c r="T82" s="47" t="s">
        <v>42</v>
      </c>
      <c r="U82" s="49" t="s">
        <v>43</v>
      </c>
      <c r="V82" s="47" t="s">
        <v>131</v>
      </c>
      <c r="W82" s="47" t="s">
        <v>44</v>
      </c>
      <c r="X82" s="47" t="s">
        <v>128</v>
      </c>
      <c r="Y82" s="47">
        <v>4</v>
      </c>
      <c r="Z82" s="47" t="s">
        <v>39</v>
      </c>
      <c r="AA82" s="47" t="s">
        <v>132</v>
      </c>
      <c r="AB82" s="47" t="s">
        <v>47</v>
      </c>
      <c r="AC82" s="47" t="s">
        <v>133</v>
      </c>
      <c r="AD82" s="47" t="s">
        <v>134</v>
      </c>
    </row>
    <row r="83" spans="1:30" s="103" customFormat="1" ht="75" outlineLevel="1" x14ac:dyDescent="0.25">
      <c r="A83"/>
      <c r="B83" s="131"/>
      <c r="C83" s="99" t="s">
        <v>858</v>
      </c>
      <c r="D83" s="99" t="s">
        <v>965</v>
      </c>
      <c r="E83" s="99">
        <v>4</v>
      </c>
      <c r="F83" s="99" t="s">
        <v>729</v>
      </c>
      <c r="G83" s="99" t="s">
        <v>143</v>
      </c>
      <c r="H83" s="100">
        <v>5667</v>
      </c>
      <c r="I83" s="100">
        <f t="shared" si="3"/>
        <v>5950.35</v>
      </c>
      <c r="J83" s="100">
        <f t="shared" si="3"/>
        <v>6247.8675000000003</v>
      </c>
      <c r="K83" s="102">
        <v>393</v>
      </c>
      <c r="L83" s="99" t="s">
        <v>135</v>
      </c>
      <c r="M83" s="17" t="s">
        <v>127</v>
      </c>
      <c r="N83" s="102" t="s">
        <v>128</v>
      </c>
      <c r="O83" s="102" t="s">
        <v>63</v>
      </c>
      <c r="P83" s="102" t="s">
        <v>136</v>
      </c>
      <c r="Q83" s="102" t="s">
        <v>51</v>
      </c>
      <c r="R83" s="102" t="s">
        <v>52</v>
      </c>
      <c r="S83" s="102" t="s">
        <v>66</v>
      </c>
      <c r="T83" s="102" t="s">
        <v>43</v>
      </c>
      <c r="U83" s="99" t="s">
        <v>137</v>
      </c>
      <c r="V83" s="102" t="s">
        <v>138</v>
      </c>
      <c r="W83" s="102" t="s">
        <v>44</v>
      </c>
      <c r="X83" s="102" t="s">
        <v>128</v>
      </c>
      <c r="Y83" s="102">
        <v>4</v>
      </c>
      <c r="Z83" s="102" t="s">
        <v>39</v>
      </c>
      <c r="AA83" s="102" t="s">
        <v>132</v>
      </c>
      <c r="AB83" s="102" t="s">
        <v>47</v>
      </c>
      <c r="AC83" s="102" t="s">
        <v>133</v>
      </c>
      <c r="AD83" s="102" t="s">
        <v>134</v>
      </c>
    </row>
    <row r="84" spans="1:30" s="103" customFormat="1" ht="56.25" outlineLevel="1" x14ac:dyDescent="0.25">
      <c r="A84"/>
      <c r="B84" s="131"/>
      <c r="C84" s="99" t="s">
        <v>858</v>
      </c>
      <c r="D84" s="99" t="s">
        <v>965</v>
      </c>
      <c r="E84" s="99">
        <v>4</v>
      </c>
      <c r="F84" s="99" t="s">
        <v>729</v>
      </c>
      <c r="G84" s="99" t="s">
        <v>143</v>
      </c>
      <c r="H84" s="100">
        <v>5667</v>
      </c>
      <c r="I84" s="100">
        <f t="shared" ref="I84:J103" si="4">(H84)+(H84*5%)</f>
        <v>5950.35</v>
      </c>
      <c r="J84" s="100">
        <f t="shared" si="4"/>
        <v>6247.8675000000003</v>
      </c>
      <c r="K84" s="102">
        <v>393</v>
      </c>
      <c r="L84" s="99" t="s">
        <v>139</v>
      </c>
      <c r="M84" s="17" t="s">
        <v>127</v>
      </c>
      <c r="N84" s="102" t="s">
        <v>128</v>
      </c>
      <c r="O84" s="102" t="s">
        <v>63</v>
      </c>
      <c r="P84" s="102">
        <v>32</v>
      </c>
      <c r="Q84" s="102" t="s">
        <v>39</v>
      </c>
      <c r="R84" s="102" t="s">
        <v>129</v>
      </c>
      <c r="S84" s="102" t="s">
        <v>130</v>
      </c>
      <c r="T84" s="102" t="s">
        <v>43</v>
      </c>
      <c r="U84" s="99" t="s">
        <v>42</v>
      </c>
      <c r="V84" s="102" t="s">
        <v>140</v>
      </c>
      <c r="W84" s="102" t="s">
        <v>44</v>
      </c>
      <c r="X84" s="102" t="s">
        <v>128</v>
      </c>
      <c r="Y84" s="102">
        <v>4</v>
      </c>
      <c r="Z84" s="102" t="s">
        <v>39</v>
      </c>
      <c r="AA84" s="102" t="s">
        <v>132</v>
      </c>
      <c r="AB84" s="102" t="s">
        <v>47</v>
      </c>
      <c r="AC84" s="102" t="s">
        <v>133</v>
      </c>
      <c r="AD84" s="102" t="s">
        <v>134</v>
      </c>
    </row>
    <row r="85" spans="1:30" ht="75" x14ac:dyDescent="0.25">
      <c r="B85" s="128">
        <v>29</v>
      </c>
      <c r="C85" s="49" t="s">
        <v>858</v>
      </c>
      <c r="D85" s="49" t="s">
        <v>965</v>
      </c>
      <c r="E85" s="49">
        <v>1</v>
      </c>
      <c r="F85" s="49" t="s">
        <v>729</v>
      </c>
      <c r="G85" s="49" t="s">
        <v>144</v>
      </c>
      <c r="H85" s="129">
        <v>4129</v>
      </c>
      <c r="I85" s="129">
        <f t="shared" si="4"/>
        <v>4335.45</v>
      </c>
      <c r="J85" s="129">
        <f t="shared" si="4"/>
        <v>4552.2224999999999</v>
      </c>
      <c r="K85" s="47">
        <v>35</v>
      </c>
      <c r="L85" s="49" t="s">
        <v>35</v>
      </c>
      <c r="M85" s="47" t="s">
        <v>127</v>
      </c>
      <c r="N85" s="47" t="s">
        <v>128</v>
      </c>
      <c r="O85" s="47" t="s">
        <v>63</v>
      </c>
      <c r="P85" s="47">
        <v>35</v>
      </c>
      <c r="Q85" s="47" t="s">
        <v>39</v>
      </c>
      <c r="R85" s="47" t="s">
        <v>129</v>
      </c>
      <c r="S85" s="47" t="s">
        <v>130</v>
      </c>
      <c r="T85" s="47" t="s">
        <v>42</v>
      </c>
      <c r="U85" s="49" t="s">
        <v>43</v>
      </c>
      <c r="V85" s="47" t="s">
        <v>131</v>
      </c>
      <c r="W85" s="47" t="s">
        <v>44</v>
      </c>
      <c r="X85" s="47" t="s">
        <v>128</v>
      </c>
      <c r="Y85" s="47">
        <v>4</v>
      </c>
      <c r="Z85" s="47" t="s">
        <v>39</v>
      </c>
      <c r="AA85" s="47" t="s">
        <v>132</v>
      </c>
      <c r="AB85" s="47" t="s">
        <v>47</v>
      </c>
      <c r="AC85" s="47" t="s">
        <v>133</v>
      </c>
      <c r="AD85" s="47" t="s">
        <v>134</v>
      </c>
    </row>
    <row r="86" spans="1:30" s="103" customFormat="1" ht="75" outlineLevel="1" x14ac:dyDescent="0.25">
      <c r="A86"/>
      <c r="B86" s="131"/>
      <c r="C86" s="99" t="s">
        <v>858</v>
      </c>
      <c r="D86" s="99" t="s">
        <v>965</v>
      </c>
      <c r="E86" s="99">
        <v>1</v>
      </c>
      <c r="F86" s="99" t="s">
        <v>729</v>
      </c>
      <c r="G86" s="99" t="s">
        <v>144</v>
      </c>
      <c r="H86" s="100">
        <v>4129</v>
      </c>
      <c r="I86" s="100">
        <f t="shared" si="4"/>
        <v>4335.45</v>
      </c>
      <c r="J86" s="100">
        <f t="shared" si="4"/>
        <v>4552.2224999999999</v>
      </c>
      <c r="K86" s="102">
        <v>35</v>
      </c>
      <c r="L86" s="99" t="s">
        <v>135</v>
      </c>
      <c r="M86" s="17" t="s">
        <v>127</v>
      </c>
      <c r="N86" s="102" t="s">
        <v>128</v>
      </c>
      <c r="O86" s="102" t="s">
        <v>63</v>
      </c>
      <c r="P86" s="102" t="s">
        <v>136</v>
      </c>
      <c r="Q86" s="102" t="s">
        <v>51</v>
      </c>
      <c r="R86" s="102" t="s">
        <v>52</v>
      </c>
      <c r="S86" s="102" t="s">
        <v>66</v>
      </c>
      <c r="T86" s="102" t="s">
        <v>43</v>
      </c>
      <c r="U86" s="99" t="s">
        <v>137</v>
      </c>
      <c r="V86" s="102" t="s">
        <v>138</v>
      </c>
      <c r="W86" s="102" t="s">
        <v>44</v>
      </c>
      <c r="X86" s="102" t="s">
        <v>128</v>
      </c>
      <c r="Y86" s="102">
        <v>4</v>
      </c>
      <c r="Z86" s="102" t="s">
        <v>39</v>
      </c>
      <c r="AA86" s="102" t="s">
        <v>132</v>
      </c>
      <c r="AB86" s="102" t="s">
        <v>47</v>
      </c>
      <c r="AC86" s="102" t="s">
        <v>133</v>
      </c>
      <c r="AD86" s="102" t="s">
        <v>134</v>
      </c>
    </row>
    <row r="87" spans="1:30" s="103" customFormat="1" ht="75" outlineLevel="1" x14ac:dyDescent="0.25">
      <c r="A87"/>
      <c r="B87" s="131"/>
      <c r="C87" s="99" t="s">
        <v>858</v>
      </c>
      <c r="D87" s="99" t="s">
        <v>965</v>
      </c>
      <c r="E87" s="99">
        <v>1</v>
      </c>
      <c r="F87" s="99" t="s">
        <v>729</v>
      </c>
      <c r="G87" s="99" t="s">
        <v>144</v>
      </c>
      <c r="H87" s="100">
        <v>4129</v>
      </c>
      <c r="I87" s="100">
        <f t="shared" si="4"/>
        <v>4335.45</v>
      </c>
      <c r="J87" s="100">
        <f t="shared" si="4"/>
        <v>4552.2224999999999</v>
      </c>
      <c r="K87" s="102">
        <v>35</v>
      </c>
      <c r="L87" s="99" t="s">
        <v>139</v>
      </c>
      <c r="M87" s="17" t="s">
        <v>127</v>
      </c>
      <c r="N87" s="102" t="s">
        <v>128</v>
      </c>
      <c r="O87" s="102" t="s">
        <v>63</v>
      </c>
      <c r="P87" s="102" t="s">
        <v>136</v>
      </c>
      <c r="Q87" s="102" t="s">
        <v>39</v>
      </c>
      <c r="R87" s="102" t="s">
        <v>129</v>
      </c>
      <c r="S87" s="102" t="s">
        <v>130</v>
      </c>
      <c r="T87" s="102" t="s">
        <v>43</v>
      </c>
      <c r="U87" s="99" t="s">
        <v>42</v>
      </c>
      <c r="V87" s="102" t="s">
        <v>140</v>
      </c>
      <c r="W87" s="102" t="s">
        <v>44</v>
      </c>
      <c r="X87" s="102" t="s">
        <v>128</v>
      </c>
      <c r="Y87" s="102">
        <v>4</v>
      </c>
      <c r="Z87" s="102" t="s">
        <v>39</v>
      </c>
      <c r="AA87" s="102" t="s">
        <v>132</v>
      </c>
      <c r="AB87" s="102" t="s">
        <v>47</v>
      </c>
      <c r="AC87" s="102" t="s">
        <v>133</v>
      </c>
      <c r="AD87" s="102" t="s">
        <v>134</v>
      </c>
    </row>
    <row r="88" spans="1:30" ht="75" x14ac:dyDescent="0.25">
      <c r="B88" s="128">
        <v>30</v>
      </c>
      <c r="C88" s="49" t="s">
        <v>858</v>
      </c>
      <c r="D88" s="49" t="s">
        <v>965</v>
      </c>
      <c r="E88" s="49">
        <v>2</v>
      </c>
      <c r="F88" s="49" t="s">
        <v>729</v>
      </c>
      <c r="G88" s="49" t="s">
        <v>145</v>
      </c>
      <c r="H88" s="129">
        <v>4129</v>
      </c>
      <c r="I88" s="129">
        <f t="shared" si="4"/>
        <v>4335.45</v>
      </c>
      <c r="J88" s="129">
        <f t="shared" si="4"/>
        <v>4552.2224999999999</v>
      </c>
      <c r="K88" s="47">
        <v>35</v>
      </c>
      <c r="L88" s="49" t="s">
        <v>35</v>
      </c>
      <c r="M88" s="47" t="s">
        <v>127</v>
      </c>
      <c r="N88" s="47" t="s">
        <v>128</v>
      </c>
      <c r="O88" s="47" t="s">
        <v>63</v>
      </c>
      <c r="P88" s="47">
        <v>35</v>
      </c>
      <c r="Q88" s="47" t="s">
        <v>39</v>
      </c>
      <c r="R88" s="47" t="s">
        <v>129</v>
      </c>
      <c r="S88" s="47" t="s">
        <v>130</v>
      </c>
      <c r="T88" s="47" t="s">
        <v>42</v>
      </c>
      <c r="U88" s="49" t="s">
        <v>43</v>
      </c>
      <c r="V88" s="47" t="s">
        <v>131</v>
      </c>
      <c r="W88" s="47" t="s">
        <v>44</v>
      </c>
      <c r="X88" s="47" t="s">
        <v>128</v>
      </c>
      <c r="Y88" s="47">
        <v>4</v>
      </c>
      <c r="Z88" s="47" t="s">
        <v>39</v>
      </c>
      <c r="AA88" s="47" t="s">
        <v>132</v>
      </c>
      <c r="AB88" s="47" t="s">
        <v>47</v>
      </c>
      <c r="AC88" s="47" t="s">
        <v>133</v>
      </c>
      <c r="AD88" s="47" t="s">
        <v>134</v>
      </c>
    </row>
    <row r="89" spans="1:30" s="103" customFormat="1" ht="75" outlineLevel="1" x14ac:dyDescent="0.25">
      <c r="A89"/>
      <c r="B89" s="131"/>
      <c r="C89" s="99" t="s">
        <v>858</v>
      </c>
      <c r="D89" s="99" t="s">
        <v>965</v>
      </c>
      <c r="E89" s="99">
        <v>2</v>
      </c>
      <c r="F89" s="99" t="s">
        <v>729</v>
      </c>
      <c r="G89" s="99" t="s">
        <v>145</v>
      </c>
      <c r="H89" s="100">
        <v>4129</v>
      </c>
      <c r="I89" s="100">
        <f t="shared" si="4"/>
        <v>4335.45</v>
      </c>
      <c r="J89" s="100">
        <f t="shared" si="4"/>
        <v>4552.2224999999999</v>
      </c>
      <c r="K89" s="102">
        <v>35</v>
      </c>
      <c r="L89" s="99" t="s">
        <v>135</v>
      </c>
      <c r="M89" s="17" t="s">
        <v>127</v>
      </c>
      <c r="N89" s="102" t="s">
        <v>128</v>
      </c>
      <c r="O89" s="102" t="s">
        <v>63</v>
      </c>
      <c r="P89" s="102" t="s">
        <v>136</v>
      </c>
      <c r="Q89" s="102" t="s">
        <v>51</v>
      </c>
      <c r="R89" s="102" t="s">
        <v>52</v>
      </c>
      <c r="S89" s="102" t="s">
        <v>66</v>
      </c>
      <c r="T89" s="102" t="s">
        <v>43</v>
      </c>
      <c r="U89" s="99" t="s">
        <v>137</v>
      </c>
      <c r="V89" s="102" t="s">
        <v>138</v>
      </c>
      <c r="W89" s="102" t="s">
        <v>44</v>
      </c>
      <c r="X89" s="102" t="s">
        <v>128</v>
      </c>
      <c r="Y89" s="102">
        <v>4</v>
      </c>
      <c r="Z89" s="102" t="s">
        <v>39</v>
      </c>
      <c r="AA89" s="102" t="s">
        <v>132</v>
      </c>
      <c r="AB89" s="102" t="s">
        <v>47</v>
      </c>
      <c r="AC89" s="102" t="s">
        <v>133</v>
      </c>
      <c r="AD89" s="102" t="s">
        <v>134</v>
      </c>
    </row>
    <row r="90" spans="1:30" s="103" customFormat="1" ht="75" outlineLevel="1" x14ac:dyDescent="0.25">
      <c r="A90"/>
      <c r="B90" s="131"/>
      <c r="C90" s="99" t="s">
        <v>858</v>
      </c>
      <c r="D90" s="99" t="s">
        <v>965</v>
      </c>
      <c r="E90" s="99">
        <v>2</v>
      </c>
      <c r="F90" s="99" t="s">
        <v>729</v>
      </c>
      <c r="G90" s="99" t="s">
        <v>145</v>
      </c>
      <c r="H90" s="100">
        <v>4129</v>
      </c>
      <c r="I90" s="100">
        <f t="shared" si="4"/>
        <v>4335.45</v>
      </c>
      <c r="J90" s="100">
        <f t="shared" si="4"/>
        <v>4552.2224999999999</v>
      </c>
      <c r="K90" s="102">
        <v>35</v>
      </c>
      <c r="L90" s="99" t="s">
        <v>139</v>
      </c>
      <c r="M90" s="17" t="s">
        <v>127</v>
      </c>
      <c r="N90" s="102" t="s">
        <v>128</v>
      </c>
      <c r="O90" s="102" t="s">
        <v>63</v>
      </c>
      <c r="P90" s="102" t="s">
        <v>136</v>
      </c>
      <c r="Q90" s="102" t="s">
        <v>39</v>
      </c>
      <c r="R90" s="102" t="s">
        <v>129</v>
      </c>
      <c r="S90" s="102" t="s">
        <v>130</v>
      </c>
      <c r="T90" s="102" t="s">
        <v>43</v>
      </c>
      <c r="U90" s="99" t="s">
        <v>42</v>
      </c>
      <c r="V90" s="102" t="s">
        <v>140</v>
      </c>
      <c r="W90" s="102" t="s">
        <v>44</v>
      </c>
      <c r="X90" s="102" t="s">
        <v>128</v>
      </c>
      <c r="Y90" s="102">
        <v>4</v>
      </c>
      <c r="Z90" s="102" t="s">
        <v>39</v>
      </c>
      <c r="AA90" s="102" t="s">
        <v>132</v>
      </c>
      <c r="AB90" s="102" t="s">
        <v>47</v>
      </c>
      <c r="AC90" s="102" t="s">
        <v>133</v>
      </c>
      <c r="AD90" s="102" t="s">
        <v>134</v>
      </c>
    </row>
    <row r="91" spans="1:30" ht="75" x14ac:dyDescent="0.25">
      <c r="B91" s="128">
        <v>31</v>
      </c>
      <c r="C91" s="49" t="s">
        <v>858</v>
      </c>
      <c r="D91" s="49" t="s">
        <v>965</v>
      </c>
      <c r="E91" s="49">
        <v>3</v>
      </c>
      <c r="F91" s="49" t="s">
        <v>729</v>
      </c>
      <c r="G91" s="49" t="s">
        <v>146</v>
      </c>
      <c r="H91" s="129">
        <v>4331</v>
      </c>
      <c r="I91" s="129">
        <f t="shared" si="4"/>
        <v>4547.55</v>
      </c>
      <c r="J91" s="129">
        <f t="shared" si="4"/>
        <v>4774.9274999999998</v>
      </c>
      <c r="K91" s="47">
        <v>44</v>
      </c>
      <c r="L91" s="49" t="s">
        <v>35</v>
      </c>
      <c r="M91" s="47" t="s">
        <v>127</v>
      </c>
      <c r="N91" s="47" t="s">
        <v>128</v>
      </c>
      <c r="O91" s="47" t="s">
        <v>63</v>
      </c>
      <c r="P91" s="47">
        <v>44</v>
      </c>
      <c r="Q91" s="47" t="s">
        <v>39</v>
      </c>
      <c r="R91" s="47" t="s">
        <v>129</v>
      </c>
      <c r="S91" s="47" t="s">
        <v>130</v>
      </c>
      <c r="T91" s="47" t="s">
        <v>42</v>
      </c>
      <c r="U91" s="49" t="s">
        <v>43</v>
      </c>
      <c r="V91" s="47" t="s">
        <v>131</v>
      </c>
      <c r="W91" s="47" t="s">
        <v>44</v>
      </c>
      <c r="X91" s="47" t="s">
        <v>128</v>
      </c>
      <c r="Y91" s="47">
        <v>4</v>
      </c>
      <c r="Z91" s="47" t="s">
        <v>39</v>
      </c>
      <c r="AA91" s="47" t="s">
        <v>132</v>
      </c>
      <c r="AB91" s="47" t="s">
        <v>47</v>
      </c>
      <c r="AC91" s="47" t="s">
        <v>133</v>
      </c>
      <c r="AD91" s="47" t="s">
        <v>134</v>
      </c>
    </row>
    <row r="92" spans="1:30" s="103" customFormat="1" ht="75" outlineLevel="1" x14ac:dyDescent="0.25">
      <c r="A92"/>
      <c r="B92" s="131"/>
      <c r="C92" s="99" t="s">
        <v>858</v>
      </c>
      <c r="D92" s="99" t="s">
        <v>965</v>
      </c>
      <c r="E92" s="99">
        <v>3</v>
      </c>
      <c r="F92" s="99" t="s">
        <v>729</v>
      </c>
      <c r="G92" s="99" t="s">
        <v>146</v>
      </c>
      <c r="H92" s="100">
        <v>4331</v>
      </c>
      <c r="I92" s="100">
        <f t="shared" si="4"/>
        <v>4547.55</v>
      </c>
      <c r="J92" s="100">
        <f t="shared" si="4"/>
        <v>4774.9274999999998</v>
      </c>
      <c r="K92" s="102">
        <v>44</v>
      </c>
      <c r="L92" s="99" t="s">
        <v>135</v>
      </c>
      <c r="M92" s="17" t="s">
        <v>127</v>
      </c>
      <c r="N92" s="102" t="s">
        <v>128</v>
      </c>
      <c r="O92" s="102" t="s">
        <v>63</v>
      </c>
      <c r="P92" s="102" t="s">
        <v>136</v>
      </c>
      <c r="Q92" s="102" t="s">
        <v>51</v>
      </c>
      <c r="R92" s="102" t="s">
        <v>52</v>
      </c>
      <c r="S92" s="102" t="s">
        <v>66</v>
      </c>
      <c r="T92" s="102" t="s">
        <v>43</v>
      </c>
      <c r="U92" s="99" t="s">
        <v>137</v>
      </c>
      <c r="V92" s="102" t="s">
        <v>138</v>
      </c>
      <c r="W92" s="102" t="s">
        <v>44</v>
      </c>
      <c r="X92" s="102" t="s">
        <v>128</v>
      </c>
      <c r="Y92" s="102">
        <v>4</v>
      </c>
      <c r="Z92" s="102" t="s">
        <v>39</v>
      </c>
      <c r="AA92" s="102" t="s">
        <v>132</v>
      </c>
      <c r="AB92" s="102" t="s">
        <v>47</v>
      </c>
      <c r="AC92" s="102" t="s">
        <v>133</v>
      </c>
      <c r="AD92" s="102" t="s">
        <v>134</v>
      </c>
    </row>
    <row r="93" spans="1:30" s="103" customFormat="1" ht="75" outlineLevel="1" x14ac:dyDescent="0.25">
      <c r="A93"/>
      <c r="B93" s="131"/>
      <c r="C93" s="99" t="s">
        <v>858</v>
      </c>
      <c r="D93" s="99" t="s">
        <v>965</v>
      </c>
      <c r="E93" s="99">
        <v>3</v>
      </c>
      <c r="F93" s="99" t="s">
        <v>729</v>
      </c>
      <c r="G93" s="99" t="s">
        <v>146</v>
      </c>
      <c r="H93" s="100">
        <v>4331</v>
      </c>
      <c r="I93" s="100">
        <f t="shared" si="4"/>
        <v>4547.55</v>
      </c>
      <c r="J93" s="100">
        <f t="shared" si="4"/>
        <v>4774.9274999999998</v>
      </c>
      <c r="K93" s="102">
        <v>44</v>
      </c>
      <c r="L93" s="99" t="s">
        <v>139</v>
      </c>
      <c r="M93" s="17" t="s">
        <v>127</v>
      </c>
      <c r="N93" s="102" t="s">
        <v>128</v>
      </c>
      <c r="O93" s="102" t="s">
        <v>63</v>
      </c>
      <c r="P93" s="102" t="s">
        <v>136</v>
      </c>
      <c r="Q93" s="102" t="s">
        <v>39</v>
      </c>
      <c r="R93" s="102" t="s">
        <v>129</v>
      </c>
      <c r="S93" s="102" t="s">
        <v>130</v>
      </c>
      <c r="T93" s="102" t="s">
        <v>43</v>
      </c>
      <c r="U93" s="99" t="s">
        <v>42</v>
      </c>
      <c r="V93" s="102" t="s">
        <v>140</v>
      </c>
      <c r="W93" s="102" t="s">
        <v>44</v>
      </c>
      <c r="X93" s="102" t="s">
        <v>128</v>
      </c>
      <c r="Y93" s="102">
        <v>4</v>
      </c>
      <c r="Z93" s="102" t="s">
        <v>39</v>
      </c>
      <c r="AA93" s="102" t="s">
        <v>132</v>
      </c>
      <c r="AB93" s="102" t="s">
        <v>47</v>
      </c>
      <c r="AC93" s="102" t="s">
        <v>133</v>
      </c>
      <c r="AD93" s="102" t="s">
        <v>134</v>
      </c>
    </row>
    <row r="94" spans="1:30" ht="75" x14ac:dyDescent="0.25">
      <c r="B94" s="128">
        <v>32</v>
      </c>
      <c r="C94" s="49" t="s">
        <v>858</v>
      </c>
      <c r="D94" s="49" t="s">
        <v>965</v>
      </c>
      <c r="E94" s="49">
        <v>4</v>
      </c>
      <c r="F94" s="49" t="s">
        <v>729</v>
      </c>
      <c r="G94" s="49" t="s">
        <v>147</v>
      </c>
      <c r="H94" s="129">
        <v>4331</v>
      </c>
      <c r="I94" s="129">
        <f t="shared" si="4"/>
        <v>4547.55</v>
      </c>
      <c r="J94" s="129">
        <f t="shared" si="4"/>
        <v>4774.9274999999998</v>
      </c>
      <c r="K94" s="47">
        <v>26</v>
      </c>
      <c r="L94" s="49" t="s">
        <v>35</v>
      </c>
      <c r="M94" s="47" t="s">
        <v>127</v>
      </c>
      <c r="N94" s="47" t="s">
        <v>128</v>
      </c>
      <c r="O94" s="47" t="s">
        <v>63</v>
      </c>
      <c r="P94" s="47">
        <v>26</v>
      </c>
      <c r="Q94" s="47" t="s">
        <v>39</v>
      </c>
      <c r="R94" s="47" t="s">
        <v>129</v>
      </c>
      <c r="S94" s="47" t="s">
        <v>130</v>
      </c>
      <c r="T94" s="47" t="s">
        <v>42</v>
      </c>
      <c r="U94" s="49" t="s">
        <v>43</v>
      </c>
      <c r="V94" s="47" t="s">
        <v>131</v>
      </c>
      <c r="W94" s="47" t="s">
        <v>44</v>
      </c>
      <c r="X94" s="47" t="s">
        <v>128</v>
      </c>
      <c r="Y94" s="47">
        <v>4</v>
      </c>
      <c r="Z94" s="47" t="s">
        <v>39</v>
      </c>
      <c r="AA94" s="47" t="s">
        <v>132</v>
      </c>
      <c r="AB94" s="47" t="s">
        <v>47</v>
      </c>
      <c r="AC94" s="47" t="s">
        <v>133</v>
      </c>
      <c r="AD94" s="47" t="s">
        <v>134</v>
      </c>
    </row>
    <row r="95" spans="1:30" s="103" customFormat="1" ht="75" outlineLevel="1" x14ac:dyDescent="0.25">
      <c r="A95"/>
      <c r="B95" s="131"/>
      <c r="C95" s="99" t="s">
        <v>858</v>
      </c>
      <c r="D95" s="99" t="s">
        <v>965</v>
      </c>
      <c r="E95" s="99">
        <v>4</v>
      </c>
      <c r="F95" s="99" t="s">
        <v>729</v>
      </c>
      <c r="G95" s="99" t="s">
        <v>147</v>
      </c>
      <c r="H95" s="100">
        <v>4331</v>
      </c>
      <c r="I95" s="100">
        <f t="shared" si="4"/>
        <v>4547.55</v>
      </c>
      <c r="J95" s="100">
        <f t="shared" si="4"/>
        <v>4774.9274999999998</v>
      </c>
      <c r="K95" s="102">
        <v>26</v>
      </c>
      <c r="L95" s="99" t="s">
        <v>135</v>
      </c>
      <c r="M95" s="17" t="s">
        <v>127</v>
      </c>
      <c r="N95" s="102" t="s">
        <v>128</v>
      </c>
      <c r="O95" s="102" t="s">
        <v>63</v>
      </c>
      <c r="P95" s="102" t="s">
        <v>136</v>
      </c>
      <c r="Q95" s="102" t="s">
        <v>51</v>
      </c>
      <c r="R95" s="102" t="s">
        <v>52</v>
      </c>
      <c r="S95" s="102" t="s">
        <v>66</v>
      </c>
      <c r="T95" s="102" t="s">
        <v>43</v>
      </c>
      <c r="U95" s="99" t="s">
        <v>137</v>
      </c>
      <c r="V95" s="102" t="s">
        <v>138</v>
      </c>
      <c r="W95" s="102" t="s">
        <v>44</v>
      </c>
      <c r="X95" s="102" t="s">
        <v>128</v>
      </c>
      <c r="Y95" s="102">
        <v>4</v>
      </c>
      <c r="Z95" s="102" t="s">
        <v>39</v>
      </c>
      <c r="AA95" s="102" t="s">
        <v>132</v>
      </c>
      <c r="AB95" s="102" t="s">
        <v>47</v>
      </c>
      <c r="AC95" s="102" t="s">
        <v>133</v>
      </c>
      <c r="AD95" s="102" t="s">
        <v>134</v>
      </c>
    </row>
    <row r="96" spans="1:30" s="103" customFormat="1" ht="75" outlineLevel="1" x14ac:dyDescent="0.25">
      <c r="A96"/>
      <c r="B96" s="131"/>
      <c r="C96" s="99" t="s">
        <v>858</v>
      </c>
      <c r="D96" s="99" t="s">
        <v>965</v>
      </c>
      <c r="E96" s="99">
        <v>4</v>
      </c>
      <c r="F96" s="99" t="s">
        <v>729</v>
      </c>
      <c r="G96" s="99" t="s">
        <v>147</v>
      </c>
      <c r="H96" s="100">
        <v>4331</v>
      </c>
      <c r="I96" s="100">
        <f t="shared" si="4"/>
        <v>4547.55</v>
      </c>
      <c r="J96" s="100">
        <f t="shared" si="4"/>
        <v>4774.9274999999998</v>
      </c>
      <c r="K96" s="102">
        <v>26</v>
      </c>
      <c r="L96" s="99" t="s">
        <v>139</v>
      </c>
      <c r="M96" s="17" t="s">
        <v>127</v>
      </c>
      <c r="N96" s="102" t="s">
        <v>128</v>
      </c>
      <c r="O96" s="102" t="s">
        <v>63</v>
      </c>
      <c r="P96" s="102" t="s">
        <v>136</v>
      </c>
      <c r="Q96" s="102" t="s">
        <v>39</v>
      </c>
      <c r="R96" s="102" t="s">
        <v>129</v>
      </c>
      <c r="S96" s="102" t="s">
        <v>130</v>
      </c>
      <c r="T96" s="102" t="s">
        <v>43</v>
      </c>
      <c r="U96" s="99" t="s">
        <v>42</v>
      </c>
      <c r="V96" s="102" t="s">
        <v>140</v>
      </c>
      <c r="W96" s="102" t="s">
        <v>44</v>
      </c>
      <c r="X96" s="102" t="s">
        <v>128</v>
      </c>
      <c r="Y96" s="102">
        <v>4</v>
      </c>
      <c r="Z96" s="102" t="s">
        <v>39</v>
      </c>
      <c r="AA96" s="102" t="s">
        <v>132</v>
      </c>
      <c r="AB96" s="102" t="s">
        <v>47</v>
      </c>
      <c r="AC96" s="102" t="s">
        <v>133</v>
      </c>
      <c r="AD96" s="102" t="s">
        <v>134</v>
      </c>
    </row>
    <row r="97" spans="1:30" ht="75" x14ac:dyDescent="0.25">
      <c r="B97" s="128">
        <v>33</v>
      </c>
      <c r="C97" s="49" t="s">
        <v>858</v>
      </c>
      <c r="D97" s="49" t="s">
        <v>965</v>
      </c>
      <c r="E97" s="49">
        <v>1</v>
      </c>
      <c r="F97" s="49" t="s">
        <v>729</v>
      </c>
      <c r="G97" s="49" t="s">
        <v>148</v>
      </c>
      <c r="H97" s="129">
        <v>80</v>
      </c>
      <c r="I97" s="129">
        <f t="shared" si="4"/>
        <v>84</v>
      </c>
      <c r="J97" s="129">
        <f t="shared" si="4"/>
        <v>88.2</v>
      </c>
      <c r="K97" s="47">
        <v>35</v>
      </c>
      <c r="L97" s="49" t="s">
        <v>35</v>
      </c>
      <c r="M97" s="47" t="s">
        <v>127</v>
      </c>
      <c r="N97" s="47" t="s">
        <v>128</v>
      </c>
      <c r="O97" s="47" t="s">
        <v>63</v>
      </c>
      <c r="P97" s="47">
        <v>35</v>
      </c>
      <c r="Q97" s="47" t="s">
        <v>39</v>
      </c>
      <c r="R97" s="47" t="s">
        <v>129</v>
      </c>
      <c r="S97" s="47" t="s">
        <v>130</v>
      </c>
      <c r="T97" s="47" t="s">
        <v>42</v>
      </c>
      <c r="U97" s="49" t="s">
        <v>43</v>
      </c>
      <c r="V97" s="47" t="s">
        <v>131</v>
      </c>
      <c r="W97" s="47" t="s">
        <v>44</v>
      </c>
      <c r="X97" s="47" t="s">
        <v>128</v>
      </c>
      <c r="Y97" s="47">
        <v>4</v>
      </c>
      <c r="Z97" s="47" t="s">
        <v>39</v>
      </c>
      <c r="AA97" s="47" t="s">
        <v>132</v>
      </c>
      <c r="AB97" s="47" t="s">
        <v>47</v>
      </c>
      <c r="AC97" s="47" t="s">
        <v>133</v>
      </c>
      <c r="AD97" s="47" t="s">
        <v>134</v>
      </c>
    </row>
    <row r="98" spans="1:30" s="103" customFormat="1" ht="75" outlineLevel="1" x14ac:dyDescent="0.25">
      <c r="A98"/>
      <c r="B98" s="131"/>
      <c r="C98" s="99" t="s">
        <v>858</v>
      </c>
      <c r="D98" s="99" t="s">
        <v>965</v>
      </c>
      <c r="E98" s="99">
        <v>1</v>
      </c>
      <c r="F98" s="99" t="s">
        <v>729</v>
      </c>
      <c r="G98" s="99" t="s">
        <v>148</v>
      </c>
      <c r="H98" s="100">
        <v>80</v>
      </c>
      <c r="I98" s="100">
        <f t="shared" si="4"/>
        <v>84</v>
      </c>
      <c r="J98" s="100">
        <f t="shared" si="4"/>
        <v>88.2</v>
      </c>
      <c r="K98" s="102">
        <v>35</v>
      </c>
      <c r="L98" s="99" t="s">
        <v>135</v>
      </c>
      <c r="M98" s="17" t="s">
        <v>127</v>
      </c>
      <c r="N98" s="102" t="s">
        <v>128</v>
      </c>
      <c r="O98" s="102" t="s">
        <v>63</v>
      </c>
      <c r="P98" s="102" t="s">
        <v>136</v>
      </c>
      <c r="Q98" s="102" t="s">
        <v>51</v>
      </c>
      <c r="R98" s="102" t="s">
        <v>52</v>
      </c>
      <c r="S98" s="102" t="s">
        <v>66</v>
      </c>
      <c r="T98" s="102" t="s">
        <v>43</v>
      </c>
      <c r="U98" s="99" t="s">
        <v>137</v>
      </c>
      <c r="V98" s="102" t="s">
        <v>138</v>
      </c>
      <c r="W98" s="102" t="s">
        <v>44</v>
      </c>
      <c r="X98" s="102" t="s">
        <v>128</v>
      </c>
      <c r="Y98" s="102">
        <v>4</v>
      </c>
      <c r="Z98" s="102" t="s">
        <v>39</v>
      </c>
      <c r="AA98" s="102" t="s">
        <v>132</v>
      </c>
      <c r="AB98" s="102" t="s">
        <v>47</v>
      </c>
      <c r="AC98" s="102" t="s">
        <v>133</v>
      </c>
      <c r="AD98" s="102" t="s">
        <v>134</v>
      </c>
    </row>
    <row r="99" spans="1:30" s="103" customFormat="1" ht="75" outlineLevel="1" x14ac:dyDescent="0.25">
      <c r="A99"/>
      <c r="B99" s="131"/>
      <c r="C99" s="99" t="s">
        <v>858</v>
      </c>
      <c r="D99" s="99" t="s">
        <v>965</v>
      </c>
      <c r="E99" s="99">
        <v>1</v>
      </c>
      <c r="F99" s="99" t="s">
        <v>729</v>
      </c>
      <c r="G99" s="99" t="s">
        <v>148</v>
      </c>
      <c r="H99" s="100">
        <v>80</v>
      </c>
      <c r="I99" s="100">
        <f t="shared" si="4"/>
        <v>84</v>
      </c>
      <c r="J99" s="100">
        <f t="shared" si="4"/>
        <v>88.2</v>
      </c>
      <c r="K99" s="102">
        <v>35</v>
      </c>
      <c r="L99" s="99" t="s">
        <v>139</v>
      </c>
      <c r="M99" s="17" t="s">
        <v>127</v>
      </c>
      <c r="N99" s="102" t="s">
        <v>128</v>
      </c>
      <c r="O99" s="102" t="s">
        <v>63</v>
      </c>
      <c r="P99" s="102" t="s">
        <v>136</v>
      </c>
      <c r="Q99" s="102" t="s">
        <v>39</v>
      </c>
      <c r="R99" s="102" t="s">
        <v>129</v>
      </c>
      <c r="S99" s="102" t="s">
        <v>130</v>
      </c>
      <c r="T99" s="102" t="s">
        <v>43</v>
      </c>
      <c r="U99" s="99" t="s">
        <v>42</v>
      </c>
      <c r="V99" s="102" t="s">
        <v>140</v>
      </c>
      <c r="W99" s="102" t="s">
        <v>44</v>
      </c>
      <c r="X99" s="102" t="s">
        <v>128</v>
      </c>
      <c r="Y99" s="102">
        <v>4</v>
      </c>
      <c r="Z99" s="102" t="s">
        <v>39</v>
      </c>
      <c r="AA99" s="102" t="s">
        <v>132</v>
      </c>
      <c r="AB99" s="102" t="s">
        <v>47</v>
      </c>
      <c r="AC99" s="102" t="s">
        <v>133</v>
      </c>
      <c r="AD99" s="102" t="s">
        <v>134</v>
      </c>
    </row>
    <row r="100" spans="1:30" ht="75" x14ac:dyDescent="0.25">
      <c r="B100" s="128">
        <v>34</v>
      </c>
      <c r="C100" s="49" t="s">
        <v>858</v>
      </c>
      <c r="D100" s="49" t="s">
        <v>965</v>
      </c>
      <c r="E100" s="49">
        <v>2</v>
      </c>
      <c r="F100" s="49" t="s">
        <v>729</v>
      </c>
      <c r="G100" s="49" t="s">
        <v>149</v>
      </c>
      <c r="H100" s="129">
        <v>80</v>
      </c>
      <c r="I100" s="129">
        <f t="shared" si="4"/>
        <v>84</v>
      </c>
      <c r="J100" s="129">
        <f t="shared" si="4"/>
        <v>88.2</v>
      </c>
      <c r="K100" s="47">
        <v>35</v>
      </c>
      <c r="L100" s="49" t="s">
        <v>35</v>
      </c>
      <c r="M100" s="47" t="s">
        <v>127</v>
      </c>
      <c r="N100" s="47" t="s">
        <v>128</v>
      </c>
      <c r="O100" s="47" t="s">
        <v>63</v>
      </c>
      <c r="P100" s="47">
        <v>35</v>
      </c>
      <c r="Q100" s="47" t="s">
        <v>39</v>
      </c>
      <c r="R100" s="47" t="s">
        <v>129</v>
      </c>
      <c r="S100" s="47" t="s">
        <v>130</v>
      </c>
      <c r="T100" s="47" t="s">
        <v>42</v>
      </c>
      <c r="U100" s="49" t="s">
        <v>43</v>
      </c>
      <c r="V100" s="47" t="s">
        <v>131</v>
      </c>
      <c r="W100" s="47" t="s">
        <v>44</v>
      </c>
      <c r="X100" s="47" t="s">
        <v>128</v>
      </c>
      <c r="Y100" s="47">
        <v>4</v>
      </c>
      <c r="Z100" s="47" t="s">
        <v>39</v>
      </c>
      <c r="AA100" s="47" t="s">
        <v>132</v>
      </c>
      <c r="AB100" s="47" t="s">
        <v>47</v>
      </c>
      <c r="AC100" s="47" t="s">
        <v>133</v>
      </c>
      <c r="AD100" s="47" t="s">
        <v>134</v>
      </c>
    </row>
    <row r="101" spans="1:30" s="103" customFormat="1" ht="75" outlineLevel="1" x14ac:dyDescent="0.25">
      <c r="A101"/>
      <c r="B101" s="131"/>
      <c r="C101" s="99" t="s">
        <v>858</v>
      </c>
      <c r="D101" s="99" t="s">
        <v>965</v>
      </c>
      <c r="E101" s="99">
        <v>2</v>
      </c>
      <c r="F101" s="99" t="s">
        <v>729</v>
      </c>
      <c r="G101" s="99" t="s">
        <v>149</v>
      </c>
      <c r="H101" s="100">
        <v>80</v>
      </c>
      <c r="I101" s="100">
        <f t="shared" si="4"/>
        <v>84</v>
      </c>
      <c r="J101" s="100">
        <f t="shared" si="4"/>
        <v>88.2</v>
      </c>
      <c r="K101" s="102">
        <v>35</v>
      </c>
      <c r="L101" s="99" t="s">
        <v>135</v>
      </c>
      <c r="M101" s="17" t="s">
        <v>127</v>
      </c>
      <c r="N101" s="102" t="s">
        <v>128</v>
      </c>
      <c r="O101" s="102" t="s">
        <v>63</v>
      </c>
      <c r="P101" s="102" t="s">
        <v>136</v>
      </c>
      <c r="Q101" s="102" t="s">
        <v>51</v>
      </c>
      <c r="R101" s="102" t="s">
        <v>52</v>
      </c>
      <c r="S101" s="102" t="s">
        <v>66</v>
      </c>
      <c r="T101" s="102" t="s">
        <v>43</v>
      </c>
      <c r="U101" s="99" t="s">
        <v>137</v>
      </c>
      <c r="V101" s="102" t="s">
        <v>138</v>
      </c>
      <c r="W101" s="102" t="s">
        <v>44</v>
      </c>
      <c r="X101" s="102" t="s">
        <v>128</v>
      </c>
      <c r="Y101" s="102">
        <v>4</v>
      </c>
      <c r="Z101" s="102" t="s">
        <v>39</v>
      </c>
      <c r="AA101" s="102" t="s">
        <v>132</v>
      </c>
      <c r="AB101" s="102" t="s">
        <v>47</v>
      </c>
      <c r="AC101" s="102" t="s">
        <v>133</v>
      </c>
      <c r="AD101" s="102" t="s">
        <v>134</v>
      </c>
    </row>
    <row r="102" spans="1:30" s="103" customFormat="1" ht="75" outlineLevel="1" x14ac:dyDescent="0.25">
      <c r="A102"/>
      <c r="B102" s="131"/>
      <c r="C102" s="99" t="s">
        <v>858</v>
      </c>
      <c r="D102" s="99" t="s">
        <v>965</v>
      </c>
      <c r="E102" s="99">
        <v>2</v>
      </c>
      <c r="F102" s="99" t="s">
        <v>729</v>
      </c>
      <c r="G102" s="99" t="s">
        <v>149</v>
      </c>
      <c r="H102" s="100">
        <v>80</v>
      </c>
      <c r="I102" s="100">
        <f t="shared" si="4"/>
        <v>84</v>
      </c>
      <c r="J102" s="100">
        <f t="shared" si="4"/>
        <v>88.2</v>
      </c>
      <c r="K102" s="102">
        <v>35</v>
      </c>
      <c r="L102" s="99" t="s">
        <v>139</v>
      </c>
      <c r="M102" s="17" t="s">
        <v>127</v>
      </c>
      <c r="N102" s="102" t="s">
        <v>128</v>
      </c>
      <c r="O102" s="102" t="s">
        <v>63</v>
      </c>
      <c r="P102" s="102" t="s">
        <v>136</v>
      </c>
      <c r="Q102" s="102" t="s">
        <v>39</v>
      </c>
      <c r="R102" s="102" t="s">
        <v>129</v>
      </c>
      <c r="S102" s="102" t="s">
        <v>130</v>
      </c>
      <c r="T102" s="102" t="s">
        <v>43</v>
      </c>
      <c r="U102" s="99" t="s">
        <v>42</v>
      </c>
      <c r="V102" s="102" t="s">
        <v>140</v>
      </c>
      <c r="W102" s="102" t="s">
        <v>44</v>
      </c>
      <c r="X102" s="102" t="s">
        <v>128</v>
      </c>
      <c r="Y102" s="102">
        <v>4</v>
      </c>
      <c r="Z102" s="102" t="s">
        <v>39</v>
      </c>
      <c r="AA102" s="102" t="s">
        <v>132</v>
      </c>
      <c r="AB102" s="102" t="s">
        <v>47</v>
      </c>
      <c r="AC102" s="102" t="s">
        <v>133</v>
      </c>
      <c r="AD102" s="102" t="s">
        <v>134</v>
      </c>
    </row>
    <row r="103" spans="1:30" ht="75" x14ac:dyDescent="0.25">
      <c r="B103" s="128">
        <v>35</v>
      </c>
      <c r="C103" s="49" t="s">
        <v>858</v>
      </c>
      <c r="D103" s="49" t="s">
        <v>965</v>
      </c>
      <c r="E103" s="49">
        <v>3</v>
      </c>
      <c r="F103" s="49" t="s">
        <v>729</v>
      </c>
      <c r="G103" s="49" t="s">
        <v>150</v>
      </c>
      <c r="H103" s="129">
        <v>86</v>
      </c>
      <c r="I103" s="129">
        <f t="shared" si="4"/>
        <v>90.3</v>
      </c>
      <c r="J103" s="129">
        <f t="shared" si="4"/>
        <v>94.814999999999998</v>
      </c>
      <c r="K103" s="47">
        <v>35</v>
      </c>
      <c r="L103" s="49" t="s">
        <v>35</v>
      </c>
      <c r="M103" s="47" t="s">
        <v>127</v>
      </c>
      <c r="N103" s="47" t="s">
        <v>128</v>
      </c>
      <c r="O103" s="47" t="s">
        <v>63</v>
      </c>
      <c r="P103" s="47">
        <v>35</v>
      </c>
      <c r="Q103" s="47" t="s">
        <v>39</v>
      </c>
      <c r="R103" s="47" t="s">
        <v>129</v>
      </c>
      <c r="S103" s="47" t="s">
        <v>130</v>
      </c>
      <c r="T103" s="47" t="s">
        <v>42</v>
      </c>
      <c r="U103" s="49" t="s">
        <v>43</v>
      </c>
      <c r="V103" s="47" t="s">
        <v>131</v>
      </c>
      <c r="W103" s="47" t="s">
        <v>44</v>
      </c>
      <c r="X103" s="47" t="s">
        <v>128</v>
      </c>
      <c r="Y103" s="47">
        <v>4</v>
      </c>
      <c r="Z103" s="47" t="s">
        <v>39</v>
      </c>
      <c r="AA103" s="47" t="s">
        <v>132</v>
      </c>
      <c r="AB103" s="47" t="s">
        <v>47</v>
      </c>
      <c r="AC103" s="47" t="s">
        <v>133</v>
      </c>
      <c r="AD103" s="47" t="s">
        <v>134</v>
      </c>
    </row>
    <row r="104" spans="1:30" s="103" customFormat="1" ht="75" outlineLevel="1" x14ac:dyDescent="0.25">
      <c r="A104"/>
      <c r="B104" s="131"/>
      <c r="C104" s="99" t="s">
        <v>858</v>
      </c>
      <c r="D104" s="99" t="s">
        <v>965</v>
      </c>
      <c r="E104" s="99">
        <v>3</v>
      </c>
      <c r="F104" s="99" t="s">
        <v>729</v>
      </c>
      <c r="G104" s="99" t="s">
        <v>150</v>
      </c>
      <c r="H104" s="100">
        <v>86</v>
      </c>
      <c r="I104" s="100">
        <f t="shared" ref="I104:J123" si="5">(H104)+(H104*5%)</f>
        <v>90.3</v>
      </c>
      <c r="J104" s="100">
        <f t="shared" si="5"/>
        <v>94.814999999999998</v>
      </c>
      <c r="K104" s="102">
        <v>35</v>
      </c>
      <c r="L104" s="99" t="s">
        <v>135</v>
      </c>
      <c r="M104" s="17" t="s">
        <v>127</v>
      </c>
      <c r="N104" s="102" t="s">
        <v>128</v>
      </c>
      <c r="O104" s="102" t="s">
        <v>63</v>
      </c>
      <c r="P104" s="102" t="s">
        <v>136</v>
      </c>
      <c r="Q104" s="102" t="s">
        <v>51</v>
      </c>
      <c r="R104" s="102" t="s">
        <v>52</v>
      </c>
      <c r="S104" s="102" t="s">
        <v>66</v>
      </c>
      <c r="T104" s="102" t="s">
        <v>43</v>
      </c>
      <c r="U104" s="99" t="s">
        <v>137</v>
      </c>
      <c r="V104" s="102" t="s">
        <v>138</v>
      </c>
      <c r="W104" s="102" t="s">
        <v>44</v>
      </c>
      <c r="X104" s="102" t="s">
        <v>128</v>
      </c>
      <c r="Y104" s="102">
        <v>4</v>
      </c>
      <c r="Z104" s="102" t="s">
        <v>39</v>
      </c>
      <c r="AA104" s="102" t="s">
        <v>132</v>
      </c>
      <c r="AB104" s="102" t="s">
        <v>47</v>
      </c>
      <c r="AC104" s="102" t="s">
        <v>133</v>
      </c>
      <c r="AD104" s="102" t="s">
        <v>134</v>
      </c>
    </row>
    <row r="105" spans="1:30" s="103" customFormat="1" ht="75" outlineLevel="1" x14ac:dyDescent="0.25">
      <c r="A105"/>
      <c r="B105" s="131"/>
      <c r="C105" s="99" t="s">
        <v>858</v>
      </c>
      <c r="D105" s="99" t="s">
        <v>965</v>
      </c>
      <c r="E105" s="99">
        <v>3</v>
      </c>
      <c r="F105" s="99" t="s">
        <v>729</v>
      </c>
      <c r="G105" s="99" t="s">
        <v>150</v>
      </c>
      <c r="H105" s="100">
        <v>86</v>
      </c>
      <c r="I105" s="100">
        <f t="shared" si="5"/>
        <v>90.3</v>
      </c>
      <c r="J105" s="100">
        <f t="shared" si="5"/>
        <v>94.814999999999998</v>
      </c>
      <c r="K105" s="102">
        <v>35</v>
      </c>
      <c r="L105" s="99" t="s">
        <v>139</v>
      </c>
      <c r="M105" s="17" t="s">
        <v>127</v>
      </c>
      <c r="N105" s="102" t="s">
        <v>128</v>
      </c>
      <c r="O105" s="102" t="s">
        <v>63</v>
      </c>
      <c r="P105" s="102" t="s">
        <v>136</v>
      </c>
      <c r="Q105" s="102" t="s">
        <v>39</v>
      </c>
      <c r="R105" s="102" t="s">
        <v>129</v>
      </c>
      <c r="S105" s="102" t="s">
        <v>130</v>
      </c>
      <c r="T105" s="102" t="s">
        <v>43</v>
      </c>
      <c r="U105" s="99" t="s">
        <v>42</v>
      </c>
      <c r="V105" s="102" t="s">
        <v>140</v>
      </c>
      <c r="W105" s="102" t="s">
        <v>44</v>
      </c>
      <c r="X105" s="102" t="s">
        <v>128</v>
      </c>
      <c r="Y105" s="102">
        <v>4</v>
      </c>
      <c r="Z105" s="102" t="s">
        <v>39</v>
      </c>
      <c r="AA105" s="102" t="s">
        <v>132</v>
      </c>
      <c r="AB105" s="102" t="s">
        <v>47</v>
      </c>
      <c r="AC105" s="102" t="s">
        <v>133</v>
      </c>
      <c r="AD105" s="102" t="s">
        <v>134</v>
      </c>
    </row>
    <row r="106" spans="1:30" ht="75" x14ac:dyDescent="0.25">
      <c r="B106" s="128">
        <v>36</v>
      </c>
      <c r="C106" s="49" t="s">
        <v>858</v>
      </c>
      <c r="D106" s="49" t="s">
        <v>965</v>
      </c>
      <c r="E106" s="49">
        <v>4</v>
      </c>
      <c r="F106" s="49" t="s">
        <v>729</v>
      </c>
      <c r="G106" s="49" t="s">
        <v>151</v>
      </c>
      <c r="H106" s="129">
        <v>86</v>
      </c>
      <c r="I106" s="129">
        <f t="shared" si="5"/>
        <v>90.3</v>
      </c>
      <c r="J106" s="129">
        <f t="shared" si="5"/>
        <v>94.814999999999998</v>
      </c>
      <c r="K106" s="47">
        <v>35</v>
      </c>
      <c r="L106" s="49" t="s">
        <v>35</v>
      </c>
      <c r="M106" s="47" t="s">
        <v>127</v>
      </c>
      <c r="N106" s="47" t="s">
        <v>128</v>
      </c>
      <c r="O106" s="47" t="s">
        <v>63</v>
      </c>
      <c r="P106" s="47">
        <v>35</v>
      </c>
      <c r="Q106" s="47" t="s">
        <v>39</v>
      </c>
      <c r="R106" s="47" t="s">
        <v>129</v>
      </c>
      <c r="S106" s="47" t="s">
        <v>130</v>
      </c>
      <c r="T106" s="47" t="s">
        <v>42</v>
      </c>
      <c r="U106" s="49" t="s">
        <v>43</v>
      </c>
      <c r="V106" s="47" t="s">
        <v>131</v>
      </c>
      <c r="W106" s="47" t="s">
        <v>44</v>
      </c>
      <c r="X106" s="47" t="s">
        <v>128</v>
      </c>
      <c r="Y106" s="47">
        <v>4</v>
      </c>
      <c r="Z106" s="47" t="s">
        <v>39</v>
      </c>
      <c r="AA106" s="47" t="s">
        <v>132</v>
      </c>
      <c r="AB106" s="47" t="s">
        <v>47</v>
      </c>
      <c r="AC106" s="47" t="s">
        <v>133</v>
      </c>
      <c r="AD106" s="47" t="s">
        <v>134</v>
      </c>
    </row>
    <row r="107" spans="1:30" s="103" customFormat="1" ht="75" outlineLevel="1" x14ac:dyDescent="0.25">
      <c r="A107"/>
      <c r="B107" s="131"/>
      <c r="C107" s="99" t="s">
        <v>858</v>
      </c>
      <c r="D107" s="99" t="s">
        <v>965</v>
      </c>
      <c r="E107" s="99">
        <v>4</v>
      </c>
      <c r="F107" s="99" t="s">
        <v>729</v>
      </c>
      <c r="G107" s="99" t="s">
        <v>151</v>
      </c>
      <c r="H107" s="100">
        <v>86</v>
      </c>
      <c r="I107" s="100">
        <f t="shared" si="5"/>
        <v>90.3</v>
      </c>
      <c r="J107" s="100">
        <f t="shared" si="5"/>
        <v>94.814999999999998</v>
      </c>
      <c r="K107" s="102">
        <v>35</v>
      </c>
      <c r="L107" s="99" t="s">
        <v>135</v>
      </c>
      <c r="M107" s="17" t="s">
        <v>127</v>
      </c>
      <c r="N107" s="102" t="s">
        <v>128</v>
      </c>
      <c r="O107" s="102" t="s">
        <v>63</v>
      </c>
      <c r="P107" s="102" t="s">
        <v>136</v>
      </c>
      <c r="Q107" s="102" t="s">
        <v>51</v>
      </c>
      <c r="R107" s="102" t="s">
        <v>52</v>
      </c>
      <c r="S107" s="102" t="s">
        <v>66</v>
      </c>
      <c r="T107" s="102" t="s">
        <v>43</v>
      </c>
      <c r="U107" s="99" t="s">
        <v>137</v>
      </c>
      <c r="V107" s="102" t="s">
        <v>138</v>
      </c>
      <c r="W107" s="102" t="s">
        <v>44</v>
      </c>
      <c r="X107" s="102" t="s">
        <v>128</v>
      </c>
      <c r="Y107" s="102">
        <v>4</v>
      </c>
      <c r="Z107" s="102" t="s">
        <v>39</v>
      </c>
      <c r="AA107" s="102" t="s">
        <v>132</v>
      </c>
      <c r="AB107" s="102" t="s">
        <v>47</v>
      </c>
      <c r="AC107" s="102" t="s">
        <v>133</v>
      </c>
      <c r="AD107" s="102" t="s">
        <v>134</v>
      </c>
    </row>
    <row r="108" spans="1:30" s="103" customFormat="1" ht="75" outlineLevel="1" x14ac:dyDescent="0.25">
      <c r="A108"/>
      <c r="B108" s="131"/>
      <c r="C108" s="99" t="s">
        <v>858</v>
      </c>
      <c r="D108" s="99" t="s">
        <v>965</v>
      </c>
      <c r="E108" s="99">
        <v>4</v>
      </c>
      <c r="F108" s="99" t="s">
        <v>729</v>
      </c>
      <c r="G108" s="99" t="s">
        <v>151</v>
      </c>
      <c r="H108" s="100">
        <v>86</v>
      </c>
      <c r="I108" s="100">
        <f t="shared" si="5"/>
        <v>90.3</v>
      </c>
      <c r="J108" s="100">
        <f t="shared" si="5"/>
        <v>94.814999999999998</v>
      </c>
      <c r="K108" s="102">
        <v>35</v>
      </c>
      <c r="L108" s="99" t="s">
        <v>139</v>
      </c>
      <c r="M108" s="17" t="s">
        <v>127</v>
      </c>
      <c r="N108" s="102" t="s">
        <v>128</v>
      </c>
      <c r="O108" s="102" t="s">
        <v>63</v>
      </c>
      <c r="P108" s="102" t="s">
        <v>136</v>
      </c>
      <c r="Q108" s="102" t="s">
        <v>39</v>
      </c>
      <c r="R108" s="102" t="s">
        <v>129</v>
      </c>
      <c r="S108" s="102" t="s">
        <v>130</v>
      </c>
      <c r="T108" s="102" t="s">
        <v>43</v>
      </c>
      <c r="U108" s="99" t="s">
        <v>42</v>
      </c>
      <c r="V108" s="102" t="s">
        <v>140</v>
      </c>
      <c r="W108" s="102" t="s">
        <v>44</v>
      </c>
      <c r="X108" s="102" t="s">
        <v>128</v>
      </c>
      <c r="Y108" s="102">
        <v>4</v>
      </c>
      <c r="Z108" s="102" t="s">
        <v>39</v>
      </c>
      <c r="AA108" s="102" t="s">
        <v>132</v>
      </c>
      <c r="AB108" s="102" t="s">
        <v>47</v>
      </c>
      <c r="AC108" s="102" t="s">
        <v>133</v>
      </c>
      <c r="AD108" s="102" t="s">
        <v>134</v>
      </c>
    </row>
    <row r="109" spans="1:30" ht="56.25" x14ac:dyDescent="0.25">
      <c r="B109" s="128">
        <v>37</v>
      </c>
      <c r="C109" s="49" t="s">
        <v>859</v>
      </c>
      <c r="D109" s="49" t="s">
        <v>965</v>
      </c>
      <c r="E109" s="49">
        <v>1</v>
      </c>
      <c r="F109" s="49" t="s">
        <v>729</v>
      </c>
      <c r="G109" s="49" t="s">
        <v>153</v>
      </c>
      <c r="H109" s="129">
        <v>5935</v>
      </c>
      <c r="I109" s="129">
        <f t="shared" si="5"/>
        <v>6231.75</v>
      </c>
      <c r="J109" s="129">
        <f t="shared" si="5"/>
        <v>6543.3374999999996</v>
      </c>
      <c r="K109" s="46">
        <v>426</v>
      </c>
      <c r="L109" s="45" t="s">
        <v>35</v>
      </c>
      <c r="M109" s="46" t="s">
        <v>127</v>
      </c>
      <c r="N109" s="46" t="s">
        <v>128</v>
      </c>
      <c r="O109" s="46" t="s">
        <v>63</v>
      </c>
      <c r="P109" s="46">
        <v>378</v>
      </c>
      <c r="Q109" s="46" t="s">
        <v>39</v>
      </c>
      <c r="R109" s="46" t="s">
        <v>129</v>
      </c>
      <c r="S109" s="46" t="s">
        <v>130</v>
      </c>
      <c r="T109" s="46" t="s">
        <v>42</v>
      </c>
      <c r="U109" s="45" t="s">
        <v>43</v>
      </c>
      <c r="V109" s="46" t="s">
        <v>131</v>
      </c>
      <c r="W109" s="46" t="s">
        <v>44</v>
      </c>
      <c r="X109" s="47" t="s">
        <v>128</v>
      </c>
      <c r="Y109" s="47">
        <v>4</v>
      </c>
      <c r="Z109" s="47" t="s">
        <v>39</v>
      </c>
      <c r="AA109" s="47" t="s">
        <v>132</v>
      </c>
      <c r="AB109" s="47" t="s">
        <v>47</v>
      </c>
      <c r="AC109" s="47" t="s">
        <v>133</v>
      </c>
      <c r="AD109" s="47" t="s">
        <v>134</v>
      </c>
    </row>
    <row r="110" spans="1:30" s="103" customFormat="1" ht="75" outlineLevel="1" x14ac:dyDescent="0.25">
      <c r="A110"/>
      <c r="B110" s="131"/>
      <c r="C110" s="99" t="s">
        <v>859</v>
      </c>
      <c r="D110" s="99" t="s">
        <v>965</v>
      </c>
      <c r="E110" s="99">
        <v>1</v>
      </c>
      <c r="F110" s="99" t="s">
        <v>729</v>
      </c>
      <c r="G110" s="99" t="s">
        <v>153</v>
      </c>
      <c r="H110" s="100">
        <v>5935</v>
      </c>
      <c r="I110" s="100">
        <f t="shared" si="5"/>
        <v>6231.75</v>
      </c>
      <c r="J110" s="100">
        <f t="shared" si="5"/>
        <v>6543.3374999999996</v>
      </c>
      <c r="K110" s="17">
        <v>426</v>
      </c>
      <c r="L110" s="101" t="s">
        <v>135</v>
      </c>
      <c r="M110" s="17" t="s">
        <v>127</v>
      </c>
      <c r="N110" s="17" t="s">
        <v>128</v>
      </c>
      <c r="O110" s="17" t="s">
        <v>63</v>
      </c>
      <c r="P110" s="17" t="s">
        <v>136</v>
      </c>
      <c r="Q110" s="17" t="s">
        <v>51</v>
      </c>
      <c r="R110" s="17" t="s">
        <v>52</v>
      </c>
      <c r="S110" s="17" t="s">
        <v>66</v>
      </c>
      <c r="T110" s="17" t="s">
        <v>43</v>
      </c>
      <c r="U110" s="101" t="s">
        <v>137</v>
      </c>
      <c r="V110" s="17" t="s">
        <v>138</v>
      </c>
      <c r="W110" s="17" t="s">
        <v>44</v>
      </c>
      <c r="X110" s="102" t="s">
        <v>128</v>
      </c>
      <c r="Y110" s="102">
        <v>4</v>
      </c>
      <c r="Z110" s="102" t="s">
        <v>39</v>
      </c>
      <c r="AA110" s="102" t="s">
        <v>132</v>
      </c>
      <c r="AB110" s="102" t="s">
        <v>47</v>
      </c>
      <c r="AC110" s="102" t="s">
        <v>133</v>
      </c>
      <c r="AD110" s="102" t="s">
        <v>134</v>
      </c>
    </row>
    <row r="111" spans="1:30" s="103" customFormat="1" ht="56.25" outlineLevel="1" x14ac:dyDescent="0.25">
      <c r="A111"/>
      <c r="B111" s="131"/>
      <c r="C111" s="99" t="s">
        <v>859</v>
      </c>
      <c r="D111" s="99" t="s">
        <v>965</v>
      </c>
      <c r="E111" s="99">
        <v>1</v>
      </c>
      <c r="F111" s="99" t="s">
        <v>729</v>
      </c>
      <c r="G111" s="99" t="s">
        <v>153</v>
      </c>
      <c r="H111" s="100">
        <v>5935</v>
      </c>
      <c r="I111" s="100">
        <f t="shared" si="5"/>
        <v>6231.75</v>
      </c>
      <c r="J111" s="100">
        <f t="shared" si="5"/>
        <v>6543.3374999999996</v>
      </c>
      <c r="K111" s="17">
        <v>426</v>
      </c>
      <c r="L111" s="101" t="s">
        <v>139</v>
      </c>
      <c r="M111" s="17" t="s">
        <v>127</v>
      </c>
      <c r="N111" s="17" t="s">
        <v>128</v>
      </c>
      <c r="O111" s="17" t="s">
        <v>63</v>
      </c>
      <c r="P111" s="17">
        <v>48</v>
      </c>
      <c r="Q111" s="17" t="s">
        <v>39</v>
      </c>
      <c r="R111" s="17" t="s">
        <v>129</v>
      </c>
      <c r="S111" s="17" t="s">
        <v>130</v>
      </c>
      <c r="T111" s="17" t="s">
        <v>43</v>
      </c>
      <c r="U111" s="101" t="s">
        <v>42</v>
      </c>
      <c r="V111" s="17" t="s">
        <v>140</v>
      </c>
      <c r="W111" s="17" t="s">
        <v>44</v>
      </c>
      <c r="X111" s="102" t="s">
        <v>128</v>
      </c>
      <c r="Y111" s="102">
        <v>4</v>
      </c>
      <c r="Z111" s="102" t="s">
        <v>39</v>
      </c>
      <c r="AA111" s="102" t="s">
        <v>132</v>
      </c>
      <c r="AB111" s="102" t="s">
        <v>47</v>
      </c>
      <c r="AC111" s="102" t="s">
        <v>133</v>
      </c>
      <c r="AD111" s="102" t="s">
        <v>134</v>
      </c>
    </row>
    <row r="112" spans="1:30" ht="56.25" x14ac:dyDescent="0.25">
      <c r="B112" s="128">
        <v>38</v>
      </c>
      <c r="C112" s="49" t="s">
        <v>859</v>
      </c>
      <c r="D112" s="49" t="s">
        <v>965</v>
      </c>
      <c r="E112" s="49">
        <v>2</v>
      </c>
      <c r="F112" s="49" t="s">
        <v>729</v>
      </c>
      <c r="G112" s="49" t="s">
        <v>154</v>
      </c>
      <c r="H112" s="129">
        <v>5935</v>
      </c>
      <c r="I112" s="129">
        <f t="shared" si="5"/>
        <v>6231.75</v>
      </c>
      <c r="J112" s="129">
        <f t="shared" si="5"/>
        <v>6543.3374999999996</v>
      </c>
      <c r="K112" s="46">
        <v>463</v>
      </c>
      <c r="L112" s="45" t="s">
        <v>35</v>
      </c>
      <c r="M112" s="46" t="s">
        <v>127</v>
      </c>
      <c r="N112" s="46" t="s">
        <v>128</v>
      </c>
      <c r="O112" s="46" t="s">
        <v>63</v>
      </c>
      <c r="P112" s="46">
        <v>405</v>
      </c>
      <c r="Q112" s="46" t="s">
        <v>39</v>
      </c>
      <c r="R112" s="46" t="s">
        <v>129</v>
      </c>
      <c r="S112" s="46" t="s">
        <v>130</v>
      </c>
      <c r="T112" s="46" t="s">
        <v>42</v>
      </c>
      <c r="U112" s="45" t="s">
        <v>43</v>
      </c>
      <c r="V112" s="46" t="s">
        <v>131</v>
      </c>
      <c r="W112" s="46" t="s">
        <v>44</v>
      </c>
      <c r="X112" s="47" t="s">
        <v>128</v>
      </c>
      <c r="Y112" s="47">
        <v>4</v>
      </c>
      <c r="Z112" s="47" t="s">
        <v>39</v>
      </c>
      <c r="AA112" s="47" t="s">
        <v>132</v>
      </c>
      <c r="AB112" s="47" t="s">
        <v>47</v>
      </c>
      <c r="AC112" s="47" t="s">
        <v>133</v>
      </c>
      <c r="AD112" s="47" t="s">
        <v>134</v>
      </c>
    </row>
    <row r="113" spans="1:30" s="103" customFormat="1" ht="75" outlineLevel="1" x14ac:dyDescent="0.25">
      <c r="A113"/>
      <c r="B113" s="131"/>
      <c r="C113" s="99" t="s">
        <v>859</v>
      </c>
      <c r="D113" s="99" t="s">
        <v>965</v>
      </c>
      <c r="E113" s="99">
        <v>2</v>
      </c>
      <c r="F113" s="99" t="s">
        <v>729</v>
      </c>
      <c r="G113" s="99" t="s">
        <v>154</v>
      </c>
      <c r="H113" s="100">
        <v>5935</v>
      </c>
      <c r="I113" s="100">
        <f t="shared" si="5"/>
        <v>6231.75</v>
      </c>
      <c r="J113" s="100">
        <f t="shared" si="5"/>
        <v>6543.3374999999996</v>
      </c>
      <c r="K113" s="17">
        <v>463</v>
      </c>
      <c r="L113" s="101" t="s">
        <v>135</v>
      </c>
      <c r="M113" s="17" t="s">
        <v>127</v>
      </c>
      <c r="N113" s="17" t="s">
        <v>128</v>
      </c>
      <c r="O113" s="17" t="s">
        <v>63</v>
      </c>
      <c r="P113" s="17">
        <v>2</v>
      </c>
      <c r="Q113" s="17" t="s">
        <v>51</v>
      </c>
      <c r="R113" s="17" t="s">
        <v>52</v>
      </c>
      <c r="S113" s="17" t="s">
        <v>66</v>
      </c>
      <c r="T113" s="17" t="s">
        <v>43</v>
      </c>
      <c r="U113" s="101" t="s">
        <v>137</v>
      </c>
      <c r="V113" s="17" t="s">
        <v>138</v>
      </c>
      <c r="W113" s="17" t="s">
        <v>44</v>
      </c>
      <c r="X113" s="102" t="s">
        <v>128</v>
      </c>
      <c r="Y113" s="102">
        <v>4</v>
      </c>
      <c r="Z113" s="102" t="s">
        <v>39</v>
      </c>
      <c r="AA113" s="102" t="s">
        <v>132</v>
      </c>
      <c r="AB113" s="102" t="s">
        <v>47</v>
      </c>
      <c r="AC113" s="102" t="s">
        <v>133</v>
      </c>
      <c r="AD113" s="102" t="s">
        <v>134</v>
      </c>
    </row>
    <row r="114" spans="1:30" s="103" customFormat="1" ht="56.25" outlineLevel="1" x14ac:dyDescent="0.25">
      <c r="A114"/>
      <c r="B114" s="131"/>
      <c r="C114" s="99" t="s">
        <v>859</v>
      </c>
      <c r="D114" s="99" t="s">
        <v>965</v>
      </c>
      <c r="E114" s="99">
        <v>2</v>
      </c>
      <c r="F114" s="99" t="s">
        <v>729</v>
      </c>
      <c r="G114" s="99" t="s">
        <v>154</v>
      </c>
      <c r="H114" s="100">
        <v>5935</v>
      </c>
      <c r="I114" s="100">
        <f t="shared" si="5"/>
        <v>6231.75</v>
      </c>
      <c r="J114" s="100">
        <f t="shared" si="5"/>
        <v>6543.3374999999996</v>
      </c>
      <c r="K114" s="17">
        <v>463</v>
      </c>
      <c r="L114" s="101" t="s">
        <v>139</v>
      </c>
      <c r="M114" s="17" t="s">
        <v>127</v>
      </c>
      <c r="N114" s="17" t="s">
        <v>128</v>
      </c>
      <c r="O114" s="17" t="s">
        <v>63</v>
      </c>
      <c r="P114" s="17">
        <v>56</v>
      </c>
      <c r="Q114" s="17" t="s">
        <v>39</v>
      </c>
      <c r="R114" s="17" t="s">
        <v>129</v>
      </c>
      <c r="S114" s="17" t="s">
        <v>130</v>
      </c>
      <c r="T114" s="17" t="s">
        <v>43</v>
      </c>
      <c r="U114" s="101" t="s">
        <v>42</v>
      </c>
      <c r="V114" s="17" t="s">
        <v>140</v>
      </c>
      <c r="W114" s="17" t="s">
        <v>44</v>
      </c>
      <c r="X114" s="102" t="s">
        <v>128</v>
      </c>
      <c r="Y114" s="102">
        <v>4</v>
      </c>
      <c r="Z114" s="102" t="s">
        <v>39</v>
      </c>
      <c r="AA114" s="102" t="s">
        <v>132</v>
      </c>
      <c r="AB114" s="102" t="s">
        <v>47</v>
      </c>
      <c r="AC114" s="102" t="s">
        <v>133</v>
      </c>
      <c r="AD114" s="102" t="s">
        <v>134</v>
      </c>
    </row>
    <row r="115" spans="1:30" ht="56.25" x14ac:dyDescent="0.25">
      <c r="B115" s="128">
        <v>39</v>
      </c>
      <c r="C115" s="49" t="s">
        <v>859</v>
      </c>
      <c r="D115" s="49" t="s">
        <v>965</v>
      </c>
      <c r="E115" s="49">
        <v>3</v>
      </c>
      <c r="F115" s="49" t="s">
        <v>729</v>
      </c>
      <c r="G115" s="49" t="s">
        <v>155</v>
      </c>
      <c r="H115" s="129">
        <v>6117</v>
      </c>
      <c r="I115" s="129">
        <f t="shared" si="5"/>
        <v>6422.85</v>
      </c>
      <c r="J115" s="129">
        <f t="shared" si="5"/>
        <v>6743.9925000000003</v>
      </c>
      <c r="K115" s="46">
        <v>412</v>
      </c>
      <c r="L115" s="45" t="s">
        <v>35</v>
      </c>
      <c r="M115" s="46" t="s">
        <v>127</v>
      </c>
      <c r="N115" s="46" t="s">
        <v>128</v>
      </c>
      <c r="O115" s="46" t="s">
        <v>63</v>
      </c>
      <c r="P115" s="46">
        <v>396</v>
      </c>
      <c r="Q115" s="46" t="s">
        <v>39</v>
      </c>
      <c r="R115" s="46" t="s">
        <v>129</v>
      </c>
      <c r="S115" s="46" t="s">
        <v>130</v>
      </c>
      <c r="T115" s="46" t="s">
        <v>42</v>
      </c>
      <c r="U115" s="45" t="s">
        <v>43</v>
      </c>
      <c r="V115" s="46" t="s">
        <v>131</v>
      </c>
      <c r="W115" s="46" t="s">
        <v>44</v>
      </c>
      <c r="X115" s="47" t="s">
        <v>128</v>
      </c>
      <c r="Y115" s="47">
        <v>4</v>
      </c>
      <c r="Z115" s="47" t="s">
        <v>39</v>
      </c>
      <c r="AA115" s="47" t="s">
        <v>132</v>
      </c>
      <c r="AB115" s="47" t="s">
        <v>47</v>
      </c>
      <c r="AC115" s="47" t="s">
        <v>133</v>
      </c>
      <c r="AD115" s="47" t="s">
        <v>134</v>
      </c>
    </row>
    <row r="116" spans="1:30" s="103" customFormat="1" ht="75" outlineLevel="1" x14ac:dyDescent="0.25">
      <c r="A116"/>
      <c r="B116" s="131"/>
      <c r="C116" s="99" t="s">
        <v>859</v>
      </c>
      <c r="D116" s="99" t="s">
        <v>965</v>
      </c>
      <c r="E116" s="99">
        <v>3</v>
      </c>
      <c r="F116" s="99" t="s">
        <v>729</v>
      </c>
      <c r="G116" s="99" t="s">
        <v>155</v>
      </c>
      <c r="H116" s="100">
        <v>6117</v>
      </c>
      <c r="I116" s="100">
        <f t="shared" si="5"/>
        <v>6422.85</v>
      </c>
      <c r="J116" s="100">
        <f t="shared" si="5"/>
        <v>6743.9925000000003</v>
      </c>
      <c r="K116" s="17">
        <v>412</v>
      </c>
      <c r="L116" s="101" t="s">
        <v>135</v>
      </c>
      <c r="M116" s="17" t="s">
        <v>127</v>
      </c>
      <c r="N116" s="17" t="s">
        <v>128</v>
      </c>
      <c r="O116" s="17" t="s">
        <v>63</v>
      </c>
      <c r="P116" s="17" t="s">
        <v>136</v>
      </c>
      <c r="Q116" s="17" t="s">
        <v>51</v>
      </c>
      <c r="R116" s="17" t="s">
        <v>52</v>
      </c>
      <c r="S116" s="17" t="s">
        <v>66</v>
      </c>
      <c r="T116" s="17" t="s">
        <v>43</v>
      </c>
      <c r="U116" s="101" t="s">
        <v>137</v>
      </c>
      <c r="V116" s="17" t="s">
        <v>138</v>
      </c>
      <c r="W116" s="17" t="s">
        <v>44</v>
      </c>
      <c r="X116" s="102" t="s">
        <v>128</v>
      </c>
      <c r="Y116" s="102">
        <v>4</v>
      </c>
      <c r="Z116" s="102" t="s">
        <v>39</v>
      </c>
      <c r="AA116" s="102" t="s">
        <v>132</v>
      </c>
      <c r="AB116" s="102" t="s">
        <v>47</v>
      </c>
      <c r="AC116" s="102" t="s">
        <v>133</v>
      </c>
      <c r="AD116" s="102" t="s">
        <v>134</v>
      </c>
    </row>
    <row r="117" spans="1:30" s="103" customFormat="1" ht="56.25" outlineLevel="1" x14ac:dyDescent="0.25">
      <c r="A117"/>
      <c r="B117" s="131"/>
      <c r="C117" s="99" t="s">
        <v>859</v>
      </c>
      <c r="D117" s="99" t="s">
        <v>965</v>
      </c>
      <c r="E117" s="99">
        <v>3</v>
      </c>
      <c r="F117" s="99" t="s">
        <v>729</v>
      </c>
      <c r="G117" s="99" t="s">
        <v>155</v>
      </c>
      <c r="H117" s="100">
        <v>6117</v>
      </c>
      <c r="I117" s="100">
        <f t="shared" si="5"/>
        <v>6422.85</v>
      </c>
      <c r="J117" s="100">
        <f t="shared" si="5"/>
        <v>6743.9925000000003</v>
      </c>
      <c r="K117" s="17">
        <v>412</v>
      </c>
      <c r="L117" s="101" t="s">
        <v>139</v>
      </c>
      <c r="M117" s="17" t="s">
        <v>127</v>
      </c>
      <c r="N117" s="17" t="s">
        <v>128</v>
      </c>
      <c r="O117" s="17" t="s">
        <v>63</v>
      </c>
      <c r="P117" s="17">
        <v>16</v>
      </c>
      <c r="Q117" s="17" t="s">
        <v>39</v>
      </c>
      <c r="R117" s="17" t="s">
        <v>129</v>
      </c>
      <c r="S117" s="17" t="s">
        <v>130</v>
      </c>
      <c r="T117" s="17" t="s">
        <v>43</v>
      </c>
      <c r="U117" s="101" t="s">
        <v>42</v>
      </c>
      <c r="V117" s="17" t="s">
        <v>140</v>
      </c>
      <c r="W117" s="17" t="s">
        <v>44</v>
      </c>
      <c r="X117" s="102" t="s">
        <v>128</v>
      </c>
      <c r="Y117" s="102">
        <v>4</v>
      </c>
      <c r="Z117" s="102" t="s">
        <v>39</v>
      </c>
      <c r="AA117" s="102" t="s">
        <v>132</v>
      </c>
      <c r="AB117" s="102" t="s">
        <v>47</v>
      </c>
      <c r="AC117" s="102" t="s">
        <v>133</v>
      </c>
      <c r="AD117" s="102" t="s">
        <v>134</v>
      </c>
    </row>
    <row r="118" spans="1:30" ht="56.25" x14ac:dyDescent="0.25">
      <c r="B118" s="128">
        <v>40</v>
      </c>
      <c r="C118" s="49" t="s">
        <v>859</v>
      </c>
      <c r="D118" s="49" t="s">
        <v>965</v>
      </c>
      <c r="E118" s="49">
        <v>4</v>
      </c>
      <c r="F118" s="49" t="s">
        <v>729</v>
      </c>
      <c r="G118" s="49" t="s">
        <v>156</v>
      </c>
      <c r="H118" s="129">
        <v>6117</v>
      </c>
      <c r="I118" s="129">
        <f t="shared" si="5"/>
        <v>6422.85</v>
      </c>
      <c r="J118" s="129">
        <f t="shared" si="5"/>
        <v>6743.9925000000003</v>
      </c>
      <c r="K118" s="46">
        <v>375</v>
      </c>
      <c r="L118" s="45" t="s">
        <v>35</v>
      </c>
      <c r="M118" s="46" t="s">
        <v>127</v>
      </c>
      <c r="N118" s="46" t="s">
        <v>128</v>
      </c>
      <c r="O118" s="46" t="s">
        <v>63</v>
      </c>
      <c r="P118" s="46">
        <v>343</v>
      </c>
      <c r="Q118" s="46" t="s">
        <v>39</v>
      </c>
      <c r="R118" s="46" t="s">
        <v>129</v>
      </c>
      <c r="S118" s="46" t="s">
        <v>130</v>
      </c>
      <c r="T118" s="46" t="s">
        <v>42</v>
      </c>
      <c r="U118" s="45" t="s">
        <v>43</v>
      </c>
      <c r="V118" s="46" t="s">
        <v>131</v>
      </c>
      <c r="W118" s="46" t="s">
        <v>44</v>
      </c>
      <c r="X118" s="47" t="s">
        <v>128</v>
      </c>
      <c r="Y118" s="47">
        <v>4</v>
      </c>
      <c r="Z118" s="47" t="s">
        <v>39</v>
      </c>
      <c r="AA118" s="47" t="s">
        <v>132</v>
      </c>
      <c r="AB118" s="47" t="s">
        <v>47</v>
      </c>
      <c r="AC118" s="47" t="s">
        <v>133</v>
      </c>
      <c r="AD118" s="47" t="s">
        <v>134</v>
      </c>
    </row>
    <row r="119" spans="1:30" s="103" customFormat="1" ht="75" outlineLevel="1" x14ac:dyDescent="0.25">
      <c r="A119"/>
      <c r="B119" s="131"/>
      <c r="C119" s="99" t="s">
        <v>859</v>
      </c>
      <c r="D119" s="99" t="s">
        <v>965</v>
      </c>
      <c r="E119" s="99">
        <v>4</v>
      </c>
      <c r="F119" s="99" t="s">
        <v>729</v>
      </c>
      <c r="G119" s="99" t="s">
        <v>156</v>
      </c>
      <c r="H119" s="100">
        <v>6117</v>
      </c>
      <c r="I119" s="100">
        <f t="shared" si="5"/>
        <v>6422.85</v>
      </c>
      <c r="J119" s="100">
        <f t="shared" si="5"/>
        <v>6743.9925000000003</v>
      </c>
      <c r="K119" s="17">
        <v>375</v>
      </c>
      <c r="L119" s="101" t="s">
        <v>135</v>
      </c>
      <c r="M119" s="17" t="s">
        <v>127</v>
      </c>
      <c r="N119" s="17" t="s">
        <v>128</v>
      </c>
      <c r="O119" s="17" t="s">
        <v>63</v>
      </c>
      <c r="P119" s="17" t="s">
        <v>136</v>
      </c>
      <c r="Q119" s="17" t="s">
        <v>51</v>
      </c>
      <c r="R119" s="17" t="s">
        <v>52</v>
      </c>
      <c r="S119" s="17" t="s">
        <v>66</v>
      </c>
      <c r="T119" s="17" t="s">
        <v>43</v>
      </c>
      <c r="U119" s="101" t="s">
        <v>137</v>
      </c>
      <c r="V119" s="17" t="s">
        <v>138</v>
      </c>
      <c r="W119" s="17" t="s">
        <v>44</v>
      </c>
      <c r="X119" s="102" t="s">
        <v>128</v>
      </c>
      <c r="Y119" s="102">
        <v>4</v>
      </c>
      <c r="Z119" s="102" t="s">
        <v>39</v>
      </c>
      <c r="AA119" s="102" t="s">
        <v>132</v>
      </c>
      <c r="AB119" s="102" t="s">
        <v>47</v>
      </c>
      <c r="AC119" s="102" t="s">
        <v>133</v>
      </c>
      <c r="AD119" s="102" t="s">
        <v>134</v>
      </c>
    </row>
    <row r="120" spans="1:30" s="103" customFormat="1" ht="56.25" outlineLevel="1" x14ac:dyDescent="0.25">
      <c r="A120"/>
      <c r="B120" s="131"/>
      <c r="C120" s="99" t="s">
        <v>859</v>
      </c>
      <c r="D120" s="99" t="s">
        <v>965</v>
      </c>
      <c r="E120" s="99">
        <v>4</v>
      </c>
      <c r="F120" s="99" t="s">
        <v>729</v>
      </c>
      <c r="G120" s="99" t="s">
        <v>156</v>
      </c>
      <c r="H120" s="100">
        <v>6117</v>
      </c>
      <c r="I120" s="100">
        <f t="shared" si="5"/>
        <v>6422.85</v>
      </c>
      <c r="J120" s="100">
        <f t="shared" si="5"/>
        <v>6743.9925000000003</v>
      </c>
      <c r="K120" s="17">
        <v>375</v>
      </c>
      <c r="L120" s="101" t="s">
        <v>139</v>
      </c>
      <c r="M120" s="17" t="s">
        <v>127</v>
      </c>
      <c r="N120" s="17" t="s">
        <v>128</v>
      </c>
      <c r="O120" s="17" t="s">
        <v>63</v>
      </c>
      <c r="P120" s="17">
        <v>32</v>
      </c>
      <c r="Q120" s="17" t="s">
        <v>39</v>
      </c>
      <c r="R120" s="17" t="s">
        <v>129</v>
      </c>
      <c r="S120" s="17" t="s">
        <v>130</v>
      </c>
      <c r="T120" s="17" t="s">
        <v>43</v>
      </c>
      <c r="U120" s="101" t="s">
        <v>42</v>
      </c>
      <c r="V120" s="17" t="s">
        <v>140</v>
      </c>
      <c r="W120" s="17" t="s">
        <v>44</v>
      </c>
      <c r="X120" s="102" t="s">
        <v>128</v>
      </c>
      <c r="Y120" s="102">
        <v>4</v>
      </c>
      <c r="Z120" s="102" t="s">
        <v>39</v>
      </c>
      <c r="AA120" s="102" t="s">
        <v>132</v>
      </c>
      <c r="AB120" s="102" t="s">
        <v>47</v>
      </c>
      <c r="AC120" s="102" t="s">
        <v>133</v>
      </c>
      <c r="AD120" s="102" t="s">
        <v>134</v>
      </c>
    </row>
    <row r="121" spans="1:30" ht="75" x14ac:dyDescent="0.25">
      <c r="B121" s="128">
        <v>41</v>
      </c>
      <c r="C121" s="80" t="s">
        <v>859</v>
      </c>
      <c r="D121" s="80" t="s">
        <v>965</v>
      </c>
      <c r="E121" s="80">
        <v>1</v>
      </c>
      <c r="F121" s="80" t="s">
        <v>729</v>
      </c>
      <c r="G121" s="80" t="s">
        <v>157</v>
      </c>
      <c r="H121" s="129">
        <v>4631</v>
      </c>
      <c r="I121" s="129">
        <f t="shared" si="5"/>
        <v>4862.55</v>
      </c>
      <c r="J121" s="129">
        <f t="shared" si="5"/>
        <v>5105.6774999999998</v>
      </c>
      <c r="K121" s="81">
        <v>35</v>
      </c>
      <c r="L121" s="45" t="s">
        <v>35</v>
      </c>
      <c r="M121" s="46" t="s">
        <v>127</v>
      </c>
      <c r="N121" s="46" t="s">
        <v>128</v>
      </c>
      <c r="O121" s="46" t="s">
        <v>63</v>
      </c>
      <c r="P121" s="46">
        <v>35</v>
      </c>
      <c r="Q121" s="46" t="s">
        <v>39</v>
      </c>
      <c r="R121" s="46" t="s">
        <v>129</v>
      </c>
      <c r="S121" s="46" t="s">
        <v>130</v>
      </c>
      <c r="T121" s="46" t="s">
        <v>42</v>
      </c>
      <c r="U121" s="45" t="s">
        <v>43</v>
      </c>
      <c r="V121" s="46" t="s">
        <v>131</v>
      </c>
      <c r="W121" s="46" t="s">
        <v>44</v>
      </c>
      <c r="X121" s="47" t="s">
        <v>128</v>
      </c>
      <c r="Y121" s="47">
        <v>4</v>
      </c>
      <c r="Z121" s="47" t="s">
        <v>39</v>
      </c>
      <c r="AA121" s="47" t="s">
        <v>132</v>
      </c>
      <c r="AB121" s="47" t="s">
        <v>47</v>
      </c>
      <c r="AC121" s="47" t="s">
        <v>133</v>
      </c>
      <c r="AD121" s="47" t="s">
        <v>134</v>
      </c>
    </row>
    <row r="122" spans="1:30" s="103" customFormat="1" ht="75" outlineLevel="1" x14ac:dyDescent="0.25">
      <c r="A122"/>
      <c r="B122" s="131"/>
      <c r="C122" s="104" t="s">
        <v>859</v>
      </c>
      <c r="D122" s="104" t="s">
        <v>965</v>
      </c>
      <c r="E122" s="104">
        <v>1</v>
      </c>
      <c r="F122" s="104" t="s">
        <v>729</v>
      </c>
      <c r="G122" s="104" t="s">
        <v>157</v>
      </c>
      <c r="H122" s="100">
        <v>4631</v>
      </c>
      <c r="I122" s="100">
        <f t="shared" si="5"/>
        <v>4862.55</v>
      </c>
      <c r="J122" s="100">
        <f t="shared" si="5"/>
        <v>5105.6774999999998</v>
      </c>
      <c r="K122" s="105"/>
      <c r="L122" s="101" t="s">
        <v>135</v>
      </c>
      <c r="M122" s="17" t="s">
        <v>127</v>
      </c>
      <c r="N122" s="17" t="s">
        <v>128</v>
      </c>
      <c r="O122" s="17" t="s">
        <v>63</v>
      </c>
      <c r="P122" s="17" t="s">
        <v>136</v>
      </c>
      <c r="Q122" s="17" t="s">
        <v>51</v>
      </c>
      <c r="R122" s="17" t="s">
        <v>52</v>
      </c>
      <c r="S122" s="17" t="s">
        <v>66</v>
      </c>
      <c r="T122" s="17" t="s">
        <v>43</v>
      </c>
      <c r="U122" s="101" t="s">
        <v>137</v>
      </c>
      <c r="V122" s="17" t="s">
        <v>138</v>
      </c>
      <c r="W122" s="17" t="s">
        <v>44</v>
      </c>
      <c r="X122" s="102" t="s">
        <v>128</v>
      </c>
      <c r="Y122" s="102">
        <v>4</v>
      </c>
      <c r="Z122" s="102" t="s">
        <v>39</v>
      </c>
      <c r="AA122" s="102" t="s">
        <v>132</v>
      </c>
      <c r="AB122" s="102" t="s">
        <v>47</v>
      </c>
      <c r="AC122" s="102" t="s">
        <v>133</v>
      </c>
      <c r="AD122" s="102" t="s">
        <v>134</v>
      </c>
    </row>
    <row r="123" spans="1:30" s="103" customFormat="1" ht="75" outlineLevel="1" x14ac:dyDescent="0.25">
      <c r="A123"/>
      <c r="B123" s="131"/>
      <c r="C123" s="104" t="s">
        <v>859</v>
      </c>
      <c r="D123" s="104" t="s">
        <v>965</v>
      </c>
      <c r="E123" s="104">
        <v>1</v>
      </c>
      <c r="F123" s="104" t="s">
        <v>729</v>
      </c>
      <c r="G123" s="104" t="s">
        <v>157</v>
      </c>
      <c r="H123" s="100">
        <v>4631</v>
      </c>
      <c r="I123" s="100">
        <f t="shared" si="5"/>
        <v>4862.55</v>
      </c>
      <c r="J123" s="100">
        <f t="shared" si="5"/>
        <v>5105.6774999999998</v>
      </c>
      <c r="K123" s="105"/>
      <c r="L123" s="101" t="s">
        <v>139</v>
      </c>
      <c r="M123" s="17" t="s">
        <v>127</v>
      </c>
      <c r="N123" s="17" t="s">
        <v>128</v>
      </c>
      <c r="O123" s="17" t="s">
        <v>63</v>
      </c>
      <c r="P123" s="17" t="s">
        <v>136</v>
      </c>
      <c r="Q123" s="17" t="s">
        <v>39</v>
      </c>
      <c r="R123" s="17" t="s">
        <v>129</v>
      </c>
      <c r="S123" s="17" t="s">
        <v>130</v>
      </c>
      <c r="T123" s="17" t="s">
        <v>43</v>
      </c>
      <c r="U123" s="101" t="s">
        <v>42</v>
      </c>
      <c r="V123" s="17" t="s">
        <v>140</v>
      </c>
      <c r="W123" s="17" t="s">
        <v>44</v>
      </c>
      <c r="X123" s="102" t="s">
        <v>128</v>
      </c>
      <c r="Y123" s="102">
        <v>4</v>
      </c>
      <c r="Z123" s="102" t="s">
        <v>39</v>
      </c>
      <c r="AA123" s="102" t="s">
        <v>132</v>
      </c>
      <c r="AB123" s="102" t="s">
        <v>47</v>
      </c>
      <c r="AC123" s="102" t="s">
        <v>133</v>
      </c>
      <c r="AD123" s="102" t="s">
        <v>134</v>
      </c>
    </row>
    <row r="124" spans="1:30" ht="56.25" x14ac:dyDescent="0.25">
      <c r="B124" s="128">
        <v>42</v>
      </c>
      <c r="C124" s="94" t="s">
        <v>859</v>
      </c>
      <c r="D124" s="94" t="s">
        <v>965</v>
      </c>
      <c r="E124" s="94">
        <v>2</v>
      </c>
      <c r="F124" s="94" t="s">
        <v>729</v>
      </c>
      <c r="G124" s="94" t="s">
        <v>158</v>
      </c>
      <c r="H124" s="129">
        <v>4631</v>
      </c>
      <c r="I124" s="129">
        <f t="shared" ref="I124:J143" si="6">(H124)+(H124*5%)</f>
        <v>4862.55</v>
      </c>
      <c r="J124" s="129">
        <f t="shared" si="6"/>
        <v>5105.6774999999998</v>
      </c>
      <c r="K124" s="96">
        <v>44</v>
      </c>
      <c r="L124" s="45" t="s">
        <v>35</v>
      </c>
      <c r="M124" s="46" t="s">
        <v>127</v>
      </c>
      <c r="N124" s="46" t="s">
        <v>128</v>
      </c>
      <c r="O124" s="46" t="s">
        <v>63</v>
      </c>
      <c r="P124" s="46">
        <v>44</v>
      </c>
      <c r="Q124" s="46" t="s">
        <v>39</v>
      </c>
      <c r="R124" s="46" t="s">
        <v>129</v>
      </c>
      <c r="S124" s="46" t="s">
        <v>130</v>
      </c>
      <c r="T124" s="46" t="s">
        <v>42</v>
      </c>
      <c r="U124" s="45" t="s">
        <v>43</v>
      </c>
      <c r="V124" s="46" t="s">
        <v>131</v>
      </c>
      <c r="W124" s="46" t="s">
        <v>44</v>
      </c>
      <c r="X124" s="47" t="s">
        <v>128</v>
      </c>
      <c r="Y124" s="47">
        <v>4</v>
      </c>
      <c r="Z124" s="47" t="s">
        <v>39</v>
      </c>
      <c r="AA124" s="47" t="s">
        <v>132</v>
      </c>
      <c r="AB124" s="47" t="s">
        <v>47</v>
      </c>
      <c r="AC124" s="47" t="s">
        <v>133</v>
      </c>
      <c r="AD124" s="47" t="s">
        <v>134</v>
      </c>
    </row>
    <row r="125" spans="1:30" s="103" customFormat="1" ht="75" outlineLevel="1" x14ac:dyDescent="0.25">
      <c r="A125"/>
      <c r="B125" s="131"/>
      <c r="C125" s="106" t="s">
        <v>859</v>
      </c>
      <c r="D125" s="106" t="s">
        <v>965</v>
      </c>
      <c r="E125" s="106">
        <v>2</v>
      </c>
      <c r="F125" s="106" t="s">
        <v>729</v>
      </c>
      <c r="G125" s="106" t="s">
        <v>158</v>
      </c>
      <c r="H125" s="100">
        <v>4631</v>
      </c>
      <c r="I125" s="100">
        <f t="shared" si="6"/>
        <v>4862.55</v>
      </c>
      <c r="J125" s="100">
        <f t="shared" si="6"/>
        <v>5105.6774999999998</v>
      </c>
      <c r="K125" s="107">
        <v>44</v>
      </c>
      <c r="L125" s="101" t="s">
        <v>135</v>
      </c>
      <c r="M125" s="17" t="s">
        <v>127</v>
      </c>
      <c r="N125" s="17" t="s">
        <v>128</v>
      </c>
      <c r="O125" s="17" t="s">
        <v>63</v>
      </c>
      <c r="P125" s="17" t="s">
        <v>136</v>
      </c>
      <c r="Q125" s="17" t="s">
        <v>51</v>
      </c>
      <c r="R125" s="17" t="s">
        <v>52</v>
      </c>
      <c r="S125" s="17" t="s">
        <v>66</v>
      </c>
      <c r="T125" s="17" t="s">
        <v>43</v>
      </c>
      <c r="U125" s="101" t="s">
        <v>137</v>
      </c>
      <c r="V125" s="17" t="s">
        <v>138</v>
      </c>
      <c r="W125" s="17" t="s">
        <v>44</v>
      </c>
      <c r="X125" s="102" t="s">
        <v>128</v>
      </c>
      <c r="Y125" s="102">
        <v>4</v>
      </c>
      <c r="Z125" s="102" t="s">
        <v>39</v>
      </c>
      <c r="AA125" s="102" t="s">
        <v>132</v>
      </c>
      <c r="AB125" s="102" t="s">
        <v>47</v>
      </c>
      <c r="AC125" s="102" t="s">
        <v>133</v>
      </c>
      <c r="AD125" s="102" t="s">
        <v>134</v>
      </c>
    </row>
    <row r="126" spans="1:30" s="103" customFormat="1" ht="56.25" outlineLevel="1" x14ac:dyDescent="0.25">
      <c r="A126"/>
      <c r="B126" s="131"/>
      <c r="C126" s="106" t="s">
        <v>859</v>
      </c>
      <c r="D126" s="106" t="s">
        <v>965</v>
      </c>
      <c r="E126" s="106">
        <v>2</v>
      </c>
      <c r="F126" s="106" t="s">
        <v>729</v>
      </c>
      <c r="G126" s="106" t="s">
        <v>158</v>
      </c>
      <c r="H126" s="100">
        <v>4631</v>
      </c>
      <c r="I126" s="100">
        <f t="shared" si="6"/>
        <v>4862.55</v>
      </c>
      <c r="J126" s="100">
        <f t="shared" si="6"/>
        <v>5105.6774999999998</v>
      </c>
      <c r="K126" s="107">
        <v>44</v>
      </c>
      <c r="L126" s="101" t="s">
        <v>139</v>
      </c>
      <c r="M126" s="17" t="s">
        <v>127</v>
      </c>
      <c r="N126" s="17" t="s">
        <v>128</v>
      </c>
      <c r="O126" s="17" t="s">
        <v>63</v>
      </c>
      <c r="P126" s="17" t="s">
        <v>136</v>
      </c>
      <c r="Q126" s="17" t="s">
        <v>39</v>
      </c>
      <c r="R126" s="17" t="s">
        <v>129</v>
      </c>
      <c r="S126" s="17" t="s">
        <v>130</v>
      </c>
      <c r="T126" s="17" t="s">
        <v>43</v>
      </c>
      <c r="U126" s="101" t="s">
        <v>42</v>
      </c>
      <c r="V126" s="17" t="s">
        <v>140</v>
      </c>
      <c r="W126" s="17" t="s">
        <v>44</v>
      </c>
      <c r="X126" s="102" t="s">
        <v>128</v>
      </c>
      <c r="Y126" s="102">
        <v>4</v>
      </c>
      <c r="Z126" s="102" t="s">
        <v>39</v>
      </c>
      <c r="AA126" s="102" t="s">
        <v>132</v>
      </c>
      <c r="AB126" s="102" t="s">
        <v>47</v>
      </c>
      <c r="AC126" s="102" t="s">
        <v>133</v>
      </c>
      <c r="AD126" s="102" t="s">
        <v>134</v>
      </c>
    </row>
    <row r="127" spans="1:30" ht="75" x14ac:dyDescent="0.25">
      <c r="B127" s="128">
        <v>43</v>
      </c>
      <c r="C127" s="80" t="s">
        <v>859</v>
      </c>
      <c r="D127" s="80" t="s">
        <v>965</v>
      </c>
      <c r="E127" s="80">
        <v>3</v>
      </c>
      <c r="F127" s="80" t="s">
        <v>729</v>
      </c>
      <c r="G127" s="80" t="s">
        <v>159</v>
      </c>
      <c r="H127" s="129">
        <v>4811</v>
      </c>
      <c r="I127" s="129">
        <f t="shared" si="6"/>
        <v>5051.55</v>
      </c>
      <c r="J127" s="129">
        <f t="shared" si="6"/>
        <v>5304.1275000000005</v>
      </c>
      <c r="K127" s="46">
        <v>35</v>
      </c>
      <c r="L127" s="45" t="s">
        <v>35</v>
      </c>
      <c r="M127" s="46" t="s">
        <v>127</v>
      </c>
      <c r="N127" s="46" t="s">
        <v>128</v>
      </c>
      <c r="O127" s="46" t="s">
        <v>63</v>
      </c>
      <c r="P127" s="46">
        <v>35</v>
      </c>
      <c r="Q127" s="46" t="s">
        <v>39</v>
      </c>
      <c r="R127" s="46" t="s">
        <v>129</v>
      </c>
      <c r="S127" s="46" t="s">
        <v>130</v>
      </c>
      <c r="T127" s="46" t="s">
        <v>42</v>
      </c>
      <c r="U127" s="45" t="s">
        <v>43</v>
      </c>
      <c r="V127" s="46" t="s">
        <v>131</v>
      </c>
      <c r="W127" s="46" t="s">
        <v>44</v>
      </c>
      <c r="X127" s="47" t="s">
        <v>128</v>
      </c>
      <c r="Y127" s="47">
        <v>4</v>
      </c>
      <c r="Z127" s="47" t="s">
        <v>39</v>
      </c>
      <c r="AA127" s="47" t="s">
        <v>132</v>
      </c>
      <c r="AB127" s="47" t="s">
        <v>47</v>
      </c>
      <c r="AC127" s="47" t="s">
        <v>133</v>
      </c>
      <c r="AD127" s="47" t="s">
        <v>134</v>
      </c>
    </row>
    <row r="128" spans="1:30" s="103" customFormat="1" ht="75" outlineLevel="1" x14ac:dyDescent="0.25">
      <c r="A128"/>
      <c r="B128" s="131"/>
      <c r="C128" s="104" t="s">
        <v>859</v>
      </c>
      <c r="D128" s="104" t="s">
        <v>965</v>
      </c>
      <c r="E128" s="104">
        <v>3</v>
      </c>
      <c r="F128" s="104" t="s">
        <v>729</v>
      </c>
      <c r="G128" s="104" t="s">
        <v>159</v>
      </c>
      <c r="H128" s="100">
        <v>4811</v>
      </c>
      <c r="I128" s="100">
        <f t="shared" si="6"/>
        <v>5051.55</v>
      </c>
      <c r="J128" s="100">
        <f t="shared" si="6"/>
        <v>5304.1275000000005</v>
      </c>
      <c r="K128" s="17">
        <v>35</v>
      </c>
      <c r="L128" s="101" t="s">
        <v>135</v>
      </c>
      <c r="M128" s="17" t="s">
        <v>127</v>
      </c>
      <c r="N128" s="17" t="s">
        <v>128</v>
      </c>
      <c r="O128" s="17" t="s">
        <v>63</v>
      </c>
      <c r="P128" s="17" t="s">
        <v>136</v>
      </c>
      <c r="Q128" s="17" t="s">
        <v>51</v>
      </c>
      <c r="R128" s="17" t="s">
        <v>52</v>
      </c>
      <c r="S128" s="17" t="s">
        <v>66</v>
      </c>
      <c r="T128" s="17" t="s">
        <v>43</v>
      </c>
      <c r="U128" s="101" t="s">
        <v>137</v>
      </c>
      <c r="V128" s="17" t="s">
        <v>138</v>
      </c>
      <c r="W128" s="17" t="s">
        <v>44</v>
      </c>
      <c r="X128" s="102" t="s">
        <v>128</v>
      </c>
      <c r="Y128" s="102">
        <v>4</v>
      </c>
      <c r="Z128" s="102" t="s">
        <v>39</v>
      </c>
      <c r="AA128" s="102" t="s">
        <v>132</v>
      </c>
      <c r="AB128" s="102" t="s">
        <v>47</v>
      </c>
      <c r="AC128" s="102" t="s">
        <v>133</v>
      </c>
      <c r="AD128" s="102" t="s">
        <v>134</v>
      </c>
    </row>
    <row r="129" spans="1:30" s="103" customFormat="1" ht="75" outlineLevel="1" x14ac:dyDescent="0.25">
      <c r="A129"/>
      <c r="B129" s="131"/>
      <c r="C129" s="104" t="s">
        <v>859</v>
      </c>
      <c r="D129" s="104" t="s">
        <v>965</v>
      </c>
      <c r="E129" s="104">
        <v>3</v>
      </c>
      <c r="F129" s="104" t="s">
        <v>729</v>
      </c>
      <c r="G129" s="104" t="s">
        <v>159</v>
      </c>
      <c r="H129" s="100">
        <v>4811</v>
      </c>
      <c r="I129" s="100">
        <f t="shared" si="6"/>
        <v>5051.55</v>
      </c>
      <c r="J129" s="100">
        <f t="shared" si="6"/>
        <v>5304.1275000000005</v>
      </c>
      <c r="K129" s="17">
        <v>35</v>
      </c>
      <c r="L129" s="101" t="s">
        <v>139</v>
      </c>
      <c r="M129" s="17" t="s">
        <v>127</v>
      </c>
      <c r="N129" s="17" t="s">
        <v>128</v>
      </c>
      <c r="O129" s="17" t="s">
        <v>63</v>
      </c>
      <c r="P129" s="17" t="s">
        <v>136</v>
      </c>
      <c r="Q129" s="17" t="s">
        <v>39</v>
      </c>
      <c r="R129" s="17" t="s">
        <v>129</v>
      </c>
      <c r="S129" s="17" t="s">
        <v>130</v>
      </c>
      <c r="T129" s="17" t="s">
        <v>43</v>
      </c>
      <c r="U129" s="101" t="s">
        <v>42</v>
      </c>
      <c r="V129" s="17" t="s">
        <v>140</v>
      </c>
      <c r="W129" s="17" t="s">
        <v>44</v>
      </c>
      <c r="X129" s="102" t="s">
        <v>128</v>
      </c>
      <c r="Y129" s="102">
        <v>4</v>
      </c>
      <c r="Z129" s="102" t="s">
        <v>39</v>
      </c>
      <c r="AA129" s="102" t="s">
        <v>132</v>
      </c>
      <c r="AB129" s="102" t="s">
        <v>47</v>
      </c>
      <c r="AC129" s="102" t="s">
        <v>133</v>
      </c>
      <c r="AD129" s="102" t="s">
        <v>134</v>
      </c>
    </row>
    <row r="130" spans="1:30" ht="75" x14ac:dyDescent="0.25">
      <c r="B130" s="128">
        <v>44</v>
      </c>
      <c r="C130" s="80" t="s">
        <v>859</v>
      </c>
      <c r="D130" s="80" t="s">
        <v>965</v>
      </c>
      <c r="E130" s="80">
        <v>4</v>
      </c>
      <c r="F130" s="80" t="s">
        <v>729</v>
      </c>
      <c r="G130" s="80" t="s">
        <v>160</v>
      </c>
      <c r="H130" s="129">
        <v>4811</v>
      </c>
      <c r="I130" s="129">
        <f t="shared" si="6"/>
        <v>5051.55</v>
      </c>
      <c r="J130" s="129">
        <f t="shared" si="6"/>
        <v>5304.1275000000005</v>
      </c>
      <c r="K130" s="46">
        <v>26</v>
      </c>
      <c r="L130" s="45" t="s">
        <v>35</v>
      </c>
      <c r="M130" s="46" t="s">
        <v>127</v>
      </c>
      <c r="N130" s="46" t="s">
        <v>128</v>
      </c>
      <c r="O130" s="46" t="s">
        <v>63</v>
      </c>
      <c r="P130" s="46">
        <v>26</v>
      </c>
      <c r="Q130" s="46" t="s">
        <v>39</v>
      </c>
      <c r="R130" s="46" t="s">
        <v>129</v>
      </c>
      <c r="S130" s="46" t="s">
        <v>130</v>
      </c>
      <c r="T130" s="46" t="s">
        <v>42</v>
      </c>
      <c r="U130" s="45" t="s">
        <v>43</v>
      </c>
      <c r="V130" s="46" t="s">
        <v>131</v>
      </c>
      <c r="W130" s="46" t="s">
        <v>44</v>
      </c>
      <c r="X130" s="47" t="s">
        <v>128</v>
      </c>
      <c r="Y130" s="47">
        <v>4</v>
      </c>
      <c r="Z130" s="47" t="s">
        <v>39</v>
      </c>
      <c r="AA130" s="47" t="s">
        <v>132</v>
      </c>
      <c r="AB130" s="47" t="s">
        <v>47</v>
      </c>
      <c r="AC130" s="47" t="s">
        <v>133</v>
      </c>
      <c r="AD130" s="47" t="s">
        <v>134</v>
      </c>
    </row>
    <row r="131" spans="1:30" s="103" customFormat="1" ht="75" outlineLevel="1" x14ac:dyDescent="0.25">
      <c r="A131"/>
      <c r="B131" s="131"/>
      <c r="C131" s="104" t="s">
        <v>859</v>
      </c>
      <c r="D131" s="104" t="s">
        <v>965</v>
      </c>
      <c r="E131" s="104">
        <v>4</v>
      </c>
      <c r="F131" s="104" t="s">
        <v>729</v>
      </c>
      <c r="G131" s="104" t="s">
        <v>160</v>
      </c>
      <c r="H131" s="100">
        <v>4811</v>
      </c>
      <c r="I131" s="100">
        <f t="shared" si="6"/>
        <v>5051.55</v>
      </c>
      <c r="J131" s="100">
        <f t="shared" si="6"/>
        <v>5304.1275000000005</v>
      </c>
      <c r="K131" s="17">
        <v>26</v>
      </c>
      <c r="L131" s="101" t="s">
        <v>135</v>
      </c>
      <c r="M131" s="17" t="s">
        <v>127</v>
      </c>
      <c r="N131" s="17" t="s">
        <v>128</v>
      </c>
      <c r="O131" s="17" t="s">
        <v>63</v>
      </c>
      <c r="P131" s="17" t="s">
        <v>136</v>
      </c>
      <c r="Q131" s="17" t="s">
        <v>51</v>
      </c>
      <c r="R131" s="17" t="s">
        <v>52</v>
      </c>
      <c r="S131" s="17" t="s">
        <v>66</v>
      </c>
      <c r="T131" s="17" t="s">
        <v>43</v>
      </c>
      <c r="U131" s="101" t="s">
        <v>137</v>
      </c>
      <c r="V131" s="17" t="s">
        <v>138</v>
      </c>
      <c r="W131" s="17" t="s">
        <v>44</v>
      </c>
      <c r="X131" s="102" t="s">
        <v>128</v>
      </c>
      <c r="Y131" s="102">
        <v>4</v>
      </c>
      <c r="Z131" s="102" t="s">
        <v>39</v>
      </c>
      <c r="AA131" s="102" t="s">
        <v>132</v>
      </c>
      <c r="AB131" s="102" t="s">
        <v>47</v>
      </c>
      <c r="AC131" s="102" t="s">
        <v>133</v>
      </c>
      <c r="AD131" s="102" t="s">
        <v>134</v>
      </c>
    </row>
    <row r="132" spans="1:30" s="103" customFormat="1" ht="75" outlineLevel="1" x14ac:dyDescent="0.25">
      <c r="A132"/>
      <c r="B132" s="131"/>
      <c r="C132" s="104" t="s">
        <v>859</v>
      </c>
      <c r="D132" s="104" t="s">
        <v>965</v>
      </c>
      <c r="E132" s="104">
        <v>4</v>
      </c>
      <c r="F132" s="104" t="s">
        <v>729</v>
      </c>
      <c r="G132" s="104" t="s">
        <v>160</v>
      </c>
      <c r="H132" s="100">
        <v>4811</v>
      </c>
      <c r="I132" s="100">
        <f t="shared" si="6"/>
        <v>5051.55</v>
      </c>
      <c r="J132" s="100">
        <f t="shared" si="6"/>
        <v>5304.1275000000005</v>
      </c>
      <c r="K132" s="17">
        <v>26</v>
      </c>
      <c r="L132" s="101" t="s">
        <v>139</v>
      </c>
      <c r="M132" s="17" t="s">
        <v>127</v>
      </c>
      <c r="N132" s="17" t="s">
        <v>128</v>
      </c>
      <c r="O132" s="17" t="s">
        <v>63</v>
      </c>
      <c r="P132" s="17" t="s">
        <v>136</v>
      </c>
      <c r="Q132" s="17" t="s">
        <v>39</v>
      </c>
      <c r="R132" s="17" t="s">
        <v>129</v>
      </c>
      <c r="S132" s="17" t="s">
        <v>130</v>
      </c>
      <c r="T132" s="17" t="s">
        <v>43</v>
      </c>
      <c r="U132" s="101" t="s">
        <v>42</v>
      </c>
      <c r="V132" s="17" t="s">
        <v>140</v>
      </c>
      <c r="W132" s="17" t="s">
        <v>44</v>
      </c>
      <c r="X132" s="102" t="s">
        <v>128</v>
      </c>
      <c r="Y132" s="102">
        <v>4</v>
      </c>
      <c r="Z132" s="102" t="s">
        <v>39</v>
      </c>
      <c r="AA132" s="102" t="s">
        <v>132</v>
      </c>
      <c r="AB132" s="102" t="s">
        <v>47</v>
      </c>
      <c r="AC132" s="102" t="s">
        <v>133</v>
      </c>
      <c r="AD132" s="102" t="s">
        <v>134</v>
      </c>
    </row>
    <row r="133" spans="1:30" ht="75" x14ac:dyDescent="0.25">
      <c r="B133" s="128">
        <v>45</v>
      </c>
      <c r="C133" s="80" t="s">
        <v>859</v>
      </c>
      <c r="D133" s="80" t="s">
        <v>965</v>
      </c>
      <c r="E133" s="80">
        <v>1</v>
      </c>
      <c r="F133" s="80" t="s">
        <v>729</v>
      </c>
      <c r="G133" s="80" t="s">
        <v>161</v>
      </c>
      <c r="H133" s="129">
        <v>105</v>
      </c>
      <c r="I133" s="129">
        <f t="shared" si="6"/>
        <v>110.25</v>
      </c>
      <c r="J133" s="129">
        <f t="shared" si="6"/>
        <v>115.7625</v>
      </c>
      <c r="K133" s="46">
        <v>35</v>
      </c>
      <c r="L133" s="45" t="s">
        <v>35</v>
      </c>
      <c r="M133" s="46" t="s">
        <v>127</v>
      </c>
      <c r="N133" s="46" t="s">
        <v>128</v>
      </c>
      <c r="O133" s="46" t="s">
        <v>63</v>
      </c>
      <c r="P133" s="46">
        <v>35</v>
      </c>
      <c r="Q133" s="46" t="s">
        <v>39</v>
      </c>
      <c r="R133" s="46" t="s">
        <v>129</v>
      </c>
      <c r="S133" s="46" t="s">
        <v>130</v>
      </c>
      <c r="T133" s="46" t="s">
        <v>42</v>
      </c>
      <c r="U133" s="45" t="s">
        <v>43</v>
      </c>
      <c r="V133" s="46" t="s">
        <v>131</v>
      </c>
      <c r="W133" s="46" t="s">
        <v>44</v>
      </c>
      <c r="X133" s="47" t="s">
        <v>128</v>
      </c>
      <c r="Y133" s="47">
        <v>4</v>
      </c>
      <c r="Z133" s="47" t="s">
        <v>39</v>
      </c>
      <c r="AA133" s="47" t="s">
        <v>132</v>
      </c>
      <c r="AB133" s="47" t="s">
        <v>47</v>
      </c>
      <c r="AC133" s="47" t="s">
        <v>133</v>
      </c>
      <c r="AD133" s="47" t="s">
        <v>134</v>
      </c>
    </row>
    <row r="134" spans="1:30" s="103" customFormat="1" ht="75" outlineLevel="1" x14ac:dyDescent="0.25">
      <c r="A134"/>
      <c r="B134" s="131"/>
      <c r="C134" s="104" t="s">
        <v>859</v>
      </c>
      <c r="D134" s="104" t="s">
        <v>965</v>
      </c>
      <c r="E134" s="104">
        <v>1</v>
      </c>
      <c r="F134" s="104" t="s">
        <v>729</v>
      </c>
      <c r="G134" s="104" t="s">
        <v>161</v>
      </c>
      <c r="H134" s="100">
        <v>105</v>
      </c>
      <c r="I134" s="100">
        <f t="shared" si="6"/>
        <v>110.25</v>
      </c>
      <c r="J134" s="100">
        <f t="shared" si="6"/>
        <v>115.7625</v>
      </c>
      <c r="K134" s="17">
        <v>35</v>
      </c>
      <c r="L134" s="101" t="s">
        <v>135</v>
      </c>
      <c r="M134" s="17" t="s">
        <v>127</v>
      </c>
      <c r="N134" s="17" t="s">
        <v>128</v>
      </c>
      <c r="O134" s="17" t="s">
        <v>63</v>
      </c>
      <c r="P134" s="17" t="s">
        <v>136</v>
      </c>
      <c r="Q134" s="17" t="s">
        <v>51</v>
      </c>
      <c r="R134" s="17" t="s">
        <v>52</v>
      </c>
      <c r="S134" s="17" t="s">
        <v>66</v>
      </c>
      <c r="T134" s="17" t="s">
        <v>43</v>
      </c>
      <c r="U134" s="101" t="s">
        <v>137</v>
      </c>
      <c r="V134" s="17" t="s">
        <v>138</v>
      </c>
      <c r="W134" s="17" t="s">
        <v>44</v>
      </c>
      <c r="X134" s="102" t="s">
        <v>128</v>
      </c>
      <c r="Y134" s="102">
        <v>4</v>
      </c>
      <c r="Z134" s="102" t="s">
        <v>39</v>
      </c>
      <c r="AA134" s="102" t="s">
        <v>132</v>
      </c>
      <c r="AB134" s="102" t="s">
        <v>47</v>
      </c>
      <c r="AC134" s="102" t="s">
        <v>133</v>
      </c>
      <c r="AD134" s="102" t="s">
        <v>134</v>
      </c>
    </row>
    <row r="135" spans="1:30" s="103" customFormat="1" ht="75" outlineLevel="1" x14ac:dyDescent="0.25">
      <c r="A135"/>
      <c r="B135" s="131"/>
      <c r="C135" s="104" t="s">
        <v>859</v>
      </c>
      <c r="D135" s="104" t="s">
        <v>965</v>
      </c>
      <c r="E135" s="104">
        <v>1</v>
      </c>
      <c r="F135" s="104" t="s">
        <v>729</v>
      </c>
      <c r="G135" s="104" t="s">
        <v>161</v>
      </c>
      <c r="H135" s="100">
        <v>105</v>
      </c>
      <c r="I135" s="100">
        <f t="shared" si="6"/>
        <v>110.25</v>
      </c>
      <c r="J135" s="100">
        <f t="shared" si="6"/>
        <v>115.7625</v>
      </c>
      <c r="K135" s="17">
        <v>35</v>
      </c>
      <c r="L135" s="101" t="s">
        <v>139</v>
      </c>
      <c r="M135" s="17" t="s">
        <v>127</v>
      </c>
      <c r="N135" s="17" t="s">
        <v>128</v>
      </c>
      <c r="O135" s="17" t="s">
        <v>63</v>
      </c>
      <c r="P135" s="17" t="s">
        <v>136</v>
      </c>
      <c r="Q135" s="17" t="s">
        <v>39</v>
      </c>
      <c r="R135" s="17" t="s">
        <v>129</v>
      </c>
      <c r="S135" s="17" t="s">
        <v>130</v>
      </c>
      <c r="T135" s="17" t="s">
        <v>43</v>
      </c>
      <c r="U135" s="101" t="s">
        <v>42</v>
      </c>
      <c r="V135" s="17" t="s">
        <v>140</v>
      </c>
      <c r="W135" s="17" t="s">
        <v>44</v>
      </c>
      <c r="X135" s="102" t="s">
        <v>128</v>
      </c>
      <c r="Y135" s="102">
        <v>4</v>
      </c>
      <c r="Z135" s="102" t="s">
        <v>39</v>
      </c>
      <c r="AA135" s="102" t="s">
        <v>132</v>
      </c>
      <c r="AB135" s="102" t="s">
        <v>47</v>
      </c>
      <c r="AC135" s="102" t="s">
        <v>133</v>
      </c>
      <c r="AD135" s="102" t="s">
        <v>134</v>
      </c>
    </row>
    <row r="136" spans="1:30" ht="75" x14ac:dyDescent="0.25">
      <c r="B136" s="128">
        <v>46</v>
      </c>
      <c r="C136" s="80" t="s">
        <v>859</v>
      </c>
      <c r="D136" s="80" t="s">
        <v>965</v>
      </c>
      <c r="E136" s="80">
        <v>2</v>
      </c>
      <c r="F136" s="80" t="s">
        <v>729</v>
      </c>
      <c r="G136" s="80" t="s">
        <v>162</v>
      </c>
      <c r="H136" s="129">
        <v>105</v>
      </c>
      <c r="I136" s="129">
        <f t="shared" si="6"/>
        <v>110.25</v>
      </c>
      <c r="J136" s="129">
        <f t="shared" si="6"/>
        <v>115.7625</v>
      </c>
      <c r="K136" s="46">
        <v>35</v>
      </c>
      <c r="L136" s="45" t="s">
        <v>35</v>
      </c>
      <c r="M136" s="46" t="s">
        <v>127</v>
      </c>
      <c r="N136" s="46" t="s">
        <v>128</v>
      </c>
      <c r="O136" s="46" t="s">
        <v>63</v>
      </c>
      <c r="P136" s="46">
        <v>35</v>
      </c>
      <c r="Q136" s="46" t="s">
        <v>39</v>
      </c>
      <c r="R136" s="46" t="s">
        <v>129</v>
      </c>
      <c r="S136" s="46" t="s">
        <v>130</v>
      </c>
      <c r="T136" s="46" t="s">
        <v>42</v>
      </c>
      <c r="U136" s="45" t="s">
        <v>43</v>
      </c>
      <c r="V136" s="46" t="s">
        <v>131</v>
      </c>
      <c r="W136" s="46" t="s">
        <v>44</v>
      </c>
      <c r="X136" s="47" t="s">
        <v>128</v>
      </c>
      <c r="Y136" s="47">
        <v>4</v>
      </c>
      <c r="Z136" s="47" t="s">
        <v>39</v>
      </c>
      <c r="AA136" s="47" t="s">
        <v>132</v>
      </c>
      <c r="AB136" s="47" t="s">
        <v>47</v>
      </c>
      <c r="AC136" s="47" t="s">
        <v>133</v>
      </c>
      <c r="AD136" s="47" t="s">
        <v>134</v>
      </c>
    </row>
    <row r="137" spans="1:30" s="103" customFormat="1" ht="75" outlineLevel="1" x14ac:dyDescent="0.25">
      <c r="A137"/>
      <c r="B137" s="131"/>
      <c r="C137" s="104" t="s">
        <v>859</v>
      </c>
      <c r="D137" s="104" t="s">
        <v>965</v>
      </c>
      <c r="E137" s="104">
        <v>2</v>
      </c>
      <c r="F137" s="104" t="s">
        <v>729</v>
      </c>
      <c r="G137" s="104" t="s">
        <v>162</v>
      </c>
      <c r="H137" s="100">
        <v>105</v>
      </c>
      <c r="I137" s="100">
        <f t="shared" si="6"/>
        <v>110.25</v>
      </c>
      <c r="J137" s="100">
        <f t="shared" si="6"/>
        <v>115.7625</v>
      </c>
      <c r="K137" s="17">
        <v>35</v>
      </c>
      <c r="L137" s="101" t="s">
        <v>135</v>
      </c>
      <c r="M137" s="17" t="s">
        <v>127</v>
      </c>
      <c r="N137" s="17" t="s">
        <v>128</v>
      </c>
      <c r="O137" s="17" t="s">
        <v>63</v>
      </c>
      <c r="P137" s="17" t="s">
        <v>136</v>
      </c>
      <c r="Q137" s="17" t="s">
        <v>51</v>
      </c>
      <c r="R137" s="17" t="s">
        <v>52</v>
      </c>
      <c r="S137" s="17" t="s">
        <v>66</v>
      </c>
      <c r="T137" s="17" t="s">
        <v>43</v>
      </c>
      <c r="U137" s="101" t="s">
        <v>137</v>
      </c>
      <c r="V137" s="17" t="s">
        <v>138</v>
      </c>
      <c r="W137" s="17" t="s">
        <v>44</v>
      </c>
      <c r="X137" s="102" t="s">
        <v>128</v>
      </c>
      <c r="Y137" s="102">
        <v>4</v>
      </c>
      <c r="Z137" s="102" t="s">
        <v>39</v>
      </c>
      <c r="AA137" s="102" t="s">
        <v>132</v>
      </c>
      <c r="AB137" s="102" t="s">
        <v>47</v>
      </c>
      <c r="AC137" s="102" t="s">
        <v>133</v>
      </c>
      <c r="AD137" s="102" t="s">
        <v>134</v>
      </c>
    </row>
    <row r="138" spans="1:30" s="103" customFormat="1" ht="75" outlineLevel="1" x14ac:dyDescent="0.25">
      <c r="A138"/>
      <c r="B138" s="131"/>
      <c r="C138" s="104" t="s">
        <v>859</v>
      </c>
      <c r="D138" s="104" t="s">
        <v>965</v>
      </c>
      <c r="E138" s="104">
        <v>2</v>
      </c>
      <c r="F138" s="104" t="s">
        <v>729</v>
      </c>
      <c r="G138" s="104" t="s">
        <v>162</v>
      </c>
      <c r="H138" s="100">
        <v>105</v>
      </c>
      <c r="I138" s="100">
        <f t="shared" si="6"/>
        <v>110.25</v>
      </c>
      <c r="J138" s="100">
        <f t="shared" si="6"/>
        <v>115.7625</v>
      </c>
      <c r="K138" s="17">
        <v>35</v>
      </c>
      <c r="L138" s="101" t="s">
        <v>139</v>
      </c>
      <c r="M138" s="17" t="s">
        <v>127</v>
      </c>
      <c r="N138" s="17" t="s">
        <v>128</v>
      </c>
      <c r="O138" s="17" t="s">
        <v>63</v>
      </c>
      <c r="P138" s="17" t="s">
        <v>136</v>
      </c>
      <c r="Q138" s="17" t="s">
        <v>39</v>
      </c>
      <c r="R138" s="17" t="s">
        <v>129</v>
      </c>
      <c r="S138" s="17" t="s">
        <v>130</v>
      </c>
      <c r="T138" s="17" t="s">
        <v>43</v>
      </c>
      <c r="U138" s="101" t="s">
        <v>42</v>
      </c>
      <c r="V138" s="17" t="s">
        <v>140</v>
      </c>
      <c r="W138" s="17" t="s">
        <v>44</v>
      </c>
      <c r="X138" s="102" t="s">
        <v>128</v>
      </c>
      <c r="Y138" s="102">
        <v>4</v>
      </c>
      <c r="Z138" s="102" t="s">
        <v>39</v>
      </c>
      <c r="AA138" s="102" t="s">
        <v>132</v>
      </c>
      <c r="AB138" s="102" t="s">
        <v>47</v>
      </c>
      <c r="AC138" s="102" t="s">
        <v>133</v>
      </c>
      <c r="AD138" s="102" t="s">
        <v>134</v>
      </c>
    </row>
    <row r="139" spans="1:30" ht="75" x14ac:dyDescent="0.25">
      <c r="B139" s="128">
        <v>47</v>
      </c>
      <c r="C139" s="80" t="s">
        <v>859</v>
      </c>
      <c r="D139" s="80" t="s">
        <v>965</v>
      </c>
      <c r="E139" s="80">
        <v>3</v>
      </c>
      <c r="F139" s="80" t="s">
        <v>729</v>
      </c>
      <c r="G139" s="80" t="s">
        <v>163</v>
      </c>
      <c r="H139" s="129">
        <v>120</v>
      </c>
      <c r="I139" s="129">
        <f t="shared" si="6"/>
        <v>126</v>
      </c>
      <c r="J139" s="129">
        <f t="shared" si="6"/>
        <v>132.30000000000001</v>
      </c>
      <c r="K139" s="46">
        <v>35</v>
      </c>
      <c r="L139" s="45" t="s">
        <v>35</v>
      </c>
      <c r="M139" s="46" t="s">
        <v>127</v>
      </c>
      <c r="N139" s="46" t="s">
        <v>128</v>
      </c>
      <c r="O139" s="46" t="s">
        <v>63</v>
      </c>
      <c r="P139" s="46">
        <v>35</v>
      </c>
      <c r="Q139" s="46" t="s">
        <v>39</v>
      </c>
      <c r="R139" s="46" t="s">
        <v>129</v>
      </c>
      <c r="S139" s="46" t="s">
        <v>130</v>
      </c>
      <c r="T139" s="46" t="s">
        <v>42</v>
      </c>
      <c r="U139" s="45" t="s">
        <v>43</v>
      </c>
      <c r="V139" s="46" t="s">
        <v>131</v>
      </c>
      <c r="W139" s="46" t="s">
        <v>44</v>
      </c>
      <c r="X139" s="47" t="s">
        <v>128</v>
      </c>
      <c r="Y139" s="47">
        <v>4</v>
      </c>
      <c r="Z139" s="47" t="s">
        <v>39</v>
      </c>
      <c r="AA139" s="47" t="s">
        <v>132</v>
      </c>
      <c r="AB139" s="47" t="s">
        <v>47</v>
      </c>
      <c r="AC139" s="47" t="s">
        <v>133</v>
      </c>
      <c r="AD139" s="47" t="s">
        <v>134</v>
      </c>
    </row>
    <row r="140" spans="1:30" s="103" customFormat="1" ht="75" outlineLevel="1" x14ac:dyDescent="0.25">
      <c r="A140"/>
      <c r="B140" s="131"/>
      <c r="C140" s="104" t="s">
        <v>859</v>
      </c>
      <c r="D140" s="104" t="s">
        <v>965</v>
      </c>
      <c r="E140" s="104">
        <v>3</v>
      </c>
      <c r="F140" s="104" t="s">
        <v>729</v>
      </c>
      <c r="G140" s="104" t="s">
        <v>163</v>
      </c>
      <c r="H140" s="100">
        <v>120</v>
      </c>
      <c r="I140" s="100">
        <f t="shared" si="6"/>
        <v>126</v>
      </c>
      <c r="J140" s="100">
        <f t="shared" si="6"/>
        <v>132.30000000000001</v>
      </c>
      <c r="K140" s="17">
        <v>35</v>
      </c>
      <c r="L140" s="101" t="s">
        <v>135</v>
      </c>
      <c r="M140" s="17" t="s">
        <v>127</v>
      </c>
      <c r="N140" s="17" t="s">
        <v>128</v>
      </c>
      <c r="O140" s="17" t="s">
        <v>63</v>
      </c>
      <c r="P140" s="17" t="s">
        <v>136</v>
      </c>
      <c r="Q140" s="17" t="s">
        <v>51</v>
      </c>
      <c r="R140" s="17" t="s">
        <v>52</v>
      </c>
      <c r="S140" s="17" t="s">
        <v>66</v>
      </c>
      <c r="T140" s="17" t="s">
        <v>43</v>
      </c>
      <c r="U140" s="101" t="s">
        <v>137</v>
      </c>
      <c r="V140" s="17" t="s">
        <v>138</v>
      </c>
      <c r="W140" s="17" t="s">
        <v>44</v>
      </c>
      <c r="X140" s="102" t="s">
        <v>128</v>
      </c>
      <c r="Y140" s="102">
        <v>4</v>
      </c>
      <c r="Z140" s="102" t="s">
        <v>39</v>
      </c>
      <c r="AA140" s="102" t="s">
        <v>132</v>
      </c>
      <c r="AB140" s="102" t="s">
        <v>47</v>
      </c>
      <c r="AC140" s="102" t="s">
        <v>133</v>
      </c>
      <c r="AD140" s="102" t="s">
        <v>134</v>
      </c>
    </row>
    <row r="141" spans="1:30" s="103" customFormat="1" ht="75" outlineLevel="1" x14ac:dyDescent="0.25">
      <c r="A141"/>
      <c r="B141" s="131"/>
      <c r="C141" s="104" t="s">
        <v>859</v>
      </c>
      <c r="D141" s="104" t="s">
        <v>965</v>
      </c>
      <c r="E141" s="104">
        <v>3</v>
      </c>
      <c r="F141" s="104" t="s">
        <v>729</v>
      </c>
      <c r="G141" s="104" t="s">
        <v>163</v>
      </c>
      <c r="H141" s="100">
        <v>120</v>
      </c>
      <c r="I141" s="100">
        <f t="shared" si="6"/>
        <v>126</v>
      </c>
      <c r="J141" s="100">
        <f t="shared" si="6"/>
        <v>132.30000000000001</v>
      </c>
      <c r="K141" s="17">
        <v>35</v>
      </c>
      <c r="L141" s="101" t="s">
        <v>139</v>
      </c>
      <c r="M141" s="17" t="s">
        <v>127</v>
      </c>
      <c r="N141" s="17" t="s">
        <v>128</v>
      </c>
      <c r="O141" s="17" t="s">
        <v>63</v>
      </c>
      <c r="P141" s="17" t="s">
        <v>136</v>
      </c>
      <c r="Q141" s="17" t="s">
        <v>39</v>
      </c>
      <c r="R141" s="17" t="s">
        <v>129</v>
      </c>
      <c r="S141" s="17" t="s">
        <v>130</v>
      </c>
      <c r="T141" s="17" t="s">
        <v>43</v>
      </c>
      <c r="U141" s="101" t="s">
        <v>42</v>
      </c>
      <c r="V141" s="17" t="s">
        <v>140</v>
      </c>
      <c r="W141" s="17" t="s">
        <v>44</v>
      </c>
      <c r="X141" s="102" t="s">
        <v>128</v>
      </c>
      <c r="Y141" s="102">
        <v>4</v>
      </c>
      <c r="Z141" s="102" t="s">
        <v>39</v>
      </c>
      <c r="AA141" s="102" t="s">
        <v>132</v>
      </c>
      <c r="AB141" s="102" t="s">
        <v>47</v>
      </c>
      <c r="AC141" s="102" t="s">
        <v>133</v>
      </c>
      <c r="AD141" s="102" t="s">
        <v>134</v>
      </c>
    </row>
    <row r="142" spans="1:30" ht="75" x14ac:dyDescent="0.25">
      <c r="B142" s="128">
        <v>48</v>
      </c>
      <c r="C142" s="80" t="s">
        <v>859</v>
      </c>
      <c r="D142" s="80" t="s">
        <v>965</v>
      </c>
      <c r="E142" s="80">
        <v>4</v>
      </c>
      <c r="F142" s="80" t="s">
        <v>729</v>
      </c>
      <c r="G142" s="80" t="s">
        <v>164</v>
      </c>
      <c r="H142" s="129">
        <v>120</v>
      </c>
      <c r="I142" s="129">
        <f t="shared" si="6"/>
        <v>126</v>
      </c>
      <c r="J142" s="129">
        <f t="shared" si="6"/>
        <v>132.30000000000001</v>
      </c>
      <c r="K142" s="46">
        <v>35</v>
      </c>
      <c r="L142" s="45" t="s">
        <v>35</v>
      </c>
      <c r="M142" s="46" t="s">
        <v>127</v>
      </c>
      <c r="N142" s="46" t="s">
        <v>128</v>
      </c>
      <c r="O142" s="46" t="s">
        <v>63</v>
      </c>
      <c r="P142" s="46">
        <v>35</v>
      </c>
      <c r="Q142" s="46" t="s">
        <v>39</v>
      </c>
      <c r="R142" s="46" t="s">
        <v>129</v>
      </c>
      <c r="S142" s="46" t="s">
        <v>130</v>
      </c>
      <c r="T142" s="46" t="s">
        <v>42</v>
      </c>
      <c r="U142" s="45" t="s">
        <v>43</v>
      </c>
      <c r="V142" s="46" t="s">
        <v>131</v>
      </c>
      <c r="W142" s="46" t="s">
        <v>44</v>
      </c>
      <c r="X142" s="47" t="s">
        <v>128</v>
      </c>
      <c r="Y142" s="47">
        <v>4</v>
      </c>
      <c r="Z142" s="47" t="s">
        <v>39</v>
      </c>
      <c r="AA142" s="47" t="s">
        <v>132</v>
      </c>
      <c r="AB142" s="47" t="s">
        <v>47</v>
      </c>
      <c r="AC142" s="47" t="s">
        <v>133</v>
      </c>
      <c r="AD142" s="47" t="s">
        <v>134</v>
      </c>
    </row>
    <row r="143" spans="1:30" s="103" customFormat="1" ht="75" outlineLevel="1" x14ac:dyDescent="0.25">
      <c r="A143"/>
      <c r="B143" s="131"/>
      <c r="C143" s="104" t="s">
        <v>859</v>
      </c>
      <c r="D143" s="104" t="s">
        <v>965</v>
      </c>
      <c r="E143" s="104">
        <v>4</v>
      </c>
      <c r="F143" s="104" t="s">
        <v>729</v>
      </c>
      <c r="G143" s="104" t="s">
        <v>164</v>
      </c>
      <c r="H143" s="100">
        <v>120</v>
      </c>
      <c r="I143" s="100">
        <f t="shared" si="6"/>
        <v>126</v>
      </c>
      <c r="J143" s="100">
        <f t="shared" si="6"/>
        <v>132.30000000000001</v>
      </c>
      <c r="K143" s="17">
        <v>35</v>
      </c>
      <c r="L143" s="101" t="s">
        <v>135</v>
      </c>
      <c r="M143" s="17" t="s">
        <v>127</v>
      </c>
      <c r="N143" s="17" t="s">
        <v>128</v>
      </c>
      <c r="O143" s="17" t="s">
        <v>63</v>
      </c>
      <c r="P143" s="17" t="s">
        <v>136</v>
      </c>
      <c r="Q143" s="17" t="s">
        <v>51</v>
      </c>
      <c r="R143" s="17" t="s">
        <v>52</v>
      </c>
      <c r="S143" s="17" t="s">
        <v>66</v>
      </c>
      <c r="T143" s="17" t="s">
        <v>43</v>
      </c>
      <c r="U143" s="101" t="s">
        <v>137</v>
      </c>
      <c r="V143" s="17" t="s">
        <v>138</v>
      </c>
      <c r="W143" s="17" t="s">
        <v>44</v>
      </c>
      <c r="X143" s="102" t="s">
        <v>128</v>
      </c>
      <c r="Y143" s="102">
        <v>4</v>
      </c>
      <c r="Z143" s="102" t="s">
        <v>39</v>
      </c>
      <c r="AA143" s="102" t="s">
        <v>132</v>
      </c>
      <c r="AB143" s="102" t="s">
        <v>47</v>
      </c>
      <c r="AC143" s="102" t="s">
        <v>133</v>
      </c>
      <c r="AD143" s="102" t="s">
        <v>134</v>
      </c>
    </row>
    <row r="144" spans="1:30" s="103" customFormat="1" ht="75" outlineLevel="1" x14ac:dyDescent="0.25">
      <c r="A144"/>
      <c r="B144" s="131"/>
      <c r="C144" s="104" t="s">
        <v>859</v>
      </c>
      <c r="D144" s="104" t="s">
        <v>965</v>
      </c>
      <c r="E144" s="104">
        <v>4</v>
      </c>
      <c r="F144" s="104" t="s">
        <v>729</v>
      </c>
      <c r="G144" s="104" t="s">
        <v>164</v>
      </c>
      <c r="H144" s="100">
        <v>120</v>
      </c>
      <c r="I144" s="100">
        <f t="shared" ref="I144:J163" si="7">(H144)+(H144*5%)</f>
        <v>126</v>
      </c>
      <c r="J144" s="100">
        <f t="shared" si="7"/>
        <v>132.30000000000001</v>
      </c>
      <c r="K144" s="17">
        <v>35</v>
      </c>
      <c r="L144" s="101" t="s">
        <v>139</v>
      </c>
      <c r="M144" s="17" t="s">
        <v>127</v>
      </c>
      <c r="N144" s="17" t="s">
        <v>128</v>
      </c>
      <c r="O144" s="17" t="s">
        <v>63</v>
      </c>
      <c r="P144" s="17" t="s">
        <v>136</v>
      </c>
      <c r="Q144" s="17" t="s">
        <v>39</v>
      </c>
      <c r="R144" s="17" t="s">
        <v>129</v>
      </c>
      <c r="S144" s="17" t="s">
        <v>130</v>
      </c>
      <c r="T144" s="17" t="s">
        <v>43</v>
      </c>
      <c r="U144" s="101" t="s">
        <v>42</v>
      </c>
      <c r="V144" s="17" t="s">
        <v>140</v>
      </c>
      <c r="W144" s="17" t="s">
        <v>44</v>
      </c>
      <c r="X144" s="102" t="s">
        <v>128</v>
      </c>
      <c r="Y144" s="102">
        <v>4</v>
      </c>
      <c r="Z144" s="102" t="s">
        <v>39</v>
      </c>
      <c r="AA144" s="102" t="s">
        <v>132</v>
      </c>
      <c r="AB144" s="102" t="s">
        <v>47</v>
      </c>
      <c r="AC144" s="102" t="s">
        <v>133</v>
      </c>
      <c r="AD144" s="102" t="s">
        <v>134</v>
      </c>
    </row>
    <row r="145" spans="1:30" ht="56.25" x14ac:dyDescent="0.25">
      <c r="B145" s="128">
        <v>49</v>
      </c>
      <c r="C145" s="80" t="s">
        <v>860</v>
      </c>
      <c r="D145" s="80" t="s">
        <v>965</v>
      </c>
      <c r="E145" s="80">
        <v>1</v>
      </c>
      <c r="F145" s="80" t="s">
        <v>729</v>
      </c>
      <c r="G145" s="80" t="s">
        <v>166</v>
      </c>
      <c r="H145" s="129">
        <v>6249</v>
      </c>
      <c r="I145" s="129">
        <f t="shared" si="7"/>
        <v>6561.45</v>
      </c>
      <c r="J145" s="129">
        <f t="shared" si="7"/>
        <v>6889.5225</v>
      </c>
      <c r="K145" s="46">
        <v>438</v>
      </c>
      <c r="L145" s="45" t="s">
        <v>35</v>
      </c>
      <c r="M145" s="46" t="s">
        <v>127</v>
      </c>
      <c r="N145" s="46" t="s">
        <v>128</v>
      </c>
      <c r="O145" s="46" t="s">
        <v>63</v>
      </c>
      <c r="P145" s="46">
        <v>396</v>
      </c>
      <c r="Q145" s="46" t="s">
        <v>39</v>
      </c>
      <c r="R145" s="46" t="s">
        <v>129</v>
      </c>
      <c r="S145" s="46" t="s">
        <v>130</v>
      </c>
      <c r="T145" s="46" t="s">
        <v>42</v>
      </c>
      <c r="U145" s="45" t="s">
        <v>43</v>
      </c>
      <c r="V145" s="46" t="s">
        <v>131</v>
      </c>
      <c r="W145" s="46" t="s">
        <v>44</v>
      </c>
      <c r="X145" s="47" t="s">
        <v>128</v>
      </c>
      <c r="Y145" s="47">
        <v>4</v>
      </c>
      <c r="Z145" s="47" t="s">
        <v>39</v>
      </c>
      <c r="AA145" s="47" t="s">
        <v>132</v>
      </c>
      <c r="AB145" s="47" t="s">
        <v>47</v>
      </c>
      <c r="AC145" s="47" t="s">
        <v>133</v>
      </c>
      <c r="AD145" s="47" t="s">
        <v>134</v>
      </c>
    </row>
    <row r="146" spans="1:30" s="103" customFormat="1" ht="75" outlineLevel="1" x14ac:dyDescent="0.25">
      <c r="A146"/>
      <c r="B146" s="131"/>
      <c r="C146" s="99" t="s">
        <v>860</v>
      </c>
      <c r="D146" s="99" t="s">
        <v>965</v>
      </c>
      <c r="E146" s="99">
        <v>1</v>
      </c>
      <c r="F146" s="99" t="s">
        <v>729</v>
      </c>
      <c r="G146" s="99" t="s">
        <v>166</v>
      </c>
      <c r="H146" s="100">
        <v>6249</v>
      </c>
      <c r="I146" s="100">
        <f t="shared" si="7"/>
        <v>6561.45</v>
      </c>
      <c r="J146" s="100">
        <f t="shared" si="7"/>
        <v>6889.5225</v>
      </c>
      <c r="K146" s="102">
        <v>438</v>
      </c>
      <c r="L146" s="99" t="s">
        <v>135</v>
      </c>
      <c r="M146" s="17" t="s">
        <v>127</v>
      </c>
      <c r="N146" s="102" t="s">
        <v>128</v>
      </c>
      <c r="O146" s="102" t="s">
        <v>63</v>
      </c>
      <c r="P146" s="102">
        <v>2</v>
      </c>
      <c r="Q146" s="102" t="s">
        <v>51</v>
      </c>
      <c r="R146" s="102" t="s">
        <v>52</v>
      </c>
      <c r="S146" s="102" t="s">
        <v>66</v>
      </c>
      <c r="T146" s="102" t="s">
        <v>43</v>
      </c>
      <c r="U146" s="99" t="s">
        <v>137</v>
      </c>
      <c r="V146" s="102" t="s">
        <v>138</v>
      </c>
      <c r="W146" s="102" t="s">
        <v>44</v>
      </c>
      <c r="X146" s="102" t="s">
        <v>128</v>
      </c>
      <c r="Y146" s="102">
        <v>4</v>
      </c>
      <c r="Z146" s="102" t="s">
        <v>39</v>
      </c>
      <c r="AA146" s="102" t="s">
        <v>132</v>
      </c>
      <c r="AB146" s="102" t="s">
        <v>47</v>
      </c>
      <c r="AC146" s="102" t="s">
        <v>133</v>
      </c>
      <c r="AD146" s="102" t="s">
        <v>134</v>
      </c>
    </row>
    <row r="147" spans="1:30" s="103" customFormat="1" ht="56.25" outlineLevel="1" x14ac:dyDescent="0.25">
      <c r="A147"/>
      <c r="B147" s="131"/>
      <c r="C147" s="99" t="s">
        <v>860</v>
      </c>
      <c r="D147" s="99" t="s">
        <v>965</v>
      </c>
      <c r="E147" s="99">
        <v>1</v>
      </c>
      <c r="F147" s="99" t="s">
        <v>729</v>
      </c>
      <c r="G147" s="99" t="s">
        <v>166</v>
      </c>
      <c r="H147" s="100">
        <v>6249</v>
      </c>
      <c r="I147" s="100">
        <f t="shared" si="7"/>
        <v>6561.45</v>
      </c>
      <c r="J147" s="100">
        <f t="shared" si="7"/>
        <v>6889.5225</v>
      </c>
      <c r="K147" s="102">
        <v>438</v>
      </c>
      <c r="L147" s="99" t="s">
        <v>139</v>
      </c>
      <c r="M147" s="17" t="s">
        <v>127</v>
      </c>
      <c r="N147" s="102" t="s">
        <v>128</v>
      </c>
      <c r="O147" s="102" t="s">
        <v>63</v>
      </c>
      <c r="P147" s="102">
        <v>40</v>
      </c>
      <c r="Q147" s="102" t="s">
        <v>39</v>
      </c>
      <c r="R147" s="102" t="s">
        <v>129</v>
      </c>
      <c r="S147" s="102" t="s">
        <v>130</v>
      </c>
      <c r="T147" s="102" t="s">
        <v>43</v>
      </c>
      <c r="U147" s="99" t="s">
        <v>42</v>
      </c>
      <c r="V147" s="102" t="s">
        <v>140</v>
      </c>
      <c r="W147" s="102" t="s">
        <v>44</v>
      </c>
      <c r="X147" s="102" t="s">
        <v>128</v>
      </c>
      <c r="Y147" s="102">
        <v>4</v>
      </c>
      <c r="Z147" s="102" t="s">
        <v>39</v>
      </c>
      <c r="AA147" s="102" t="s">
        <v>132</v>
      </c>
      <c r="AB147" s="102" t="s">
        <v>47</v>
      </c>
      <c r="AC147" s="102" t="s">
        <v>133</v>
      </c>
      <c r="AD147" s="102" t="s">
        <v>134</v>
      </c>
    </row>
    <row r="148" spans="1:30" ht="56.25" x14ac:dyDescent="0.25">
      <c r="B148" s="128">
        <v>50</v>
      </c>
      <c r="C148" s="80" t="s">
        <v>860</v>
      </c>
      <c r="D148" s="80" t="s">
        <v>965</v>
      </c>
      <c r="E148" s="80">
        <v>2</v>
      </c>
      <c r="F148" s="80" t="s">
        <v>729</v>
      </c>
      <c r="G148" s="80" t="s">
        <v>167</v>
      </c>
      <c r="H148" s="129">
        <v>6249</v>
      </c>
      <c r="I148" s="129">
        <f t="shared" si="7"/>
        <v>6561.45</v>
      </c>
      <c r="J148" s="129">
        <f t="shared" si="7"/>
        <v>6889.5225</v>
      </c>
      <c r="K148" s="46">
        <v>446</v>
      </c>
      <c r="L148" s="45" t="s">
        <v>35</v>
      </c>
      <c r="M148" s="46" t="s">
        <v>127</v>
      </c>
      <c r="N148" s="46" t="s">
        <v>128</v>
      </c>
      <c r="O148" s="46" t="s">
        <v>63</v>
      </c>
      <c r="P148" s="46">
        <v>414</v>
      </c>
      <c r="Q148" s="46" t="s">
        <v>39</v>
      </c>
      <c r="R148" s="46" t="s">
        <v>129</v>
      </c>
      <c r="S148" s="46" t="s">
        <v>130</v>
      </c>
      <c r="T148" s="46" t="s">
        <v>42</v>
      </c>
      <c r="U148" s="45" t="s">
        <v>43</v>
      </c>
      <c r="V148" s="46" t="s">
        <v>131</v>
      </c>
      <c r="W148" s="46" t="s">
        <v>44</v>
      </c>
      <c r="X148" s="47" t="s">
        <v>128</v>
      </c>
      <c r="Y148" s="47">
        <v>4</v>
      </c>
      <c r="Z148" s="47" t="s">
        <v>39</v>
      </c>
      <c r="AA148" s="47" t="s">
        <v>132</v>
      </c>
      <c r="AB148" s="47" t="s">
        <v>47</v>
      </c>
      <c r="AC148" s="47" t="s">
        <v>133</v>
      </c>
      <c r="AD148" s="47" t="s">
        <v>134</v>
      </c>
    </row>
    <row r="149" spans="1:30" s="103" customFormat="1" ht="75" outlineLevel="1" x14ac:dyDescent="0.25">
      <c r="A149"/>
      <c r="B149" s="131"/>
      <c r="C149" s="99" t="s">
        <v>860</v>
      </c>
      <c r="D149" s="99" t="s">
        <v>965</v>
      </c>
      <c r="E149" s="99">
        <v>2</v>
      </c>
      <c r="F149" s="99" t="s">
        <v>729</v>
      </c>
      <c r="G149" s="99" t="s">
        <v>167</v>
      </c>
      <c r="H149" s="100">
        <v>6249</v>
      </c>
      <c r="I149" s="100">
        <f t="shared" si="7"/>
        <v>6561.45</v>
      </c>
      <c r="J149" s="100">
        <f t="shared" si="7"/>
        <v>6889.5225</v>
      </c>
      <c r="K149" s="102">
        <v>446</v>
      </c>
      <c r="L149" s="99" t="s">
        <v>135</v>
      </c>
      <c r="M149" s="17" t="s">
        <v>127</v>
      </c>
      <c r="N149" s="102" t="s">
        <v>128</v>
      </c>
      <c r="O149" s="102" t="s">
        <v>63</v>
      </c>
      <c r="P149" s="102" t="s">
        <v>136</v>
      </c>
      <c r="Q149" s="102" t="s">
        <v>51</v>
      </c>
      <c r="R149" s="102" t="s">
        <v>52</v>
      </c>
      <c r="S149" s="102" t="s">
        <v>66</v>
      </c>
      <c r="T149" s="102" t="s">
        <v>43</v>
      </c>
      <c r="U149" s="99" t="s">
        <v>137</v>
      </c>
      <c r="V149" s="102" t="s">
        <v>138</v>
      </c>
      <c r="W149" s="102" t="s">
        <v>44</v>
      </c>
      <c r="X149" s="102" t="s">
        <v>128</v>
      </c>
      <c r="Y149" s="102">
        <v>4</v>
      </c>
      <c r="Z149" s="102" t="s">
        <v>39</v>
      </c>
      <c r="AA149" s="102" t="s">
        <v>132</v>
      </c>
      <c r="AB149" s="102" t="s">
        <v>47</v>
      </c>
      <c r="AC149" s="102" t="s">
        <v>133</v>
      </c>
      <c r="AD149" s="102" t="s">
        <v>134</v>
      </c>
    </row>
    <row r="150" spans="1:30" s="103" customFormat="1" ht="56.25" outlineLevel="1" x14ac:dyDescent="0.25">
      <c r="A150"/>
      <c r="B150" s="131"/>
      <c r="C150" s="99" t="s">
        <v>860</v>
      </c>
      <c r="D150" s="99" t="s">
        <v>965</v>
      </c>
      <c r="E150" s="99">
        <v>2</v>
      </c>
      <c r="F150" s="99" t="s">
        <v>729</v>
      </c>
      <c r="G150" s="99" t="s">
        <v>167</v>
      </c>
      <c r="H150" s="100">
        <v>6249</v>
      </c>
      <c r="I150" s="100">
        <f t="shared" si="7"/>
        <v>6561.45</v>
      </c>
      <c r="J150" s="100">
        <f t="shared" si="7"/>
        <v>6889.5225</v>
      </c>
      <c r="K150" s="102">
        <v>446</v>
      </c>
      <c r="L150" s="99" t="s">
        <v>139</v>
      </c>
      <c r="M150" s="17" t="s">
        <v>127</v>
      </c>
      <c r="N150" s="102" t="s">
        <v>128</v>
      </c>
      <c r="O150" s="102" t="s">
        <v>63</v>
      </c>
      <c r="P150" s="102">
        <v>32</v>
      </c>
      <c r="Q150" s="102" t="s">
        <v>39</v>
      </c>
      <c r="R150" s="102" t="s">
        <v>129</v>
      </c>
      <c r="S150" s="102" t="s">
        <v>130</v>
      </c>
      <c r="T150" s="102" t="s">
        <v>43</v>
      </c>
      <c r="U150" s="99" t="s">
        <v>42</v>
      </c>
      <c r="V150" s="102" t="s">
        <v>140</v>
      </c>
      <c r="W150" s="102" t="s">
        <v>44</v>
      </c>
      <c r="X150" s="102" t="s">
        <v>128</v>
      </c>
      <c r="Y150" s="102">
        <v>4</v>
      </c>
      <c r="Z150" s="102" t="s">
        <v>39</v>
      </c>
      <c r="AA150" s="102" t="s">
        <v>132</v>
      </c>
      <c r="AB150" s="102" t="s">
        <v>47</v>
      </c>
      <c r="AC150" s="102" t="s">
        <v>133</v>
      </c>
      <c r="AD150" s="102" t="s">
        <v>134</v>
      </c>
    </row>
    <row r="151" spans="1:30" ht="56.25" x14ac:dyDescent="0.25">
      <c r="B151" s="128">
        <v>51</v>
      </c>
      <c r="C151" s="80" t="s">
        <v>860</v>
      </c>
      <c r="D151" s="80" t="s">
        <v>965</v>
      </c>
      <c r="E151" s="80">
        <v>3</v>
      </c>
      <c r="F151" s="80" t="s">
        <v>729</v>
      </c>
      <c r="G151" s="80" t="s">
        <v>168</v>
      </c>
      <c r="H151" s="129">
        <v>6515</v>
      </c>
      <c r="I151" s="129">
        <f t="shared" si="7"/>
        <v>6840.75</v>
      </c>
      <c r="J151" s="129">
        <f t="shared" si="7"/>
        <v>7182.7875000000004</v>
      </c>
      <c r="K151" s="46">
        <v>411</v>
      </c>
      <c r="L151" s="45" t="s">
        <v>35</v>
      </c>
      <c r="M151" s="46" t="s">
        <v>127</v>
      </c>
      <c r="N151" s="46" t="s">
        <v>128</v>
      </c>
      <c r="O151" s="46" t="s">
        <v>63</v>
      </c>
      <c r="P151" s="46">
        <v>387</v>
      </c>
      <c r="Q151" s="46" t="s">
        <v>39</v>
      </c>
      <c r="R151" s="46" t="s">
        <v>129</v>
      </c>
      <c r="S151" s="46" t="s">
        <v>130</v>
      </c>
      <c r="T151" s="46" t="s">
        <v>42</v>
      </c>
      <c r="U151" s="45" t="s">
        <v>43</v>
      </c>
      <c r="V151" s="46" t="s">
        <v>131</v>
      </c>
      <c r="W151" s="46" t="s">
        <v>44</v>
      </c>
      <c r="X151" s="47" t="s">
        <v>128</v>
      </c>
      <c r="Y151" s="47">
        <v>4</v>
      </c>
      <c r="Z151" s="47" t="s">
        <v>39</v>
      </c>
      <c r="AA151" s="47" t="s">
        <v>132</v>
      </c>
      <c r="AB151" s="47" t="s">
        <v>47</v>
      </c>
      <c r="AC151" s="47" t="s">
        <v>133</v>
      </c>
      <c r="AD151" s="47" t="s">
        <v>134</v>
      </c>
    </row>
    <row r="152" spans="1:30" s="103" customFormat="1" ht="75" outlineLevel="1" x14ac:dyDescent="0.25">
      <c r="A152"/>
      <c r="B152" s="131"/>
      <c r="C152" s="99" t="s">
        <v>860</v>
      </c>
      <c r="D152" s="99" t="s">
        <v>965</v>
      </c>
      <c r="E152" s="99">
        <v>3</v>
      </c>
      <c r="F152" s="99" t="s">
        <v>729</v>
      </c>
      <c r="G152" s="99" t="s">
        <v>168</v>
      </c>
      <c r="H152" s="100">
        <v>6515</v>
      </c>
      <c r="I152" s="100">
        <f t="shared" si="7"/>
        <v>6840.75</v>
      </c>
      <c r="J152" s="100">
        <f t="shared" si="7"/>
        <v>7182.7875000000004</v>
      </c>
      <c r="K152" s="102">
        <v>411</v>
      </c>
      <c r="L152" s="99" t="s">
        <v>135</v>
      </c>
      <c r="M152" s="17" t="s">
        <v>127</v>
      </c>
      <c r="N152" s="102" t="s">
        <v>128</v>
      </c>
      <c r="O152" s="102" t="s">
        <v>63</v>
      </c>
      <c r="P152" s="102" t="s">
        <v>136</v>
      </c>
      <c r="Q152" s="102" t="s">
        <v>51</v>
      </c>
      <c r="R152" s="102" t="s">
        <v>52</v>
      </c>
      <c r="S152" s="102" t="s">
        <v>66</v>
      </c>
      <c r="T152" s="102" t="s">
        <v>43</v>
      </c>
      <c r="U152" s="99" t="s">
        <v>137</v>
      </c>
      <c r="V152" s="102" t="s">
        <v>138</v>
      </c>
      <c r="W152" s="102" t="s">
        <v>44</v>
      </c>
      <c r="X152" s="102" t="s">
        <v>128</v>
      </c>
      <c r="Y152" s="102">
        <v>4</v>
      </c>
      <c r="Z152" s="102" t="s">
        <v>39</v>
      </c>
      <c r="AA152" s="102" t="s">
        <v>132</v>
      </c>
      <c r="AB152" s="102" t="s">
        <v>47</v>
      </c>
      <c r="AC152" s="102" t="s">
        <v>133</v>
      </c>
      <c r="AD152" s="102" t="s">
        <v>134</v>
      </c>
    </row>
    <row r="153" spans="1:30" s="103" customFormat="1" ht="56.25" outlineLevel="1" x14ac:dyDescent="0.25">
      <c r="A153"/>
      <c r="B153" s="131"/>
      <c r="C153" s="99" t="s">
        <v>860</v>
      </c>
      <c r="D153" s="99" t="s">
        <v>965</v>
      </c>
      <c r="E153" s="99">
        <v>3</v>
      </c>
      <c r="F153" s="99" t="s">
        <v>729</v>
      </c>
      <c r="G153" s="99" t="s">
        <v>168</v>
      </c>
      <c r="H153" s="100">
        <v>6515</v>
      </c>
      <c r="I153" s="100">
        <f t="shared" si="7"/>
        <v>6840.75</v>
      </c>
      <c r="J153" s="100">
        <f t="shared" si="7"/>
        <v>7182.7875000000004</v>
      </c>
      <c r="K153" s="102">
        <v>411</v>
      </c>
      <c r="L153" s="99" t="s">
        <v>139</v>
      </c>
      <c r="M153" s="17" t="s">
        <v>127</v>
      </c>
      <c r="N153" s="102" t="s">
        <v>128</v>
      </c>
      <c r="O153" s="102" t="s">
        <v>63</v>
      </c>
      <c r="P153" s="102">
        <v>24</v>
      </c>
      <c r="Q153" s="102" t="s">
        <v>39</v>
      </c>
      <c r="R153" s="102" t="s">
        <v>129</v>
      </c>
      <c r="S153" s="102" t="s">
        <v>130</v>
      </c>
      <c r="T153" s="102" t="s">
        <v>43</v>
      </c>
      <c r="U153" s="99" t="s">
        <v>42</v>
      </c>
      <c r="V153" s="102" t="s">
        <v>140</v>
      </c>
      <c r="W153" s="102" t="s">
        <v>44</v>
      </c>
      <c r="X153" s="102" t="s">
        <v>128</v>
      </c>
      <c r="Y153" s="102">
        <v>4</v>
      </c>
      <c r="Z153" s="102" t="s">
        <v>39</v>
      </c>
      <c r="AA153" s="102" t="s">
        <v>132</v>
      </c>
      <c r="AB153" s="102" t="s">
        <v>47</v>
      </c>
      <c r="AC153" s="102" t="s">
        <v>133</v>
      </c>
      <c r="AD153" s="102" t="s">
        <v>134</v>
      </c>
    </row>
    <row r="154" spans="1:30" ht="56.25" x14ac:dyDescent="0.25">
      <c r="B154" s="128">
        <v>52</v>
      </c>
      <c r="C154" s="80" t="s">
        <v>860</v>
      </c>
      <c r="D154" s="80" t="s">
        <v>965</v>
      </c>
      <c r="E154" s="80">
        <v>4</v>
      </c>
      <c r="F154" s="80" t="s">
        <v>729</v>
      </c>
      <c r="G154" s="80" t="s">
        <v>169</v>
      </c>
      <c r="H154" s="129">
        <v>6515</v>
      </c>
      <c r="I154" s="129">
        <f t="shared" si="7"/>
        <v>6840.75</v>
      </c>
      <c r="J154" s="129">
        <f t="shared" si="7"/>
        <v>7182.7875000000004</v>
      </c>
      <c r="K154" s="46">
        <v>378</v>
      </c>
      <c r="L154" s="45" t="s">
        <v>35</v>
      </c>
      <c r="M154" s="46" t="s">
        <v>127</v>
      </c>
      <c r="N154" s="46" t="s">
        <v>128</v>
      </c>
      <c r="O154" s="46" t="s">
        <v>63</v>
      </c>
      <c r="P154" s="46">
        <v>370</v>
      </c>
      <c r="Q154" s="46" t="s">
        <v>39</v>
      </c>
      <c r="R154" s="46" t="s">
        <v>129</v>
      </c>
      <c r="S154" s="46" t="s">
        <v>130</v>
      </c>
      <c r="T154" s="46" t="s">
        <v>42</v>
      </c>
      <c r="U154" s="45" t="s">
        <v>43</v>
      </c>
      <c r="V154" s="46" t="s">
        <v>131</v>
      </c>
      <c r="W154" s="46" t="s">
        <v>44</v>
      </c>
      <c r="X154" s="47" t="s">
        <v>128</v>
      </c>
      <c r="Y154" s="47">
        <v>4</v>
      </c>
      <c r="Z154" s="47" t="s">
        <v>39</v>
      </c>
      <c r="AA154" s="47" t="s">
        <v>132</v>
      </c>
      <c r="AB154" s="47" t="s">
        <v>47</v>
      </c>
      <c r="AC154" s="47" t="s">
        <v>133</v>
      </c>
      <c r="AD154" s="47" t="s">
        <v>134</v>
      </c>
    </row>
    <row r="155" spans="1:30" s="103" customFormat="1" ht="75" outlineLevel="1" x14ac:dyDescent="0.25">
      <c r="A155"/>
      <c r="B155" s="131"/>
      <c r="C155" s="99" t="s">
        <v>860</v>
      </c>
      <c r="D155" s="99" t="s">
        <v>965</v>
      </c>
      <c r="E155" s="99">
        <v>4</v>
      </c>
      <c r="F155" s="99" t="s">
        <v>729</v>
      </c>
      <c r="G155" s="99" t="s">
        <v>169</v>
      </c>
      <c r="H155" s="100">
        <v>6515</v>
      </c>
      <c r="I155" s="100">
        <f t="shared" si="7"/>
        <v>6840.75</v>
      </c>
      <c r="J155" s="100">
        <f t="shared" si="7"/>
        <v>7182.7875000000004</v>
      </c>
      <c r="K155" s="102">
        <v>378</v>
      </c>
      <c r="L155" s="99" t="s">
        <v>135</v>
      </c>
      <c r="M155" s="17" t="s">
        <v>127</v>
      </c>
      <c r="N155" s="102" t="s">
        <v>128</v>
      </c>
      <c r="O155" s="102" t="s">
        <v>63</v>
      </c>
      <c r="P155" s="102" t="s">
        <v>136</v>
      </c>
      <c r="Q155" s="102" t="s">
        <v>51</v>
      </c>
      <c r="R155" s="102" t="s">
        <v>52</v>
      </c>
      <c r="S155" s="102" t="s">
        <v>66</v>
      </c>
      <c r="T155" s="102" t="s">
        <v>43</v>
      </c>
      <c r="U155" s="99" t="s">
        <v>137</v>
      </c>
      <c r="V155" s="102" t="s">
        <v>138</v>
      </c>
      <c r="W155" s="102" t="s">
        <v>44</v>
      </c>
      <c r="X155" s="102" t="s">
        <v>128</v>
      </c>
      <c r="Y155" s="102">
        <v>4</v>
      </c>
      <c r="Z155" s="102" t="s">
        <v>39</v>
      </c>
      <c r="AA155" s="102" t="s">
        <v>132</v>
      </c>
      <c r="AB155" s="102" t="s">
        <v>47</v>
      </c>
      <c r="AC155" s="102" t="s">
        <v>133</v>
      </c>
      <c r="AD155" s="102" t="s">
        <v>134</v>
      </c>
    </row>
    <row r="156" spans="1:30" s="103" customFormat="1" ht="56.25" outlineLevel="1" x14ac:dyDescent="0.25">
      <c r="A156"/>
      <c r="B156" s="131"/>
      <c r="C156" s="99" t="s">
        <v>860</v>
      </c>
      <c r="D156" s="99" t="s">
        <v>965</v>
      </c>
      <c r="E156" s="99">
        <v>4</v>
      </c>
      <c r="F156" s="99" t="s">
        <v>729</v>
      </c>
      <c r="G156" s="99" t="s">
        <v>169</v>
      </c>
      <c r="H156" s="100">
        <v>6515</v>
      </c>
      <c r="I156" s="100">
        <f t="shared" si="7"/>
        <v>6840.75</v>
      </c>
      <c r="J156" s="100">
        <f t="shared" si="7"/>
        <v>7182.7875000000004</v>
      </c>
      <c r="K156" s="102">
        <v>378</v>
      </c>
      <c r="L156" s="99" t="s">
        <v>139</v>
      </c>
      <c r="M156" s="17" t="s">
        <v>127</v>
      </c>
      <c r="N156" s="102" t="s">
        <v>128</v>
      </c>
      <c r="O156" s="102" t="s">
        <v>63</v>
      </c>
      <c r="P156" s="102">
        <v>8</v>
      </c>
      <c r="Q156" s="102" t="s">
        <v>39</v>
      </c>
      <c r="R156" s="102" t="s">
        <v>129</v>
      </c>
      <c r="S156" s="102" t="s">
        <v>130</v>
      </c>
      <c r="T156" s="102" t="s">
        <v>43</v>
      </c>
      <c r="U156" s="99" t="s">
        <v>42</v>
      </c>
      <c r="V156" s="102" t="s">
        <v>140</v>
      </c>
      <c r="W156" s="102" t="s">
        <v>44</v>
      </c>
      <c r="X156" s="102" t="s">
        <v>128</v>
      </c>
      <c r="Y156" s="102">
        <v>4</v>
      </c>
      <c r="Z156" s="102" t="s">
        <v>39</v>
      </c>
      <c r="AA156" s="102" t="s">
        <v>132</v>
      </c>
      <c r="AB156" s="102" t="s">
        <v>47</v>
      </c>
      <c r="AC156" s="102" t="s">
        <v>133</v>
      </c>
      <c r="AD156" s="102" t="s">
        <v>134</v>
      </c>
    </row>
    <row r="157" spans="1:30" ht="75" x14ac:dyDescent="0.25">
      <c r="B157" s="128">
        <v>53</v>
      </c>
      <c r="C157" s="80" t="s">
        <v>860</v>
      </c>
      <c r="D157" s="80" t="s">
        <v>965</v>
      </c>
      <c r="E157" s="80">
        <v>1</v>
      </c>
      <c r="F157" s="80" t="s">
        <v>729</v>
      </c>
      <c r="G157" s="80" t="s">
        <v>170</v>
      </c>
      <c r="H157" s="129">
        <v>4862</v>
      </c>
      <c r="I157" s="129">
        <f t="shared" si="7"/>
        <v>5105.1000000000004</v>
      </c>
      <c r="J157" s="129">
        <f t="shared" si="7"/>
        <v>5360.3550000000005</v>
      </c>
      <c r="K157" s="46">
        <v>44</v>
      </c>
      <c r="L157" s="45" t="s">
        <v>35</v>
      </c>
      <c r="M157" s="46" t="s">
        <v>127</v>
      </c>
      <c r="N157" s="46" t="s">
        <v>128</v>
      </c>
      <c r="O157" s="46" t="s">
        <v>63</v>
      </c>
      <c r="P157" s="46">
        <v>44</v>
      </c>
      <c r="Q157" s="46" t="s">
        <v>39</v>
      </c>
      <c r="R157" s="46" t="s">
        <v>129</v>
      </c>
      <c r="S157" s="46" t="s">
        <v>130</v>
      </c>
      <c r="T157" s="46" t="s">
        <v>42</v>
      </c>
      <c r="U157" s="45" t="s">
        <v>43</v>
      </c>
      <c r="V157" s="46" t="s">
        <v>131</v>
      </c>
      <c r="W157" s="46" t="s">
        <v>44</v>
      </c>
      <c r="X157" s="47" t="s">
        <v>128</v>
      </c>
      <c r="Y157" s="47">
        <v>4</v>
      </c>
      <c r="Z157" s="47" t="s">
        <v>39</v>
      </c>
      <c r="AA157" s="47" t="s">
        <v>132</v>
      </c>
      <c r="AB157" s="47" t="s">
        <v>47</v>
      </c>
      <c r="AC157" s="47" t="s">
        <v>133</v>
      </c>
      <c r="AD157" s="47" t="s">
        <v>134</v>
      </c>
    </row>
    <row r="158" spans="1:30" s="103" customFormat="1" ht="75" outlineLevel="1" x14ac:dyDescent="0.25">
      <c r="A158"/>
      <c r="B158" s="131"/>
      <c r="C158" s="99" t="s">
        <v>860</v>
      </c>
      <c r="D158" s="99" t="s">
        <v>965</v>
      </c>
      <c r="E158" s="99">
        <v>1</v>
      </c>
      <c r="F158" s="99" t="s">
        <v>729</v>
      </c>
      <c r="G158" s="99" t="s">
        <v>170</v>
      </c>
      <c r="H158" s="100">
        <v>4862</v>
      </c>
      <c r="I158" s="100">
        <f t="shared" si="7"/>
        <v>5105.1000000000004</v>
      </c>
      <c r="J158" s="100">
        <f t="shared" si="7"/>
        <v>5360.3550000000005</v>
      </c>
      <c r="K158" s="102">
        <v>44</v>
      </c>
      <c r="L158" s="99" t="s">
        <v>135</v>
      </c>
      <c r="M158" s="17" t="s">
        <v>127</v>
      </c>
      <c r="N158" s="102" t="s">
        <v>128</v>
      </c>
      <c r="O158" s="102" t="s">
        <v>63</v>
      </c>
      <c r="P158" s="102" t="s">
        <v>136</v>
      </c>
      <c r="Q158" s="102" t="s">
        <v>51</v>
      </c>
      <c r="R158" s="102" t="s">
        <v>52</v>
      </c>
      <c r="S158" s="102" t="s">
        <v>66</v>
      </c>
      <c r="T158" s="102" t="s">
        <v>43</v>
      </c>
      <c r="U158" s="99" t="s">
        <v>137</v>
      </c>
      <c r="V158" s="102" t="s">
        <v>138</v>
      </c>
      <c r="W158" s="102" t="s">
        <v>44</v>
      </c>
      <c r="X158" s="102" t="s">
        <v>128</v>
      </c>
      <c r="Y158" s="102">
        <v>4</v>
      </c>
      <c r="Z158" s="102" t="s">
        <v>39</v>
      </c>
      <c r="AA158" s="102" t="s">
        <v>132</v>
      </c>
      <c r="AB158" s="102" t="s">
        <v>47</v>
      </c>
      <c r="AC158" s="102" t="s">
        <v>133</v>
      </c>
      <c r="AD158" s="102" t="s">
        <v>134</v>
      </c>
    </row>
    <row r="159" spans="1:30" s="103" customFormat="1" ht="75" outlineLevel="1" x14ac:dyDescent="0.25">
      <c r="A159"/>
      <c r="B159" s="131"/>
      <c r="C159" s="99" t="s">
        <v>860</v>
      </c>
      <c r="D159" s="99" t="s">
        <v>965</v>
      </c>
      <c r="E159" s="99">
        <v>1</v>
      </c>
      <c r="F159" s="99" t="s">
        <v>729</v>
      </c>
      <c r="G159" s="99" t="s">
        <v>170</v>
      </c>
      <c r="H159" s="100">
        <v>4862</v>
      </c>
      <c r="I159" s="100">
        <f t="shared" si="7"/>
        <v>5105.1000000000004</v>
      </c>
      <c r="J159" s="100">
        <f t="shared" si="7"/>
        <v>5360.3550000000005</v>
      </c>
      <c r="K159" s="102">
        <v>44</v>
      </c>
      <c r="L159" s="99" t="s">
        <v>139</v>
      </c>
      <c r="M159" s="17" t="s">
        <v>127</v>
      </c>
      <c r="N159" s="102" t="s">
        <v>128</v>
      </c>
      <c r="O159" s="102" t="s">
        <v>63</v>
      </c>
      <c r="P159" s="102" t="s">
        <v>136</v>
      </c>
      <c r="Q159" s="102" t="s">
        <v>39</v>
      </c>
      <c r="R159" s="102" t="s">
        <v>129</v>
      </c>
      <c r="S159" s="102" t="s">
        <v>130</v>
      </c>
      <c r="T159" s="102" t="s">
        <v>43</v>
      </c>
      <c r="U159" s="99" t="s">
        <v>42</v>
      </c>
      <c r="V159" s="102" t="s">
        <v>140</v>
      </c>
      <c r="W159" s="102" t="s">
        <v>44</v>
      </c>
      <c r="X159" s="102" t="s">
        <v>128</v>
      </c>
      <c r="Y159" s="102">
        <v>4</v>
      </c>
      <c r="Z159" s="102" t="s">
        <v>39</v>
      </c>
      <c r="AA159" s="102" t="s">
        <v>132</v>
      </c>
      <c r="AB159" s="102" t="s">
        <v>47</v>
      </c>
      <c r="AC159" s="102" t="s">
        <v>133</v>
      </c>
      <c r="AD159" s="102" t="s">
        <v>134</v>
      </c>
    </row>
    <row r="160" spans="1:30" ht="75" x14ac:dyDescent="0.25">
      <c r="B160" s="128">
        <v>54</v>
      </c>
      <c r="C160" s="80" t="s">
        <v>860</v>
      </c>
      <c r="D160" s="80" t="s">
        <v>965</v>
      </c>
      <c r="E160" s="80">
        <v>2</v>
      </c>
      <c r="F160" s="80" t="s">
        <v>729</v>
      </c>
      <c r="G160" s="80" t="s">
        <v>171</v>
      </c>
      <c r="H160" s="129">
        <v>4862</v>
      </c>
      <c r="I160" s="129">
        <f t="shared" si="7"/>
        <v>5105.1000000000004</v>
      </c>
      <c r="J160" s="129">
        <f t="shared" si="7"/>
        <v>5360.3550000000005</v>
      </c>
      <c r="K160" s="46">
        <v>44</v>
      </c>
      <c r="L160" s="45" t="s">
        <v>35</v>
      </c>
      <c r="M160" s="46" t="s">
        <v>127</v>
      </c>
      <c r="N160" s="46" t="s">
        <v>128</v>
      </c>
      <c r="O160" s="46" t="s">
        <v>63</v>
      </c>
      <c r="P160" s="46">
        <v>44</v>
      </c>
      <c r="Q160" s="46" t="s">
        <v>39</v>
      </c>
      <c r="R160" s="46" t="s">
        <v>129</v>
      </c>
      <c r="S160" s="46" t="s">
        <v>130</v>
      </c>
      <c r="T160" s="46" t="s">
        <v>42</v>
      </c>
      <c r="U160" s="45" t="s">
        <v>43</v>
      </c>
      <c r="V160" s="46" t="s">
        <v>131</v>
      </c>
      <c r="W160" s="46" t="s">
        <v>44</v>
      </c>
      <c r="X160" s="47" t="s">
        <v>128</v>
      </c>
      <c r="Y160" s="47">
        <v>4</v>
      </c>
      <c r="Z160" s="47" t="s">
        <v>39</v>
      </c>
      <c r="AA160" s="47" t="s">
        <v>132</v>
      </c>
      <c r="AB160" s="47" t="s">
        <v>47</v>
      </c>
      <c r="AC160" s="47" t="s">
        <v>133</v>
      </c>
      <c r="AD160" s="47" t="s">
        <v>134</v>
      </c>
    </row>
    <row r="161" spans="1:30" s="103" customFormat="1" ht="75" outlineLevel="1" x14ac:dyDescent="0.25">
      <c r="A161"/>
      <c r="B161" s="131"/>
      <c r="C161" s="99" t="s">
        <v>860</v>
      </c>
      <c r="D161" s="99" t="s">
        <v>965</v>
      </c>
      <c r="E161" s="99">
        <v>2</v>
      </c>
      <c r="F161" s="99" t="s">
        <v>729</v>
      </c>
      <c r="G161" s="99" t="s">
        <v>171</v>
      </c>
      <c r="H161" s="100">
        <v>4862</v>
      </c>
      <c r="I161" s="100">
        <f t="shared" si="7"/>
        <v>5105.1000000000004</v>
      </c>
      <c r="J161" s="100">
        <f t="shared" si="7"/>
        <v>5360.3550000000005</v>
      </c>
      <c r="K161" s="102">
        <v>44</v>
      </c>
      <c r="L161" s="99" t="s">
        <v>135</v>
      </c>
      <c r="M161" s="17" t="s">
        <v>127</v>
      </c>
      <c r="N161" s="102" t="s">
        <v>128</v>
      </c>
      <c r="O161" s="102" t="s">
        <v>63</v>
      </c>
      <c r="P161" s="102" t="s">
        <v>136</v>
      </c>
      <c r="Q161" s="102" t="s">
        <v>51</v>
      </c>
      <c r="R161" s="102" t="s">
        <v>52</v>
      </c>
      <c r="S161" s="102" t="s">
        <v>66</v>
      </c>
      <c r="T161" s="102" t="s">
        <v>43</v>
      </c>
      <c r="U161" s="99" t="s">
        <v>137</v>
      </c>
      <c r="V161" s="102" t="s">
        <v>138</v>
      </c>
      <c r="W161" s="102" t="s">
        <v>44</v>
      </c>
      <c r="X161" s="102" t="s">
        <v>128</v>
      </c>
      <c r="Y161" s="102">
        <v>4</v>
      </c>
      <c r="Z161" s="102" t="s">
        <v>39</v>
      </c>
      <c r="AA161" s="102" t="s">
        <v>132</v>
      </c>
      <c r="AB161" s="102" t="s">
        <v>47</v>
      </c>
      <c r="AC161" s="102" t="s">
        <v>133</v>
      </c>
      <c r="AD161" s="102" t="s">
        <v>134</v>
      </c>
    </row>
    <row r="162" spans="1:30" s="103" customFormat="1" ht="75" outlineLevel="1" x14ac:dyDescent="0.25">
      <c r="A162"/>
      <c r="B162" s="131"/>
      <c r="C162" s="99" t="s">
        <v>860</v>
      </c>
      <c r="D162" s="99" t="s">
        <v>965</v>
      </c>
      <c r="E162" s="99">
        <v>2</v>
      </c>
      <c r="F162" s="99" t="s">
        <v>729</v>
      </c>
      <c r="G162" s="99" t="s">
        <v>171</v>
      </c>
      <c r="H162" s="100">
        <v>4862</v>
      </c>
      <c r="I162" s="100">
        <f t="shared" si="7"/>
        <v>5105.1000000000004</v>
      </c>
      <c r="J162" s="100">
        <f t="shared" si="7"/>
        <v>5360.3550000000005</v>
      </c>
      <c r="K162" s="102">
        <v>44</v>
      </c>
      <c r="L162" s="99" t="s">
        <v>139</v>
      </c>
      <c r="M162" s="17" t="s">
        <v>127</v>
      </c>
      <c r="N162" s="102" t="s">
        <v>128</v>
      </c>
      <c r="O162" s="102" t="s">
        <v>63</v>
      </c>
      <c r="P162" s="102" t="s">
        <v>136</v>
      </c>
      <c r="Q162" s="102" t="s">
        <v>39</v>
      </c>
      <c r="R162" s="102" t="s">
        <v>129</v>
      </c>
      <c r="S162" s="102" t="s">
        <v>130</v>
      </c>
      <c r="T162" s="102" t="s">
        <v>43</v>
      </c>
      <c r="U162" s="99" t="s">
        <v>42</v>
      </c>
      <c r="V162" s="102" t="s">
        <v>140</v>
      </c>
      <c r="W162" s="102" t="s">
        <v>44</v>
      </c>
      <c r="X162" s="102" t="s">
        <v>128</v>
      </c>
      <c r="Y162" s="102">
        <v>4</v>
      </c>
      <c r="Z162" s="102" t="s">
        <v>39</v>
      </c>
      <c r="AA162" s="102" t="s">
        <v>132</v>
      </c>
      <c r="AB162" s="102" t="s">
        <v>47</v>
      </c>
      <c r="AC162" s="102" t="s">
        <v>133</v>
      </c>
      <c r="AD162" s="102" t="s">
        <v>134</v>
      </c>
    </row>
    <row r="163" spans="1:30" ht="75" x14ac:dyDescent="0.25">
      <c r="B163" s="128">
        <v>55</v>
      </c>
      <c r="C163" s="80" t="s">
        <v>860</v>
      </c>
      <c r="D163" s="80" t="s">
        <v>965</v>
      </c>
      <c r="E163" s="80">
        <v>3</v>
      </c>
      <c r="F163" s="80" t="s">
        <v>729</v>
      </c>
      <c r="G163" s="80" t="s">
        <v>172</v>
      </c>
      <c r="H163" s="129">
        <v>5630</v>
      </c>
      <c r="I163" s="129">
        <f t="shared" si="7"/>
        <v>5911.5</v>
      </c>
      <c r="J163" s="129">
        <f t="shared" si="7"/>
        <v>6207.0749999999998</v>
      </c>
      <c r="K163" s="46">
        <v>44</v>
      </c>
      <c r="L163" s="45" t="s">
        <v>35</v>
      </c>
      <c r="M163" s="46" t="s">
        <v>127</v>
      </c>
      <c r="N163" s="46" t="s">
        <v>128</v>
      </c>
      <c r="O163" s="46" t="s">
        <v>63</v>
      </c>
      <c r="P163" s="46">
        <v>44</v>
      </c>
      <c r="Q163" s="46" t="s">
        <v>39</v>
      </c>
      <c r="R163" s="46" t="s">
        <v>129</v>
      </c>
      <c r="S163" s="46" t="s">
        <v>130</v>
      </c>
      <c r="T163" s="46" t="s">
        <v>42</v>
      </c>
      <c r="U163" s="45" t="s">
        <v>43</v>
      </c>
      <c r="V163" s="46" t="s">
        <v>131</v>
      </c>
      <c r="W163" s="46" t="s">
        <v>44</v>
      </c>
      <c r="X163" s="47" t="s">
        <v>128</v>
      </c>
      <c r="Y163" s="47">
        <v>4</v>
      </c>
      <c r="Z163" s="47" t="s">
        <v>39</v>
      </c>
      <c r="AA163" s="47" t="s">
        <v>132</v>
      </c>
      <c r="AB163" s="47" t="s">
        <v>47</v>
      </c>
      <c r="AC163" s="47" t="s">
        <v>133</v>
      </c>
      <c r="AD163" s="47" t="s">
        <v>134</v>
      </c>
    </row>
    <row r="164" spans="1:30" s="103" customFormat="1" ht="75" outlineLevel="1" x14ac:dyDescent="0.25">
      <c r="A164"/>
      <c r="B164" s="131"/>
      <c r="C164" s="99" t="s">
        <v>860</v>
      </c>
      <c r="D164" s="99" t="s">
        <v>965</v>
      </c>
      <c r="E164" s="99">
        <v>3</v>
      </c>
      <c r="F164" s="99" t="s">
        <v>729</v>
      </c>
      <c r="G164" s="99" t="s">
        <v>172</v>
      </c>
      <c r="H164" s="100">
        <v>5630</v>
      </c>
      <c r="I164" s="100">
        <f t="shared" ref="I164:J183" si="8">(H164)+(H164*5%)</f>
        <v>5911.5</v>
      </c>
      <c r="J164" s="100">
        <f t="shared" si="8"/>
        <v>6207.0749999999998</v>
      </c>
      <c r="K164" s="102">
        <v>44</v>
      </c>
      <c r="L164" s="99" t="s">
        <v>135</v>
      </c>
      <c r="M164" s="17" t="s">
        <v>127</v>
      </c>
      <c r="N164" s="102" t="s">
        <v>128</v>
      </c>
      <c r="O164" s="102" t="s">
        <v>63</v>
      </c>
      <c r="P164" s="102" t="s">
        <v>136</v>
      </c>
      <c r="Q164" s="102" t="s">
        <v>51</v>
      </c>
      <c r="R164" s="102" t="s">
        <v>52</v>
      </c>
      <c r="S164" s="102" t="s">
        <v>66</v>
      </c>
      <c r="T164" s="102" t="s">
        <v>43</v>
      </c>
      <c r="U164" s="99" t="s">
        <v>137</v>
      </c>
      <c r="V164" s="102" t="s">
        <v>138</v>
      </c>
      <c r="W164" s="102" t="s">
        <v>44</v>
      </c>
      <c r="X164" s="102" t="s">
        <v>128</v>
      </c>
      <c r="Y164" s="102">
        <v>4</v>
      </c>
      <c r="Z164" s="102" t="s">
        <v>39</v>
      </c>
      <c r="AA164" s="102" t="s">
        <v>132</v>
      </c>
      <c r="AB164" s="102" t="s">
        <v>47</v>
      </c>
      <c r="AC164" s="102" t="s">
        <v>133</v>
      </c>
      <c r="AD164" s="102" t="s">
        <v>134</v>
      </c>
    </row>
    <row r="165" spans="1:30" s="103" customFormat="1" ht="75" outlineLevel="1" x14ac:dyDescent="0.25">
      <c r="A165"/>
      <c r="B165" s="131"/>
      <c r="C165" s="99" t="s">
        <v>860</v>
      </c>
      <c r="D165" s="99" t="s">
        <v>965</v>
      </c>
      <c r="E165" s="99">
        <v>3</v>
      </c>
      <c r="F165" s="99" t="s">
        <v>729</v>
      </c>
      <c r="G165" s="99" t="s">
        <v>172</v>
      </c>
      <c r="H165" s="100">
        <v>5630</v>
      </c>
      <c r="I165" s="100">
        <f t="shared" si="8"/>
        <v>5911.5</v>
      </c>
      <c r="J165" s="100">
        <f t="shared" si="8"/>
        <v>6207.0749999999998</v>
      </c>
      <c r="K165" s="102">
        <v>44</v>
      </c>
      <c r="L165" s="99" t="s">
        <v>139</v>
      </c>
      <c r="M165" s="17" t="s">
        <v>127</v>
      </c>
      <c r="N165" s="102" t="s">
        <v>128</v>
      </c>
      <c r="O165" s="102" t="s">
        <v>63</v>
      </c>
      <c r="P165" s="102" t="s">
        <v>136</v>
      </c>
      <c r="Q165" s="102" t="s">
        <v>39</v>
      </c>
      <c r="R165" s="102" t="s">
        <v>129</v>
      </c>
      <c r="S165" s="102" t="s">
        <v>130</v>
      </c>
      <c r="T165" s="102" t="s">
        <v>43</v>
      </c>
      <c r="U165" s="99" t="s">
        <v>42</v>
      </c>
      <c r="V165" s="102" t="s">
        <v>140</v>
      </c>
      <c r="W165" s="102" t="s">
        <v>44</v>
      </c>
      <c r="X165" s="102" t="s">
        <v>128</v>
      </c>
      <c r="Y165" s="102">
        <v>4</v>
      </c>
      <c r="Z165" s="102" t="s">
        <v>39</v>
      </c>
      <c r="AA165" s="102" t="s">
        <v>132</v>
      </c>
      <c r="AB165" s="102" t="s">
        <v>47</v>
      </c>
      <c r="AC165" s="102" t="s">
        <v>133</v>
      </c>
      <c r="AD165" s="102" t="s">
        <v>134</v>
      </c>
    </row>
    <row r="166" spans="1:30" ht="75" x14ac:dyDescent="0.25">
      <c r="B166" s="128">
        <v>56</v>
      </c>
      <c r="C166" s="80" t="s">
        <v>860</v>
      </c>
      <c r="D166" s="80" t="s">
        <v>965</v>
      </c>
      <c r="E166" s="80">
        <v>4</v>
      </c>
      <c r="F166" s="80" t="s">
        <v>729</v>
      </c>
      <c r="G166" s="80" t="s">
        <v>173</v>
      </c>
      <c r="H166" s="129">
        <v>5010</v>
      </c>
      <c r="I166" s="129">
        <f t="shared" si="8"/>
        <v>5260.5</v>
      </c>
      <c r="J166" s="129">
        <f t="shared" si="8"/>
        <v>5523.5249999999996</v>
      </c>
      <c r="K166" s="46">
        <v>35</v>
      </c>
      <c r="L166" s="45" t="s">
        <v>35</v>
      </c>
      <c r="M166" s="46" t="s">
        <v>127</v>
      </c>
      <c r="N166" s="46" t="s">
        <v>128</v>
      </c>
      <c r="O166" s="46" t="s">
        <v>63</v>
      </c>
      <c r="P166" s="46">
        <v>35</v>
      </c>
      <c r="Q166" s="46" t="s">
        <v>39</v>
      </c>
      <c r="R166" s="46" t="s">
        <v>129</v>
      </c>
      <c r="S166" s="46" t="s">
        <v>130</v>
      </c>
      <c r="T166" s="46" t="s">
        <v>42</v>
      </c>
      <c r="U166" s="45" t="s">
        <v>43</v>
      </c>
      <c r="V166" s="46" t="s">
        <v>131</v>
      </c>
      <c r="W166" s="46" t="s">
        <v>44</v>
      </c>
      <c r="X166" s="47" t="s">
        <v>128</v>
      </c>
      <c r="Y166" s="47">
        <v>4</v>
      </c>
      <c r="Z166" s="47" t="s">
        <v>39</v>
      </c>
      <c r="AA166" s="47" t="s">
        <v>132</v>
      </c>
      <c r="AB166" s="47" t="s">
        <v>47</v>
      </c>
      <c r="AC166" s="47" t="s">
        <v>133</v>
      </c>
      <c r="AD166" s="47" t="s">
        <v>134</v>
      </c>
    </row>
    <row r="167" spans="1:30" s="103" customFormat="1" ht="75" outlineLevel="1" x14ac:dyDescent="0.25">
      <c r="A167"/>
      <c r="B167" s="131"/>
      <c r="C167" s="99" t="s">
        <v>860</v>
      </c>
      <c r="D167" s="99" t="s">
        <v>965</v>
      </c>
      <c r="E167" s="99">
        <v>4</v>
      </c>
      <c r="F167" s="99" t="s">
        <v>729</v>
      </c>
      <c r="G167" s="99" t="s">
        <v>173</v>
      </c>
      <c r="H167" s="100">
        <v>5010</v>
      </c>
      <c r="I167" s="100">
        <f t="shared" si="8"/>
        <v>5260.5</v>
      </c>
      <c r="J167" s="100">
        <f t="shared" si="8"/>
        <v>5523.5249999999996</v>
      </c>
      <c r="K167" s="102">
        <v>35</v>
      </c>
      <c r="L167" s="99" t="s">
        <v>135</v>
      </c>
      <c r="M167" s="17" t="s">
        <v>127</v>
      </c>
      <c r="N167" s="102" t="s">
        <v>128</v>
      </c>
      <c r="O167" s="102" t="s">
        <v>63</v>
      </c>
      <c r="P167" s="102" t="s">
        <v>136</v>
      </c>
      <c r="Q167" s="102" t="s">
        <v>51</v>
      </c>
      <c r="R167" s="102" t="s">
        <v>52</v>
      </c>
      <c r="S167" s="102" t="s">
        <v>66</v>
      </c>
      <c r="T167" s="102" t="s">
        <v>43</v>
      </c>
      <c r="U167" s="99" t="s">
        <v>137</v>
      </c>
      <c r="V167" s="102" t="s">
        <v>138</v>
      </c>
      <c r="W167" s="102" t="s">
        <v>44</v>
      </c>
      <c r="X167" s="102" t="s">
        <v>128</v>
      </c>
      <c r="Y167" s="102">
        <v>4</v>
      </c>
      <c r="Z167" s="102" t="s">
        <v>39</v>
      </c>
      <c r="AA167" s="102" t="s">
        <v>132</v>
      </c>
      <c r="AB167" s="102" t="s">
        <v>47</v>
      </c>
      <c r="AC167" s="102" t="s">
        <v>133</v>
      </c>
      <c r="AD167" s="102" t="s">
        <v>134</v>
      </c>
    </row>
    <row r="168" spans="1:30" s="103" customFormat="1" ht="75" outlineLevel="1" x14ac:dyDescent="0.25">
      <c r="A168"/>
      <c r="B168" s="131"/>
      <c r="C168" s="99" t="s">
        <v>860</v>
      </c>
      <c r="D168" s="99" t="s">
        <v>965</v>
      </c>
      <c r="E168" s="99">
        <v>4</v>
      </c>
      <c r="F168" s="99" t="s">
        <v>729</v>
      </c>
      <c r="G168" s="99" t="s">
        <v>173</v>
      </c>
      <c r="H168" s="100">
        <v>5010</v>
      </c>
      <c r="I168" s="100">
        <f t="shared" si="8"/>
        <v>5260.5</v>
      </c>
      <c r="J168" s="100">
        <f t="shared" si="8"/>
        <v>5523.5249999999996</v>
      </c>
      <c r="K168" s="102">
        <v>35</v>
      </c>
      <c r="L168" s="99" t="s">
        <v>139</v>
      </c>
      <c r="M168" s="17" t="s">
        <v>127</v>
      </c>
      <c r="N168" s="102" t="s">
        <v>128</v>
      </c>
      <c r="O168" s="102" t="s">
        <v>63</v>
      </c>
      <c r="P168" s="102" t="s">
        <v>136</v>
      </c>
      <c r="Q168" s="102" t="s">
        <v>39</v>
      </c>
      <c r="R168" s="102" t="s">
        <v>129</v>
      </c>
      <c r="S168" s="102" t="s">
        <v>130</v>
      </c>
      <c r="T168" s="102" t="s">
        <v>43</v>
      </c>
      <c r="U168" s="99" t="s">
        <v>42</v>
      </c>
      <c r="V168" s="102" t="s">
        <v>140</v>
      </c>
      <c r="W168" s="102" t="s">
        <v>44</v>
      </c>
      <c r="X168" s="102" t="s">
        <v>128</v>
      </c>
      <c r="Y168" s="102">
        <v>4</v>
      </c>
      <c r="Z168" s="102" t="s">
        <v>39</v>
      </c>
      <c r="AA168" s="102" t="s">
        <v>132</v>
      </c>
      <c r="AB168" s="102" t="s">
        <v>47</v>
      </c>
      <c r="AC168" s="102" t="s">
        <v>133</v>
      </c>
      <c r="AD168" s="102" t="s">
        <v>134</v>
      </c>
    </row>
    <row r="169" spans="1:30" ht="75" x14ac:dyDescent="0.25">
      <c r="B169" s="128">
        <v>57</v>
      </c>
      <c r="C169" s="80" t="s">
        <v>860</v>
      </c>
      <c r="D169" s="80" t="s">
        <v>965</v>
      </c>
      <c r="E169" s="80">
        <v>1</v>
      </c>
      <c r="F169" s="80" t="s">
        <v>729</v>
      </c>
      <c r="G169" s="80" t="s">
        <v>174</v>
      </c>
      <c r="H169" s="129">
        <v>172</v>
      </c>
      <c r="I169" s="129">
        <f t="shared" si="8"/>
        <v>180.6</v>
      </c>
      <c r="J169" s="129">
        <f t="shared" si="8"/>
        <v>189.63</v>
      </c>
      <c r="K169" s="46">
        <v>35</v>
      </c>
      <c r="L169" s="45" t="s">
        <v>35</v>
      </c>
      <c r="M169" s="46" t="s">
        <v>127</v>
      </c>
      <c r="N169" s="46" t="s">
        <v>128</v>
      </c>
      <c r="O169" s="46" t="s">
        <v>63</v>
      </c>
      <c r="P169" s="46">
        <v>35</v>
      </c>
      <c r="Q169" s="46" t="s">
        <v>39</v>
      </c>
      <c r="R169" s="46" t="s">
        <v>129</v>
      </c>
      <c r="S169" s="46" t="s">
        <v>130</v>
      </c>
      <c r="T169" s="46" t="s">
        <v>42</v>
      </c>
      <c r="U169" s="45" t="s">
        <v>43</v>
      </c>
      <c r="V169" s="46" t="s">
        <v>131</v>
      </c>
      <c r="W169" s="46" t="s">
        <v>44</v>
      </c>
      <c r="X169" s="47" t="s">
        <v>128</v>
      </c>
      <c r="Y169" s="47">
        <v>4</v>
      </c>
      <c r="Z169" s="47" t="s">
        <v>39</v>
      </c>
      <c r="AA169" s="47" t="s">
        <v>132</v>
      </c>
      <c r="AB169" s="47" t="s">
        <v>47</v>
      </c>
      <c r="AC169" s="47" t="s">
        <v>133</v>
      </c>
      <c r="AD169" s="47" t="s">
        <v>134</v>
      </c>
    </row>
    <row r="170" spans="1:30" s="103" customFormat="1" ht="75" outlineLevel="1" x14ac:dyDescent="0.25">
      <c r="A170"/>
      <c r="B170" s="131"/>
      <c r="C170" s="99" t="s">
        <v>860</v>
      </c>
      <c r="D170" s="99" t="s">
        <v>965</v>
      </c>
      <c r="E170" s="99">
        <v>1</v>
      </c>
      <c r="F170" s="99" t="s">
        <v>729</v>
      </c>
      <c r="G170" s="99" t="s">
        <v>174</v>
      </c>
      <c r="H170" s="100">
        <v>172</v>
      </c>
      <c r="I170" s="100">
        <f t="shared" si="8"/>
        <v>180.6</v>
      </c>
      <c r="J170" s="100">
        <f t="shared" si="8"/>
        <v>189.63</v>
      </c>
      <c r="K170" s="102">
        <v>35</v>
      </c>
      <c r="L170" s="99" t="s">
        <v>135</v>
      </c>
      <c r="M170" s="17" t="s">
        <v>127</v>
      </c>
      <c r="N170" s="102" t="s">
        <v>128</v>
      </c>
      <c r="O170" s="102" t="s">
        <v>63</v>
      </c>
      <c r="P170" s="102" t="s">
        <v>136</v>
      </c>
      <c r="Q170" s="102" t="s">
        <v>51</v>
      </c>
      <c r="R170" s="102" t="s">
        <v>52</v>
      </c>
      <c r="S170" s="102" t="s">
        <v>66</v>
      </c>
      <c r="T170" s="102" t="s">
        <v>43</v>
      </c>
      <c r="U170" s="99" t="s">
        <v>137</v>
      </c>
      <c r="V170" s="102" t="s">
        <v>138</v>
      </c>
      <c r="W170" s="102" t="s">
        <v>44</v>
      </c>
      <c r="X170" s="102" t="s">
        <v>128</v>
      </c>
      <c r="Y170" s="102">
        <v>4</v>
      </c>
      <c r="Z170" s="102" t="s">
        <v>39</v>
      </c>
      <c r="AA170" s="102" t="s">
        <v>132</v>
      </c>
      <c r="AB170" s="102" t="s">
        <v>47</v>
      </c>
      <c r="AC170" s="102" t="s">
        <v>133</v>
      </c>
      <c r="AD170" s="102" t="s">
        <v>134</v>
      </c>
    </row>
    <row r="171" spans="1:30" s="103" customFormat="1" ht="75" outlineLevel="1" x14ac:dyDescent="0.25">
      <c r="A171"/>
      <c r="B171" s="131"/>
      <c r="C171" s="99" t="s">
        <v>860</v>
      </c>
      <c r="D171" s="99" t="s">
        <v>965</v>
      </c>
      <c r="E171" s="99">
        <v>1</v>
      </c>
      <c r="F171" s="99" t="s">
        <v>729</v>
      </c>
      <c r="G171" s="99" t="s">
        <v>174</v>
      </c>
      <c r="H171" s="100">
        <v>172</v>
      </c>
      <c r="I171" s="100">
        <f t="shared" si="8"/>
        <v>180.6</v>
      </c>
      <c r="J171" s="100">
        <f t="shared" si="8"/>
        <v>189.63</v>
      </c>
      <c r="K171" s="102">
        <v>35</v>
      </c>
      <c r="L171" s="99" t="s">
        <v>139</v>
      </c>
      <c r="M171" s="17" t="s">
        <v>127</v>
      </c>
      <c r="N171" s="102" t="s">
        <v>128</v>
      </c>
      <c r="O171" s="102" t="s">
        <v>63</v>
      </c>
      <c r="P171" s="102" t="s">
        <v>136</v>
      </c>
      <c r="Q171" s="102" t="s">
        <v>39</v>
      </c>
      <c r="R171" s="102" t="s">
        <v>129</v>
      </c>
      <c r="S171" s="102" t="s">
        <v>130</v>
      </c>
      <c r="T171" s="102" t="s">
        <v>43</v>
      </c>
      <c r="U171" s="99" t="s">
        <v>42</v>
      </c>
      <c r="V171" s="102" t="s">
        <v>140</v>
      </c>
      <c r="W171" s="102" t="s">
        <v>44</v>
      </c>
      <c r="X171" s="102" t="s">
        <v>128</v>
      </c>
      <c r="Y171" s="102">
        <v>4</v>
      </c>
      <c r="Z171" s="102" t="s">
        <v>39</v>
      </c>
      <c r="AA171" s="102" t="s">
        <v>132</v>
      </c>
      <c r="AB171" s="102" t="s">
        <v>47</v>
      </c>
      <c r="AC171" s="102" t="s">
        <v>133</v>
      </c>
      <c r="AD171" s="102" t="s">
        <v>134</v>
      </c>
    </row>
    <row r="172" spans="1:30" ht="75" x14ac:dyDescent="0.25">
      <c r="B172" s="128">
        <v>58</v>
      </c>
      <c r="C172" s="80" t="s">
        <v>860</v>
      </c>
      <c r="D172" s="80" t="s">
        <v>965</v>
      </c>
      <c r="E172" s="80">
        <v>2</v>
      </c>
      <c r="F172" s="80" t="s">
        <v>729</v>
      </c>
      <c r="G172" s="80" t="s">
        <v>175</v>
      </c>
      <c r="H172" s="129">
        <v>172</v>
      </c>
      <c r="I172" s="129">
        <f t="shared" si="8"/>
        <v>180.6</v>
      </c>
      <c r="J172" s="129">
        <f t="shared" si="8"/>
        <v>189.63</v>
      </c>
      <c r="K172" s="46">
        <v>44</v>
      </c>
      <c r="L172" s="45" t="s">
        <v>35</v>
      </c>
      <c r="M172" s="46" t="s">
        <v>127</v>
      </c>
      <c r="N172" s="46" t="s">
        <v>128</v>
      </c>
      <c r="O172" s="46" t="s">
        <v>63</v>
      </c>
      <c r="P172" s="46">
        <v>44</v>
      </c>
      <c r="Q172" s="46" t="s">
        <v>39</v>
      </c>
      <c r="R172" s="46" t="s">
        <v>129</v>
      </c>
      <c r="S172" s="46" t="s">
        <v>130</v>
      </c>
      <c r="T172" s="46" t="s">
        <v>42</v>
      </c>
      <c r="U172" s="45" t="s">
        <v>43</v>
      </c>
      <c r="V172" s="46" t="s">
        <v>131</v>
      </c>
      <c r="W172" s="46" t="s">
        <v>44</v>
      </c>
      <c r="X172" s="47" t="s">
        <v>128</v>
      </c>
      <c r="Y172" s="47">
        <v>4</v>
      </c>
      <c r="Z172" s="47" t="s">
        <v>39</v>
      </c>
      <c r="AA172" s="47" t="s">
        <v>132</v>
      </c>
      <c r="AB172" s="47" t="s">
        <v>47</v>
      </c>
      <c r="AC172" s="47" t="s">
        <v>133</v>
      </c>
      <c r="AD172" s="47" t="s">
        <v>134</v>
      </c>
    </row>
    <row r="173" spans="1:30" s="103" customFormat="1" ht="75" outlineLevel="1" x14ac:dyDescent="0.25">
      <c r="A173"/>
      <c r="B173" s="131"/>
      <c r="C173" s="99" t="s">
        <v>860</v>
      </c>
      <c r="D173" s="99" t="s">
        <v>965</v>
      </c>
      <c r="E173" s="99">
        <v>2</v>
      </c>
      <c r="F173" s="99" t="s">
        <v>729</v>
      </c>
      <c r="G173" s="99" t="s">
        <v>175</v>
      </c>
      <c r="H173" s="100">
        <v>172</v>
      </c>
      <c r="I173" s="100">
        <f t="shared" si="8"/>
        <v>180.6</v>
      </c>
      <c r="J173" s="100">
        <f t="shared" si="8"/>
        <v>189.63</v>
      </c>
      <c r="K173" s="102">
        <v>44</v>
      </c>
      <c r="L173" s="99" t="s">
        <v>135</v>
      </c>
      <c r="M173" s="17" t="s">
        <v>127</v>
      </c>
      <c r="N173" s="102" t="s">
        <v>128</v>
      </c>
      <c r="O173" s="102" t="s">
        <v>63</v>
      </c>
      <c r="P173" s="102" t="s">
        <v>136</v>
      </c>
      <c r="Q173" s="102" t="s">
        <v>51</v>
      </c>
      <c r="R173" s="102" t="s">
        <v>52</v>
      </c>
      <c r="S173" s="102" t="s">
        <v>66</v>
      </c>
      <c r="T173" s="102" t="s">
        <v>43</v>
      </c>
      <c r="U173" s="99" t="s">
        <v>137</v>
      </c>
      <c r="V173" s="102" t="s">
        <v>138</v>
      </c>
      <c r="W173" s="102" t="s">
        <v>44</v>
      </c>
      <c r="X173" s="102" t="s">
        <v>128</v>
      </c>
      <c r="Y173" s="102">
        <v>4</v>
      </c>
      <c r="Z173" s="102" t="s">
        <v>39</v>
      </c>
      <c r="AA173" s="102" t="s">
        <v>132</v>
      </c>
      <c r="AB173" s="102" t="s">
        <v>47</v>
      </c>
      <c r="AC173" s="102" t="s">
        <v>133</v>
      </c>
      <c r="AD173" s="102" t="s">
        <v>134</v>
      </c>
    </row>
    <row r="174" spans="1:30" s="103" customFormat="1" ht="75" outlineLevel="1" x14ac:dyDescent="0.25">
      <c r="A174"/>
      <c r="B174" s="131"/>
      <c r="C174" s="99" t="s">
        <v>860</v>
      </c>
      <c r="D174" s="99" t="s">
        <v>965</v>
      </c>
      <c r="E174" s="99">
        <v>2</v>
      </c>
      <c r="F174" s="99" t="s">
        <v>729</v>
      </c>
      <c r="G174" s="99" t="s">
        <v>175</v>
      </c>
      <c r="H174" s="100">
        <v>172</v>
      </c>
      <c r="I174" s="100">
        <f t="shared" si="8"/>
        <v>180.6</v>
      </c>
      <c r="J174" s="100">
        <f t="shared" si="8"/>
        <v>189.63</v>
      </c>
      <c r="K174" s="102">
        <v>44</v>
      </c>
      <c r="L174" s="99" t="s">
        <v>139</v>
      </c>
      <c r="M174" s="17" t="s">
        <v>127</v>
      </c>
      <c r="N174" s="102" t="s">
        <v>128</v>
      </c>
      <c r="O174" s="102" t="s">
        <v>63</v>
      </c>
      <c r="P174" s="102" t="s">
        <v>136</v>
      </c>
      <c r="Q174" s="102" t="s">
        <v>39</v>
      </c>
      <c r="R174" s="102" t="s">
        <v>129</v>
      </c>
      <c r="S174" s="102" t="s">
        <v>130</v>
      </c>
      <c r="T174" s="102" t="s">
        <v>43</v>
      </c>
      <c r="U174" s="99" t="s">
        <v>42</v>
      </c>
      <c r="V174" s="102" t="s">
        <v>140</v>
      </c>
      <c r="W174" s="102" t="s">
        <v>44</v>
      </c>
      <c r="X174" s="102" t="s">
        <v>128</v>
      </c>
      <c r="Y174" s="102">
        <v>4</v>
      </c>
      <c r="Z174" s="102" t="s">
        <v>39</v>
      </c>
      <c r="AA174" s="102" t="s">
        <v>132</v>
      </c>
      <c r="AB174" s="102" t="s">
        <v>47</v>
      </c>
      <c r="AC174" s="102" t="s">
        <v>133</v>
      </c>
      <c r="AD174" s="102" t="s">
        <v>134</v>
      </c>
    </row>
    <row r="175" spans="1:30" ht="75" x14ac:dyDescent="0.25">
      <c r="B175" s="128">
        <v>59</v>
      </c>
      <c r="C175" s="80" t="s">
        <v>860</v>
      </c>
      <c r="D175" s="80" t="s">
        <v>965</v>
      </c>
      <c r="E175" s="80">
        <v>3</v>
      </c>
      <c r="F175" s="80" t="s">
        <v>729</v>
      </c>
      <c r="G175" s="80" t="s">
        <v>176</v>
      </c>
      <c r="H175" s="129">
        <v>172</v>
      </c>
      <c r="I175" s="129">
        <f t="shared" si="8"/>
        <v>180.6</v>
      </c>
      <c r="J175" s="129">
        <f t="shared" si="8"/>
        <v>189.63</v>
      </c>
      <c r="K175" s="46">
        <v>44</v>
      </c>
      <c r="L175" s="45" t="s">
        <v>35</v>
      </c>
      <c r="M175" s="46" t="s">
        <v>127</v>
      </c>
      <c r="N175" s="46" t="s">
        <v>128</v>
      </c>
      <c r="O175" s="46" t="s">
        <v>63</v>
      </c>
      <c r="P175" s="46">
        <v>44</v>
      </c>
      <c r="Q175" s="46" t="s">
        <v>39</v>
      </c>
      <c r="R175" s="46" t="s">
        <v>129</v>
      </c>
      <c r="S175" s="46" t="s">
        <v>130</v>
      </c>
      <c r="T175" s="46" t="s">
        <v>42</v>
      </c>
      <c r="U175" s="45" t="s">
        <v>43</v>
      </c>
      <c r="V175" s="46" t="s">
        <v>131</v>
      </c>
      <c r="W175" s="46" t="s">
        <v>44</v>
      </c>
      <c r="X175" s="47" t="s">
        <v>128</v>
      </c>
      <c r="Y175" s="47">
        <v>4</v>
      </c>
      <c r="Z175" s="47" t="s">
        <v>39</v>
      </c>
      <c r="AA175" s="47" t="s">
        <v>132</v>
      </c>
      <c r="AB175" s="47" t="s">
        <v>47</v>
      </c>
      <c r="AC175" s="47" t="s">
        <v>133</v>
      </c>
      <c r="AD175" s="47" t="s">
        <v>134</v>
      </c>
    </row>
    <row r="176" spans="1:30" s="103" customFormat="1" ht="75" outlineLevel="1" x14ac:dyDescent="0.25">
      <c r="A176"/>
      <c r="B176" s="131"/>
      <c r="C176" s="99" t="s">
        <v>860</v>
      </c>
      <c r="D176" s="99" t="s">
        <v>965</v>
      </c>
      <c r="E176" s="99">
        <v>3</v>
      </c>
      <c r="F176" s="99" t="s">
        <v>729</v>
      </c>
      <c r="G176" s="99" t="s">
        <v>176</v>
      </c>
      <c r="H176" s="100">
        <v>172</v>
      </c>
      <c r="I176" s="100">
        <f t="shared" si="8"/>
        <v>180.6</v>
      </c>
      <c r="J176" s="100">
        <f t="shared" si="8"/>
        <v>189.63</v>
      </c>
      <c r="K176" s="102">
        <v>44</v>
      </c>
      <c r="L176" s="99" t="s">
        <v>135</v>
      </c>
      <c r="M176" s="17" t="s">
        <v>127</v>
      </c>
      <c r="N176" s="102" t="s">
        <v>128</v>
      </c>
      <c r="O176" s="102" t="s">
        <v>63</v>
      </c>
      <c r="P176" s="102" t="s">
        <v>136</v>
      </c>
      <c r="Q176" s="102" t="s">
        <v>51</v>
      </c>
      <c r="R176" s="102" t="s">
        <v>52</v>
      </c>
      <c r="S176" s="102" t="s">
        <v>66</v>
      </c>
      <c r="T176" s="102" t="s">
        <v>43</v>
      </c>
      <c r="U176" s="99" t="s">
        <v>137</v>
      </c>
      <c r="V176" s="102" t="s">
        <v>138</v>
      </c>
      <c r="W176" s="102" t="s">
        <v>44</v>
      </c>
      <c r="X176" s="102" t="s">
        <v>128</v>
      </c>
      <c r="Y176" s="102">
        <v>4</v>
      </c>
      <c r="Z176" s="102" t="s">
        <v>39</v>
      </c>
      <c r="AA176" s="102" t="s">
        <v>132</v>
      </c>
      <c r="AB176" s="102" t="s">
        <v>47</v>
      </c>
      <c r="AC176" s="102" t="s">
        <v>133</v>
      </c>
      <c r="AD176" s="102" t="s">
        <v>134</v>
      </c>
    </row>
    <row r="177" spans="1:30" s="103" customFormat="1" ht="75" outlineLevel="1" x14ac:dyDescent="0.25">
      <c r="A177"/>
      <c r="B177" s="131"/>
      <c r="C177" s="99" t="s">
        <v>860</v>
      </c>
      <c r="D177" s="99" t="s">
        <v>965</v>
      </c>
      <c r="E177" s="99">
        <v>3</v>
      </c>
      <c r="F177" s="99" t="s">
        <v>729</v>
      </c>
      <c r="G177" s="99" t="s">
        <v>176</v>
      </c>
      <c r="H177" s="100">
        <v>172</v>
      </c>
      <c r="I177" s="100">
        <f t="shared" si="8"/>
        <v>180.6</v>
      </c>
      <c r="J177" s="100">
        <f t="shared" si="8"/>
        <v>189.63</v>
      </c>
      <c r="K177" s="102">
        <v>44</v>
      </c>
      <c r="L177" s="99" t="s">
        <v>139</v>
      </c>
      <c r="M177" s="17" t="s">
        <v>127</v>
      </c>
      <c r="N177" s="102" t="s">
        <v>128</v>
      </c>
      <c r="O177" s="102" t="s">
        <v>63</v>
      </c>
      <c r="P177" s="102" t="s">
        <v>136</v>
      </c>
      <c r="Q177" s="102" t="s">
        <v>39</v>
      </c>
      <c r="R177" s="102" t="s">
        <v>129</v>
      </c>
      <c r="S177" s="102" t="s">
        <v>130</v>
      </c>
      <c r="T177" s="102" t="s">
        <v>43</v>
      </c>
      <c r="U177" s="99" t="s">
        <v>42</v>
      </c>
      <c r="V177" s="102" t="s">
        <v>140</v>
      </c>
      <c r="W177" s="102" t="s">
        <v>44</v>
      </c>
      <c r="X177" s="102" t="s">
        <v>128</v>
      </c>
      <c r="Y177" s="102">
        <v>4</v>
      </c>
      <c r="Z177" s="102" t="s">
        <v>39</v>
      </c>
      <c r="AA177" s="102" t="s">
        <v>132</v>
      </c>
      <c r="AB177" s="102" t="s">
        <v>47</v>
      </c>
      <c r="AC177" s="102" t="s">
        <v>133</v>
      </c>
      <c r="AD177" s="102" t="s">
        <v>134</v>
      </c>
    </row>
    <row r="178" spans="1:30" ht="75" x14ac:dyDescent="0.25">
      <c r="B178" s="128">
        <v>60</v>
      </c>
      <c r="C178" s="80" t="s">
        <v>860</v>
      </c>
      <c r="D178" s="80" t="s">
        <v>965</v>
      </c>
      <c r="E178" s="80">
        <v>4</v>
      </c>
      <c r="F178" s="80" t="s">
        <v>729</v>
      </c>
      <c r="G178" s="80" t="s">
        <v>177</v>
      </c>
      <c r="H178" s="129">
        <v>172</v>
      </c>
      <c r="I178" s="129">
        <f t="shared" si="8"/>
        <v>180.6</v>
      </c>
      <c r="J178" s="129">
        <f t="shared" si="8"/>
        <v>189.63</v>
      </c>
      <c r="K178" s="46">
        <v>35</v>
      </c>
      <c r="L178" s="45" t="s">
        <v>35</v>
      </c>
      <c r="M178" s="46" t="s">
        <v>127</v>
      </c>
      <c r="N178" s="46" t="s">
        <v>128</v>
      </c>
      <c r="O178" s="46" t="s">
        <v>63</v>
      </c>
      <c r="P178" s="46">
        <v>35</v>
      </c>
      <c r="Q178" s="46" t="s">
        <v>39</v>
      </c>
      <c r="R178" s="46" t="s">
        <v>129</v>
      </c>
      <c r="S178" s="46" t="s">
        <v>130</v>
      </c>
      <c r="T178" s="46" t="s">
        <v>42</v>
      </c>
      <c r="U178" s="45" t="s">
        <v>43</v>
      </c>
      <c r="V178" s="46" t="s">
        <v>131</v>
      </c>
      <c r="W178" s="46" t="s">
        <v>44</v>
      </c>
      <c r="X178" s="47" t="s">
        <v>128</v>
      </c>
      <c r="Y178" s="47">
        <v>4</v>
      </c>
      <c r="Z178" s="47" t="s">
        <v>39</v>
      </c>
      <c r="AA178" s="47" t="s">
        <v>132</v>
      </c>
      <c r="AB178" s="47" t="s">
        <v>47</v>
      </c>
      <c r="AC178" s="47" t="s">
        <v>133</v>
      </c>
      <c r="AD178" s="47" t="s">
        <v>134</v>
      </c>
    </row>
    <row r="179" spans="1:30" s="103" customFormat="1" ht="75" outlineLevel="1" x14ac:dyDescent="0.25">
      <c r="A179"/>
      <c r="B179" s="131"/>
      <c r="C179" s="99" t="s">
        <v>860</v>
      </c>
      <c r="D179" s="99" t="s">
        <v>965</v>
      </c>
      <c r="E179" s="99">
        <v>4</v>
      </c>
      <c r="F179" s="99" t="s">
        <v>729</v>
      </c>
      <c r="G179" s="99" t="s">
        <v>177</v>
      </c>
      <c r="H179" s="100">
        <v>172</v>
      </c>
      <c r="I179" s="100">
        <f t="shared" si="8"/>
        <v>180.6</v>
      </c>
      <c r="J179" s="100">
        <f t="shared" si="8"/>
        <v>189.63</v>
      </c>
      <c r="K179" s="102">
        <v>35</v>
      </c>
      <c r="L179" s="99" t="s">
        <v>135</v>
      </c>
      <c r="M179" s="17" t="s">
        <v>127</v>
      </c>
      <c r="N179" s="102" t="s">
        <v>128</v>
      </c>
      <c r="O179" s="102" t="s">
        <v>63</v>
      </c>
      <c r="P179" s="102" t="s">
        <v>136</v>
      </c>
      <c r="Q179" s="102" t="s">
        <v>51</v>
      </c>
      <c r="R179" s="102" t="s">
        <v>52</v>
      </c>
      <c r="S179" s="102" t="s">
        <v>66</v>
      </c>
      <c r="T179" s="102" t="s">
        <v>43</v>
      </c>
      <c r="U179" s="99" t="s">
        <v>137</v>
      </c>
      <c r="V179" s="102" t="s">
        <v>138</v>
      </c>
      <c r="W179" s="102" t="s">
        <v>44</v>
      </c>
      <c r="X179" s="102" t="s">
        <v>128</v>
      </c>
      <c r="Y179" s="102">
        <v>4</v>
      </c>
      <c r="Z179" s="102" t="s">
        <v>39</v>
      </c>
      <c r="AA179" s="102" t="s">
        <v>132</v>
      </c>
      <c r="AB179" s="102" t="s">
        <v>47</v>
      </c>
      <c r="AC179" s="102" t="s">
        <v>133</v>
      </c>
      <c r="AD179" s="102" t="s">
        <v>134</v>
      </c>
    </row>
    <row r="180" spans="1:30" s="103" customFormat="1" ht="75" outlineLevel="1" x14ac:dyDescent="0.25">
      <c r="A180"/>
      <c r="B180" s="131"/>
      <c r="C180" s="99" t="s">
        <v>860</v>
      </c>
      <c r="D180" s="99" t="s">
        <v>965</v>
      </c>
      <c r="E180" s="99">
        <v>4</v>
      </c>
      <c r="F180" s="99" t="s">
        <v>729</v>
      </c>
      <c r="G180" s="99" t="s">
        <v>177</v>
      </c>
      <c r="H180" s="100">
        <v>172</v>
      </c>
      <c r="I180" s="100">
        <f t="shared" si="8"/>
        <v>180.6</v>
      </c>
      <c r="J180" s="100">
        <f t="shared" si="8"/>
        <v>189.63</v>
      </c>
      <c r="K180" s="102">
        <v>35</v>
      </c>
      <c r="L180" s="99" t="s">
        <v>139</v>
      </c>
      <c r="M180" s="17" t="s">
        <v>127</v>
      </c>
      <c r="N180" s="102" t="s">
        <v>128</v>
      </c>
      <c r="O180" s="102" t="s">
        <v>63</v>
      </c>
      <c r="P180" s="102" t="s">
        <v>136</v>
      </c>
      <c r="Q180" s="102" t="s">
        <v>39</v>
      </c>
      <c r="R180" s="102" t="s">
        <v>129</v>
      </c>
      <c r="S180" s="102" t="s">
        <v>130</v>
      </c>
      <c r="T180" s="102" t="s">
        <v>43</v>
      </c>
      <c r="U180" s="99" t="s">
        <v>42</v>
      </c>
      <c r="V180" s="102" t="s">
        <v>140</v>
      </c>
      <c r="W180" s="102" t="s">
        <v>44</v>
      </c>
      <c r="X180" s="102" t="s">
        <v>128</v>
      </c>
      <c r="Y180" s="102">
        <v>4</v>
      </c>
      <c r="Z180" s="102" t="s">
        <v>39</v>
      </c>
      <c r="AA180" s="102" t="s">
        <v>132</v>
      </c>
      <c r="AB180" s="102" t="s">
        <v>47</v>
      </c>
      <c r="AC180" s="102" t="s">
        <v>133</v>
      </c>
      <c r="AD180" s="102" t="s">
        <v>134</v>
      </c>
    </row>
    <row r="181" spans="1:30" ht="56.25" x14ac:dyDescent="0.25">
      <c r="B181" s="128">
        <v>61</v>
      </c>
      <c r="C181" s="80" t="s">
        <v>861</v>
      </c>
      <c r="D181" s="80" t="s">
        <v>965</v>
      </c>
      <c r="E181" s="80">
        <v>1</v>
      </c>
      <c r="F181" s="80" t="s">
        <v>729</v>
      </c>
      <c r="G181" s="80" t="s">
        <v>179</v>
      </c>
      <c r="H181" s="129">
        <v>6577</v>
      </c>
      <c r="I181" s="129">
        <f t="shared" si="8"/>
        <v>6905.85</v>
      </c>
      <c r="J181" s="129">
        <f t="shared" si="8"/>
        <v>7251.1424999999999</v>
      </c>
      <c r="K181" s="46">
        <v>438</v>
      </c>
      <c r="L181" s="45" t="s">
        <v>35</v>
      </c>
      <c r="M181" s="46" t="s">
        <v>127</v>
      </c>
      <c r="N181" s="46" t="s">
        <v>128</v>
      </c>
      <c r="O181" s="46" t="s">
        <v>63</v>
      </c>
      <c r="P181" s="46">
        <v>414</v>
      </c>
      <c r="Q181" s="46" t="s">
        <v>39</v>
      </c>
      <c r="R181" s="46" t="s">
        <v>129</v>
      </c>
      <c r="S181" s="46" t="s">
        <v>130</v>
      </c>
      <c r="T181" s="46" t="s">
        <v>42</v>
      </c>
      <c r="U181" s="45" t="s">
        <v>43</v>
      </c>
      <c r="V181" s="46" t="s">
        <v>131</v>
      </c>
      <c r="W181" s="46" t="s">
        <v>44</v>
      </c>
      <c r="X181" s="47" t="s">
        <v>128</v>
      </c>
      <c r="Y181" s="47">
        <v>4</v>
      </c>
      <c r="Z181" s="47" t="s">
        <v>39</v>
      </c>
      <c r="AA181" s="47" t="s">
        <v>132</v>
      </c>
      <c r="AB181" s="47" t="s">
        <v>47</v>
      </c>
      <c r="AC181" s="47" t="s">
        <v>133</v>
      </c>
      <c r="AD181" s="47" t="s">
        <v>134</v>
      </c>
    </row>
    <row r="182" spans="1:30" s="103" customFormat="1" ht="75" outlineLevel="1" x14ac:dyDescent="0.25">
      <c r="A182"/>
      <c r="B182" s="131"/>
      <c r="C182" s="104" t="s">
        <v>861</v>
      </c>
      <c r="D182" s="104" t="s">
        <v>965</v>
      </c>
      <c r="E182" s="104">
        <v>1</v>
      </c>
      <c r="F182" s="104" t="s">
        <v>729</v>
      </c>
      <c r="G182" s="104" t="s">
        <v>179</v>
      </c>
      <c r="H182" s="100">
        <v>6577</v>
      </c>
      <c r="I182" s="100">
        <f t="shared" si="8"/>
        <v>6905.85</v>
      </c>
      <c r="J182" s="100">
        <f t="shared" si="8"/>
        <v>7251.1424999999999</v>
      </c>
      <c r="K182" s="17">
        <v>438</v>
      </c>
      <c r="L182" s="101" t="s">
        <v>135</v>
      </c>
      <c r="M182" s="17" t="s">
        <v>127</v>
      </c>
      <c r="N182" s="17" t="s">
        <v>128</v>
      </c>
      <c r="O182" s="17" t="s">
        <v>63</v>
      </c>
      <c r="P182" s="17" t="s">
        <v>136</v>
      </c>
      <c r="Q182" s="17" t="s">
        <v>51</v>
      </c>
      <c r="R182" s="17" t="s">
        <v>52</v>
      </c>
      <c r="S182" s="17" t="s">
        <v>66</v>
      </c>
      <c r="T182" s="17" t="s">
        <v>43</v>
      </c>
      <c r="U182" s="101" t="s">
        <v>137</v>
      </c>
      <c r="V182" s="17" t="s">
        <v>138</v>
      </c>
      <c r="W182" s="17" t="s">
        <v>44</v>
      </c>
      <c r="X182" s="102" t="s">
        <v>128</v>
      </c>
      <c r="Y182" s="102">
        <v>4</v>
      </c>
      <c r="Z182" s="102" t="s">
        <v>39</v>
      </c>
      <c r="AA182" s="102" t="s">
        <v>132</v>
      </c>
      <c r="AB182" s="102" t="s">
        <v>47</v>
      </c>
      <c r="AC182" s="102" t="s">
        <v>133</v>
      </c>
      <c r="AD182" s="102" t="s">
        <v>134</v>
      </c>
    </row>
    <row r="183" spans="1:30" s="103" customFormat="1" ht="56.25" outlineLevel="1" x14ac:dyDescent="0.25">
      <c r="A183"/>
      <c r="B183" s="131"/>
      <c r="C183" s="104" t="s">
        <v>861</v>
      </c>
      <c r="D183" s="104" t="s">
        <v>965</v>
      </c>
      <c r="E183" s="104">
        <v>1</v>
      </c>
      <c r="F183" s="104" t="s">
        <v>729</v>
      </c>
      <c r="G183" s="104" t="s">
        <v>179</v>
      </c>
      <c r="H183" s="100">
        <v>6577</v>
      </c>
      <c r="I183" s="100">
        <f t="shared" si="8"/>
        <v>6905.85</v>
      </c>
      <c r="J183" s="100">
        <f t="shared" si="8"/>
        <v>7251.1424999999999</v>
      </c>
      <c r="K183" s="17">
        <v>438</v>
      </c>
      <c r="L183" s="101" t="s">
        <v>139</v>
      </c>
      <c r="M183" s="17" t="s">
        <v>127</v>
      </c>
      <c r="N183" s="17" t="s">
        <v>128</v>
      </c>
      <c r="O183" s="17" t="s">
        <v>63</v>
      </c>
      <c r="P183" s="17">
        <v>24</v>
      </c>
      <c r="Q183" s="17" t="s">
        <v>39</v>
      </c>
      <c r="R183" s="17" t="s">
        <v>129</v>
      </c>
      <c r="S183" s="17" t="s">
        <v>130</v>
      </c>
      <c r="T183" s="17" t="s">
        <v>43</v>
      </c>
      <c r="U183" s="101" t="s">
        <v>42</v>
      </c>
      <c r="V183" s="17" t="s">
        <v>140</v>
      </c>
      <c r="W183" s="17" t="s">
        <v>44</v>
      </c>
      <c r="X183" s="102" t="s">
        <v>128</v>
      </c>
      <c r="Y183" s="102">
        <v>4</v>
      </c>
      <c r="Z183" s="102" t="s">
        <v>39</v>
      </c>
      <c r="AA183" s="102" t="s">
        <v>132</v>
      </c>
      <c r="AB183" s="102" t="s">
        <v>47</v>
      </c>
      <c r="AC183" s="102" t="s">
        <v>133</v>
      </c>
      <c r="AD183" s="102" t="s">
        <v>134</v>
      </c>
    </row>
    <row r="184" spans="1:30" ht="56.25" x14ac:dyDescent="0.25">
      <c r="B184" s="128">
        <v>62</v>
      </c>
      <c r="C184" s="80" t="s">
        <v>861</v>
      </c>
      <c r="D184" s="80" t="s">
        <v>965</v>
      </c>
      <c r="E184" s="80">
        <v>2</v>
      </c>
      <c r="F184" s="80" t="s">
        <v>729</v>
      </c>
      <c r="G184" s="80" t="s">
        <v>180</v>
      </c>
      <c r="H184" s="129">
        <v>6577</v>
      </c>
      <c r="I184" s="129">
        <f t="shared" ref="I184:J203" si="9">(H184)+(H184*5%)</f>
        <v>6905.85</v>
      </c>
      <c r="J184" s="129">
        <f t="shared" si="9"/>
        <v>7251.1424999999999</v>
      </c>
      <c r="K184" s="46">
        <v>482</v>
      </c>
      <c r="L184" s="45" t="s">
        <v>35</v>
      </c>
      <c r="M184" s="46" t="s">
        <v>127</v>
      </c>
      <c r="N184" s="46" t="s">
        <v>128</v>
      </c>
      <c r="O184" s="46" t="s">
        <v>63</v>
      </c>
      <c r="P184" s="46">
        <v>458</v>
      </c>
      <c r="Q184" s="46" t="s">
        <v>39</v>
      </c>
      <c r="R184" s="46" t="s">
        <v>129</v>
      </c>
      <c r="S184" s="46" t="s">
        <v>130</v>
      </c>
      <c r="T184" s="46" t="s">
        <v>42</v>
      </c>
      <c r="U184" s="45" t="s">
        <v>43</v>
      </c>
      <c r="V184" s="46" t="s">
        <v>131</v>
      </c>
      <c r="W184" s="46" t="s">
        <v>44</v>
      </c>
      <c r="X184" s="47" t="s">
        <v>128</v>
      </c>
      <c r="Y184" s="47">
        <v>4</v>
      </c>
      <c r="Z184" s="47" t="s">
        <v>39</v>
      </c>
      <c r="AA184" s="47" t="s">
        <v>132</v>
      </c>
      <c r="AB184" s="47" t="s">
        <v>47</v>
      </c>
      <c r="AC184" s="47" t="s">
        <v>133</v>
      </c>
      <c r="AD184" s="47" t="s">
        <v>134</v>
      </c>
    </row>
    <row r="185" spans="1:30" s="103" customFormat="1" ht="75" outlineLevel="1" x14ac:dyDescent="0.25">
      <c r="A185"/>
      <c r="B185" s="131"/>
      <c r="C185" s="104" t="s">
        <v>861</v>
      </c>
      <c r="D185" s="104" t="s">
        <v>965</v>
      </c>
      <c r="E185" s="104">
        <v>2</v>
      </c>
      <c r="F185" s="104" t="s">
        <v>729</v>
      </c>
      <c r="G185" s="104" t="s">
        <v>180</v>
      </c>
      <c r="H185" s="100">
        <v>6577</v>
      </c>
      <c r="I185" s="100">
        <f t="shared" si="9"/>
        <v>6905.85</v>
      </c>
      <c r="J185" s="100">
        <f t="shared" si="9"/>
        <v>7251.1424999999999</v>
      </c>
      <c r="K185" s="17">
        <v>482</v>
      </c>
      <c r="L185" s="101" t="s">
        <v>135</v>
      </c>
      <c r="M185" s="17" t="s">
        <v>127</v>
      </c>
      <c r="N185" s="17" t="s">
        <v>128</v>
      </c>
      <c r="O185" s="17" t="s">
        <v>63</v>
      </c>
      <c r="P185" s="17" t="s">
        <v>136</v>
      </c>
      <c r="Q185" s="17" t="s">
        <v>51</v>
      </c>
      <c r="R185" s="17" t="s">
        <v>52</v>
      </c>
      <c r="S185" s="17" t="s">
        <v>66</v>
      </c>
      <c r="T185" s="17" t="s">
        <v>43</v>
      </c>
      <c r="U185" s="101" t="s">
        <v>137</v>
      </c>
      <c r="V185" s="17" t="s">
        <v>138</v>
      </c>
      <c r="W185" s="17" t="s">
        <v>44</v>
      </c>
      <c r="X185" s="102" t="s">
        <v>128</v>
      </c>
      <c r="Y185" s="102">
        <v>4</v>
      </c>
      <c r="Z185" s="102" t="s">
        <v>39</v>
      </c>
      <c r="AA185" s="102" t="s">
        <v>132</v>
      </c>
      <c r="AB185" s="102" t="s">
        <v>47</v>
      </c>
      <c r="AC185" s="102" t="s">
        <v>133</v>
      </c>
      <c r="AD185" s="102" t="s">
        <v>134</v>
      </c>
    </row>
    <row r="186" spans="1:30" s="103" customFormat="1" ht="56.25" outlineLevel="1" x14ac:dyDescent="0.25">
      <c r="A186"/>
      <c r="B186" s="131"/>
      <c r="C186" s="104" t="s">
        <v>861</v>
      </c>
      <c r="D186" s="104" t="s">
        <v>965</v>
      </c>
      <c r="E186" s="104">
        <v>2</v>
      </c>
      <c r="F186" s="104" t="s">
        <v>729</v>
      </c>
      <c r="G186" s="104" t="s">
        <v>180</v>
      </c>
      <c r="H186" s="100">
        <v>6577</v>
      </c>
      <c r="I186" s="100">
        <f t="shared" si="9"/>
        <v>6905.85</v>
      </c>
      <c r="J186" s="100">
        <f t="shared" si="9"/>
        <v>7251.1424999999999</v>
      </c>
      <c r="K186" s="17">
        <v>482</v>
      </c>
      <c r="L186" s="101" t="s">
        <v>139</v>
      </c>
      <c r="M186" s="17" t="s">
        <v>127</v>
      </c>
      <c r="N186" s="17" t="s">
        <v>128</v>
      </c>
      <c r="O186" s="17" t="s">
        <v>63</v>
      </c>
      <c r="P186" s="17">
        <v>24</v>
      </c>
      <c r="Q186" s="17" t="s">
        <v>39</v>
      </c>
      <c r="R186" s="17" t="s">
        <v>129</v>
      </c>
      <c r="S186" s="17" t="s">
        <v>130</v>
      </c>
      <c r="T186" s="17" t="s">
        <v>43</v>
      </c>
      <c r="U186" s="101" t="s">
        <v>42</v>
      </c>
      <c r="V186" s="17" t="s">
        <v>140</v>
      </c>
      <c r="W186" s="17" t="s">
        <v>44</v>
      </c>
      <c r="X186" s="102" t="s">
        <v>128</v>
      </c>
      <c r="Y186" s="102">
        <v>4</v>
      </c>
      <c r="Z186" s="102" t="s">
        <v>39</v>
      </c>
      <c r="AA186" s="102" t="s">
        <v>132</v>
      </c>
      <c r="AB186" s="102" t="s">
        <v>47</v>
      </c>
      <c r="AC186" s="102" t="s">
        <v>133</v>
      </c>
      <c r="AD186" s="102" t="s">
        <v>134</v>
      </c>
    </row>
    <row r="187" spans="1:30" ht="56.25" x14ac:dyDescent="0.25">
      <c r="B187" s="128">
        <v>63</v>
      </c>
      <c r="C187" s="80" t="s">
        <v>861</v>
      </c>
      <c r="D187" s="80" t="s">
        <v>965</v>
      </c>
      <c r="E187" s="80">
        <v>3</v>
      </c>
      <c r="F187" s="80" t="s">
        <v>729</v>
      </c>
      <c r="G187" s="80" t="s">
        <v>181</v>
      </c>
      <c r="H187" s="129">
        <v>6662</v>
      </c>
      <c r="I187" s="129">
        <f t="shared" si="9"/>
        <v>6995.1</v>
      </c>
      <c r="J187" s="129">
        <f t="shared" si="9"/>
        <v>7344.8550000000005</v>
      </c>
      <c r="K187" s="46">
        <v>404</v>
      </c>
      <c r="L187" s="45" t="s">
        <v>35</v>
      </c>
      <c r="M187" s="46" t="s">
        <v>127</v>
      </c>
      <c r="N187" s="46" t="s">
        <v>128</v>
      </c>
      <c r="O187" s="46" t="s">
        <v>63</v>
      </c>
      <c r="P187" s="46">
        <v>396</v>
      </c>
      <c r="Q187" s="46" t="s">
        <v>39</v>
      </c>
      <c r="R187" s="46" t="s">
        <v>129</v>
      </c>
      <c r="S187" s="46" t="s">
        <v>130</v>
      </c>
      <c r="T187" s="46" t="s">
        <v>42</v>
      </c>
      <c r="U187" s="45" t="s">
        <v>43</v>
      </c>
      <c r="V187" s="46" t="s">
        <v>131</v>
      </c>
      <c r="W187" s="46" t="s">
        <v>44</v>
      </c>
      <c r="X187" s="47" t="s">
        <v>128</v>
      </c>
      <c r="Y187" s="47">
        <v>4</v>
      </c>
      <c r="Z187" s="47" t="s">
        <v>39</v>
      </c>
      <c r="AA187" s="47" t="s">
        <v>132</v>
      </c>
      <c r="AB187" s="47" t="s">
        <v>47</v>
      </c>
      <c r="AC187" s="47" t="s">
        <v>133</v>
      </c>
      <c r="AD187" s="47" t="s">
        <v>134</v>
      </c>
    </row>
    <row r="188" spans="1:30" s="103" customFormat="1" ht="75" outlineLevel="1" x14ac:dyDescent="0.25">
      <c r="A188"/>
      <c r="B188" s="131"/>
      <c r="C188" s="104" t="s">
        <v>861</v>
      </c>
      <c r="D188" s="104" t="s">
        <v>965</v>
      </c>
      <c r="E188" s="104">
        <v>3</v>
      </c>
      <c r="F188" s="104" t="s">
        <v>729</v>
      </c>
      <c r="G188" s="104" t="s">
        <v>181</v>
      </c>
      <c r="H188" s="100">
        <v>6662</v>
      </c>
      <c r="I188" s="100">
        <f t="shared" si="9"/>
        <v>6995.1</v>
      </c>
      <c r="J188" s="100">
        <f t="shared" si="9"/>
        <v>7344.8550000000005</v>
      </c>
      <c r="K188" s="17">
        <v>404</v>
      </c>
      <c r="L188" s="101" t="s">
        <v>135</v>
      </c>
      <c r="M188" s="17" t="s">
        <v>127</v>
      </c>
      <c r="N188" s="17" t="s">
        <v>128</v>
      </c>
      <c r="O188" s="17" t="s">
        <v>63</v>
      </c>
      <c r="P188" s="17" t="s">
        <v>136</v>
      </c>
      <c r="Q188" s="17" t="s">
        <v>51</v>
      </c>
      <c r="R188" s="17" t="s">
        <v>52</v>
      </c>
      <c r="S188" s="17" t="s">
        <v>66</v>
      </c>
      <c r="T188" s="17" t="s">
        <v>43</v>
      </c>
      <c r="U188" s="101" t="s">
        <v>137</v>
      </c>
      <c r="V188" s="17" t="s">
        <v>138</v>
      </c>
      <c r="W188" s="17" t="s">
        <v>44</v>
      </c>
      <c r="X188" s="102" t="s">
        <v>128</v>
      </c>
      <c r="Y188" s="102">
        <v>4</v>
      </c>
      <c r="Z188" s="102" t="s">
        <v>39</v>
      </c>
      <c r="AA188" s="102" t="s">
        <v>132</v>
      </c>
      <c r="AB188" s="102" t="s">
        <v>47</v>
      </c>
      <c r="AC188" s="102" t="s">
        <v>133</v>
      </c>
      <c r="AD188" s="102" t="s">
        <v>134</v>
      </c>
    </row>
    <row r="189" spans="1:30" s="103" customFormat="1" ht="56.25" outlineLevel="1" x14ac:dyDescent="0.25">
      <c r="A189"/>
      <c r="B189" s="131"/>
      <c r="C189" s="104" t="s">
        <v>861</v>
      </c>
      <c r="D189" s="104" t="s">
        <v>965</v>
      </c>
      <c r="E189" s="104">
        <v>3</v>
      </c>
      <c r="F189" s="104" t="s">
        <v>729</v>
      </c>
      <c r="G189" s="104" t="s">
        <v>181</v>
      </c>
      <c r="H189" s="100">
        <v>6662</v>
      </c>
      <c r="I189" s="100">
        <f t="shared" si="9"/>
        <v>6995.1</v>
      </c>
      <c r="J189" s="100">
        <f t="shared" si="9"/>
        <v>7344.8550000000005</v>
      </c>
      <c r="K189" s="17">
        <v>404</v>
      </c>
      <c r="L189" s="101" t="s">
        <v>139</v>
      </c>
      <c r="M189" s="17" t="s">
        <v>127</v>
      </c>
      <c r="N189" s="17" t="s">
        <v>128</v>
      </c>
      <c r="O189" s="17" t="s">
        <v>63</v>
      </c>
      <c r="P189" s="17">
        <v>8</v>
      </c>
      <c r="Q189" s="17" t="s">
        <v>39</v>
      </c>
      <c r="R189" s="17" t="s">
        <v>129</v>
      </c>
      <c r="S189" s="17" t="s">
        <v>130</v>
      </c>
      <c r="T189" s="17" t="s">
        <v>43</v>
      </c>
      <c r="U189" s="101" t="s">
        <v>42</v>
      </c>
      <c r="V189" s="17" t="s">
        <v>140</v>
      </c>
      <c r="W189" s="17" t="s">
        <v>44</v>
      </c>
      <c r="X189" s="102" t="s">
        <v>128</v>
      </c>
      <c r="Y189" s="102">
        <v>4</v>
      </c>
      <c r="Z189" s="102" t="s">
        <v>39</v>
      </c>
      <c r="AA189" s="102" t="s">
        <v>132</v>
      </c>
      <c r="AB189" s="102" t="s">
        <v>47</v>
      </c>
      <c r="AC189" s="102" t="s">
        <v>133</v>
      </c>
      <c r="AD189" s="102" t="s">
        <v>134</v>
      </c>
    </row>
    <row r="190" spans="1:30" ht="56.25" x14ac:dyDescent="0.25">
      <c r="B190" s="128">
        <v>64</v>
      </c>
      <c r="C190" s="80" t="s">
        <v>861</v>
      </c>
      <c r="D190" s="80" t="s">
        <v>965</v>
      </c>
      <c r="E190" s="80">
        <v>4</v>
      </c>
      <c r="F190" s="80" t="s">
        <v>729</v>
      </c>
      <c r="G190" s="80" t="s">
        <v>182</v>
      </c>
      <c r="H190" s="129">
        <v>6662</v>
      </c>
      <c r="I190" s="129">
        <f t="shared" si="9"/>
        <v>6995.1</v>
      </c>
      <c r="J190" s="129">
        <f t="shared" si="9"/>
        <v>7344.8550000000005</v>
      </c>
      <c r="K190" s="46">
        <v>352</v>
      </c>
      <c r="L190" s="45" t="s">
        <v>35</v>
      </c>
      <c r="M190" s="46" t="s">
        <v>127</v>
      </c>
      <c r="N190" s="46" t="s">
        <v>128</v>
      </c>
      <c r="O190" s="46" t="s">
        <v>63</v>
      </c>
      <c r="P190" s="46">
        <v>352</v>
      </c>
      <c r="Q190" s="46" t="s">
        <v>39</v>
      </c>
      <c r="R190" s="46" t="s">
        <v>129</v>
      </c>
      <c r="S190" s="46" t="s">
        <v>130</v>
      </c>
      <c r="T190" s="46" t="s">
        <v>42</v>
      </c>
      <c r="U190" s="45" t="s">
        <v>43</v>
      </c>
      <c r="V190" s="46" t="s">
        <v>131</v>
      </c>
      <c r="W190" s="46" t="s">
        <v>44</v>
      </c>
      <c r="X190" s="47" t="s">
        <v>128</v>
      </c>
      <c r="Y190" s="47">
        <v>4</v>
      </c>
      <c r="Z190" s="47" t="s">
        <v>39</v>
      </c>
      <c r="AA190" s="47" t="s">
        <v>132</v>
      </c>
      <c r="AB190" s="47" t="s">
        <v>47</v>
      </c>
      <c r="AC190" s="47" t="s">
        <v>133</v>
      </c>
      <c r="AD190" s="47" t="s">
        <v>134</v>
      </c>
    </row>
    <row r="191" spans="1:30" s="103" customFormat="1" ht="75" outlineLevel="1" x14ac:dyDescent="0.25">
      <c r="A191"/>
      <c r="B191" s="131"/>
      <c r="C191" s="104" t="s">
        <v>861</v>
      </c>
      <c r="D191" s="104" t="s">
        <v>965</v>
      </c>
      <c r="E191" s="104">
        <v>4</v>
      </c>
      <c r="F191" s="104" t="s">
        <v>729</v>
      </c>
      <c r="G191" s="104" t="s">
        <v>182</v>
      </c>
      <c r="H191" s="100">
        <v>6662</v>
      </c>
      <c r="I191" s="100">
        <f t="shared" si="9"/>
        <v>6995.1</v>
      </c>
      <c r="J191" s="100">
        <f t="shared" si="9"/>
        <v>7344.8550000000005</v>
      </c>
      <c r="K191" s="17">
        <v>352</v>
      </c>
      <c r="L191" s="101" t="s">
        <v>135</v>
      </c>
      <c r="M191" s="17" t="s">
        <v>127</v>
      </c>
      <c r="N191" s="17" t="s">
        <v>128</v>
      </c>
      <c r="O191" s="17" t="s">
        <v>63</v>
      </c>
      <c r="P191" s="17" t="s">
        <v>136</v>
      </c>
      <c r="Q191" s="17" t="s">
        <v>51</v>
      </c>
      <c r="R191" s="17" t="s">
        <v>52</v>
      </c>
      <c r="S191" s="17" t="s">
        <v>66</v>
      </c>
      <c r="T191" s="17" t="s">
        <v>43</v>
      </c>
      <c r="U191" s="101" t="s">
        <v>137</v>
      </c>
      <c r="V191" s="17" t="s">
        <v>138</v>
      </c>
      <c r="W191" s="17" t="s">
        <v>44</v>
      </c>
      <c r="X191" s="102" t="s">
        <v>128</v>
      </c>
      <c r="Y191" s="102">
        <v>4</v>
      </c>
      <c r="Z191" s="102" t="s">
        <v>39</v>
      </c>
      <c r="AA191" s="102" t="s">
        <v>132</v>
      </c>
      <c r="AB191" s="102" t="s">
        <v>47</v>
      </c>
      <c r="AC191" s="102" t="s">
        <v>133</v>
      </c>
      <c r="AD191" s="102" t="s">
        <v>134</v>
      </c>
    </row>
    <row r="192" spans="1:30" s="103" customFormat="1" ht="56.25" outlineLevel="1" x14ac:dyDescent="0.25">
      <c r="A192"/>
      <c r="B192" s="131"/>
      <c r="C192" s="104" t="s">
        <v>861</v>
      </c>
      <c r="D192" s="104" t="s">
        <v>965</v>
      </c>
      <c r="E192" s="104">
        <v>4</v>
      </c>
      <c r="F192" s="104" t="s">
        <v>729</v>
      </c>
      <c r="G192" s="104" t="s">
        <v>182</v>
      </c>
      <c r="H192" s="100">
        <v>6662</v>
      </c>
      <c r="I192" s="100">
        <f t="shared" si="9"/>
        <v>6995.1</v>
      </c>
      <c r="J192" s="100">
        <f t="shared" si="9"/>
        <v>7344.8550000000005</v>
      </c>
      <c r="K192" s="17">
        <v>352</v>
      </c>
      <c r="L192" s="101" t="s">
        <v>139</v>
      </c>
      <c r="M192" s="17" t="s">
        <v>127</v>
      </c>
      <c r="N192" s="17" t="s">
        <v>128</v>
      </c>
      <c r="O192" s="17" t="s">
        <v>63</v>
      </c>
      <c r="P192" s="17" t="s">
        <v>136</v>
      </c>
      <c r="Q192" s="17" t="s">
        <v>39</v>
      </c>
      <c r="R192" s="17" t="s">
        <v>129</v>
      </c>
      <c r="S192" s="17" t="s">
        <v>130</v>
      </c>
      <c r="T192" s="17" t="s">
        <v>43</v>
      </c>
      <c r="U192" s="101" t="s">
        <v>42</v>
      </c>
      <c r="V192" s="17" t="s">
        <v>140</v>
      </c>
      <c r="W192" s="17" t="s">
        <v>44</v>
      </c>
      <c r="X192" s="102" t="s">
        <v>128</v>
      </c>
      <c r="Y192" s="102">
        <v>4</v>
      </c>
      <c r="Z192" s="102" t="s">
        <v>39</v>
      </c>
      <c r="AA192" s="102" t="s">
        <v>132</v>
      </c>
      <c r="AB192" s="102" t="s">
        <v>47</v>
      </c>
      <c r="AC192" s="102" t="s">
        <v>133</v>
      </c>
      <c r="AD192" s="102" t="s">
        <v>134</v>
      </c>
    </row>
    <row r="193" spans="1:30" ht="75" x14ac:dyDescent="0.25">
      <c r="B193" s="128">
        <v>65</v>
      </c>
      <c r="C193" s="80" t="s">
        <v>861</v>
      </c>
      <c r="D193" s="80" t="s">
        <v>965</v>
      </c>
      <c r="E193" s="80">
        <v>1</v>
      </c>
      <c r="F193" s="80" t="s">
        <v>729</v>
      </c>
      <c r="G193" s="80" t="s">
        <v>183</v>
      </c>
      <c r="H193" s="129">
        <v>5262</v>
      </c>
      <c r="I193" s="129">
        <f t="shared" si="9"/>
        <v>5525.1</v>
      </c>
      <c r="J193" s="129">
        <f t="shared" si="9"/>
        <v>5801.3550000000005</v>
      </c>
      <c r="K193" s="46">
        <v>53</v>
      </c>
      <c r="L193" s="45" t="s">
        <v>35</v>
      </c>
      <c r="M193" s="46" t="s">
        <v>127</v>
      </c>
      <c r="N193" s="46" t="s">
        <v>128</v>
      </c>
      <c r="O193" s="46" t="s">
        <v>63</v>
      </c>
      <c r="P193" s="46">
        <v>53</v>
      </c>
      <c r="Q193" s="46" t="s">
        <v>39</v>
      </c>
      <c r="R193" s="46" t="s">
        <v>129</v>
      </c>
      <c r="S193" s="46" t="s">
        <v>130</v>
      </c>
      <c r="T193" s="46" t="s">
        <v>42</v>
      </c>
      <c r="U193" s="45" t="s">
        <v>43</v>
      </c>
      <c r="V193" s="46" t="s">
        <v>131</v>
      </c>
      <c r="W193" s="46" t="s">
        <v>44</v>
      </c>
      <c r="X193" s="47" t="s">
        <v>128</v>
      </c>
      <c r="Y193" s="47">
        <v>4</v>
      </c>
      <c r="Z193" s="47" t="s">
        <v>39</v>
      </c>
      <c r="AA193" s="47" t="s">
        <v>132</v>
      </c>
      <c r="AB193" s="47" t="s">
        <v>47</v>
      </c>
      <c r="AC193" s="47" t="s">
        <v>133</v>
      </c>
      <c r="AD193" s="47" t="s">
        <v>134</v>
      </c>
    </row>
    <row r="194" spans="1:30" s="103" customFormat="1" ht="75" outlineLevel="1" x14ac:dyDescent="0.25">
      <c r="A194"/>
      <c r="B194" s="131"/>
      <c r="C194" s="104" t="s">
        <v>861</v>
      </c>
      <c r="D194" s="104" t="s">
        <v>965</v>
      </c>
      <c r="E194" s="104">
        <v>1</v>
      </c>
      <c r="F194" s="104" t="s">
        <v>729</v>
      </c>
      <c r="G194" s="104" t="s">
        <v>183</v>
      </c>
      <c r="H194" s="100">
        <v>5262</v>
      </c>
      <c r="I194" s="100">
        <f t="shared" si="9"/>
        <v>5525.1</v>
      </c>
      <c r="J194" s="100">
        <f t="shared" si="9"/>
        <v>5801.3550000000005</v>
      </c>
      <c r="K194" s="17">
        <v>53</v>
      </c>
      <c r="L194" s="101" t="s">
        <v>135</v>
      </c>
      <c r="M194" s="17" t="s">
        <v>127</v>
      </c>
      <c r="N194" s="17" t="s">
        <v>128</v>
      </c>
      <c r="O194" s="17" t="s">
        <v>63</v>
      </c>
      <c r="P194" s="17" t="s">
        <v>136</v>
      </c>
      <c r="Q194" s="17" t="s">
        <v>51</v>
      </c>
      <c r="R194" s="17" t="s">
        <v>52</v>
      </c>
      <c r="S194" s="17" t="s">
        <v>66</v>
      </c>
      <c r="T194" s="17" t="s">
        <v>43</v>
      </c>
      <c r="U194" s="101" t="s">
        <v>137</v>
      </c>
      <c r="V194" s="17" t="s">
        <v>138</v>
      </c>
      <c r="W194" s="17" t="s">
        <v>44</v>
      </c>
      <c r="X194" s="102" t="s">
        <v>128</v>
      </c>
      <c r="Y194" s="102">
        <v>4</v>
      </c>
      <c r="Z194" s="102" t="s">
        <v>39</v>
      </c>
      <c r="AA194" s="102" t="s">
        <v>132</v>
      </c>
      <c r="AB194" s="102" t="s">
        <v>47</v>
      </c>
      <c r="AC194" s="102" t="s">
        <v>133</v>
      </c>
      <c r="AD194" s="102" t="s">
        <v>134</v>
      </c>
    </row>
    <row r="195" spans="1:30" s="103" customFormat="1" ht="75" outlineLevel="1" x14ac:dyDescent="0.25">
      <c r="A195"/>
      <c r="B195" s="131"/>
      <c r="C195" s="104" t="s">
        <v>861</v>
      </c>
      <c r="D195" s="104" t="s">
        <v>965</v>
      </c>
      <c r="E195" s="104">
        <v>1</v>
      </c>
      <c r="F195" s="104" t="s">
        <v>729</v>
      </c>
      <c r="G195" s="104" t="s">
        <v>183</v>
      </c>
      <c r="H195" s="100">
        <v>5262</v>
      </c>
      <c r="I195" s="100">
        <f t="shared" si="9"/>
        <v>5525.1</v>
      </c>
      <c r="J195" s="100">
        <f t="shared" si="9"/>
        <v>5801.3550000000005</v>
      </c>
      <c r="K195" s="17">
        <v>53</v>
      </c>
      <c r="L195" s="101" t="s">
        <v>139</v>
      </c>
      <c r="M195" s="17" t="s">
        <v>127</v>
      </c>
      <c r="N195" s="17" t="s">
        <v>128</v>
      </c>
      <c r="O195" s="17" t="s">
        <v>63</v>
      </c>
      <c r="P195" s="17" t="s">
        <v>136</v>
      </c>
      <c r="Q195" s="17" t="s">
        <v>39</v>
      </c>
      <c r="R195" s="17" t="s">
        <v>129</v>
      </c>
      <c r="S195" s="17" t="s">
        <v>130</v>
      </c>
      <c r="T195" s="17" t="s">
        <v>43</v>
      </c>
      <c r="U195" s="101" t="s">
        <v>42</v>
      </c>
      <c r="V195" s="17" t="s">
        <v>140</v>
      </c>
      <c r="W195" s="17" t="s">
        <v>44</v>
      </c>
      <c r="X195" s="102" t="s">
        <v>128</v>
      </c>
      <c r="Y195" s="102">
        <v>4</v>
      </c>
      <c r="Z195" s="102" t="s">
        <v>39</v>
      </c>
      <c r="AA195" s="102" t="s">
        <v>132</v>
      </c>
      <c r="AB195" s="102" t="s">
        <v>47</v>
      </c>
      <c r="AC195" s="102" t="s">
        <v>133</v>
      </c>
      <c r="AD195" s="102" t="s">
        <v>134</v>
      </c>
    </row>
    <row r="196" spans="1:30" ht="75" x14ac:dyDescent="0.25">
      <c r="B196" s="128">
        <v>66</v>
      </c>
      <c r="C196" s="80" t="s">
        <v>861</v>
      </c>
      <c r="D196" s="80" t="s">
        <v>965</v>
      </c>
      <c r="E196" s="80">
        <v>2</v>
      </c>
      <c r="F196" s="80" t="s">
        <v>729</v>
      </c>
      <c r="G196" s="80" t="s">
        <v>184</v>
      </c>
      <c r="H196" s="129">
        <v>5262</v>
      </c>
      <c r="I196" s="129">
        <f t="shared" si="9"/>
        <v>5525.1</v>
      </c>
      <c r="J196" s="129">
        <f t="shared" si="9"/>
        <v>5801.3550000000005</v>
      </c>
      <c r="K196" s="46">
        <v>52</v>
      </c>
      <c r="L196" s="45" t="s">
        <v>35</v>
      </c>
      <c r="M196" s="46" t="s">
        <v>127</v>
      </c>
      <c r="N196" s="46" t="s">
        <v>128</v>
      </c>
      <c r="O196" s="46" t="s">
        <v>63</v>
      </c>
      <c r="P196" s="46">
        <v>44</v>
      </c>
      <c r="Q196" s="46" t="s">
        <v>39</v>
      </c>
      <c r="R196" s="46" t="s">
        <v>129</v>
      </c>
      <c r="S196" s="46" t="s">
        <v>130</v>
      </c>
      <c r="T196" s="46" t="s">
        <v>42</v>
      </c>
      <c r="U196" s="45" t="s">
        <v>43</v>
      </c>
      <c r="V196" s="46" t="s">
        <v>131</v>
      </c>
      <c r="W196" s="46" t="s">
        <v>44</v>
      </c>
      <c r="X196" s="47" t="s">
        <v>128</v>
      </c>
      <c r="Y196" s="47">
        <v>4</v>
      </c>
      <c r="Z196" s="47" t="s">
        <v>39</v>
      </c>
      <c r="AA196" s="47" t="s">
        <v>132</v>
      </c>
      <c r="AB196" s="47" t="s">
        <v>47</v>
      </c>
      <c r="AC196" s="47" t="s">
        <v>133</v>
      </c>
      <c r="AD196" s="47" t="s">
        <v>134</v>
      </c>
    </row>
    <row r="197" spans="1:30" s="103" customFormat="1" ht="75" outlineLevel="1" x14ac:dyDescent="0.25">
      <c r="A197"/>
      <c r="B197" s="131"/>
      <c r="C197" s="104" t="s">
        <v>861</v>
      </c>
      <c r="D197" s="104" t="s">
        <v>965</v>
      </c>
      <c r="E197" s="104">
        <v>2</v>
      </c>
      <c r="F197" s="104" t="s">
        <v>729</v>
      </c>
      <c r="G197" s="104" t="s">
        <v>184</v>
      </c>
      <c r="H197" s="100">
        <v>5262</v>
      </c>
      <c r="I197" s="100">
        <f t="shared" si="9"/>
        <v>5525.1</v>
      </c>
      <c r="J197" s="100">
        <f t="shared" si="9"/>
        <v>5801.3550000000005</v>
      </c>
      <c r="K197" s="17">
        <v>52</v>
      </c>
      <c r="L197" s="101" t="s">
        <v>135</v>
      </c>
      <c r="M197" s="17" t="s">
        <v>127</v>
      </c>
      <c r="N197" s="17" t="s">
        <v>128</v>
      </c>
      <c r="O197" s="17" t="s">
        <v>63</v>
      </c>
      <c r="P197" s="17" t="s">
        <v>136</v>
      </c>
      <c r="Q197" s="17" t="s">
        <v>51</v>
      </c>
      <c r="R197" s="17" t="s">
        <v>52</v>
      </c>
      <c r="S197" s="17" t="s">
        <v>66</v>
      </c>
      <c r="T197" s="17" t="s">
        <v>43</v>
      </c>
      <c r="U197" s="101" t="s">
        <v>137</v>
      </c>
      <c r="V197" s="17" t="s">
        <v>138</v>
      </c>
      <c r="W197" s="17" t="s">
        <v>44</v>
      </c>
      <c r="X197" s="102" t="s">
        <v>128</v>
      </c>
      <c r="Y197" s="102">
        <v>4</v>
      </c>
      <c r="Z197" s="102" t="s">
        <v>39</v>
      </c>
      <c r="AA197" s="102" t="s">
        <v>132</v>
      </c>
      <c r="AB197" s="102" t="s">
        <v>47</v>
      </c>
      <c r="AC197" s="102" t="s">
        <v>133</v>
      </c>
      <c r="AD197" s="102" t="s">
        <v>134</v>
      </c>
    </row>
    <row r="198" spans="1:30" s="103" customFormat="1" ht="75" outlineLevel="1" x14ac:dyDescent="0.25">
      <c r="A198"/>
      <c r="B198" s="131"/>
      <c r="C198" s="104" t="s">
        <v>861</v>
      </c>
      <c r="D198" s="104" t="s">
        <v>965</v>
      </c>
      <c r="E198" s="104">
        <v>2</v>
      </c>
      <c r="F198" s="104" t="s">
        <v>729</v>
      </c>
      <c r="G198" s="104" t="s">
        <v>184</v>
      </c>
      <c r="H198" s="100">
        <v>5262</v>
      </c>
      <c r="I198" s="100">
        <f t="shared" si="9"/>
        <v>5525.1</v>
      </c>
      <c r="J198" s="100">
        <f t="shared" si="9"/>
        <v>5801.3550000000005</v>
      </c>
      <c r="K198" s="17">
        <v>52</v>
      </c>
      <c r="L198" s="101" t="s">
        <v>139</v>
      </c>
      <c r="M198" s="17" t="s">
        <v>127</v>
      </c>
      <c r="N198" s="17" t="s">
        <v>128</v>
      </c>
      <c r="O198" s="17" t="s">
        <v>63</v>
      </c>
      <c r="P198" s="17">
        <v>8</v>
      </c>
      <c r="Q198" s="17" t="s">
        <v>39</v>
      </c>
      <c r="R198" s="17" t="s">
        <v>129</v>
      </c>
      <c r="S198" s="17" t="s">
        <v>130</v>
      </c>
      <c r="T198" s="17" t="s">
        <v>43</v>
      </c>
      <c r="U198" s="101" t="s">
        <v>42</v>
      </c>
      <c r="V198" s="17" t="s">
        <v>140</v>
      </c>
      <c r="W198" s="17" t="s">
        <v>44</v>
      </c>
      <c r="X198" s="102" t="s">
        <v>128</v>
      </c>
      <c r="Y198" s="102">
        <v>4</v>
      </c>
      <c r="Z198" s="102" t="s">
        <v>39</v>
      </c>
      <c r="AA198" s="102" t="s">
        <v>132</v>
      </c>
      <c r="AB198" s="102" t="s">
        <v>47</v>
      </c>
      <c r="AC198" s="102" t="s">
        <v>133</v>
      </c>
      <c r="AD198" s="102" t="s">
        <v>134</v>
      </c>
    </row>
    <row r="199" spans="1:30" ht="75" x14ac:dyDescent="0.25">
      <c r="B199" s="128">
        <v>67</v>
      </c>
      <c r="C199" s="80" t="s">
        <v>861</v>
      </c>
      <c r="D199" s="80" t="s">
        <v>965</v>
      </c>
      <c r="E199" s="80">
        <v>3</v>
      </c>
      <c r="F199" s="80" t="s">
        <v>729</v>
      </c>
      <c r="G199" s="80" t="s">
        <v>185</v>
      </c>
      <c r="H199" s="129">
        <v>5381</v>
      </c>
      <c r="I199" s="129">
        <f t="shared" si="9"/>
        <v>5650.05</v>
      </c>
      <c r="J199" s="129">
        <f t="shared" si="9"/>
        <v>5932.5524999999998</v>
      </c>
      <c r="K199" s="46">
        <v>44</v>
      </c>
      <c r="L199" s="45" t="s">
        <v>35</v>
      </c>
      <c r="M199" s="46" t="s">
        <v>127</v>
      </c>
      <c r="N199" s="46" t="s">
        <v>128</v>
      </c>
      <c r="O199" s="46" t="s">
        <v>63</v>
      </c>
      <c r="P199" s="46">
        <v>44</v>
      </c>
      <c r="Q199" s="46" t="s">
        <v>39</v>
      </c>
      <c r="R199" s="46" t="s">
        <v>129</v>
      </c>
      <c r="S199" s="46" t="s">
        <v>130</v>
      </c>
      <c r="T199" s="46" t="s">
        <v>42</v>
      </c>
      <c r="U199" s="45" t="s">
        <v>43</v>
      </c>
      <c r="V199" s="46" t="s">
        <v>131</v>
      </c>
      <c r="W199" s="46" t="s">
        <v>44</v>
      </c>
      <c r="X199" s="47" t="s">
        <v>128</v>
      </c>
      <c r="Y199" s="47">
        <v>4</v>
      </c>
      <c r="Z199" s="47" t="s">
        <v>39</v>
      </c>
      <c r="AA199" s="47" t="s">
        <v>132</v>
      </c>
      <c r="AB199" s="47" t="s">
        <v>47</v>
      </c>
      <c r="AC199" s="47" t="s">
        <v>133</v>
      </c>
      <c r="AD199" s="47" t="s">
        <v>134</v>
      </c>
    </row>
    <row r="200" spans="1:30" s="103" customFormat="1" ht="75" outlineLevel="1" x14ac:dyDescent="0.25">
      <c r="A200"/>
      <c r="B200" s="131"/>
      <c r="C200" s="104" t="s">
        <v>861</v>
      </c>
      <c r="D200" s="104" t="s">
        <v>965</v>
      </c>
      <c r="E200" s="104">
        <v>3</v>
      </c>
      <c r="F200" s="104" t="s">
        <v>729</v>
      </c>
      <c r="G200" s="104" t="s">
        <v>185</v>
      </c>
      <c r="H200" s="100">
        <v>5381</v>
      </c>
      <c r="I200" s="100">
        <f t="shared" si="9"/>
        <v>5650.05</v>
      </c>
      <c r="J200" s="100">
        <f t="shared" si="9"/>
        <v>5932.5524999999998</v>
      </c>
      <c r="K200" s="17">
        <v>44</v>
      </c>
      <c r="L200" s="101" t="s">
        <v>135</v>
      </c>
      <c r="M200" s="17" t="s">
        <v>127</v>
      </c>
      <c r="N200" s="17" t="s">
        <v>128</v>
      </c>
      <c r="O200" s="17" t="s">
        <v>63</v>
      </c>
      <c r="P200" s="17" t="s">
        <v>136</v>
      </c>
      <c r="Q200" s="17" t="s">
        <v>51</v>
      </c>
      <c r="R200" s="17" t="s">
        <v>52</v>
      </c>
      <c r="S200" s="17" t="s">
        <v>66</v>
      </c>
      <c r="T200" s="17" t="s">
        <v>43</v>
      </c>
      <c r="U200" s="101" t="s">
        <v>137</v>
      </c>
      <c r="V200" s="17" t="s">
        <v>138</v>
      </c>
      <c r="W200" s="17" t="s">
        <v>44</v>
      </c>
      <c r="X200" s="102" t="s">
        <v>128</v>
      </c>
      <c r="Y200" s="102">
        <v>4</v>
      </c>
      <c r="Z200" s="102" t="s">
        <v>39</v>
      </c>
      <c r="AA200" s="102" t="s">
        <v>132</v>
      </c>
      <c r="AB200" s="102" t="s">
        <v>47</v>
      </c>
      <c r="AC200" s="102" t="s">
        <v>133</v>
      </c>
      <c r="AD200" s="102" t="s">
        <v>134</v>
      </c>
    </row>
    <row r="201" spans="1:30" s="103" customFormat="1" ht="75" outlineLevel="1" x14ac:dyDescent="0.25">
      <c r="A201"/>
      <c r="B201" s="131"/>
      <c r="C201" s="104" t="s">
        <v>861</v>
      </c>
      <c r="D201" s="104" t="s">
        <v>965</v>
      </c>
      <c r="E201" s="104">
        <v>3</v>
      </c>
      <c r="F201" s="104" t="s">
        <v>729</v>
      </c>
      <c r="G201" s="104" t="s">
        <v>185</v>
      </c>
      <c r="H201" s="100">
        <v>5381</v>
      </c>
      <c r="I201" s="100">
        <f t="shared" si="9"/>
        <v>5650.05</v>
      </c>
      <c r="J201" s="100">
        <f t="shared" si="9"/>
        <v>5932.5524999999998</v>
      </c>
      <c r="K201" s="17">
        <v>44</v>
      </c>
      <c r="L201" s="101" t="s">
        <v>139</v>
      </c>
      <c r="M201" s="17" t="s">
        <v>127</v>
      </c>
      <c r="N201" s="17" t="s">
        <v>128</v>
      </c>
      <c r="O201" s="17" t="s">
        <v>63</v>
      </c>
      <c r="P201" s="17" t="s">
        <v>136</v>
      </c>
      <c r="Q201" s="17" t="s">
        <v>39</v>
      </c>
      <c r="R201" s="17" t="s">
        <v>129</v>
      </c>
      <c r="S201" s="17" t="s">
        <v>130</v>
      </c>
      <c r="T201" s="17" t="s">
        <v>43</v>
      </c>
      <c r="U201" s="101" t="s">
        <v>42</v>
      </c>
      <c r="V201" s="17" t="s">
        <v>140</v>
      </c>
      <c r="W201" s="17" t="s">
        <v>44</v>
      </c>
      <c r="X201" s="102" t="s">
        <v>128</v>
      </c>
      <c r="Y201" s="102">
        <v>4</v>
      </c>
      <c r="Z201" s="102" t="s">
        <v>39</v>
      </c>
      <c r="AA201" s="102" t="s">
        <v>132</v>
      </c>
      <c r="AB201" s="102" t="s">
        <v>47</v>
      </c>
      <c r="AC201" s="102" t="s">
        <v>133</v>
      </c>
      <c r="AD201" s="102" t="s">
        <v>134</v>
      </c>
    </row>
    <row r="202" spans="1:30" ht="75" x14ac:dyDescent="0.25">
      <c r="B202" s="128">
        <v>68</v>
      </c>
      <c r="C202" s="80" t="s">
        <v>861</v>
      </c>
      <c r="D202" s="80" t="s">
        <v>965</v>
      </c>
      <c r="E202" s="80">
        <v>4</v>
      </c>
      <c r="F202" s="80" t="s">
        <v>729</v>
      </c>
      <c r="G202" s="80" t="s">
        <v>186</v>
      </c>
      <c r="H202" s="129">
        <v>5381</v>
      </c>
      <c r="I202" s="129">
        <f t="shared" si="9"/>
        <v>5650.05</v>
      </c>
      <c r="J202" s="129">
        <f t="shared" si="9"/>
        <v>5932.5524999999998</v>
      </c>
      <c r="K202" s="46">
        <v>35</v>
      </c>
      <c r="L202" s="45" t="s">
        <v>35</v>
      </c>
      <c r="M202" s="46" t="s">
        <v>127</v>
      </c>
      <c r="N202" s="46" t="s">
        <v>128</v>
      </c>
      <c r="O202" s="46" t="s">
        <v>63</v>
      </c>
      <c r="P202" s="46">
        <v>35</v>
      </c>
      <c r="Q202" s="46" t="s">
        <v>39</v>
      </c>
      <c r="R202" s="46" t="s">
        <v>129</v>
      </c>
      <c r="S202" s="46" t="s">
        <v>130</v>
      </c>
      <c r="T202" s="46" t="s">
        <v>42</v>
      </c>
      <c r="U202" s="45" t="s">
        <v>43</v>
      </c>
      <c r="V202" s="46" t="s">
        <v>131</v>
      </c>
      <c r="W202" s="46" t="s">
        <v>44</v>
      </c>
      <c r="X202" s="47" t="s">
        <v>128</v>
      </c>
      <c r="Y202" s="47">
        <v>4</v>
      </c>
      <c r="Z202" s="47" t="s">
        <v>39</v>
      </c>
      <c r="AA202" s="47" t="s">
        <v>132</v>
      </c>
      <c r="AB202" s="47" t="s">
        <v>47</v>
      </c>
      <c r="AC202" s="47" t="s">
        <v>133</v>
      </c>
      <c r="AD202" s="47" t="s">
        <v>134</v>
      </c>
    </row>
    <row r="203" spans="1:30" s="103" customFormat="1" ht="75" outlineLevel="1" x14ac:dyDescent="0.25">
      <c r="A203"/>
      <c r="B203" s="131"/>
      <c r="C203" s="104" t="s">
        <v>861</v>
      </c>
      <c r="D203" s="104" t="s">
        <v>965</v>
      </c>
      <c r="E203" s="104">
        <v>4</v>
      </c>
      <c r="F203" s="104" t="s">
        <v>729</v>
      </c>
      <c r="G203" s="104" t="s">
        <v>186</v>
      </c>
      <c r="H203" s="100">
        <v>5381</v>
      </c>
      <c r="I203" s="100">
        <f t="shared" si="9"/>
        <v>5650.05</v>
      </c>
      <c r="J203" s="100">
        <f t="shared" si="9"/>
        <v>5932.5524999999998</v>
      </c>
      <c r="K203" s="17">
        <v>35</v>
      </c>
      <c r="L203" s="101" t="s">
        <v>135</v>
      </c>
      <c r="M203" s="17" t="s">
        <v>127</v>
      </c>
      <c r="N203" s="17" t="s">
        <v>128</v>
      </c>
      <c r="O203" s="17" t="s">
        <v>63</v>
      </c>
      <c r="P203" s="17" t="s">
        <v>136</v>
      </c>
      <c r="Q203" s="17" t="s">
        <v>51</v>
      </c>
      <c r="R203" s="17" t="s">
        <v>52</v>
      </c>
      <c r="S203" s="17" t="s">
        <v>66</v>
      </c>
      <c r="T203" s="17" t="s">
        <v>43</v>
      </c>
      <c r="U203" s="101" t="s">
        <v>137</v>
      </c>
      <c r="V203" s="17" t="s">
        <v>138</v>
      </c>
      <c r="W203" s="17" t="s">
        <v>44</v>
      </c>
      <c r="X203" s="102" t="s">
        <v>128</v>
      </c>
      <c r="Y203" s="102">
        <v>4</v>
      </c>
      <c r="Z203" s="102" t="s">
        <v>39</v>
      </c>
      <c r="AA203" s="102" t="s">
        <v>132</v>
      </c>
      <c r="AB203" s="102" t="s">
        <v>47</v>
      </c>
      <c r="AC203" s="102" t="s">
        <v>133</v>
      </c>
      <c r="AD203" s="102" t="s">
        <v>134</v>
      </c>
    </row>
    <row r="204" spans="1:30" s="103" customFormat="1" ht="75" outlineLevel="1" x14ac:dyDescent="0.25">
      <c r="A204"/>
      <c r="B204" s="131"/>
      <c r="C204" s="104" t="s">
        <v>861</v>
      </c>
      <c r="D204" s="104" t="s">
        <v>965</v>
      </c>
      <c r="E204" s="104">
        <v>4</v>
      </c>
      <c r="F204" s="104" t="s">
        <v>729</v>
      </c>
      <c r="G204" s="104" t="s">
        <v>186</v>
      </c>
      <c r="H204" s="100">
        <v>5381</v>
      </c>
      <c r="I204" s="100">
        <f t="shared" ref="I204:J223" si="10">(H204)+(H204*5%)</f>
        <v>5650.05</v>
      </c>
      <c r="J204" s="100">
        <f t="shared" si="10"/>
        <v>5932.5524999999998</v>
      </c>
      <c r="K204" s="17">
        <v>35</v>
      </c>
      <c r="L204" s="101" t="s">
        <v>139</v>
      </c>
      <c r="M204" s="17" t="s">
        <v>127</v>
      </c>
      <c r="N204" s="17" t="s">
        <v>128</v>
      </c>
      <c r="O204" s="17" t="s">
        <v>63</v>
      </c>
      <c r="P204" s="17" t="s">
        <v>136</v>
      </c>
      <c r="Q204" s="17" t="s">
        <v>39</v>
      </c>
      <c r="R204" s="17" t="s">
        <v>129</v>
      </c>
      <c r="S204" s="17" t="s">
        <v>130</v>
      </c>
      <c r="T204" s="17" t="s">
        <v>43</v>
      </c>
      <c r="U204" s="101" t="s">
        <v>42</v>
      </c>
      <c r="V204" s="17" t="s">
        <v>140</v>
      </c>
      <c r="W204" s="17" t="s">
        <v>44</v>
      </c>
      <c r="X204" s="102" t="s">
        <v>128</v>
      </c>
      <c r="Y204" s="102">
        <v>4</v>
      </c>
      <c r="Z204" s="102" t="s">
        <v>39</v>
      </c>
      <c r="AA204" s="102" t="s">
        <v>132</v>
      </c>
      <c r="AB204" s="102" t="s">
        <v>47</v>
      </c>
      <c r="AC204" s="102" t="s">
        <v>133</v>
      </c>
      <c r="AD204" s="102" t="s">
        <v>134</v>
      </c>
    </row>
    <row r="205" spans="1:30" ht="75" x14ac:dyDescent="0.25">
      <c r="B205" s="128">
        <v>69</v>
      </c>
      <c r="C205" s="80" t="s">
        <v>861</v>
      </c>
      <c r="D205" s="80" t="s">
        <v>965</v>
      </c>
      <c r="E205" s="80">
        <v>1</v>
      </c>
      <c r="F205" s="80" t="s">
        <v>729</v>
      </c>
      <c r="G205" s="80" t="s">
        <v>187</v>
      </c>
      <c r="H205" s="129">
        <v>212</v>
      </c>
      <c r="I205" s="129">
        <f t="shared" si="10"/>
        <v>222.6</v>
      </c>
      <c r="J205" s="129">
        <f t="shared" si="10"/>
        <v>233.73</v>
      </c>
      <c r="K205" s="46">
        <v>44</v>
      </c>
      <c r="L205" s="45" t="s">
        <v>35</v>
      </c>
      <c r="M205" s="46" t="s">
        <v>127</v>
      </c>
      <c r="N205" s="46" t="s">
        <v>128</v>
      </c>
      <c r="O205" s="46" t="s">
        <v>63</v>
      </c>
      <c r="P205" s="46">
        <v>44</v>
      </c>
      <c r="Q205" s="46" t="s">
        <v>39</v>
      </c>
      <c r="R205" s="46" t="s">
        <v>129</v>
      </c>
      <c r="S205" s="46" t="s">
        <v>130</v>
      </c>
      <c r="T205" s="46" t="s">
        <v>42</v>
      </c>
      <c r="U205" s="45" t="s">
        <v>43</v>
      </c>
      <c r="V205" s="46" t="s">
        <v>131</v>
      </c>
      <c r="W205" s="46" t="s">
        <v>44</v>
      </c>
      <c r="X205" s="47" t="s">
        <v>128</v>
      </c>
      <c r="Y205" s="47">
        <v>4</v>
      </c>
      <c r="Z205" s="47" t="s">
        <v>39</v>
      </c>
      <c r="AA205" s="47" t="s">
        <v>132</v>
      </c>
      <c r="AB205" s="47" t="s">
        <v>47</v>
      </c>
      <c r="AC205" s="47" t="s">
        <v>133</v>
      </c>
      <c r="AD205" s="47" t="s">
        <v>134</v>
      </c>
    </row>
    <row r="206" spans="1:30" s="103" customFormat="1" ht="75" outlineLevel="1" x14ac:dyDescent="0.25">
      <c r="A206"/>
      <c r="B206" s="131"/>
      <c r="C206" s="104" t="s">
        <v>861</v>
      </c>
      <c r="D206" s="104" t="s">
        <v>965</v>
      </c>
      <c r="E206" s="104">
        <v>1</v>
      </c>
      <c r="F206" s="104" t="s">
        <v>729</v>
      </c>
      <c r="G206" s="104" t="s">
        <v>187</v>
      </c>
      <c r="H206" s="100">
        <v>212</v>
      </c>
      <c r="I206" s="100">
        <f t="shared" si="10"/>
        <v>222.6</v>
      </c>
      <c r="J206" s="100">
        <f t="shared" si="10"/>
        <v>233.73</v>
      </c>
      <c r="K206" s="17">
        <v>44</v>
      </c>
      <c r="L206" s="101" t="s">
        <v>135</v>
      </c>
      <c r="M206" s="17" t="s">
        <v>127</v>
      </c>
      <c r="N206" s="17" t="s">
        <v>128</v>
      </c>
      <c r="O206" s="17" t="s">
        <v>63</v>
      </c>
      <c r="P206" s="17" t="s">
        <v>136</v>
      </c>
      <c r="Q206" s="17" t="s">
        <v>51</v>
      </c>
      <c r="R206" s="17" t="s">
        <v>52</v>
      </c>
      <c r="S206" s="17" t="s">
        <v>66</v>
      </c>
      <c r="T206" s="17" t="s">
        <v>43</v>
      </c>
      <c r="U206" s="101" t="s">
        <v>137</v>
      </c>
      <c r="V206" s="17" t="s">
        <v>138</v>
      </c>
      <c r="W206" s="17" t="s">
        <v>44</v>
      </c>
      <c r="X206" s="102" t="s">
        <v>128</v>
      </c>
      <c r="Y206" s="102">
        <v>4</v>
      </c>
      <c r="Z206" s="102" t="s">
        <v>39</v>
      </c>
      <c r="AA206" s="102" t="s">
        <v>132</v>
      </c>
      <c r="AB206" s="102" t="s">
        <v>47</v>
      </c>
      <c r="AC206" s="102" t="s">
        <v>133</v>
      </c>
      <c r="AD206" s="102" t="s">
        <v>134</v>
      </c>
    </row>
    <row r="207" spans="1:30" s="103" customFormat="1" ht="75" outlineLevel="1" x14ac:dyDescent="0.25">
      <c r="A207"/>
      <c r="B207" s="131"/>
      <c r="C207" s="104" t="s">
        <v>861</v>
      </c>
      <c r="D207" s="104" t="s">
        <v>965</v>
      </c>
      <c r="E207" s="104">
        <v>1</v>
      </c>
      <c r="F207" s="104" t="s">
        <v>729</v>
      </c>
      <c r="G207" s="104" t="s">
        <v>187</v>
      </c>
      <c r="H207" s="100">
        <v>212</v>
      </c>
      <c r="I207" s="100">
        <f t="shared" si="10"/>
        <v>222.6</v>
      </c>
      <c r="J207" s="100">
        <f t="shared" si="10"/>
        <v>233.73</v>
      </c>
      <c r="K207" s="17">
        <v>44</v>
      </c>
      <c r="L207" s="101" t="s">
        <v>139</v>
      </c>
      <c r="M207" s="17" t="s">
        <v>127</v>
      </c>
      <c r="N207" s="17" t="s">
        <v>128</v>
      </c>
      <c r="O207" s="17" t="s">
        <v>63</v>
      </c>
      <c r="P207" s="17" t="s">
        <v>136</v>
      </c>
      <c r="Q207" s="17" t="s">
        <v>39</v>
      </c>
      <c r="R207" s="17" t="s">
        <v>129</v>
      </c>
      <c r="S207" s="17" t="s">
        <v>130</v>
      </c>
      <c r="T207" s="17" t="s">
        <v>43</v>
      </c>
      <c r="U207" s="101" t="s">
        <v>42</v>
      </c>
      <c r="V207" s="17" t="s">
        <v>140</v>
      </c>
      <c r="W207" s="17" t="s">
        <v>44</v>
      </c>
      <c r="X207" s="102" t="s">
        <v>128</v>
      </c>
      <c r="Y207" s="102">
        <v>4</v>
      </c>
      <c r="Z207" s="102" t="s">
        <v>39</v>
      </c>
      <c r="AA207" s="102" t="s">
        <v>132</v>
      </c>
      <c r="AB207" s="102" t="s">
        <v>47</v>
      </c>
      <c r="AC207" s="102" t="s">
        <v>133</v>
      </c>
      <c r="AD207" s="102" t="s">
        <v>134</v>
      </c>
    </row>
    <row r="208" spans="1:30" ht="75" x14ac:dyDescent="0.25">
      <c r="B208" s="128">
        <v>70</v>
      </c>
      <c r="C208" s="80" t="s">
        <v>861</v>
      </c>
      <c r="D208" s="80" t="s">
        <v>965</v>
      </c>
      <c r="E208" s="80">
        <v>2</v>
      </c>
      <c r="F208" s="80" t="s">
        <v>729</v>
      </c>
      <c r="G208" s="80" t="s">
        <v>188</v>
      </c>
      <c r="H208" s="129">
        <v>212</v>
      </c>
      <c r="I208" s="129">
        <f t="shared" si="10"/>
        <v>222.6</v>
      </c>
      <c r="J208" s="129">
        <f t="shared" si="10"/>
        <v>233.73</v>
      </c>
      <c r="K208" s="46">
        <v>53</v>
      </c>
      <c r="L208" s="45" t="s">
        <v>35</v>
      </c>
      <c r="M208" s="46" t="s">
        <v>127</v>
      </c>
      <c r="N208" s="46" t="s">
        <v>128</v>
      </c>
      <c r="O208" s="46" t="s">
        <v>63</v>
      </c>
      <c r="P208" s="46">
        <v>53</v>
      </c>
      <c r="Q208" s="46" t="s">
        <v>39</v>
      </c>
      <c r="R208" s="46" t="s">
        <v>129</v>
      </c>
      <c r="S208" s="46" t="s">
        <v>130</v>
      </c>
      <c r="T208" s="46" t="s">
        <v>42</v>
      </c>
      <c r="U208" s="45" t="s">
        <v>43</v>
      </c>
      <c r="V208" s="46" t="s">
        <v>131</v>
      </c>
      <c r="W208" s="46" t="s">
        <v>44</v>
      </c>
      <c r="X208" s="47" t="s">
        <v>128</v>
      </c>
      <c r="Y208" s="47">
        <v>4</v>
      </c>
      <c r="Z208" s="47" t="s">
        <v>39</v>
      </c>
      <c r="AA208" s="47" t="s">
        <v>132</v>
      </c>
      <c r="AB208" s="47" t="s">
        <v>47</v>
      </c>
      <c r="AC208" s="47" t="s">
        <v>133</v>
      </c>
      <c r="AD208" s="47" t="s">
        <v>134</v>
      </c>
    </row>
    <row r="209" spans="1:30" s="103" customFormat="1" ht="75" outlineLevel="1" x14ac:dyDescent="0.25">
      <c r="A209"/>
      <c r="B209" s="131"/>
      <c r="C209" s="104" t="s">
        <v>861</v>
      </c>
      <c r="D209" s="104" t="s">
        <v>965</v>
      </c>
      <c r="E209" s="104">
        <v>2</v>
      </c>
      <c r="F209" s="104" t="s">
        <v>729</v>
      </c>
      <c r="G209" s="104" t="s">
        <v>188</v>
      </c>
      <c r="H209" s="100">
        <v>212</v>
      </c>
      <c r="I209" s="100">
        <f t="shared" si="10"/>
        <v>222.6</v>
      </c>
      <c r="J209" s="100">
        <f t="shared" si="10"/>
        <v>233.73</v>
      </c>
      <c r="K209" s="17">
        <v>53</v>
      </c>
      <c r="L209" s="101" t="s">
        <v>135</v>
      </c>
      <c r="M209" s="17" t="s">
        <v>127</v>
      </c>
      <c r="N209" s="17" t="s">
        <v>128</v>
      </c>
      <c r="O209" s="17" t="s">
        <v>63</v>
      </c>
      <c r="P209" s="17" t="s">
        <v>136</v>
      </c>
      <c r="Q209" s="17" t="s">
        <v>51</v>
      </c>
      <c r="R209" s="17" t="s">
        <v>52</v>
      </c>
      <c r="S209" s="17" t="s">
        <v>66</v>
      </c>
      <c r="T209" s="17" t="s">
        <v>43</v>
      </c>
      <c r="U209" s="101" t="s">
        <v>137</v>
      </c>
      <c r="V209" s="17" t="s">
        <v>138</v>
      </c>
      <c r="W209" s="17" t="s">
        <v>44</v>
      </c>
      <c r="X209" s="102" t="s">
        <v>128</v>
      </c>
      <c r="Y209" s="102">
        <v>4</v>
      </c>
      <c r="Z209" s="102" t="s">
        <v>39</v>
      </c>
      <c r="AA209" s="102" t="s">
        <v>132</v>
      </c>
      <c r="AB209" s="102" t="s">
        <v>47</v>
      </c>
      <c r="AC209" s="102" t="s">
        <v>133</v>
      </c>
      <c r="AD209" s="102" t="s">
        <v>134</v>
      </c>
    </row>
    <row r="210" spans="1:30" s="103" customFormat="1" ht="75" outlineLevel="1" x14ac:dyDescent="0.25">
      <c r="A210"/>
      <c r="B210" s="131"/>
      <c r="C210" s="104" t="s">
        <v>861</v>
      </c>
      <c r="D210" s="104" t="s">
        <v>965</v>
      </c>
      <c r="E210" s="104">
        <v>2</v>
      </c>
      <c r="F210" s="104" t="s">
        <v>729</v>
      </c>
      <c r="G210" s="104" t="s">
        <v>188</v>
      </c>
      <c r="H210" s="100">
        <v>212</v>
      </c>
      <c r="I210" s="100">
        <f t="shared" si="10"/>
        <v>222.6</v>
      </c>
      <c r="J210" s="100">
        <f t="shared" si="10"/>
        <v>233.73</v>
      </c>
      <c r="K210" s="17">
        <v>53</v>
      </c>
      <c r="L210" s="101" t="s">
        <v>139</v>
      </c>
      <c r="M210" s="17" t="s">
        <v>127</v>
      </c>
      <c r="N210" s="17" t="s">
        <v>128</v>
      </c>
      <c r="O210" s="17" t="s">
        <v>63</v>
      </c>
      <c r="P210" s="17" t="s">
        <v>136</v>
      </c>
      <c r="Q210" s="17" t="s">
        <v>39</v>
      </c>
      <c r="R210" s="17" t="s">
        <v>129</v>
      </c>
      <c r="S210" s="17" t="s">
        <v>130</v>
      </c>
      <c r="T210" s="17" t="s">
        <v>43</v>
      </c>
      <c r="U210" s="101" t="s">
        <v>42</v>
      </c>
      <c r="V210" s="17" t="s">
        <v>140</v>
      </c>
      <c r="W210" s="17" t="s">
        <v>44</v>
      </c>
      <c r="X210" s="102" t="s">
        <v>128</v>
      </c>
      <c r="Y210" s="102">
        <v>4</v>
      </c>
      <c r="Z210" s="102" t="s">
        <v>39</v>
      </c>
      <c r="AA210" s="102" t="s">
        <v>132</v>
      </c>
      <c r="AB210" s="102" t="s">
        <v>47</v>
      </c>
      <c r="AC210" s="102" t="s">
        <v>133</v>
      </c>
      <c r="AD210" s="102" t="s">
        <v>134</v>
      </c>
    </row>
    <row r="211" spans="1:30" ht="75" x14ac:dyDescent="0.25">
      <c r="B211" s="128">
        <v>71</v>
      </c>
      <c r="C211" s="80" t="s">
        <v>861</v>
      </c>
      <c r="D211" s="80" t="s">
        <v>965</v>
      </c>
      <c r="E211" s="80">
        <v>3</v>
      </c>
      <c r="F211" s="80" t="s">
        <v>729</v>
      </c>
      <c r="G211" s="80" t="s">
        <v>189</v>
      </c>
      <c r="H211" s="129">
        <v>212</v>
      </c>
      <c r="I211" s="129">
        <f t="shared" si="10"/>
        <v>222.6</v>
      </c>
      <c r="J211" s="129">
        <f t="shared" si="10"/>
        <v>233.73</v>
      </c>
      <c r="K211" s="46">
        <v>44</v>
      </c>
      <c r="L211" s="45" t="s">
        <v>35</v>
      </c>
      <c r="M211" s="46" t="s">
        <v>127</v>
      </c>
      <c r="N211" s="46" t="s">
        <v>128</v>
      </c>
      <c r="O211" s="46" t="s">
        <v>63</v>
      </c>
      <c r="P211" s="46">
        <v>44</v>
      </c>
      <c r="Q211" s="46" t="s">
        <v>39</v>
      </c>
      <c r="R211" s="46" t="s">
        <v>129</v>
      </c>
      <c r="S211" s="46" t="s">
        <v>130</v>
      </c>
      <c r="T211" s="46" t="s">
        <v>42</v>
      </c>
      <c r="U211" s="45" t="s">
        <v>43</v>
      </c>
      <c r="V211" s="46" t="s">
        <v>131</v>
      </c>
      <c r="W211" s="46" t="s">
        <v>44</v>
      </c>
      <c r="X211" s="47" t="s">
        <v>128</v>
      </c>
      <c r="Y211" s="47">
        <v>4</v>
      </c>
      <c r="Z211" s="47" t="s">
        <v>39</v>
      </c>
      <c r="AA211" s="47" t="s">
        <v>132</v>
      </c>
      <c r="AB211" s="47" t="s">
        <v>47</v>
      </c>
      <c r="AC211" s="47" t="s">
        <v>133</v>
      </c>
      <c r="AD211" s="47" t="s">
        <v>134</v>
      </c>
    </row>
    <row r="212" spans="1:30" s="103" customFormat="1" ht="75" outlineLevel="1" x14ac:dyDescent="0.25">
      <c r="A212"/>
      <c r="B212" s="131"/>
      <c r="C212" s="104" t="s">
        <v>861</v>
      </c>
      <c r="D212" s="104" t="s">
        <v>965</v>
      </c>
      <c r="E212" s="104">
        <v>3</v>
      </c>
      <c r="F212" s="104" t="s">
        <v>729</v>
      </c>
      <c r="G212" s="104" t="s">
        <v>189</v>
      </c>
      <c r="H212" s="100">
        <v>212</v>
      </c>
      <c r="I212" s="100">
        <f t="shared" si="10"/>
        <v>222.6</v>
      </c>
      <c r="J212" s="100">
        <f t="shared" si="10"/>
        <v>233.73</v>
      </c>
      <c r="K212" s="17">
        <v>44</v>
      </c>
      <c r="L212" s="101" t="s">
        <v>135</v>
      </c>
      <c r="M212" s="17" t="s">
        <v>127</v>
      </c>
      <c r="N212" s="17" t="s">
        <v>128</v>
      </c>
      <c r="O212" s="17" t="s">
        <v>63</v>
      </c>
      <c r="P212" s="17" t="s">
        <v>136</v>
      </c>
      <c r="Q212" s="17" t="s">
        <v>51</v>
      </c>
      <c r="R212" s="17" t="s">
        <v>52</v>
      </c>
      <c r="S212" s="17" t="s">
        <v>66</v>
      </c>
      <c r="T212" s="17" t="s">
        <v>43</v>
      </c>
      <c r="U212" s="101" t="s">
        <v>137</v>
      </c>
      <c r="V212" s="17" t="s">
        <v>138</v>
      </c>
      <c r="W212" s="17" t="s">
        <v>44</v>
      </c>
      <c r="X212" s="102" t="s">
        <v>128</v>
      </c>
      <c r="Y212" s="102">
        <v>4</v>
      </c>
      <c r="Z212" s="102" t="s">
        <v>39</v>
      </c>
      <c r="AA212" s="102" t="s">
        <v>132</v>
      </c>
      <c r="AB212" s="102" t="s">
        <v>47</v>
      </c>
      <c r="AC212" s="102" t="s">
        <v>133</v>
      </c>
      <c r="AD212" s="102" t="s">
        <v>134</v>
      </c>
    </row>
    <row r="213" spans="1:30" s="103" customFormat="1" ht="75" outlineLevel="1" x14ac:dyDescent="0.25">
      <c r="A213"/>
      <c r="B213" s="131"/>
      <c r="C213" s="104" t="s">
        <v>861</v>
      </c>
      <c r="D213" s="104" t="s">
        <v>965</v>
      </c>
      <c r="E213" s="104">
        <v>3</v>
      </c>
      <c r="F213" s="104" t="s">
        <v>729</v>
      </c>
      <c r="G213" s="104" t="s">
        <v>189</v>
      </c>
      <c r="H213" s="100">
        <v>212</v>
      </c>
      <c r="I213" s="100">
        <f t="shared" si="10"/>
        <v>222.6</v>
      </c>
      <c r="J213" s="100">
        <f t="shared" si="10"/>
        <v>233.73</v>
      </c>
      <c r="K213" s="17">
        <v>44</v>
      </c>
      <c r="L213" s="101" t="s">
        <v>139</v>
      </c>
      <c r="M213" s="17" t="s">
        <v>127</v>
      </c>
      <c r="N213" s="17" t="s">
        <v>128</v>
      </c>
      <c r="O213" s="17" t="s">
        <v>63</v>
      </c>
      <c r="P213" s="17" t="s">
        <v>136</v>
      </c>
      <c r="Q213" s="17" t="s">
        <v>39</v>
      </c>
      <c r="R213" s="17" t="s">
        <v>129</v>
      </c>
      <c r="S213" s="17" t="s">
        <v>130</v>
      </c>
      <c r="T213" s="17" t="s">
        <v>43</v>
      </c>
      <c r="U213" s="101" t="s">
        <v>42</v>
      </c>
      <c r="V213" s="17" t="s">
        <v>140</v>
      </c>
      <c r="W213" s="17" t="s">
        <v>44</v>
      </c>
      <c r="X213" s="102" t="s">
        <v>128</v>
      </c>
      <c r="Y213" s="102">
        <v>4</v>
      </c>
      <c r="Z213" s="102" t="s">
        <v>39</v>
      </c>
      <c r="AA213" s="102" t="s">
        <v>132</v>
      </c>
      <c r="AB213" s="102" t="s">
        <v>47</v>
      </c>
      <c r="AC213" s="102" t="s">
        <v>133</v>
      </c>
      <c r="AD213" s="102" t="s">
        <v>134</v>
      </c>
    </row>
    <row r="214" spans="1:30" ht="75" x14ac:dyDescent="0.25">
      <c r="B214" s="128">
        <v>72</v>
      </c>
      <c r="C214" s="80" t="s">
        <v>861</v>
      </c>
      <c r="D214" s="80" t="s">
        <v>965</v>
      </c>
      <c r="E214" s="80">
        <v>4</v>
      </c>
      <c r="F214" s="80" t="s">
        <v>729</v>
      </c>
      <c r="G214" s="80" t="s">
        <v>190</v>
      </c>
      <c r="H214" s="129">
        <v>212</v>
      </c>
      <c r="I214" s="129">
        <f t="shared" si="10"/>
        <v>222.6</v>
      </c>
      <c r="J214" s="129">
        <f t="shared" si="10"/>
        <v>233.73</v>
      </c>
      <c r="K214" s="46">
        <v>44</v>
      </c>
      <c r="L214" s="45" t="s">
        <v>35</v>
      </c>
      <c r="M214" s="46" t="s">
        <v>127</v>
      </c>
      <c r="N214" s="46" t="s">
        <v>128</v>
      </c>
      <c r="O214" s="46" t="s">
        <v>63</v>
      </c>
      <c r="P214" s="46">
        <v>44</v>
      </c>
      <c r="Q214" s="46" t="s">
        <v>39</v>
      </c>
      <c r="R214" s="46" t="s">
        <v>129</v>
      </c>
      <c r="S214" s="46" t="s">
        <v>130</v>
      </c>
      <c r="T214" s="46" t="s">
        <v>42</v>
      </c>
      <c r="U214" s="45" t="s">
        <v>43</v>
      </c>
      <c r="V214" s="46" t="s">
        <v>131</v>
      </c>
      <c r="W214" s="46" t="s">
        <v>44</v>
      </c>
      <c r="X214" s="47" t="s">
        <v>128</v>
      </c>
      <c r="Y214" s="47">
        <v>4</v>
      </c>
      <c r="Z214" s="47" t="s">
        <v>39</v>
      </c>
      <c r="AA214" s="47" t="s">
        <v>132</v>
      </c>
      <c r="AB214" s="47" t="s">
        <v>47</v>
      </c>
      <c r="AC214" s="47" t="s">
        <v>133</v>
      </c>
      <c r="AD214" s="47" t="s">
        <v>134</v>
      </c>
    </row>
    <row r="215" spans="1:30" s="103" customFormat="1" ht="75" outlineLevel="1" x14ac:dyDescent="0.25">
      <c r="A215"/>
      <c r="B215" s="131"/>
      <c r="C215" s="104" t="s">
        <v>861</v>
      </c>
      <c r="D215" s="104" t="s">
        <v>965</v>
      </c>
      <c r="E215" s="104">
        <v>4</v>
      </c>
      <c r="F215" s="104" t="s">
        <v>729</v>
      </c>
      <c r="G215" s="104" t="s">
        <v>190</v>
      </c>
      <c r="H215" s="100">
        <v>212</v>
      </c>
      <c r="I215" s="100">
        <f t="shared" si="10"/>
        <v>222.6</v>
      </c>
      <c r="J215" s="100">
        <f t="shared" si="10"/>
        <v>233.73</v>
      </c>
      <c r="K215" s="17">
        <v>44</v>
      </c>
      <c r="L215" s="101" t="s">
        <v>135</v>
      </c>
      <c r="M215" s="17" t="s">
        <v>127</v>
      </c>
      <c r="N215" s="17" t="s">
        <v>128</v>
      </c>
      <c r="O215" s="17" t="s">
        <v>63</v>
      </c>
      <c r="P215" s="17" t="s">
        <v>136</v>
      </c>
      <c r="Q215" s="17" t="s">
        <v>51</v>
      </c>
      <c r="R215" s="17" t="s">
        <v>52</v>
      </c>
      <c r="S215" s="17" t="s">
        <v>66</v>
      </c>
      <c r="T215" s="17" t="s">
        <v>43</v>
      </c>
      <c r="U215" s="101" t="s">
        <v>137</v>
      </c>
      <c r="V215" s="17" t="s">
        <v>138</v>
      </c>
      <c r="W215" s="17" t="s">
        <v>44</v>
      </c>
      <c r="X215" s="102" t="s">
        <v>128</v>
      </c>
      <c r="Y215" s="102">
        <v>4</v>
      </c>
      <c r="Z215" s="102" t="s">
        <v>39</v>
      </c>
      <c r="AA215" s="102" t="s">
        <v>132</v>
      </c>
      <c r="AB215" s="102" t="s">
        <v>47</v>
      </c>
      <c r="AC215" s="102" t="s">
        <v>133</v>
      </c>
      <c r="AD215" s="102" t="s">
        <v>134</v>
      </c>
    </row>
    <row r="216" spans="1:30" s="103" customFormat="1" ht="75" outlineLevel="1" x14ac:dyDescent="0.25">
      <c r="A216"/>
      <c r="B216" s="131"/>
      <c r="C216" s="104" t="s">
        <v>861</v>
      </c>
      <c r="D216" s="104" t="s">
        <v>965</v>
      </c>
      <c r="E216" s="104">
        <v>4</v>
      </c>
      <c r="F216" s="104" t="s">
        <v>729</v>
      </c>
      <c r="G216" s="104" t="s">
        <v>190</v>
      </c>
      <c r="H216" s="100">
        <v>212</v>
      </c>
      <c r="I216" s="100">
        <f t="shared" si="10"/>
        <v>222.6</v>
      </c>
      <c r="J216" s="100">
        <f t="shared" si="10"/>
        <v>233.73</v>
      </c>
      <c r="K216" s="17">
        <v>44</v>
      </c>
      <c r="L216" s="101" t="s">
        <v>139</v>
      </c>
      <c r="M216" s="17" t="s">
        <v>127</v>
      </c>
      <c r="N216" s="17" t="s">
        <v>128</v>
      </c>
      <c r="O216" s="17" t="s">
        <v>63</v>
      </c>
      <c r="P216" s="17" t="s">
        <v>136</v>
      </c>
      <c r="Q216" s="17" t="s">
        <v>39</v>
      </c>
      <c r="R216" s="17" t="s">
        <v>129</v>
      </c>
      <c r="S216" s="17" t="s">
        <v>130</v>
      </c>
      <c r="T216" s="17" t="s">
        <v>43</v>
      </c>
      <c r="U216" s="101" t="s">
        <v>42</v>
      </c>
      <c r="V216" s="17" t="s">
        <v>140</v>
      </c>
      <c r="W216" s="17" t="s">
        <v>44</v>
      </c>
      <c r="X216" s="102" t="s">
        <v>128</v>
      </c>
      <c r="Y216" s="102">
        <v>4</v>
      </c>
      <c r="Z216" s="102" t="s">
        <v>39</v>
      </c>
      <c r="AA216" s="102" t="s">
        <v>132</v>
      </c>
      <c r="AB216" s="102" t="s">
        <v>47</v>
      </c>
      <c r="AC216" s="102" t="s">
        <v>133</v>
      </c>
      <c r="AD216" s="102" t="s">
        <v>134</v>
      </c>
    </row>
    <row r="217" spans="1:30" ht="56.25" x14ac:dyDescent="0.25">
      <c r="B217" s="128">
        <v>73</v>
      </c>
      <c r="C217" s="80" t="s">
        <v>862</v>
      </c>
      <c r="D217" s="80" t="s">
        <v>965</v>
      </c>
      <c r="E217" s="80">
        <v>1</v>
      </c>
      <c r="F217" s="80" t="s">
        <v>729</v>
      </c>
      <c r="G217" s="80" t="s">
        <v>192</v>
      </c>
      <c r="H217" s="129">
        <v>7328</v>
      </c>
      <c r="I217" s="129">
        <f t="shared" si="10"/>
        <v>7694.4</v>
      </c>
      <c r="J217" s="129">
        <f t="shared" si="10"/>
        <v>8079.12</v>
      </c>
      <c r="K217" s="46">
        <v>475</v>
      </c>
      <c r="L217" s="45" t="s">
        <v>35</v>
      </c>
      <c r="M217" s="46" t="s">
        <v>127</v>
      </c>
      <c r="N217" s="46" t="s">
        <v>128</v>
      </c>
      <c r="O217" s="46" t="s">
        <v>63</v>
      </c>
      <c r="P217" s="46">
        <v>449</v>
      </c>
      <c r="Q217" s="46" t="s">
        <v>39</v>
      </c>
      <c r="R217" s="46" t="s">
        <v>129</v>
      </c>
      <c r="S217" s="46" t="s">
        <v>130</v>
      </c>
      <c r="T217" s="46" t="s">
        <v>42</v>
      </c>
      <c r="U217" s="45" t="s">
        <v>43</v>
      </c>
      <c r="V217" s="46" t="s">
        <v>131</v>
      </c>
      <c r="W217" s="46" t="s">
        <v>44</v>
      </c>
      <c r="X217" s="47" t="s">
        <v>128</v>
      </c>
      <c r="Y217" s="47">
        <v>4</v>
      </c>
      <c r="Z217" s="47" t="s">
        <v>39</v>
      </c>
      <c r="AA217" s="47" t="s">
        <v>132</v>
      </c>
      <c r="AB217" s="47" t="s">
        <v>47</v>
      </c>
      <c r="AC217" s="47" t="s">
        <v>133</v>
      </c>
      <c r="AD217" s="47" t="s">
        <v>134</v>
      </c>
    </row>
    <row r="218" spans="1:30" s="103" customFormat="1" ht="75" outlineLevel="1" x14ac:dyDescent="0.25">
      <c r="A218"/>
      <c r="B218" s="131"/>
      <c r="C218" s="99" t="s">
        <v>862</v>
      </c>
      <c r="D218" s="99" t="s">
        <v>965</v>
      </c>
      <c r="E218" s="99">
        <v>1</v>
      </c>
      <c r="F218" s="99" t="s">
        <v>729</v>
      </c>
      <c r="G218" s="99" t="s">
        <v>192</v>
      </c>
      <c r="H218" s="100">
        <v>7328</v>
      </c>
      <c r="I218" s="100">
        <f t="shared" si="10"/>
        <v>7694.4</v>
      </c>
      <c r="J218" s="100">
        <f t="shared" si="10"/>
        <v>8079.12</v>
      </c>
      <c r="K218" s="102">
        <v>475</v>
      </c>
      <c r="L218" s="99" t="s">
        <v>135</v>
      </c>
      <c r="M218" s="17" t="s">
        <v>127</v>
      </c>
      <c r="N218" s="102" t="s">
        <v>128</v>
      </c>
      <c r="O218" s="102" t="s">
        <v>63</v>
      </c>
      <c r="P218" s="102">
        <v>2</v>
      </c>
      <c r="Q218" s="102" t="s">
        <v>51</v>
      </c>
      <c r="R218" s="102" t="s">
        <v>52</v>
      </c>
      <c r="S218" s="102" t="s">
        <v>66</v>
      </c>
      <c r="T218" s="102" t="s">
        <v>43</v>
      </c>
      <c r="U218" s="99" t="s">
        <v>137</v>
      </c>
      <c r="V218" s="102" t="s">
        <v>138</v>
      </c>
      <c r="W218" s="102" t="s">
        <v>44</v>
      </c>
      <c r="X218" s="102" t="s">
        <v>128</v>
      </c>
      <c r="Y218" s="102">
        <v>4</v>
      </c>
      <c r="Z218" s="102" t="s">
        <v>39</v>
      </c>
      <c r="AA218" s="102" t="s">
        <v>132</v>
      </c>
      <c r="AB218" s="102" t="s">
        <v>47</v>
      </c>
      <c r="AC218" s="102" t="s">
        <v>133</v>
      </c>
      <c r="AD218" s="102" t="s">
        <v>134</v>
      </c>
    </row>
    <row r="219" spans="1:30" s="103" customFormat="1" ht="56.25" outlineLevel="1" x14ac:dyDescent="0.25">
      <c r="A219"/>
      <c r="B219" s="131"/>
      <c r="C219" s="99" t="s">
        <v>862</v>
      </c>
      <c r="D219" s="99" t="s">
        <v>965</v>
      </c>
      <c r="E219" s="99">
        <v>1</v>
      </c>
      <c r="F219" s="99" t="s">
        <v>729</v>
      </c>
      <c r="G219" s="99" t="s">
        <v>192</v>
      </c>
      <c r="H219" s="100">
        <v>7328</v>
      </c>
      <c r="I219" s="100">
        <f t="shared" si="10"/>
        <v>7694.4</v>
      </c>
      <c r="J219" s="100">
        <f t="shared" si="10"/>
        <v>8079.12</v>
      </c>
      <c r="K219" s="102">
        <v>475</v>
      </c>
      <c r="L219" s="99" t="s">
        <v>139</v>
      </c>
      <c r="M219" s="17" t="s">
        <v>127</v>
      </c>
      <c r="N219" s="102" t="s">
        <v>128</v>
      </c>
      <c r="O219" s="102" t="s">
        <v>63</v>
      </c>
      <c r="P219" s="102">
        <v>24</v>
      </c>
      <c r="Q219" s="102" t="s">
        <v>39</v>
      </c>
      <c r="R219" s="102" t="s">
        <v>129</v>
      </c>
      <c r="S219" s="102" t="s">
        <v>130</v>
      </c>
      <c r="T219" s="102" t="s">
        <v>43</v>
      </c>
      <c r="U219" s="99" t="s">
        <v>42</v>
      </c>
      <c r="V219" s="102" t="s">
        <v>140</v>
      </c>
      <c r="W219" s="102" t="s">
        <v>44</v>
      </c>
      <c r="X219" s="102" t="s">
        <v>128</v>
      </c>
      <c r="Y219" s="102">
        <v>4</v>
      </c>
      <c r="Z219" s="102" t="s">
        <v>39</v>
      </c>
      <c r="AA219" s="102" t="s">
        <v>132</v>
      </c>
      <c r="AB219" s="102" t="s">
        <v>47</v>
      </c>
      <c r="AC219" s="102" t="s">
        <v>133</v>
      </c>
      <c r="AD219" s="102" t="s">
        <v>134</v>
      </c>
    </row>
    <row r="220" spans="1:30" ht="56.25" x14ac:dyDescent="0.25">
      <c r="B220" s="128">
        <v>74</v>
      </c>
      <c r="C220" s="80" t="s">
        <v>862</v>
      </c>
      <c r="D220" s="80" t="s">
        <v>965</v>
      </c>
      <c r="E220" s="80">
        <v>2</v>
      </c>
      <c r="F220" s="80" t="s">
        <v>729</v>
      </c>
      <c r="G220" s="80" t="s">
        <v>193</v>
      </c>
      <c r="H220" s="129">
        <v>7328</v>
      </c>
      <c r="I220" s="129">
        <f t="shared" si="10"/>
        <v>7694.4</v>
      </c>
      <c r="J220" s="129">
        <f t="shared" si="10"/>
        <v>8079.12</v>
      </c>
      <c r="K220" s="46">
        <v>490</v>
      </c>
      <c r="L220" s="45" t="s">
        <v>35</v>
      </c>
      <c r="M220" s="46" t="s">
        <v>127</v>
      </c>
      <c r="N220" s="46" t="s">
        <v>128</v>
      </c>
      <c r="O220" s="46" t="s">
        <v>63</v>
      </c>
      <c r="P220" s="46">
        <v>466</v>
      </c>
      <c r="Q220" s="46" t="s">
        <v>39</v>
      </c>
      <c r="R220" s="46" t="s">
        <v>129</v>
      </c>
      <c r="S220" s="46" t="s">
        <v>130</v>
      </c>
      <c r="T220" s="46" t="s">
        <v>42</v>
      </c>
      <c r="U220" s="45" t="s">
        <v>43</v>
      </c>
      <c r="V220" s="46" t="s">
        <v>131</v>
      </c>
      <c r="W220" s="46" t="s">
        <v>44</v>
      </c>
      <c r="X220" s="47" t="s">
        <v>128</v>
      </c>
      <c r="Y220" s="47">
        <v>4</v>
      </c>
      <c r="Z220" s="47" t="s">
        <v>39</v>
      </c>
      <c r="AA220" s="47" t="s">
        <v>132</v>
      </c>
      <c r="AB220" s="47" t="s">
        <v>47</v>
      </c>
      <c r="AC220" s="47" t="s">
        <v>133</v>
      </c>
      <c r="AD220" s="47" t="s">
        <v>134</v>
      </c>
    </row>
    <row r="221" spans="1:30" s="103" customFormat="1" ht="75" outlineLevel="1" x14ac:dyDescent="0.25">
      <c r="A221"/>
      <c r="B221" s="131"/>
      <c r="C221" s="99" t="s">
        <v>862</v>
      </c>
      <c r="D221" s="99" t="s">
        <v>965</v>
      </c>
      <c r="E221" s="99">
        <v>2</v>
      </c>
      <c r="F221" s="99" t="s">
        <v>729</v>
      </c>
      <c r="G221" s="99" t="s">
        <v>193</v>
      </c>
      <c r="H221" s="100">
        <v>7328</v>
      </c>
      <c r="I221" s="100">
        <f t="shared" si="10"/>
        <v>7694.4</v>
      </c>
      <c r="J221" s="100">
        <f t="shared" si="10"/>
        <v>8079.12</v>
      </c>
      <c r="K221" s="102">
        <v>490</v>
      </c>
      <c r="L221" s="99" t="s">
        <v>135</v>
      </c>
      <c r="M221" s="17" t="s">
        <v>127</v>
      </c>
      <c r="N221" s="102" t="s">
        <v>128</v>
      </c>
      <c r="O221" s="102" t="s">
        <v>63</v>
      </c>
      <c r="P221" s="102" t="s">
        <v>136</v>
      </c>
      <c r="Q221" s="102" t="s">
        <v>51</v>
      </c>
      <c r="R221" s="102" t="s">
        <v>52</v>
      </c>
      <c r="S221" s="102" t="s">
        <v>66</v>
      </c>
      <c r="T221" s="102" t="s">
        <v>43</v>
      </c>
      <c r="U221" s="99" t="s">
        <v>137</v>
      </c>
      <c r="V221" s="102" t="s">
        <v>138</v>
      </c>
      <c r="W221" s="102" t="s">
        <v>44</v>
      </c>
      <c r="X221" s="102" t="s">
        <v>128</v>
      </c>
      <c r="Y221" s="102">
        <v>4</v>
      </c>
      <c r="Z221" s="102" t="s">
        <v>39</v>
      </c>
      <c r="AA221" s="102" t="s">
        <v>132</v>
      </c>
      <c r="AB221" s="102" t="s">
        <v>47</v>
      </c>
      <c r="AC221" s="102" t="s">
        <v>133</v>
      </c>
      <c r="AD221" s="102" t="s">
        <v>134</v>
      </c>
    </row>
    <row r="222" spans="1:30" s="103" customFormat="1" ht="56.25" outlineLevel="1" x14ac:dyDescent="0.25">
      <c r="A222"/>
      <c r="B222" s="131"/>
      <c r="C222" s="99" t="s">
        <v>862</v>
      </c>
      <c r="D222" s="99" t="s">
        <v>965</v>
      </c>
      <c r="E222" s="99">
        <v>2</v>
      </c>
      <c r="F222" s="99" t="s">
        <v>729</v>
      </c>
      <c r="G222" s="99" t="s">
        <v>193</v>
      </c>
      <c r="H222" s="100">
        <v>7328</v>
      </c>
      <c r="I222" s="100">
        <f t="shared" si="10"/>
        <v>7694.4</v>
      </c>
      <c r="J222" s="100">
        <f t="shared" si="10"/>
        <v>8079.12</v>
      </c>
      <c r="K222" s="102">
        <v>490</v>
      </c>
      <c r="L222" s="99" t="s">
        <v>139</v>
      </c>
      <c r="M222" s="17" t="s">
        <v>127</v>
      </c>
      <c r="N222" s="102" t="s">
        <v>128</v>
      </c>
      <c r="O222" s="102" t="s">
        <v>63</v>
      </c>
      <c r="P222" s="102">
        <v>24</v>
      </c>
      <c r="Q222" s="102" t="s">
        <v>39</v>
      </c>
      <c r="R222" s="102" t="s">
        <v>129</v>
      </c>
      <c r="S222" s="102" t="s">
        <v>130</v>
      </c>
      <c r="T222" s="102" t="s">
        <v>43</v>
      </c>
      <c r="U222" s="99" t="s">
        <v>42</v>
      </c>
      <c r="V222" s="102" t="s">
        <v>140</v>
      </c>
      <c r="W222" s="102" t="s">
        <v>44</v>
      </c>
      <c r="X222" s="102" t="s">
        <v>128</v>
      </c>
      <c r="Y222" s="102">
        <v>4</v>
      </c>
      <c r="Z222" s="102" t="s">
        <v>39</v>
      </c>
      <c r="AA222" s="102" t="s">
        <v>132</v>
      </c>
      <c r="AB222" s="102" t="s">
        <v>47</v>
      </c>
      <c r="AC222" s="102" t="s">
        <v>133</v>
      </c>
      <c r="AD222" s="102" t="s">
        <v>134</v>
      </c>
    </row>
    <row r="223" spans="1:30" ht="56.25" x14ac:dyDescent="0.25">
      <c r="B223" s="128">
        <v>75</v>
      </c>
      <c r="C223" s="80" t="s">
        <v>862</v>
      </c>
      <c r="D223" s="80" t="s">
        <v>965</v>
      </c>
      <c r="E223" s="80">
        <v>3</v>
      </c>
      <c r="F223" s="80" t="s">
        <v>729</v>
      </c>
      <c r="G223" s="80" t="s">
        <v>194</v>
      </c>
      <c r="H223" s="129">
        <v>7533</v>
      </c>
      <c r="I223" s="129">
        <f t="shared" si="10"/>
        <v>7909.65</v>
      </c>
      <c r="J223" s="129">
        <f t="shared" si="10"/>
        <v>8305.1324999999997</v>
      </c>
      <c r="K223" s="46">
        <v>404</v>
      </c>
      <c r="L223" s="45" t="s">
        <v>35</v>
      </c>
      <c r="M223" s="46" t="s">
        <v>127</v>
      </c>
      <c r="N223" s="46" t="s">
        <v>128</v>
      </c>
      <c r="O223" s="46" t="s">
        <v>63</v>
      </c>
      <c r="P223" s="46">
        <v>396</v>
      </c>
      <c r="Q223" s="46" t="s">
        <v>39</v>
      </c>
      <c r="R223" s="46" t="s">
        <v>129</v>
      </c>
      <c r="S223" s="46" t="s">
        <v>130</v>
      </c>
      <c r="T223" s="46" t="s">
        <v>42</v>
      </c>
      <c r="U223" s="45" t="s">
        <v>43</v>
      </c>
      <c r="V223" s="46" t="s">
        <v>131</v>
      </c>
      <c r="W223" s="46" t="s">
        <v>44</v>
      </c>
      <c r="X223" s="47" t="s">
        <v>128</v>
      </c>
      <c r="Y223" s="47">
        <v>4</v>
      </c>
      <c r="Z223" s="47" t="s">
        <v>39</v>
      </c>
      <c r="AA223" s="47" t="s">
        <v>132</v>
      </c>
      <c r="AB223" s="47" t="s">
        <v>47</v>
      </c>
      <c r="AC223" s="47" t="s">
        <v>133</v>
      </c>
      <c r="AD223" s="47" t="s">
        <v>134</v>
      </c>
    </row>
    <row r="224" spans="1:30" s="103" customFormat="1" ht="75" outlineLevel="1" x14ac:dyDescent="0.25">
      <c r="A224"/>
      <c r="B224" s="131"/>
      <c r="C224" s="99" t="s">
        <v>862</v>
      </c>
      <c r="D224" s="99" t="s">
        <v>965</v>
      </c>
      <c r="E224" s="99">
        <v>3</v>
      </c>
      <c r="F224" s="99" t="s">
        <v>729</v>
      </c>
      <c r="G224" s="99" t="s">
        <v>194</v>
      </c>
      <c r="H224" s="100">
        <v>7533</v>
      </c>
      <c r="I224" s="100">
        <f t="shared" ref="I224:J243" si="11">(H224)+(H224*5%)</f>
        <v>7909.65</v>
      </c>
      <c r="J224" s="100">
        <f t="shared" si="11"/>
        <v>8305.1324999999997</v>
      </c>
      <c r="K224" s="102">
        <v>404</v>
      </c>
      <c r="L224" s="99" t="s">
        <v>135</v>
      </c>
      <c r="M224" s="17" t="s">
        <v>127</v>
      </c>
      <c r="N224" s="102" t="s">
        <v>128</v>
      </c>
      <c r="O224" s="102" t="s">
        <v>63</v>
      </c>
      <c r="P224" s="102" t="s">
        <v>136</v>
      </c>
      <c r="Q224" s="102" t="s">
        <v>51</v>
      </c>
      <c r="R224" s="102" t="s">
        <v>52</v>
      </c>
      <c r="S224" s="102" t="s">
        <v>66</v>
      </c>
      <c r="T224" s="102" t="s">
        <v>43</v>
      </c>
      <c r="U224" s="99" t="s">
        <v>137</v>
      </c>
      <c r="V224" s="102" t="s">
        <v>138</v>
      </c>
      <c r="W224" s="102" t="s">
        <v>44</v>
      </c>
      <c r="X224" s="102" t="s">
        <v>128</v>
      </c>
      <c r="Y224" s="102">
        <v>4</v>
      </c>
      <c r="Z224" s="102" t="s">
        <v>39</v>
      </c>
      <c r="AA224" s="102" t="s">
        <v>132</v>
      </c>
      <c r="AB224" s="102" t="s">
        <v>47</v>
      </c>
      <c r="AC224" s="102" t="s">
        <v>133</v>
      </c>
      <c r="AD224" s="102" t="s">
        <v>134</v>
      </c>
    </row>
    <row r="225" spans="1:30" s="103" customFormat="1" ht="56.25" outlineLevel="1" x14ac:dyDescent="0.25">
      <c r="A225"/>
      <c r="B225" s="131"/>
      <c r="C225" s="99" t="s">
        <v>862</v>
      </c>
      <c r="D225" s="99" t="s">
        <v>965</v>
      </c>
      <c r="E225" s="99">
        <v>3</v>
      </c>
      <c r="F225" s="99" t="s">
        <v>729</v>
      </c>
      <c r="G225" s="99" t="s">
        <v>194</v>
      </c>
      <c r="H225" s="100">
        <v>7533</v>
      </c>
      <c r="I225" s="100">
        <f t="shared" si="11"/>
        <v>7909.65</v>
      </c>
      <c r="J225" s="100">
        <f t="shared" si="11"/>
        <v>8305.1324999999997</v>
      </c>
      <c r="K225" s="102">
        <v>404</v>
      </c>
      <c r="L225" s="99" t="s">
        <v>139</v>
      </c>
      <c r="M225" s="17" t="s">
        <v>127</v>
      </c>
      <c r="N225" s="102" t="s">
        <v>128</v>
      </c>
      <c r="O225" s="102" t="s">
        <v>63</v>
      </c>
      <c r="P225" s="102">
        <v>8</v>
      </c>
      <c r="Q225" s="102" t="s">
        <v>39</v>
      </c>
      <c r="R225" s="102" t="s">
        <v>129</v>
      </c>
      <c r="S225" s="102" t="s">
        <v>130</v>
      </c>
      <c r="T225" s="102" t="s">
        <v>43</v>
      </c>
      <c r="U225" s="99" t="s">
        <v>42</v>
      </c>
      <c r="V225" s="102" t="s">
        <v>140</v>
      </c>
      <c r="W225" s="102" t="s">
        <v>44</v>
      </c>
      <c r="X225" s="102" t="s">
        <v>128</v>
      </c>
      <c r="Y225" s="102">
        <v>4</v>
      </c>
      <c r="Z225" s="102" t="s">
        <v>39</v>
      </c>
      <c r="AA225" s="102" t="s">
        <v>132</v>
      </c>
      <c r="AB225" s="102" t="s">
        <v>47</v>
      </c>
      <c r="AC225" s="102" t="s">
        <v>133</v>
      </c>
      <c r="AD225" s="102" t="s">
        <v>134</v>
      </c>
    </row>
    <row r="226" spans="1:30" ht="56.25" x14ac:dyDescent="0.25">
      <c r="B226" s="128">
        <v>76</v>
      </c>
      <c r="C226" s="80" t="s">
        <v>862</v>
      </c>
      <c r="D226" s="80" t="s">
        <v>965</v>
      </c>
      <c r="E226" s="80">
        <v>4</v>
      </c>
      <c r="F226" s="80" t="s">
        <v>729</v>
      </c>
      <c r="G226" s="80" t="s">
        <v>195</v>
      </c>
      <c r="H226" s="129">
        <v>7533</v>
      </c>
      <c r="I226" s="129">
        <f t="shared" si="11"/>
        <v>7909.65</v>
      </c>
      <c r="J226" s="129">
        <f t="shared" si="11"/>
        <v>8305.1324999999997</v>
      </c>
      <c r="K226" s="46">
        <v>361</v>
      </c>
      <c r="L226" s="45" t="s">
        <v>35</v>
      </c>
      <c r="M226" s="46" t="s">
        <v>127</v>
      </c>
      <c r="N226" s="46" t="s">
        <v>128</v>
      </c>
      <c r="O226" s="46" t="s">
        <v>63</v>
      </c>
      <c r="P226" s="46">
        <v>361</v>
      </c>
      <c r="Q226" s="46" t="s">
        <v>39</v>
      </c>
      <c r="R226" s="46" t="s">
        <v>129</v>
      </c>
      <c r="S226" s="46" t="s">
        <v>130</v>
      </c>
      <c r="T226" s="46" t="s">
        <v>42</v>
      </c>
      <c r="U226" s="45" t="s">
        <v>43</v>
      </c>
      <c r="V226" s="46" t="s">
        <v>131</v>
      </c>
      <c r="W226" s="46" t="s">
        <v>44</v>
      </c>
      <c r="X226" s="47" t="s">
        <v>128</v>
      </c>
      <c r="Y226" s="47">
        <v>4</v>
      </c>
      <c r="Z226" s="47" t="s">
        <v>39</v>
      </c>
      <c r="AA226" s="47" t="s">
        <v>132</v>
      </c>
      <c r="AB226" s="47" t="s">
        <v>47</v>
      </c>
      <c r="AC226" s="47" t="s">
        <v>133</v>
      </c>
      <c r="AD226" s="47" t="s">
        <v>134</v>
      </c>
    </row>
    <row r="227" spans="1:30" s="103" customFormat="1" ht="75" outlineLevel="1" x14ac:dyDescent="0.25">
      <c r="A227"/>
      <c r="B227" s="131"/>
      <c r="C227" s="99" t="s">
        <v>862</v>
      </c>
      <c r="D227" s="99" t="s">
        <v>965</v>
      </c>
      <c r="E227" s="99">
        <v>4</v>
      </c>
      <c r="F227" s="99" t="s">
        <v>729</v>
      </c>
      <c r="G227" s="99" t="s">
        <v>195</v>
      </c>
      <c r="H227" s="100">
        <v>7533</v>
      </c>
      <c r="I227" s="100">
        <f t="shared" si="11"/>
        <v>7909.65</v>
      </c>
      <c r="J227" s="100">
        <f t="shared" si="11"/>
        <v>8305.1324999999997</v>
      </c>
      <c r="K227" s="102">
        <v>361</v>
      </c>
      <c r="L227" s="99" t="s">
        <v>135</v>
      </c>
      <c r="M227" s="17" t="s">
        <v>127</v>
      </c>
      <c r="N227" s="102" t="s">
        <v>128</v>
      </c>
      <c r="O227" s="102" t="s">
        <v>63</v>
      </c>
      <c r="P227" s="102" t="s">
        <v>136</v>
      </c>
      <c r="Q227" s="102" t="s">
        <v>51</v>
      </c>
      <c r="R227" s="102" t="s">
        <v>52</v>
      </c>
      <c r="S227" s="102" t="s">
        <v>66</v>
      </c>
      <c r="T227" s="102" t="s">
        <v>43</v>
      </c>
      <c r="U227" s="99" t="s">
        <v>137</v>
      </c>
      <c r="V227" s="102" t="s">
        <v>138</v>
      </c>
      <c r="W227" s="102" t="s">
        <v>44</v>
      </c>
      <c r="X227" s="102" t="s">
        <v>128</v>
      </c>
      <c r="Y227" s="102">
        <v>4</v>
      </c>
      <c r="Z227" s="102" t="s">
        <v>39</v>
      </c>
      <c r="AA227" s="102" t="s">
        <v>132</v>
      </c>
      <c r="AB227" s="102" t="s">
        <v>47</v>
      </c>
      <c r="AC227" s="102" t="s">
        <v>133</v>
      </c>
      <c r="AD227" s="102" t="s">
        <v>134</v>
      </c>
    </row>
    <row r="228" spans="1:30" s="103" customFormat="1" ht="56.25" outlineLevel="1" x14ac:dyDescent="0.25">
      <c r="A228"/>
      <c r="B228" s="131"/>
      <c r="C228" s="99" t="s">
        <v>862</v>
      </c>
      <c r="D228" s="99" t="s">
        <v>965</v>
      </c>
      <c r="E228" s="99">
        <v>4</v>
      </c>
      <c r="F228" s="99" t="s">
        <v>729</v>
      </c>
      <c r="G228" s="99" t="s">
        <v>195</v>
      </c>
      <c r="H228" s="100">
        <v>7533</v>
      </c>
      <c r="I228" s="100">
        <f t="shared" si="11"/>
        <v>7909.65</v>
      </c>
      <c r="J228" s="100">
        <f t="shared" si="11"/>
        <v>8305.1324999999997</v>
      </c>
      <c r="K228" s="102">
        <v>361</v>
      </c>
      <c r="L228" s="99" t="s">
        <v>139</v>
      </c>
      <c r="M228" s="17" t="s">
        <v>127</v>
      </c>
      <c r="N228" s="102" t="s">
        <v>128</v>
      </c>
      <c r="O228" s="102" t="s">
        <v>63</v>
      </c>
      <c r="P228" s="102" t="s">
        <v>136</v>
      </c>
      <c r="Q228" s="102" t="s">
        <v>39</v>
      </c>
      <c r="R228" s="102" t="s">
        <v>129</v>
      </c>
      <c r="S228" s="102" t="s">
        <v>130</v>
      </c>
      <c r="T228" s="102" t="s">
        <v>43</v>
      </c>
      <c r="U228" s="99" t="s">
        <v>42</v>
      </c>
      <c r="V228" s="102" t="s">
        <v>140</v>
      </c>
      <c r="W228" s="102" t="s">
        <v>44</v>
      </c>
      <c r="X228" s="102" t="s">
        <v>128</v>
      </c>
      <c r="Y228" s="102">
        <v>4</v>
      </c>
      <c r="Z228" s="102" t="s">
        <v>39</v>
      </c>
      <c r="AA228" s="102" t="s">
        <v>132</v>
      </c>
      <c r="AB228" s="102" t="s">
        <v>47</v>
      </c>
      <c r="AC228" s="102" t="s">
        <v>133</v>
      </c>
      <c r="AD228" s="102" t="s">
        <v>134</v>
      </c>
    </row>
    <row r="229" spans="1:30" ht="75" x14ac:dyDescent="0.25">
      <c r="B229" s="128">
        <v>77</v>
      </c>
      <c r="C229" s="80" t="s">
        <v>862</v>
      </c>
      <c r="D229" s="80" t="s">
        <v>965</v>
      </c>
      <c r="E229" s="80">
        <v>1</v>
      </c>
      <c r="F229" s="80" t="s">
        <v>729</v>
      </c>
      <c r="G229" s="80" t="s">
        <v>196</v>
      </c>
      <c r="H229" s="129">
        <v>5883</v>
      </c>
      <c r="I229" s="129">
        <f t="shared" si="11"/>
        <v>6177.15</v>
      </c>
      <c r="J229" s="129">
        <f t="shared" si="11"/>
        <v>6486.0074999999997</v>
      </c>
      <c r="K229" s="46">
        <v>44</v>
      </c>
      <c r="L229" s="45" t="s">
        <v>35</v>
      </c>
      <c r="M229" s="46" t="s">
        <v>127</v>
      </c>
      <c r="N229" s="46" t="s">
        <v>128</v>
      </c>
      <c r="O229" s="46" t="s">
        <v>63</v>
      </c>
      <c r="P229" s="46">
        <v>44</v>
      </c>
      <c r="Q229" s="46" t="s">
        <v>39</v>
      </c>
      <c r="R229" s="46" t="s">
        <v>129</v>
      </c>
      <c r="S229" s="46" t="s">
        <v>130</v>
      </c>
      <c r="T229" s="46" t="s">
        <v>42</v>
      </c>
      <c r="U229" s="45" t="s">
        <v>43</v>
      </c>
      <c r="V229" s="46" t="s">
        <v>131</v>
      </c>
      <c r="W229" s="46" t="s">
        <v>44</v>
      </c>
      <c r="X229" s="47" t="s">
        <v>128</v>
      </c>
      <c r="Y229" s="47">
        <v>4</v>
      </c>
      <c r="Z229" s="47" t="s">
        <v>39</v>
      </c>
      <c r="AA229" s="47" t="s">
        <v>132</v>
      </c>
      <c r="AB229" s="47" t="s">
        <v>47</v>
      </c>
      <c r="AC229" s="47" t="s">
        <v>133</v>
      </c>
      <c r="AD229" s="47" t="s">
        <v>134</v>
      </c>
    </row>
    <row r="230" spans="1:30" s="103" customFormat="1" ht="75" outlineLevel="1" x14ac:dyDescent="0.25">
      <c r="A230"/>
      <c r="B230" s="131"/>
      <c r="C230" s="99" t="s">
        <v>862</v>
      </c>
      <c r="D230" s="99" t="s">
        <v>965</v>
      </c>
      <c r="E230" s="99">
        <v>1</v>
      </c>
      <c r="F230" s="99" t="s">
        <v>729</v>
      </c>
      <c r="G230" s="99" t="s">
        <v>196</v>
      </c>
      <c r="H230" s="100">
        <v>5883</v>
      </c>
      <c r="I230" s="100">
        <f t="shared" si="11"/>
        <v>6177.15</v>
      </c>
      <c r="J230" s="100">
        <f t="shared" si="11"/>
        <v>6486.0074999999997</v>
      </c>
      <c r="K230" s="102">
        <v>44</v>
      </c>
      <c r="L230" s="99" t="s">
        <v>135</v>
      </c>
      <c r="M230" s="17" t="s">
        <v>127</v>
      </c>
      <c r="N230" s="102" t="s">
        <v>128</v>
      </c>
      <c r="O230" s="102" t="s">
        <v>63</v>
      </c>
      <c r="P230" s="102" t="s">
        <v>136</v>
      </c>
      <c r="Q230" s="102" t="s">
        <v>51</v>
      </c>
      <c r="R230" s="102" t="s">
        <v>52</v>
      </c>
      <c r="S230" s="102" t="s">
        <v>66</v>
      </c>
      <c r="T230" s="102" t="s">
        <v>43</v>
      </c>
      <c r="U230" s="99" t="s">
        <v>137</v>
      </c>
      <c r="V230" s="102" t="s">
        <v>138</v>
      </c>
      <c r="W230" s="102" t="s">
        <v>44</v>
      </c>
      <c r="X230" s="102" t="s">
        <v>128</v>
      </c>
      <c r="Y230" s="102">
        <v>4</v>
      </c>
      <c r="Z230" s="102" t="s">
        <v>39</v>
      </c>
      <c r="AA230" s="102" t="s">
        <v>132</v>
      </c>
      <c r="AB230" s="102" t="s">
        <v>47</v>
      </c>
      <c r="AC230" s="102" t="s">
        <v>133</v>
      </c>
      <c r="AD230" s="102" t="s">
        <v>134</v>
      </c>
    </row>
    <row r="231" spans="1:30" s="103" customFormat="1" ht="75" outlineLevel="1" x14ac:dyDescent="0.25">
      <c r="A231"/>
      <c r="B231" s="131"/>
      <c r="C231" s="99" t="s">
        <v>862</v>
      </c>
      <c r="D231" s="99" t="s">
        <v>965</v>
      </c>
      <c r="E231" s="99">
        <v>1</v>
      </c>
      <c r="F231" s="99" t="s">
        <v>729</v>
      </c>
      <c r="G231" s="99" t="s">
        <v>196</v>
      </c>
      <c r="H231" s="100">
        <v>5883</v>
      </c>
      <c r="I231" s="100">
        <f t="shared" si="11"/>
        <v>6177.15</v>
      </c>
      <c r="J231" s="100">
        <f t="shared" si="11"/>
        <v>6486.0074999999997</v>
      </c>
      <c r="K231" s="102">
        <v>44</v>
      </c>
      <c r="L231" s="99" t="s">
        <v>139</v>
      </c>
      <c r="M231" s="17" t="s">
        <v>127</v>
      </c>
      <c r="N231" s="102" t="s">
        <v>128</v>
      </c>
      <c r="O231" s="102" t="s">
        <v>63</v>
      </c>
      <c r="P231" s="102" t="s">
        <v>136</v>
      </c>
      <c r="Q231" s="102" t="s">
        <v>39</v>
      </c>
      <c r="R231" s="102" t="s">
        <v>129</v>
      </c>
      <c r="S231" s="102" t="s">
        <v>130</v>
      </c>
      <c r="T231" s="102" t="s">
        <v>43</v>
      </c>
      <c r="U231" s="99" t="s">
        <v>42</v>
      </c>
      <c r="V231" s="102" t="s">
        <v>140</v>
      </c>
      <c r="W231" s="102" t="s">
        <v>44</v>
      </c>
      <c r="X231" s="102" t="s">
        <v>128</v>
      </c>
      <c r="Y231" s="102">
        <v>4</v>
      </c>
      <c r="Z231" s="102" t="s">
        <v>39</v>
      </c>
      <c r="AA231" s="102" t="s">
        <v>132</v>
      </c>
      <c r="AB231" s="102" t="s">
        <v>47</v>
      </c>
      <c r="AC231" s="102" t="s">
        <v>133</v>
      </c>
      <c r="AD231" s="102" t="s">
        <v>134</v>
      </c>
    </row>
    <row r="232" spans="1:30" ht="75" x14ac:dyDescent="0.25">
      <c r="B232" s="128">
        <v>78</v>
      </c>
      <c r="C232" s="80" t="s">
        <v>862</v>
      </c>
      <c r="D232" s="80" t="s">
        <v>965</v>
      </c>
      <c r="E232" s="80">
        <v>2</v>
      </c>
      <c r="F232" s="80" t="s">
        <v>729</v>
      </c>
      <c r="G232" s="80" t="s">
        <v>197</v>
      </c>
      <c r="H232" s="129">
        <v>5883</v>
      </c>
      <c r="I232" s="129">
        <f t="shared" si="11"/>
        <v>6177.15</v>
      </c>
      <c r="J232" s="129">
        <f t="shared" si="11"/>
        <v>6486.0074999999997</v>
      </c>
      <c r="K232" s="46">
        <v>44</v>
      </c>
      <c r="L232" s="45" t="s">
        <v>35</v>
      </c>
      <c r="M232" s="46" t="s">
        <v>127</v>
      </c>
      <c r="N232" s="46" t="s">
        <v>128</v>
      </c>
      <c r="O232" s="46" t="s">
        <v>63</v>
      </c>
      <c r="P232" s="46">
        <v>44</v>
      </c>
      <c r="Q232" s="46" t="s">
        <v>39</v>
      </c>
      <c r="R232" s="46" t="s">
        <v>129</v>
      </c>
      <c r="S232" s="46" t="s">
        <v>130</v>
      </c>
      <c r="T232" s="46" t="s">
        <v>42</v>
      </c>
      <c r="U232" s="45" t="s">
        <v>43</v>
      </c>
      <c r="V232" s="46" t="s">
        <v>131</v>
      </c>
      <c r="W232" s="46" t="s">
        <v>44</v>
      </c>
      <c r="X232" s="47" t="s">
        <v>128</v>
      </c>
      <c r="Y232" s="47">
        <v>4</v>
      </c>
      <c r="Z232" s="47" t="s">
        <v>39</v>
      </c>
      <c r="AA232" s="47" t="s">
        <v>132</v>
      </c>
      <c r="AB232" s="47" t="s">
        <v>47</v>
      </c>
      <c r="AC232" s="47" t="s">
        <v>133</v>
      </c>
      <c r="AD232" s="47" t="s">
        <v>134</v>
      </c>
    </row>
    <row r="233" spans="1:30" s="103" customFormat="1" ht="75" outlineLevel="1" x14ac:dyDescent="0.25">
      <c r="A233"/>
      <c r="B233" s="131"/>
      <c r="C233" s="99" t="s">
        <v>862</v>
      </c>
      <c r="D233" s="99" t="s">
        <v>965</v>
      </c>
      <c r="E233" s="99">
        <v>2</v>
      </c>
      <c r="F233" s="99" t="s">
        <v>729</v>
      </c>
      <c r="G233" s="99" t="s">
        <v>197</v>
      </c>
      <c r="H233" s="100">
        <v>5883</v>
      </c>
      <c r="I233" s="100">
        <f t="shared" si="11"/>
        <v>6177.15</v>
      </c>
      <c r="J233" s="100">
        <f t="shared" si="11"/>
        <v>6486.0074999999997</v>
      </c>
      <c r="K233" s="102">
        <v>44</v>
      </c>
      <c r="L233" s="99" t="s">
        <v>135</v>
      </c>
      <c r="M233" s="17" t="s">
        <v>127</v>
      </c>
      <c r="N233" s="102" t="s">
        <v>128</v>
      </c>
      <c r="O233" s="102" t="s">
        <v>63</v>
      </c>
      <c r="P233" s="102" t="s">
        <v>136</v>
      </c>
      <c r="Q233" s="102" t="s">
        <v>51</v>
      </c>
      <c r="R233" s="102" t="s">
        <v>52</v>
      </c>
      <c r="S233" s="102" t="s">
        <v>66</v>
      </c>
      <c r="T233" s="102" t="s">
        <v>43</v>
      </c>
      <c r="U233" s="99" t="s">
        <v>137</v>
      </c>
      <c r="V233" s="102" t="s">
        <v>138</v>
      </c>
      <c r="W233" s="102" t="s">
        <v>44</v>
      </c>
      <c r="X233" s="102" t="s">
        <v>128</v>
      </c>
      <c r="Y233" s="102">
        <v>4</v>
      </c>
      <c r="Z233" s="102" t="s">
        <v>39</v>
      </c>
      <c r="AA233" s="102" t="s">
        <v>132</v>
      </c>
      <c r="AB233" s="102" t="s">
        <v>47</v>
      </c>
      <c r="AC233" s="102" t="s">
        <v>133</v>
      </c>
      <c r="AD233" s="102" t="s">
        <v>134</v>
      </c>
    </row>
    <row r="234" spans="1:30" s="103" customFormat="1" ht="75" outlineLevel="1" x14ac:dyDescent="0.25">
      <c r="A234"/>
      <c r="B234" s="131"/>
      <c r="C234" s="99" t="s">
        <v>862</v>
      </c>
      <c r="D234" s="99" t="s">
        <v>965</v>
      </c>
      <c r="E234" s="99">
        <v>2</v>
      </c>
      <c r="F234" s="99" t="s">
        <v>729</v>
      </c>
      <c r="G234" s="99" t="s">
        <v>197</v>
      </c>
      <c r="H234" s="100">
        <v>5883</v>
      </c>
      <c r="I234" s="100">
        <f t="shared" si="11"/>
        <v>6177.15</v>
      </c>
      <c r="J234" s="100">
        <f t="shared" si="11"/>
        <v>6486.0074999999997</v>
      </c>
      <c r="K234" s="102">
        <v>44</v>
      </c>
      <c r="L234" s="99" t="s">
        <v>139</v>
      </c>
      <c r="M234" s="17" t="s">
        <v>127</v>
      </c>
      <c r="N234" s="102" t="s">
        <v>128</v>
      </c>
      <c r="O234" s="102" t="s">
        <v>63</v>
      </c>
      <c r="P234" s="102" t="s">
        <v>136</v>
      </c>
      <c r="Q234" s="102" t="s">
        <v>39</v>
      </c>
      <c r="R234" s="102" t="s">
        <v>129</v>
      </c>
      <c r="S234" s="102" t="s">
        <v>130</v>
      </c>
      <c r="T234" s="102" t="s">
        <v>43</v>
      </c>
      <c r="U234" s="99" t="s">
        <v>42</v>
      </c>
      <c r="V234" s="102" t="s">
        <v>140</v>
      </c>
      <c r="W234" s="102" t="s">
        <v>44</v>
      </c>
      <c r="X234" s="102" t="s">
        <v>128</v>
      </c>
      <c r="Y234" s="102">
        <v>4</v>
      </c>
      <c r="Z234" s="102" t="s">
        <v>39</v>
      </c>
      <c r="AA234" s="102" t="s">
        <v>132</v>
      </c>
      <c r="AB234" s="102" t="s">
        <v>47</v>
      </c>
      <c r="AC234" s="102" t="s">
        <v>133</v>
      </c>
      <c r="AD234" s="102" t="s">
        <v>134</v>
      </c>
    </row>
    <row r="235" spans="1:30" ht="75" x14ac:dyDescent="0.25">
      <c r="B235" s="128">
        <v>79</v>
      </c>
      <c r="C235" s="80" t="s">
        <v>862</v>
      </c>
      <c r="D235" s="80" t="s">
        <v>965</v>
      </c>
      <c r="E235" s="80">
        <v>3</v>
      </c>
      <c r="F235" s="80" t="s">
        <v>729</v>
      </c>
      <c r="G235" s="80" t="s">
        <v>198</v>
      </c>
      <c r="H235" s="129">
        <v>6100</v>
      </c>
      <c r="I235" s="129">
        <f t="shared" si="11"/>
        <v>6405</v>
      </c>
      <c r="J235" s="129">
        <f t="shared" si="11"/>
        <v>6725.25</v>
      </c>
      <c r="K235" s="46">
        <v>44</v>
      </c>
      <c r="L235" s="45" t="s">
        <v>35</v>
      </c>
      <c r="M235" s="46" t="s">
        <v>127</v>
      </c>
      <c r="N235" s="46" t="s">
        <v>128</v>
      </c>
      <c r="O235" s="46" t="s">
        <v>63</v>
      </c>
      <c r="P235" s="46">
        <v>44</v>
      </c>
      <c r="Q235" s="46" t="s">
        <v>39</v>
      </c>
      <c r="R235" s="46" t="s">
        <v>129</v>
      </c>
      <c r="S235" s="46" t="s">
        <v>130</v>
      </c>
      <c r="T235" s="46" t="s">
        <v>42</v>
      </c>
      <c r="U235" s="45" t="s">
        <v>43</v>
      </c>
      <c r="V235" s="46" t="s">
        <v>131</v>
      </c>
      <c r="W235" s="46" t="s">
        <v>44</v>
      </c>
      <c r="X235" s="47" t="s">
        <v>128</v>
      </c>
      <c r="Y235" s="47">
        <v>4</v>
      </c>
      <c r="Z235" s="47" t="s">
        <v>39</v>
      </c>
      <c r="AA235" s="47" t="s">
        <v>132</v>
      </c>
      <c r="AB235" s="47" t="s">
        <v>47</v>
      </c>
      <c r="AC235" s="47" t="s">
        <v>133</v>
      </c>
      <c r="AD235" s="47" t="s">
        <v>134</v>
      </c>
    </row>
    <row r="236" spans="1:30" s="103" customFormat="1" ht="75" outlineLevel="1" x14ac:dyDescent="0.25">
      <c r="A236"/>
      <c r="B236" s="131"/>
      <c r="C236" s="99" t="s">
        <v>862</v>
      </c>
      <c r="D236" s="99" t="s">
        <v>965</v>
      </c>
      <c r="E236" s="99">
        <v>3</v>
      </c>
      <c r="F236" s="99" t="s">
        <v>729</v>
      </c>
      <c r="G236" s="99" t="s">
        <v>198</v>
      </c>
      <c r="H236" s="100">
        <v>6100</v>
      </c>
      <c r="I236" s="100">
        <f t="shared" si="11"/>
        <v>6405</v>
      </c>
      <c r="J236" s="100">
        <f t="shared" si="11"/>
        <v>6725.25</v>
      </c>
      <c r="K236" s="102">
        <v>44</v>
      </c>
      <c r="L236" s="99" t="s">
        <v>135</v>
      </c>
      <c r="M236" s="17" t="s">
        <v>127</v>
      </c>
      <c r="N236" s="102" t="s">
        <v>128</v>
      </c>
      <c r="O236" s="102" t="s">
        <v>63</v>
      </c>
      <c r="P236" s="102" t="s">
        <v>136</v>
      </c>
      <c r="Q236" s="102" t="s">
        <v>51</v>
      </c>
      <c r="R236" s="102" t="s">
        <v>52</v>
      </c>
      <c r="S236" s="102" t="s">
        <v>66</v>
      </c>
      <c r="T236" s="102" t="s">
        <v>43</v>
      </c>
      <c r="U236" s="99" t="s">
        <v>137</v>
      </c>
      <c r="V236" s="102" t="s">
        <v>138</v>
      </c>
      <c r="W236" s="102" t="s">
        <v>44</v>
      </c>
      <c r="X236" s="102" t="s">
        <v>128</v>
      </c>
      <c r="Y236" s="102">
        <v>4</v>
      </c>
      <c r="Z236" s="102" t="s">
        <v>39</v>
      </c>
      <c r="AA236" s="102" t="s">
        <v>132</v>
      </c>
      <c r="AB236" s="102" t="s">
        <v>47</v>
      </c>
      <c r="AC236" s="102" t="s">
        <v>133</v>
      </c>
      <c r="AD236" s="102" t="s">
        <v>134</v>
      </c>
    </row>
    <row r="237" spans="1:30" s="103" customFormat="1" ht="75" outlineLevel="1" x14ac:dyDescent="0.25">
      <c r="A237"/>
      <c r="B237" s="131"/>
      <c r="C237" s="99" t="s">
        <v>862</v>
      </c>
      <c r="D237" s="99" t="s">
        <v>965</v>
      </c>
      <c r="E237" s="99">
        <v>3</v>
      </c>
      <c r="F237" s="99" t="s">
        <v>729</v>
      </c>
      <c r="G237" s="99" t="s">
        <v>198</v>
      </c>
      <c r="H237" s="100">
        <v>6100</v>
      </c>
      <c r="I237" s="100">
        <f t="shared" si="11"/>
        <v>6405</v>
      </c>
      <c r="J237" s="100">
        <f t="shared" si="11"/>
        <v>6725.25</v>
      </c>
      <c r="K237" s="102">
        <v>44</v>
      </c>
      <c r="L237" s="99" t="s">
        <v>139</v>
      </c>
      <c r="M237" s="17" t="s">
        <v>127</v>
      </c>
      <c r="N237" s="102" t="s">
        <v>128</v>
      </c>
      <c r="O237" s="102" t="s">
        <v>63</v>
      </c>
      <c r="P237" s="102" t="s">
        <v>136</v>
      </c>
      <c r="Q237" s="102" t="s">
        <v>39</v>
      </c>
      <c r="R237" s="102" t="s">
        <v>129</v>
      </c>
      <c r="S237" s="102" t="s">
        <v>130</v>
      </c>
      <c r="T237" s="102" t="s">
        <v>43</v>
      </c>
      <c r="U237" s="99" t="s">
        <v>42</v>
      </c>
      <c r="V237" s="102" t="s">
        <v>140</v>
      </c>
      <c r="W237" s="102" t="s">
        <v>44</v>
      </c>
      <c r="X237" s="102" t="s">
        <v>128</v>
      </c>
      <c r="Y237" s="102">
        <v>4</v>
      </c>
      <c r="Z237" s="102" t="s">
        <v>39</v>
      </c>
      <c r="AA237" s="102" t="s">
        <v>132</v>
      </c>
      <c r="AB237" s="102" t="s">
        <v>47</v>
      </c>
      <c r="AC237" s="102" t="s">
        <v>133</v>
      </c>
      <c r="AD237" s="102" t="s">
        <v>134</v>
      </c>
    </row>
    <row r="238" spans="1:30" ht="75" x14ac:dyDescent="0.25">
      <c r="B238" s="128">
        <v>80</v>
      </c>
      <c r="C238" s="80" t="s">
        <v>862</v>
      </c>
      <c r="D238" s="80" t="s">
        <v>965</v>
      </c>
      <c r="E238" s="80">
        <v>4</v>
      </c>
      <c r="F238" s="80" t="s">
        <v>729</v>
      </c>
      <c r="G238" s="80" t="s">
        <v>199</v>
      </c>
      <c r="H238" s="129">
        <v>6100</v>
      </c>
      <c r="I238" s="129">
        <f t="shared" si="11"/>
        <v>6405</v>
      </c>
      <c r="J238" s="129">
        <f t="shared" si="11"/>
        <v>6725.25</v>
      </c>
      <c r="K238" s="46">
        <v>35</v>
      </c>
      <c r="L238" s="45" t="s">
        <v>35</v>
      </c>
      <c r="M238" s="46" t="s">
        <v>127</v>
      </c>
      <c r="N238" s="46" t="s">
        <v>128</v>
      </c>
      <c r="O238" s="46" t="s">
        <v>63</v>
      </c>
      <c r="P238" s="46">
        <v>35</v>
      </c>
      <c r="Q238" s="46" t="s">
        <v>39</v>
      </c>
      <c r="R238" s="46" t="s">
        <v>129</v>
      </c>
      <c r="S238" s="46" t="s">
        <v>130</v>
      </c>
      <c r="T238" s="46" t="s">
        <v>42</v>
      </c>
      <c r="U238" s="45" t="s">
        <v>43</v>
      </c>
      <c r="V238" s="46" t="s">
        <v>131</v>
      </c>
      <c r="W238" s="46" t="s">
        <v>44</v>
      </c>
      <c r="X238" s="47" t="s">
        <v>128</v>
      </c>
      <c r="Y238" s="47">
        <v>4</v>
      </c>
      <c r="Z238" s="47" t="s">
        <v>39</v>
      </c>
      <c r="AA238" s="47" t="s">
        <v>132</v>
      </c>
      <c r="AB238" s="47" t="s">
        <v>47</v>
      </c>
      <c r="AC238" s="47" t="s">
        <v>133</v>
      </c>
      <c r="AD238" s="47" t="s">
        <v>134</v>
      </c>
    </row>
    <row r="239" spans="1:30" s="103" customFormat="1" ht="75" outlineLevel="1" x14ac:dyDescent="0.25">
      <c r="A239"/>
      <c r="B239" s="131"/>
      <c r="C239" s="99" t="s">
        <v>862</v>
      </c>
      <c r="D239" s="99" t="s">
        <v>965</v>
      </c>
      <c r="E239" s="99">
        <v>4</v>
      </c>
      <c r="F239" s="99" t="s">
        <v>729</v>
      </c>
      <c r="G239" s="99" t="s">
        <v>199</v>
      </c>
      <c r="H239" s="100">
        <v>6100</v>
      </c>
      <c r="I239" s="100">
        <f t="shared" si="11"/>
        <v>6405</v>
      </c>
      <c r="J239" s="100">
        <f t="shared" si="11"/>
        <v>6725.25</v>
      </c>
      <c r="K239" s="102">
        <v>35</v>
      </c>
      <c r="L239" s="99" t="s">
        <v>135</v>
      </c>
      <c r="M239" s="17" t="s">
        <v>127</v>
      </c>
      <c r="N239" s="102" t="s">
        <v>128</v>
      </c>
      <c r="O239" s="102" t="s">
        <v>63</v>
      </c>
      <c r="P239" s="102" t="s">
        <v>136</v>
      </c>
      <c r="Q239" s="102" t="s">
        <v>51</v>
      </c>
      <c r="R239" s="102" t="s">
        <v>52</v>
      </c>
      <c r="S239" s="102" t="s">
        <v>66</v>
      </c>
      <c r="T239" s="102" t="s">
        <v>43</v>
      </c>
      <c r="U239" s="99" t="s">
        <v>137</v>
      </c>
      <c r="V239" s="102" t="s">
        <v>138</v>
      </c>
      <c r="W239" s="102" t="s">
        <v>44</v>
      </c>
      <c r="X239" s="102" t="s">
        <v>128</v>
      </c>
      <c r="Y239" s="102">
        <v>4</v>
      </c>
      <c r="Z239" s="102" t="s">
        <v>39</v>
      </c>
      <c r="AA239" s="102" t="s">
        <v>132</v>
      </c>
      <c r="AB239" s="102" t="s">
        <v>47</v>
      </c>
      <c r="AC239" s="102" t="s">
        <v>133</v>
      </c>
      <c r="AD239" s="102" t="s">
        <v>134</v>
      </c>
    </row>
    <row r="240" spans="1:30" s="103" customFormat="1" ht="75" outlineLevel="1" x14ac:dyDescent="0.25">
      <c r="A240"/>
      <c r="B240" s="131"/>
      <c r="C240" s="99" t="s">
        <v>862</v>
      </c>
      <c r="D240" s="99" t="s">
        <v>965</v>
      </c>
      <c r="E240" s="99">
        <v>4</v>
      </c>
      <c r="F240" s="99" t="s">
        <v>729</v>
      </c>
      <c r="G240" s="99" t="s">
        <v>199</v>
      </c>
      <c r="H240" s="100">
        <v>6100</v>
      </c>
      <c r="I240" s="100">
        <f t="shared" si="11"/>
        <v>6405</v>
      </c>
      <c r="J240" s="100">
        <f t="shared" si="11"/>
        <v>6725.25</v>
      </c>
      <c r="K240" s="102">
        <v>35</v>
      </c>
      <c r="L240" s="99" t="s">
        <v>139</v>
      </c>
      <c r="M240" s="17" t="s">
        <v>127</v>
      </c>
      <c r="N240" s="102" t="s">
        <v>128</v>
      </c>
      <c r="O240" s="102" t="s">
        <v>63</v>
      </c>
      <c r="P240" s="102" t="s">
        <v>136</v>
      </c>
      <c r="Q240" s="102" t="s">
        <v>39</v>
      </c>
      <c r="R240" s="102" t="s">
        <v>129</v>
      </c>
      <c r="S240" s="102" t="s">
        <v>130</v>
      </c>
      <c r="T240" s="102" t="s">
        <v>43</v>
      </c>
      <c r="U240" s="99" t="s">
        <v>42</v>
      </c>
      <c r="V240" s="102" t="s">
        <v>140</v>
      </c>
      <c r="W240" s="102" t="s">
        <v>44</v>
      </c>
      <c r="X240" s="102" t="s">
        <v>128</v>
      </c>
      <c r="Y240" s="102">
        <v>4</v>
      </c>
      <c r="Z240" s="102" t="s">
        <v>39</v>
      </c>
      <c r="AA240" s="102" t="s">
        <v>132</v>
      </c>
      <c r="AB240" s="102" t="s">
        <v>47</v>
      </c>
      <c r="AC240" s="102" t="s">
        <v>133</v>
      </c>
      <c r="AD240" s="102" t="s">
        <v>134</v>
      </c>
    </row>
    <row r="241" spans="1:30" ht="75" x14ac:dyDescent="0.25">
      <c r="B241" s="128">
        <v>81</v>
      </c>
      <c r="C241" s="80" t="s">
        <v>862</v>
      </c>
      <c r="D241" s="80" t="s">
        <v>965</v>
      </c>
      <c r="E241" s="80">
        <v>1</v>
      </c>
      <c r="F241" s="80" t="s">
        <v>729</v>
      </c>
      <c r="G241" s="80" t="s">
        <v>200</v>
      </c>
      <c r="H241" s="129">
        <v>137</v>
      </c>
      <c r="I241" s="129">
        <f t="shared" si="11"/>
        <v>143.85</v>
      </c>
      <c r="J241" s="129">
        <f t="shared" si="11"/>
        <v>151.04249999999999</v>
      </c>
      <c r="K241" s="46">
        <v>44</v>
      </c>
      <c r="L241" s="45" t="s">
        <v>35</v>
      </c>
      <c r="M241" s="46" t="s">
        <v>127</v>
      </c>
      <c r="N241" s="46" t="s">
        <v>128</v>
      </c>
      <c r="O241" s="46" t="s">
        <v>63</v>
      </c>
      <c r="P241" s="46">
        <v>44</v>
      </c>
      <c r="Q241" s="46" t="s">
        <v>39</v>
      </c>
      <c r="R241" s="46" t="s">
        <v>129</v>
      </c>
      <c r="S241" s="46" t="s">
        <v>130</v>
      </c>
      <c r="T241" s="46" t="s">
        <v>42</v>
      </c>
      <c r="U241" s="45" t="s">
        <v>43</v>
      </c>
      <c r="V241" s="46" t="s">
        <v>131</v>
      </c>
      <c r="W241" s="46" t="s">
        <v>44</v>
      </c>
      <c r="X241" s="47" t="s">
        <v>128</v>
      </c>
      <c r="Y241" s="47">
        <v>4</v>
      </c>
      <c r="Z241" s="47" t="s">
        <v>39</v>
      </c>
      <c r="AA241" s="47" t="s">
        <v>132</v>
      </c>
      <c r="AB241" s="47" t="s">
        <v>47</v>
      </c>
      <c r="AC241" s="47" t="s">
        <v>133</v>
      </c>
      <c r="AD241" s="47" t="s">
        <v>134</v>
      </c>
    </row>
    <row r="242" spans="1:30" s="103" customFormat="1" ht="75" outlineLevel="1" x14ac:dyDescent="0.25">
      <c r="A242"/>
      <c r="B242" s="131"/>
      <c r="C242" s="99" t="s">
        <v>862</v>
      </c>
      <c r="D242" s="99" t="s">
        <v>965</v>
      </c>
      <c r="E242" s="99">
        <v>1</v>
      </c>
      <c r="F242" s="99" t="s">
        <v>729</v>
      </c>
      <c r="G242" s="99" t="s">
        <v>200</v>
      </c>
      <c r="H242" s="100">
        <v>137</v>
      </c>
      <c r="I242" s="100">
        <f t="shared" si="11"/>
        <v>143.85</v>
      </c>
      <c r="J242" s="100">
        <f t="shared" si="11"/>
        <v>151.04249999999999</v>
      </c>
      <c r="K242" s="102">
        <v>44</v>
      </c>
      <c r="L242" s="99" t="s">
        <v>135</v>
      </c>
      <c r="M242" s="17" t="s">
        <v>127</v>
      </c>
      <c r="N242" s="102" t="s">
        <v>128</v>
      </c>
      <c r="O242" s="102" t="s">
        <v>63</v>
      </c>
      <c r="P242" s="102" t="s">
        <v>136</v>
      </c>
      <c r="Q242" s="102" t="s">
        <v>51</v>
      </c>
      <c r="R242" s="102" t="s">
        <v>52</v>
      </c>
      <c r="S242" s="102" t="s">
        <v>66</v>
      </c>
      <c r="T242" s="102" t="s">
        <v>43</v>
      </c>
      <c r="U242" s="99" t="s">
        <v>137</v>
      </c>
      <c r="V242" s="102" t="s">
        <v>138</v>
      </c>
      <c r="W242" s="102" t="s">
        <v>44</v>
      </c>
      <c r="X242" s="102" t="s">
        <v>128</v>
      </c>
      <c r="Y242" s="102">
        <v>4</v>
      </c>
      <c r="Z242" s="102" t="s">
        <v>39</v>
      </c>
      <c r="AA242" s="102" t="s">
        <v>132</v>
      </c>
      <c r="AB242" s="102" t="s">
        <v>47</v>
      </c>
      <c r="AC242" s="102" t="s">
        <v>133</v>
      </c>
      <c r="AD242" s="102" t="s">
        <v>134</v>
      </c>
    </row>
    <row r="243" spans="1:30" s="103" customFormat="1" ht="75" outlineLevel="1" x14ac:dyDescent="0.25">
      <c r="A243"/>
      <c r="B243" s="131"/>
      <c r="C243" s="99" t="s">
        <v>862</v>
      </c>
      <c r="D243" s="99" t="s">
        <v>965</v>
      </c>
      <c r="E243" s="99">
        <v>1</v>
      </c>
      <c r="F243" s="99" t="s">
        <v>729</v>
      </c>
      <c r="G243" s="99" t="s">
        <v>200</v>
      </c>
      <c r="H243" s="100">
        <v>137</v>
      </c>
      <c r="I243" s="100">
        <f t="shared" si="11"/>
        <v>143.85</v>
      </c>
      <c r="J243" s="100">
        <f t="shared" si="11"/>
        <v>151.04249999999999</v>
      </c>
      <c r="K243" s="102">
        <v>44</v>
      </c>
      <c r="L243" s="99" t="s">
        <v>139</v>
      </c>
      <c r="M243" s="17" t="s">
        <v>127</v>
      </c>
      <c r="N243" s="102" t="s">
        <v>128</v>
      </c>
      <c r="O243" s="102" t="s">
        <v>63</v>
      </c>
      <c r="P243" s="102" t="s">
        <v>136</v>
      </c>
      <c r="Q243" s="102" t="s">
        <v>39</v>
      </c>
      <c r="R243" s="102" t="s">
        <v>129</v>
      </c>
      <c r="S243" s="102" t="s">
        <v>130</v>
      </c>
      <c r="T243" s="102" t="s">
        <v>43</v>
      </c>
      <c r="U243" s="99" t="s">
        <v>42</v>
      </c>
      <c r="V243" s="102" t="s">
        <v>140</v>
      </c>
      <c r="W243" s="102" t="s">
        <v>44</v>
      </c>
      <c r="X243" s="102" t="s">
        <v>128</v>
      </c>
      <c r="Y243" s="102">
        <v>4</v>
      </c>
      <c r="Z243" s="102" t="s">
        <v>39</v>
      </c>
      <c r="AA243" s="102" t="s">
        <v>132</v>
      </c>
      <c r="AB243" s="102" t="s">
        <v>47</v>
      </c>
      <c r="AC243" s="102" t="s">
        <v>133</v>
      </c>
      <c r="AD243" s="102" t="s">
        <v>134</v>
      </c>
    </row>
    <row r="244" spans="1:30" ht="75" x14ac:dyDescent="0.25">
      <c r="B244" s="128">
        <v>82</v>
      </c>
      <c r="C244" s="80" t="s">
        <v>862</v>
      </c>
      <c r="D244" s="80" t="s">
        <v>965</v>
      </c>
      <c r="E244" s="80">
        <v>2</v>
      </c>
      <c r="F244" s="80" t="s">
        <v>729</v>
      </c>
      <c r="G244" s="80" t="s">
        <v>201</v>
      </c>
      <c r="H244" s="129">
        <v>137</v>
      </c>
      <c r="I244" s="129">
        <f t="shared" ref="I244:J263" si="12">(H244)+(H244*5%)</f>
        <v>143.85</v>
      </c>
      <c r="J244" s="129">
        <f t="shared" si="12"/>
        <v>151.04249999999999</v>
      </c>
      <c r="K244" s="46">
        <v>53</v>
      </c>
      <c r="L244" s="45" t="s">
        <v>35</v>
      </c>
      <c r="M244" s="46" t="s">
        <v>127</v>
      </c>
      <c r="N244" s="46" t="s">
        <v>128</v>
      </c>
      <c r="O244" s="46" t="s">
        <v>63</v>
      </c>
      <c r="P244" s="46">
        <v>53</v>
      </c>
      <c r="Q244" s="46" t="s">
        <v>39</v>
      </c>
      <c r="R244" s="46" t="s">
        <v>129</v>
      </c>
      <c r="S244" s="46" t="s">
        <v>130</v>
      </c>
      <c r="T244" s="46" t="s">
        <v>42</v>
      </c>
      <c r="U244" s="45" t="s">
        <v>43</v>
      </c>
      <c r="V244" s="46" t="s">
        <v>131</v>
      </c>
      <c r="W244" s="46" t="s">
        <v>44</v>
      </c>
      <c r="X244" s="47" t="s">
        <v>128</v>
      </c>
      <c r="Y244" s="47">
        <v>4</v>
      </c>
      <c r="Z244" s="47" t="s">
        <v>39</v>
      </c>
      <c r="AA244" s="47" t="s">
        <v>132</v>
      </c>
      <c r="AB244" s="47" t="s">
        <v>47</v>
      </c>
      <c r="AC244" s="47" t="s">
        <v>133</v>
      </c>
      <c r="AD244" s="47" t="s">
        <v>134</v>
      </c>
    </row>
    <row r="245" spans="1:30" s="103" customFormat="1" ht="75" outlineLevel="1" x14ac:dyDescent="0.25">
      <c r="A245"/>
      <c r="B245" s="131"/>
      <c r="C245" s="99" t="s">
        <v>862</v>
      </c>
      <c r="D245" s="99" t="s">
        <v>965</v>
      </c>
      <c r="E245" s="99">
        <v>2</v>
      </c>
      <c r="F245" s="99" t="s">
        <v>729</v>
      </c>
      <c r="G245" s="99" t="s">
        <v>201</v>
      </c>
      <c r="H245" s="100">
        <v>137</v>
      </c>
      <c r="I245" s="100">
        <f t="shared" si="12"/>
        <v>143.85</v>
      </c>
      <c r="J245" s="100">
        <f t="shared" si="12"/>
        <v>151.04249999999999</v>
      </c>
      <c r="K245" s="102">
        <v>53</v>
      </c>
      <c r="L245" s="99" t="s">
        <v>135</v>
      </c>
      <c r="M245" s="17" t="s">
        <v>127</v>
      </c>
      <c r="N245" s="102" t="s">
        <v>128</v>
      </c>
      <c r="O245" s="102" t="s">
        <v>63</v>
      </c>
      <c r="P245" s="102" t="s">
        <v>136</v>
      </c>
      <c r="Q245" s="102" t="s">
        <v>51</v>
      </c>
      <c r="R245" s="102" t="s">
        <v>52</v>
      </c>
      <c r="S245" s="102" t="s">
        <v>66</v>
      </c>
      <c r="T245" s="102" t="s">
        <v>43</v>
      </c>
      <c r="U245" s="99" t="s">
        <v>137</v>
      </c>
      <c r="V245" s="102" t="s">
        <v>138</v>
      </c>
      <c r="W245" s="102" t="s">
        <v>44</v>
      </c>
      <c r="X245" s="102" t="s">
        <v>128</v>
      </c>
      <c r="Y245" s="102">
        <v>4</v>
      </c>
      <c r="Z245" s="102" t="s">
        <v>39</v>
      </c>
      <c r="AA245" s="102" t="s">
        <v>132</v>
      </c>
      <c r="AB245" s="102" t="s">
        <v>47</v>
      </c>
      <c r="AC245" s="102" t="s">
        <v>133</v>
      </c>
      <c r="AD245" s="102" t="s">
        <v>134</v>
      </c>
    </row>
    <row r="246" spans="1:30" s="103" customFormat="1" ht="75" outlineLevel="1" x14ac:dyDescent="0.25">
      <c r="A246"/>
      <c r="B246" s="131"/>
      <c r="C246" s="99" t="s">
        <v>862</v>
      </c>
      <c r="D246" s="99" t="s">
        <v>965</v>
      </c>
      <c r="E246" s="99">
        <v>2</v>
      </c>
      <c r="F246" s="99" t="s">
        <v>729</v>
      </c>
      <c r="G246" s="99" t="s">
        <v>201</v>
      </c>
      <c r="H246" s="100">
        <v>137</v>
      </c>
      <c r="I246" s="100">
        <f t="shared" si="12"/>
        <v>143.85</v>
      </c>
      <c r="J246" s="100">
        <f t="shared" si="12"/>
        <v>151.04249999999999</v>
      </c>
      <c r="K246" s="102">
        <v>53</v>
      </c>
      <c r="L246" s="99" t="s">
        <v>139</v>
      </c>
      <c r="M246" s="17" t="s">
        <v>127</v>
      </c>
      <c r="N246" s="102" t="s">
        <v>128</v>
      </c>
      <c r="O246" s="102" t="s">
        <v>63</v>
      </c>
      <c r="P246" s="102" t="s">
        <v>136</v>
      </c>
      <c r="Q246" s="102" t="s">
        <v>39</v>
      </c>
      <c r="R246" s="102" t="s">
        <v>129</v>
      </c>
      <c r="S246" s="102" t="s">
        <v>130</v>
      </c>
      <c r="T246" s="102" t="s">
        <v>43</v>
      </c>
      <c r="U246" s="99" t="s">
        <v>42</v>
      </c>
      <c r="V246" s="102" t="s">
        <v>140</v>
      </c>
      <c r="W246" s="102" t="s">
        <v>44</v>
      </c>
      <c r="X246" s="102" t="s">
        <v>128</v>
      </c>
      <c r="Y246" s="102">
        <v>4</v>
      </c>
      <c r="Z246" s="102" t="s">
        <v>39</v>
      </c>
      <c r="AA246" s="102" t="s">
        <v>132</v>
      </c>
      <c r="AB246" s="102" t="s">
        <v>47</v>
      </c>
      <c r="AC246" s="102" t="s">
        <v>133</v>
      </c>
      <c r="AD246" s="102" t="s">
        <v>134</v>
      </c>
    </row>
    <row r="247" spans="1:30" ht="75" x14ac:dyDescent="0.25">
      <c r="B247" s="128">
        <v>83</v>
      </c>
      <c r="C247" s="80" t="s">
        <v>862</v>
      </c>
      <c r="D247" s="80" t="s">
        <v>965</v>
      </c>
      <c r="E247" s="80">
        <v>3</v>
      </c>
      <c r="F247" s="80" t="s">
        <v>729</v>
      </c>
      <c r="G247" s="80" t="s">
        <v>202</v>
      </c>
      <c r="H247" s="129">
        <v>137</v>
      </c>
      <c r="I247" s="129">
        <f t="shared" si="12"/>
        <v>143.85</v>
      </c>
      <c r="J247" s="129">
        <f t="shared" si="12"/>
        <v>151.04249999999999</v>
      </c>
      <c r="K247" s="46">
        <v>44</v>
      </c>
      <c r="L247" s="45" t="s">
        <v>35</v>
      </c>
      <c r="M247" s="46" t="s">
        <v>127</v>
      </c>
      <c r="N247" s="46" t="s">
        <v>128</v>
      </c>
      <c r="O247" s="46" t="s">
        <v>63</v>
      </c>
      <c r="P247" s="46">
        <v>44</v>
      </c>
      <c r="Q247" s="46" t="s">
        <v>39</v>
      </c>
      <c r="R247" s="46" t="s">
        <v>129</v>
      </c>
      <c r="S247" s="46" t="s">
        <v>130</v>
      </c>
      <c r="T247" s="46" t="s">
        <v>42</v>
      </c>
      <c r="U247" s="45" t="s">
        <v>43</v>
      </c>
      <c r="V247" s="46" t="s">
        <v>131</v>
      </c>
      <c r="W247" s="46" t="s">
        <v>44</v>
      </c>
      <c r="X247" s="47" t="s">
        <v>128</v>
      </c>
      <c r="Y247" s="47">
        <v>4</v>
      </c>
      <c r="Z247" s="47" t="s">
        <v>39</v>
      </c>
      <c r="AA247" s="47" t="s">
        <v>132</v>
      </c>
      <c r="AB247" s="47" t="s">
        <v>47</v>
      </c>
      <c r="AC247" s="47" t="s">
        <v>133</v>
      </c>
      <c r="AD247" s="47" t="s">
        <v>134</v>
      </c>
    </row>
    <row r="248" spans="1:30" s="103" customFormat="1" ht="75" outlineLevel="1" x14ac:dyDescent="0.25">
      <c r="A248"/>
      <c r="B248" s="131"/>
      <c r="C248" s="99" t="s">
        <v>862</v>
      </c>
      <c r="D248" s="99" t="s">
        <v>965</v>
      </c>
      <c r="E248" s="99">
        <v>3</v>
      </c>
      <c r="F248" s="99" t="s">
        <v>729</v>
      </c>
      <c r="G248" s="99" t="s">
        <v>202</v>
      </c>
      <c r="H248" s="100">
        <v>137</v>
      </c>
      <c r="I248" s="100">
        <f t="shared" si="12"/>
        <v>143.85</v>
      </c>
      <c r="J248" s="100">
        <f t="shared" si="12"/>
        <v>151.04249999999999</v>
      </c>
      <c r="K248" s="102">
        <v>44</v>
      </c>
      <c r="L248" s="99" t="s">
        <v>135</v>
      </c>
      <c r="M248" s="17" t="s">
        <v>127</v>
      </c>
      <c r="N248" s="102" t="s">
        <v>128</v>
      </c>
      <c r="O248" s="102" t="s">
        <v>63</v>
      </c>
      <c r="P248" s="102" t="s">
        <v>136</v>
      </c>
      <c r="Q248" s="102" t="s">
        <v>51</v>
      </c>
      <c r="R248" s="102" t="s">
        <v>52</v>
      </c>
      <c r="S248" s="102" t="s">
        <v>66</v>
      </c>
      <c r="T248" s="102" t="s">
        <v>43</v>
      </c>
      <c r="U248" s="99" t="s">
        <v>137</v>
      </c>
      <c r="V248" s="102" t="s">
        <v>138</v>
      </c>
      <c r="W248" s="102" t="s">
        <v>44</v>
      </c>
      <c r="X248" s="102" t="s">
        <v>128</v>
      </c>
      <c r="Y248" s="102">
        <v>4</v>
      </c>
      <c r="Z248" s="102" t="s">
        <v>39</v>
      </c>
      <c r="AA248" s="102" t="s">
        <v>132</v>
      </c>
      <c r="AB248" s="102" t="s">
        <v>47</v>
      </c>
      <c r="AC248" s="102" t="s">
        <v>133</v>
      </c>
      <c r="AD248" s="102" t="s">
        <v>134</v>
      </c>
    </row>
    <row r="249" spans="1:30" s="103" customFormat="1" ht="75" outlineLevel="1" x14ac:dyDescent="0.25">
      <c r="A249"/>
      <c r="B249" s="131"/>
      <c r="C249" s="99" t="s">
        <v>862</v>
      </c>
      <c r="D249" s="99" t="s">
        <v>965</v>
      </c>
      <c r="E249" s="99">
        <v>3</v>
      </c>
      <c r="F249" s="99" t="s">
        <v>729</v>
      </c>
      <c r="G249" s="99" t="s">
        <v>202</v>
      </c>
      <c r="H249" s="100">
        <v>137</v>
      </c>
      <c r="I249" s="100">
        <f t="shared" si="12"/>
        <v>143.85</v>
      </c>
      <c r="J249" s="100">
        <f t="shared" si="12"/>
        <v>151.04249999999999</v>
      </c>
      <c r="K249" s="102">
        <v>44</v>
      </c>
      <c r="L249" s="99" t="s">
        <v>139</v>
      </c>
      <c r="M249" s="17" t="s">
        <v>127</v>
      </c>
      <c r="N249" s="102" t="s">
        <v>128</v>
      </c>
      <c r="O249" s="102" t="s">
        <v>63</v>
      </c>
      <c r="P249" s="102" t="s">
        <v>136</v>
      </c>
      <c r="Q249" s="102" t="s">
        <v>39</v>
      </c>
      <c r="R249" s="102" t="s">
        <v>129</v>
      </c>
      <c r="S249" s="102" t="s">
        <v>130</v>
      </c>
      <c r="T249" s="102" t="s">
        <v>43</v>
      </c>
      <c r="U249" s="99" t="s">
        <v>42</v>
      </c>
      <c r="V249" s="102" t="s">
        <v>140</v>
      </c>
      <c r="W249" s="102" t="s">
        <v>44</v>
      </c>
      <c r="X249" s="102" t="s">
        <v>128</v>
      </c>
      <c r="Y249" s="102">
        <v>4</v>
      </c>
      <c r="Z249" s="102" t="s">
        <v>39</v>
      </c>
      <c r="AA249" s="102" t="s">
        <v>132</v>
      </c>
      <c r="AB249" s="102" t="s">
        <v>47</v>
      </c>
      <c r="AC249" s="102" t="s">
        <v>133</v>
      </c>
      <c r="AD249" s="102" t="s">
        <v>134</v>
      </c>
    </row>
    <row r="250" spans="1:30" ht="75" x14ac:dyDescent="0.25">
      <c r="B250" s="128">
        <v>84</v>
      </c>
      <c r="C250" s="80" t="s">
        <v>862</v>
      </c>
      <c r="D250" s="80" t="s">
        <v>965</v>
      </c>
      <c r="E250" s="80">
        <v>4</v>
      </c>
      <c r="F250" s="80" t="s">
        <v>729</v>
      </c>
      <c r="G250" s="80" t="s">
        <v>203</v>
      </c>
      <c r="H250" s="129">
        <v>137</v>
      </c>
      <c r="I250" s="129">
        <f t="shared" si="12"/>
        <v>143.85</v>
      </c>
      <c r="J250" s="129">
        <f t="shared" si="12"/>
        <v>151.04249999999999</v>
      </c>
      <c r="K250" s="46">
        <v>44</v>
      </c>
      <c r="L250" s="45" t="s">
        <v>35</v>
      </c>
      <c r="M250" s="46" t="s">
        <v>127</v>
      </c>
      <c r="N250" s="46" t="s">
        <v>128</v>
      </c>
      <c r="O250" s="46" t="s">
        <v>63</v>
      </c>
      <c r="P250" s="46">
        <v>44</v>
      </c>
      <c r="Q250" s="46" t="s">
        <v>39</v>
      </c>
      <c r="R250" s="46" t="s">
        <v>129</v>
      </c>
      <c r="S250" s="46" t="s">
        <v>130</v>
      </c>
      <c r="T250" s="46" t="s">
        <v>42</v>
      </c>
      <c r="U250" s="45" t="s">
        <v>43</v>
      </c>
      <c r="V250" s="46" t="s">
        <v>131</v>
      </c>
      <c r="W250" s="46" t="s">
        <v>44</v>
      </c>
      <c r="X250" s="47" t="s">
        <v>128</v>
      </c>
      <c r="Y250" s="47">
        <v>4</v>
      </c>
      <c r="Z250" s="47" t="s">
        <v>39</v>
      </c>
      <c r="AA250" s="47" t="s">
        <v>132</v>
      </c>
      <c r="AB250" s="47" t="s">
        <v>47</v>
      </c>
      <c r="AC250" s="47" t="s">
        <v>133</v>
      </c>
      <c r="AD250" s="47" t="s">
        <v>134</v>
      </c>
    </row>
    <row r="251" spans="1:30" s="103" customFormat="1" ht="75" outlineLevel="1" x14ac:dyDescent="0.25">
      <c r="A251"/>
      <c r="B251" s="131"/>
      <c r="C251" s="99" t="s">
        <v>862</v>
      </c>
      <c r="D251" s="99" t="s">
        <v>965</v>
      </c>
      <c r="E251" s="99">
        <v>4</v>
      </c>
      <c r="F251" s="99" t="s">
        <v>729</v>
      </c>
      <c r="G251" s="99" t="s">
        <v>203</v>
      </c>
      <c r="H251" s="100">
        <v>137</v>
      </c>
      <c r="I251" s="100">
        <f t="shared" si="12"/>
        <v>143.85</v>
      </c>
      <c r="J251" s="100">
        <f t="shared" si="12"/>
        <v>151.04249999999999</v>
      </c>
      <c r="K251" s="102">
        <v>44</v>
      </c>
      <c r="L251" s="99" t="s">
        <v>135</v>
      </c>
      <c r="M251" s="17" t="s">
        <v>127</v>
      </c>
      <c r="N251" s="102" t="s">
        <v>128</v>
      </c>
      <c r="O251" s="102" t="s">
        <v>63</v>
      </c>
      <c r="P251" s="102" t="s">
        <v>136</v>
      </c>
      <c r="Q251" s="102" t="s">
        <v>51</v>
      </c>
      <c r="R251" s="102" t="s">
        <v>52</v>
      </c>
      <c r="S251" s="102" t="s">
        <v>66</v>
      </c>
      <c r="T251" s="102" t="s">
        <v>43</v>
      </c>
      <c r="U251" s="99" t="s">
        <v>137</v>
      </c>
      <c r="V251" s="102" t="s">
        <v>138</v>
      </c>
      <c r="W251" s="102" t="s">
        <v>44</v>
      </c>
      <c r="X251" s="102" t="s">
        <v>128</v>
      </c>
      <c r="Y251" s="102">
        <v>4</v>
      </c>
      <c r="Z251" s="102" t="s">
        <v>39</v>
      </c>
      <c r="AA251" s="102" t="s">
        <v>132</v>
      </c>
      <c r="AB251" s="102" t="s">
        <v>47</v>
      </c>
      <c r="AC251" s="102" t="s">
        <v>133</v>
      </c>
      <c r="AD251" s="102" t="s">
        <v>134</v>
      </c>
    </row>
    <row r="252" spans="1:30" s="103" customFormat="1" ht="75" outlineLevel="1" x14ac:dyDescent="0.25">
      <c r="A252"/>
      <c r="B252" s="131"/>
      <c r="C252" s="99" t="s">
        <v>862</v>
      </c>
      <c r="D252" s="99" t="s">
        <v>965</v>
      </c>
      <c r="E252" s="99">
        <v>4</v>
      </c>
      <c r="F252" s="99" t="s">
        <v>729</v>
      </c>
      <c r="G252" s="99" t="s">
        <v>203</v>
      </c>
      <c r="H252" s="100">
        <v>137</v>
      </c>
      <c r="I252" s="100">
        <f t="shared" si="12"/>
        <v>143.85</v>
      </c>
      <c r="J252" s="100">
        <f t="shared" si="12"/>
        <v>151.04249999999999</v>
      </c>
      <c r="K252" s="102">
        <v>44</v>
      </c>
      <c r="L252" s="99" t="s">
        <v>139</v>
      </c>
      <c r="M252" s="17" t="s">
        <v>127</v>
      </c>
      <c r="N252" s="102" t="s">
        <v>128</v>
      </c>
      <c r="O252" s="102" t="s">
        <v>63</v>
      </c>
      <c r="P252" s="102" t="s">
        <v>136</v>
      </c>
      <c r="Q252" s="102" t="s">
        <v>39</v>
      </c>
      <c r="R252" s="102" t="s">
        <v>129</v>
      </c>
      <c r="S252" s="102" t="s">
        <v>130</v>
      </c>
      <c r="T252" s="102" t="s">
        <v>43</v>
      </c>
      <c r="U252" s="99" t="s">
        <v>42</v>
      </c>
      <c r="V252" s="102" t="s">
        <v>140</v>
      </c>
      <c r="W252" s="102" t="s">
        <v>44</v>
      </c>
      <c r="X252" s="102" t="s">
        <v>128</v>
      </c>
      <c r="Y252" s="102">
        <v>4</v>
      </c>
      <c r="Z252" s="102" t="s">
        <v>39</v>
      </c>
      <c r="AA252" s="102" t="s">
        <v>132</v>
      </c>
      <c r="AB252" s="102" t="s">
        <v>47</v>
      </c>
      <c r="AC252" s="102" t="s">
        <v>133</v>
      </c>
      <c r="AD252" s="102" t="s">
        <v>134</v>
      </c>
    </row>
    <row r="253" spans="1:30" s="34" customFormat="1" ht="75" x14ac:dyDescent="0.25">
      <c r="B253" s="128">
        <v>85</v>
      </c>
      <c r="C253" s="57" t="s">
        <v>863</v>
      </c>
      <c r="D253" s="57" t="s">
        <v>967</v>
      </c>
      <c r="E253" s="57">
        <v>1</v>
      </c>
      <c r="F253" s="57" t="s">
        <v>729</v>
      </c>
      <c r="G253" s="57" t="s">
        <v>206</v>
      </c>
      <c r="H253" s="129">
        <v>12878</v>
      </c>
      <c r="I253" s="129">
        <f t="shared" si="12"/>
        <v>13521.9</v>
      </c>
      <c r="J253" s="129">
        <f t="shared" si="12"/>
        <v>14197.994999999999</v>
      </c>
      <c r="K253" s="58">
        <v>82</v>
      </c>
      <c r="L253" s="57" t="s">
        <v>35</v>
      </c>
      <c r="M253" s="58" t="s">
        <v>127</v>
      </c>
      <c r="N253" s="58" t="s">
        <v>128</v>
      </c>
      <c r="O253" s="58" t="s">
        <v>63</v>
      </c>
      <c r="P253" s="58">
        <f t="shared" ref="P253:P268" si="13">K253</f>
        <v>82</v>
      </c>
      <c r="Q253" s="58" t="s">
        <v>39</v>
      </c>
      <c r="R253" s="58" t="s">
        <v>129</v>
      </c>
      <c r="S253" s="58" t="s">
        <v>207</v>
      </c>
      <c r="T253" s="58" t="s">
        <v>42</v>
      </c>
      <c r="U253" s="58" t="s">
        <v>136</v>
      </c>
      <c r="V253" s="58"/>
      <c r="W253" s="58"/>
      <c r="X253" s="58" t="s">
        <v>128</v>
      </c>
      <c r="Y253" s="58">
        <v>4</v>
      </c>
      <c r="Z253" s="58" t="s">
        <v>39</v>
      </c>
      <c r="AA253" s="58" t="s">
        <v>132</v>
      </c>
      <c r="AB253" s="58" t="s">
        <v>47</v>
      </c>
      <c r="AC253" s="58" t="s">
        <v>133</v>
      </c>
      <c r="AD253" s="58" t="s">
        <v>134</v>
      </c>
    </row>
    <row r="254" spans="1:30" s="34" customFormat="1" ht="75" x14ac:dyDescent="0.25">
      <c r="B254" s="128">
        <v>86</v>
      </c>
      <c r="C254" s="57" t="s">
        <v>863</v>
      </c>
      <c r="D254" s="57" t="s">
        <v>967</v>
      </c>
      <c r="E254" s="57">
        <v>2</v>
      </c>
      <c r="F254" s="57" t="s">
        <v>729</v>
      </c>
      <c r="G254" s="57" t="s">
        <v>208</v>
      </c>
      <c r="H254" s="129">
        <v>12878</v>
      </c>
      <c r="I254" s="129">
        <f t="shared" si="12"/>
        <v>13521.9</v>
      </c>
      <c r="J254" s="129">
        <f t="shared" si="12"/>
        <v>14197.994999999999</v>
      </c>
      <c r="K254" s="58">
        <v>92</v>
      </c>
      <c r="L254" s="57" t="s">
        <v>35</v>
      </c>
      <c r="M254" s="58" t="s">
        <v>127</v>
      </c>
      <c r="N254" s="58" t="s">
        <v>128</v>
      </c>
      <c r="O254" s="58" t="s">
        <v>63</v>
      </c>
      <c r="P254" s="58">
        <f t="shared" si="13"/>
        <v>92</v>
      </c>
      <c r="Q254" s="58" t="s">
        <v>39</v>
      </c>
      <c r="R254" s="58" t="s">
        <v>129</v>
      </c>
      <c r="S254" s="58" t="s">
        <v>207</v>
      </c>
      <c r="T254" s="58" t="s">
        <v>42</v>
      </c>
      <c r="U254" s="58" t="s">
        <v>136</v>
      </c>
      <c r="V254" s="58"/>
      <c r="W254" s="58"/>
      <c r="X254" s="58"/>
      <c r="Y254" s="58">
        <v>4</v>
      </c>
      <c r="Z254" s="58" t="s">
        <v>39</v>
      </c>
      <c r="AA254" s="58" t="s">
        <v>132</v>
      </c>
      <c r="AB254" s="58" t="s">
        <v>47</v>
      </c>
      <c r="AC254" s="58" t="s">
        <v>133</v>
      </c>
      <c r="AD254" s="58" t="s">
        <v>134</v>
      </c>
    </row>
    <row r="255" spans="1:30" s="34" customFormat="1" ht="75" x14ac:dyDescent="0.25">
      <c r="B255" s="128">
        <v>87</v>
      </c>
      <c r="C255" s="57" t="s">
        <v>863</v>
      </c>
      <c r="D255" s="57" t="s">
        <v>967</v>
      </c>
      <c r="E255" s="57">
        <v>3</v>
      </c>
      <c r="F255" s="57" t="s">
        <v>729</v>
      </c>
      <c r="G255" s="57" t="s">
        <v>209</v>
      </c>
      <c r="H255" s="129">
        <v>13229</v>
      </c>
      <c r="I255" s="129">
        <f t="shared" si="12"/>
        <v>13890.45</v>
      </c>
      <c r="J255" s="129">
        <f t="shared" si="12"/>
        <v>14584.9725</v>
      </c>
      <c r="K255" s="58">
        <v>94</v>
      </c>
      <c r="L255" s="57" t="s">
        <v>35</v>
      </c>
      <c r="M255" s="58" t="s">
        <v>127</v>
      </c>
      <c r="N255" s="58" t="s">
        <v>128</v>
      </c>
      <c r="O255" s="58" t="s">
        <v>63</v>
      </c>
      <c r="P255" s="58">
        <f t="shared" si="13"/>
        <v>94</v>
      </c>
      <c r="Q255" s="58" t="s">
        <v>39</v>
      </c>
      <c r="R255" s="58" t="s">
        <v>129</v>
      </c>
      <c r="S255" s="58" t="s">
        <v>207</v>
      </c>
      <c r="T255" s="58" t="s">
        <v>42</v>
      </c>
      <c r="U255" s="58" t="s">
        <v>136</v>
      </c>
      <c r="V255" s="58"/>
      <c r="W255" s="58"/>
      <c r="X255" s="58"/>
      <c r="Y255" s="58">
        <v>4</v>
      </c>
      <c r="Z255" s="58" t="s">
        <v>39</v>
      </c>
      <c r="AA255" s="58" t="s">
        <v>132</v>
      </c>
      <c r="AB255" s="58" t="s">
        <v>47</v>
      </c>
      <c r="AC255" s="58" t="s">
        <v>133</v>
      </c>
      <c r="AD255" s="58" t="s">
        <v>134</v>
      </c>
    </row>
    <row r="256" spans="1:30" s="34" customFormat="1" ht="75" x14ac:dyDescent="0.25">
      <c r="B256" s="128">
        <v>88</v>
      </c>
      <c r="C256" s="57" t="s">
        <v>863</v>
      </c>
      <c r="D256" s="57" t="s">
        <v>967</v>
      </c>
      <c r="E256" s="57">
        <v>4</v>
      </c>
      <c r="F256" s="57" t="s">
        <v>729</v>
      </c>
      <c r="G256" s="57" t="s">
        <v>210</v>
      </c>
      <c r="H256" s="129">
        <v>13229</v>
      </c>
      <c r="I256" s="129">
        <f t="shared" si="12"/>
        <v>13890.45</v>
      </c>
      <c r="J256" s="129">
        <f t="shared" si="12"/>
        <v>14584.9725</v>
      </c>
      <c r="K256" s="58">
        <v>90</v>
      </c>
      <c r="L256" s="57" t="s">
        <v>35</v>
      </c>
      <c r="M256" s="58" t="s">
        <v>127</v>
      </c>
      <c r="N256" s="58" t="s">
        <v>128</v>
      </c>
      <c r="O256" s="58" t="s">
        <v>63</v>
      </c>
      <c r="P256" s="58">
        <f t="shared" si="13"/>
        <v>90</v>
      </c>
      <c r="Q256" s="58" t="s">
        <v>39</v>
      </c>
      <c r="R256" s="58" t="s">
        <v>129</v>
      </c>
      <c r="S256" s="58" t="s">
        <v>207</v>
      </c>
      <c r="T256" s="58" t="s">
        <v>42</v>
      </c>
      <c r="U256" s="58" t="s">
        <v>136</v>
      </c>
      <c r="V256" s="58"/>
      <c r="W256" s="58"/>
      <c r="X256" s="58"/>
      <c r="Y256" s="58">
        <v>4</v>
      </c>
      <c r="Z256" s="58" t="s">
        <v>39</v>
      </c>
      <c r="AA256" s="58" t="s">
        <v>132</v>
      </c>
      <c r="AB256" s="58" t="s">
        <v>47</v>
      </c>
      <c r="AC256" s="58" t="s">
        <v>133</v>
      </c>
      <c r="AD256" s="58" t="s">
        <v>134</v>
      </c>
    </row>
    <row r="257" spans="2:30" s="34" customFormat="1" ht="75" x14ac:dyDescent="0.25">
      <c r="B257" s="128">
        <v>89</v>
      </c>
      <c r="C257" s="57" t="s">
        <v>863</v>
      </c>
      <c r="D257" s="57" t="s">
        <v>967</v>
      </c>
      <c r="E257" s="57">
        <v>1</v>
      </c>
      <c r="F257" s="57" t="s">
        <v>729</v>
      </c>
      <c r="G257" s="57" t="s">
        <v>211</v>
      </c>
      <c r="H257" s="129">
        <v>12878</v>
      </c>
      <c r="I257" s="129">
        <f t="shared" si="12"/>
        <v>13521.9</v>
      </c>
      <c r="J257" s="129">
        <f t="shared" si="12"/>
        <v>14197.994999999999</v>
      </c>
      <c r="K257" s="58">
        <v>152</v>
      </c>
      <c r="L257" s="57" t="s">
        <v>35</v>
      </c>
      <c r="M257" s="58" t="s">
        <v>127</v>
      </c>
      <c r="N257" s="58" t="s">
        <v>128</v>
      </c>
      <c r="O257" s="58" t="s">
        <v>63</v>
      </c>
      <c r="P257" s="58">
        <f t="shared" si="13"/>
        <v>152</v>
      </c>
      <c r="Q257" s="58" t="s">
        <v>39</v>
      </c>
      <c r="R257" s="58" t="s">
        <v>129</v>
      </c>
      <c r="S257" s="58" t="s">
        <v>207</v>
      </c>
      <c r="T257" s="58" t="s">
        <v>42</v>
      </c>
      <c r="U257" s="58" t="s">
        <v>136</v>
      </c>
      <c r="V257" s="58"/>
      <c r="W257" s="58"/>
      <c r="X257" s="58"/>
      <c r="Y257" s="58">
        <v>4</v>
      </c>
      <c r="Z257" s="58" t="s">
        <v>39</v>
      </c>
      <c r="AA257" s="58" t="s">
        <v>132</v>
      </c>
      <c r="AB257" s="58" t="s">
        <v>47</v>
      </c>
      <c r="AC257" s="58" t="s">
        <v>133</v>
      </c>
      <c r="AD257" s="58" t="s">
        <v>134</v>
      </c>
    </row>
    <row r="258" spans="2:30" s="34" customFormat="1" ht="75" x14ac:dyDescent="0.25">
      <c r="B258" s="128">
        <v>90</v>
      </c>
      <c r="C258" s="57" t="s">
        <v>863</v>
      </c>
      <c r="D258" s="57" t="s">
        <v>967</v>
      </c>
      <c r="E258" s="57">
        <v>2</v>
      </c>
      <c r="F258" s="57" t="s">
        <v>729</v>
      </c>
      <c r="G258" s="57" t="s">
        <v>212</v>
      </c>
      <c r="H258" s="129">
        <v>12878</v>
      </c>
      <c r="I258" s="129">
        <f t="shared" si="12"/>
        <v>13521.9</v>
      </c>
      <c r="J258" s="129">
        <f t="shared" si="12"/>
        <v>14197.994999999999</v>
      </c>
      <c r="K258" s="58">
        <v>150</v>
      </c>
      <c r="L258" s="57" t="s">
        <v>35</v>
      </c>
      <c r="M258" s="58" t="s">
        <v>127</v>
      </c>
      <c r="N258" s="58" t="s">
        <v>128</v>
      </c>
      <c r="O258" s="58" t="s">
        <v>63</v>
      </c>
      <c r="P258" s="58">
        <f t="shared" si="13"/>
        <v>150</v>
      </c>
      <c r="Q258" s="58" t="s">
        <v>39</v>
      </c>
      <c r="R258" s="58" t="s">
        <v>129</v>
      </c>
      <c r="S258" s="58" t="s">
        <v>207</v>
      </c>
      <c r="T258" s="58" t="s">
        <v>42</v>
      </c>
      <c r="U258" s="58" t="s">
        <v>136</v>
      </c>
      <c r="V258" s="58"/>
      <c r="W258" s="58"/>
      <c r="X258" s="58"/>
      <c r="Y258" s="58">
        <v>4</v>
      </c>
      <c r="Z258" s="58" t="s">
        <v>39</v>
      </c>
      <c r="AA258" s="58" t="s">
        <v>132</v>
      </c>
      <c r="AB258" s="58" t="s">
        <v>47</v>
      </c>
      <c r="AC258" s="58" t="s">
        <v>133</v>
      </c>
      <c r="AD258" s="58" t="s">
        <v>134</v>
      </c>
    </row>
    <row r="259" spans="2:30" s="34" customFormat="1" ht="75" x14ac:dyDescent="0.25">
      <c r="B259" s="128">
        <v>91</v>
      </c>
      <c r="C259" s="57" t="s">
        <v>863</v>
      </c>
      <c r="D259" s="57" t="s">
        <v>967</v>
      </c>
      <c r="E259" s="57">
        <v>3</v>
      </c>
      <c r="F259" s="57" t="s">
        <v>729</v>
      </c>
      <c r="G259" s="57" t="s">
        <v>213</v>
      </c>
      <c r="H259" s="129">
        <v>13229</v>
      </c>
      <c r="I259" s="129">
        <f t="shared" si="12"/>
        <v>13890.45</v>
      </c>
      <c r="J259" s="129">
        <f t="shared" si="12"/>
        <v>14584.9725</v>
      </c>
      <c r="K259" s="58">
        <v>144</v>
      </c>
      <c r="L259" s="57" t="s">
        <v>35</v>
      </c>
      <c r="M259" s="58" t="s">
        <v>127</v>
      </c>
      <c r="N259" s="58" t="s">
        <v>128</v>
      </c>
      <c r="O259" s="58" t="s">
        <v>63</v>
      </c>
      <c r="P259" s="58">
        <f t="shared" si="13"/>
        <v>144</v>
      </c>
      <c r="Q259" s="58" t="s">
        <v>39</v>
      </c>
      <c r="R259" s="58" t="s">
        <v>129</v>
      </c>
      <c r="S259" s="58" t="s">
        <v>207</v>
      </c>
      <c r="T259" s="58" t="s">
        <v>42</v>
      </c>
      <c r="U259" s="58" t="s">
        <v>136</v>
      </c>
      <c r="V259" s="58"/>
      <c r="W259" s="58"/>
      <c r="X259" s="58"/>
      <c r="Y259" s="58">
        <v>4</v>
      </c>
      <c r="Z259" s="58" t="s">
        <v>39</v>
      </c>
      <c r="AA259" s="58" t="s">
        <v>132</v>
      </c>
      <c r="AB259" s="58" t="s">
        <v>47</v>
      </c>
      <c r="AC259" s="58" t="s">
        <v>133</v>
      </c>
      <c r="AD259" s="58" t="s">
        <v>134</v>
      </c>
    </row>
    <row r="260" spans="2:30" s="34" customFormat="1" ht="75" x14ac:dyDescent="0.25">
      <c r="B260" s="128">
        <v>92</v>
      </c>
      <c r="C260" s="57" t="s">
        <v>863</v>
      </c>
      <c r="D260" s="57" t="s">
        <v>967</v>
      </c>
      <c r="E260" s="57">
        <v>4</v>
      </c>
      <c r="F260" s="57" t="s">
        <v>729</v>
      </c>
      <c r="G260" s="57" t="s">
        <v>214</v>
      </c>
      <c r="H260" s="129">
        <v>13229</v>
      </c>
      <c r="I260" s="129">
        <f t="shared" si="12"/>
        <v>13890.45</v>
      </c>
      <c r="J260" s="129">
        <f t="shared" si="12"/>
        <v>14584.9725</v>
      </c>
      <c r="K260" s="58">
        <v>132</v>
      </c>
      <c r="L260" s="57" t="s">
        <v>35</v>
      </c>
      <c r="M260" s="58" t="s">
        <v>127</v>
      </c>
      <c r="N260" s="58" t="s">
        <v>128</v>
      </c>
      <c r="O260" s="58" t="s">
        <v>63</v>
      </c>
      <c r="P260" s="58">
        <f t="shared" si="13"/>
        <v>132</v>
      </c>
      <c r="Q260" s="58" t="s">
        <v>39</v>
      </c>
      <c r="R260" s="58" t="s">
        <v>129</v>
      </c>
      <c r="S260" s="58" t="s">
        <v>207</v>
      </c>
      <c r="T260" s="58" t="s">
        <v>42</v>
      </c>
      <c r="U260" s="58" t="s">
        <v>136</v>
      </c>
      <c r="V260" s="58"/>
      <c r="W260" s="58"/>
      <c r="X260" s="58"/>
      <c r="Y260" s="58">
        <v>4</v>
      </c>
      <c r="Z260" s="58" t="s">
        <v>39</v>
      </c>
      <c r="AA260" s="58" t="s">
        <v>132</v>
      </c>
      <c r="AB260" s="58" t="s">
        <v>47</v>
      </c>
      <c r="AC260" s="58" t="s">
        <v>133</v>
      </c>
      <c r="AD260" s="58" t="s">
        <v>134</v>
      </c>
    </row>
    <row r="261" spans="2:30" s="34" customFormat="1" ht="75" x14ac:dyDescent="0.25">
      <c r="B261" s="128">
        <v>93</v>
      </c>
      <c r="C261" s="57" t="s">
        <v>863</v>
      </c>
      <c r="D261" s="57" t="s">
        <v>967</v>
      </c>
      <c r="E261" s="57">
        <v>1</v>
      </c>
      <c r="F261" s="57" t="s">
        <v>729</v>
      </c>
      <c r="G261" s="57" t="s">
        <v>215</v>
      </c>
      <c r="H261" s="129">
        <v>12878</v>
      </c>
      <c r="I261" s="129">
        <f t="shared" si="12"/>
        <v>13521.9</v>
      </c>
      <c r="J261" s="129">
        <f t="shared" si="12"/>
        <v>14197.994999999999</v>
      </c>
      <c r="K261" s="58">
        <v>224</v>
      </c>
      <c r="L261" s="57" t="s">
        <v>35</v>
      </c>
      <c r="M261" s="58" t="s">
        <v>127</v>
      </c>
      <c r="N261" s="58" t="s">
        <v>128</v>
      </c>
      <c r="O261" s="58" t="s">
        <v>63</v>
      </c>
      <c r="P261" s="58">
        <f t="shared" si="13"/>
        <v>224</v>
      </c>
      <c r="Q261" s="58" t="s">
        <v>39</v>
      </c>
      <c r="R261" s="58" t="s">
        <v>129</v>
      </c>
      <c r="S261" s="58" t="s">
        <v>207</v>
      </c>
      <c r="T261" s="58" t="s">
        <v>42</v>
      </c>
      <c r="U261" s="58" t="s">
        <v>136</v>
      </c>
      <c r="V261" s="58"/>
      <c r="W261" s="58"/>
      <c r="X261" s="58"/>
      <c r="Y261" s="58">
        <v>4</v>
      </c>
      <c r="Z261" s="58" t="s">
        <v>39</v>
      </c>
      <c r="AA261" s="58" t="s">
        <v>132</v>
      </c>
      <c r="AB261" s="58" t="s">
        <v>47</v>
      </c>
      <c r="AC261" s="58" t="s">
        <v>133</v>
      </c>
      <c r="AD261" s="58" t="s">
        <v>134</v>
      </c>
    </row>
    <row r="262" spans="2:30" s="34" customFormat="1" ht="75" x14ac:dyDescent="0.25">
      <c r="B262" s="128">
        <v>94</v>
      </c>
      <c r="C262" s="57" t="s">
        <v>863</v>
      </c>
      <c r="D262" s="57" t="s">
        <v>967</v>
      </c>
      <c r="E262" s="57">
        <v>2</v>
      </c>
      <c r="F262" s="57" t="s">
        <v>729</v>
      </c>
      <c r="G262" s="57" t="s">
        <v>216</v>
      </c>
      <c r="H262" s="129">
        <v>12878</v>
      </c>
      <c r="I262" s="129">
        <f t="shared" si="12"/>
        <v>13521.9</v>
      </c>
      <c r="J262" s="129">
        <f t="shared" si="12"/>
        <v>14197.994999999999</v>
      </c>
      <c r="K262" s="58">
        <v>228</v>
      </c>
      <c r="L262" s="57" t="s">
        <v>35</v>
      </c>
      <c r="M262" s="58" t="s">
        <v>127</v>
      </c>
      <c r="N262" s="58" t="s">
        <v>128</v>
      </c>
      <c r="O262" s="58" t="s">
        <v>63</v>
      </c>
      <c r="P262" s="58">
        <f t="shared" si="13"/>
        <v>228</v>
      </c>
      <c r="Q262" s="58" t="s">
        <v>39</v>
      </c>
      <c r="R262" s="58" t="s">
        <v>129</v>
      </c>
      <c r="S262" s="58" t="s">
        <v>207</v>
      </c>
      <c r="T262" s="58" t="s">
        <v>42</v>
      </c>
      <c r="U262" s="58" t="s">
        <v>136</v>
      </c>
      <c r="V262" s="58"/>
      <c r="W262" s="58"/>
      <c r="X262" s="58"/>
      <c r="Y262" s="58">
        <v>4</v>
      </c>
      <c r="Z262" s="58" t="s">
        <v>39</v>
      </c>
      <c r="AA262" s="58" t="s">
        <v>132</v>
      </c>
      <c r="AB262" s="58" t="s">
        <v>47</v>
      </c>
      <c r="AC262" s="58" t="s">
        <v>133</v>
      </c>
      <c r="AD262" s="58" t="s">
        <v>134</v>
      </c>
    </row>
    <row r="263" spans="2:30" s="34" customFormat="1" ht="75" x14ac:dyDescent="0.25">
      <c r="B263" s="128">
        <v>95</v>
      </c>
      <c r="C263" s="57" t="s">
        <v>863</v>
      </c>
      <c r="D263" s="57" t="s">
        <v>967</v>
      </c>
      <c r="E263" s="57">
        <v>3</v>
      </c>
      <c r="F263" s="57" t="s">
        <v>729</v>
      </c>
      <c r="G263" s="57" t="s">
        <v>217</v>
      </c>
      <c r="H263" s="129">
        <v>13229</v>
      </c>
      <c r="I263" s="129">
        <f t="shared" si="12"/>
        <v>13890.45</v>
      </c>
      <c r="J263" s="129">
        <f t="shared" si="12"/>
        <v>14584.9725</v>
      </c>
      <c r="K263" s="58">
        <v>242</v>
      </c>
      <c r="L263" s="57" t="s">
        <v>35</v>
      </c>
      <c r="M263" s="58" t="s">
        <v>127</v>
      </c>
      <c r="N263" s="58" t="s">
        <v>128</v>
      </c>
      <c r="O263" s="58" t="s">
        <v>63</v>
      </c>
      <c r="P263" s="58">
        <f t="shared" si="13"/>
        <v>242</v>
      </c>
      <c r="Q263" s="58" t="s">
        <v>39</v>
      </c>
      <c r="R263" s="58" t="s">
        <v>129</v>
      </c>
      <c r="S263" s="58" t="s">
        <v>207</v>
      </c>
      <c r="T263" s="58" t="s">
        <v>42</v>
      </c>
      <c r="U263" s="58" t="s">
        <v>136</v>
      </c>
      <c r="V263" s="58"/>
      <c r="W263" s="58"/>
      <c r="X263" s="58"/>
      <c r="Y263" s="58">
        <v>4</v>
      </c>
      <c r="Z263" s="58" t="s">
        <v>39</v>
      </c>
      <c r="AA263" s="58" t="s">
        <v>132</v>
      </c>
      <c r="AB263" s="58" t="s">
        <v>47</v>
      </c>
      <c r="AC263" s="58" t="s">
        <v>133</v>
      </c>
      <c r="AD263" s="58" t="s">
        <v>134</v>
      </c>
    </row>
    <row r="264" spans="2:30" s="34" customFormat="1" ht="75" x14ac:dyDescent="0.25">
      <c r="B264" s="128">
        <v>96</v>
      </c>
      <c r="C264" s="57" t="s">
        <v>863</v>
      </c>
      <c r="D264" s="57" t="s">
        <v>967</v>
      </c>
      <c r="E264" s="57">
        <v>4</v>
      </c>
      <c r="F264" s="57" t="s">
        <v>729</v>
      </c>
      <c r="G264" s="57" t="s">
        <v>218</v>
      </c>
      <c r="H264" s="129">
        <v>13229</v>
      </c>
      <c r="I264" s="129">
        <f t="shared" ref="I264:J283" si="14">(H264)+(H264*5%)</f>
        <v>13890.45</v>
      </c>
      <c r="J264" s="129">
        <f t="shared" si="14"/>
        <v>14584.9725</v>
      </c>
      <c r="K264" s="58">
        <v>220</v>
      </c>
      <c r="L264" s="57" t="s">
        <v>35</v>
      </c>
      <c r="M264" s="58" t="s">
        <v>127</v>
      </c>
      <c r="N264" s="58" t="s">
        <v>128</v>
      </c>
      <c r="O264" s="58" t="s">
        <v>63</v>
      </c>
      <c r="P264" s="58">
        <f t="shared" si="13"/>
        <v>220</v>
      </c>
      <c r="Q264" s="58" t="s">
        <v>39</v>
      </c>
      <c r="R264" s="58" t="s">
        <v>129</v>
      </c>
      <c r="S264" s="58" t="s">
        <v>207</v>
      </c>
      <c r="T264" s="58" t="s">
        <v>42</v>
      </c>
      <c r="U264" s="58" t="s">
        <v>136</v>
      </c>
      <c r="V264" s="58"/>
      <c r="W264" s="58"/>
      <c r="X264" s="58"/>
      <c r="Y264" s="58">
        <v>4</v>
      </c>
      <c r="Z264" s="58" t="s">
        <v>39</v>
      </c>
      <c r="AA264" s="58" t="s">
        <v>132</v>
      </c>
      <c r="AB264" s="58" t="s">
        <v>47</v>
      </c>
      <c r="AC264" s="58" t="s">
        <v>133</v>
      </c>
      <c r="AD264" s="58" t="s">
        <v>134</v>
      </c>
    </row>
    <row r="265" spans="2:30" s="34" customFormat="1" ht="75" x14ac:dyDescent="0.25">
      <c r="B265" s="128">
        <v>97</v>
      </c>
      <c r="C265" s="57" t="s">
        <v>863</v>
      </c>
      <c r="D265" s="57" t="s">
        <v>967</v>
      </c>
      <c r="E265" s="57">
        <v>1</v>
      </c>
      <c r="F265" s="57" t="s">
        <v>729</v>
      </c>
      <c r="G265" s="57" t="s">
        <v>219</v>
      </c>
      <c r="H265" s="129">
        <v>12878</v>
      </c>
      <c r="I265" s="129">
        <f t="shared" si="14"/>
        <v>13521.9</v>
      </c>
      <c r="J265" s="129">
        <f t="shared" si="14"/>
        <v>14197.994999999999</v>
      </c>
      <c r="K265" s="58">
        <v>116</v>
      </c>
      <c r="L265" s="57" t="s">
        <v>35</v>
      </c>
      <c r="M265" s="58" t="s">
        <v>127</v>
      </c>
      <c r="N265" s="58" t="s">
        <v>128</v>
      </c>
      <c r="O265" s="58" t="s">
        <v>63</v>
      </c>
      <c r="P265" s="58">
        <f t="shared" si="13"/>
        <v>116</v>
      </c>
      <c r="Q265" s="58" t="s">
        <v>39</v>
      </c>
      <c r="R265" s="58" t="s">
        <v>129</v>
      </c>
      <c r="S265" s="58" t="s">
        <v>207</v>
      </c>
      <c r="T265" s="58" t="s">
        <v>42</v>
      </c>
      <c r="U265" s="58" t="s">
        <v>136</v>
      </c>
      <c r="V265" s="58"/>
      <c r="W265" s="58"/>
      <c r="X265" s="58"/>
      <c r="Y265" s="58">
        <v>4</v>
      </c>
      <c r="Z265" s="58" t="s">
        <v>39</v>
      </c>
      <c r="AA265" s="58" t="s">
        <v>132</v>
      </c>
      <c r="AB265" s="58" t="s">
        <v>47</v>
      </c>
      <c r="AC265" s="58" t="s">
        <v>133</v>
      </c>
      <c r="AD265" s="58" t="s">
        <v>134</v>
      </c>
    </row>
    <row r="266" spans="2:30" s="34" customFormat="1" ht="75" x14ac:dyDescent="0.25">
      <c r="B266" s="128">
        <v>98</v>
      </c>
      <c r="C266" s="57" t="s">
        <v>863</v>
      </c>
      <c r="D266" s="57" t="s">
        <v>967</v>
      </c>
      <c r="E266" s="57">
        <v>2</v>
      </c>
      <c r="F266" s="57" t="s">
        <v>729</v>
      </c>
      <c r="G266" s="57" t="s">
        <v>220</v>
      </c>
      <c r="H266" s="129">
        <v>12878</v>
      </c>
      <c r="I266" s="129">
        <f t="shared" si="14"/>
        <v>13521.9</v>
      </c>
      <c r="J266" s="129">
        <f t="shared" si="14"/>
        <v>14197.994999999999</v>
      </c>
      <c r="K266" s="58">
        <v>120</v>
      </c>
      <c r="L266" s="57" t="s">
        <v>35</v>
      </c>
      <c r="M266" s="58" t="s">
        <v>127</v>
      </c>
      <c r="N266" s="58" t="s">
        <v>128</v>
      </c>
      <c r="O266" s="58" t="s">
        <v>63</v>
      </c>
      <c r="P266" s="58">
        <f t="shared" si="13"/>
        <v>120</v>
      </c>
      <c r="Q266" s="58" t="s">
        <v>39</v>
      </c>
      <c r="R266" s="58" t="s">
        <v>129</v>
      </c>
      <c r="S266" s="58" t="s">
        <v>207</v>
      </c>
      <c r="T266" s="58" t="s">
        <v>42</v>
      </c>
      <c r="U266" s="58" t="s">
        <v>136</v>
      </c>
      <c r="V266" s="58"/>
      <c r="W266" s="58"/>
      <c r="X266" s="58"/>
      <c r="Y266" s="58">
        <v>4</v>
      </c>
      <c r="Z266" s="58" t="s">
        <v>39</v>
      </c>
      <c r="AA266" s="58" t="s">
        <v>132</v>
      </c>
      <c r="AB266" s="58" t="s">
        <v>47</v>
      </c>
      <c r="AC266" s="58" t="s">
        <v>133</v>
      </c>
      <c r="AD266" s="58" t="s">
        <v>134</v>
      </c>
    </row>
    <row r="267" spans="2:30" s="34" customFormat="1" ht="75" x14ac:dyDescent="0.25">
      <c r="B267" s="128">
        <v>99</v>
      </c>
      <c r="C267" s="57" t="s">
        <v>863</v>
      </c>
      <c r="D267" s="57" t="s">
        <v>967</v>
      </c>
      <c r="E267" s="57">
        <v>3</v>
      </c>
      <c r="F267" s="57" t="s">
        <v>729</v>
      </c>
      <c r="G267" s="57" t="s">
        <v>221</v>
      </c>
      <c r="H267" s="129">
        <v>13229</v>
      </c>
      <c r="I267" s="129">
        <f t="shared" si="14"/>
        <v>13890.45</v>
      </c>
      <c r="J267" s="129">
        <f t="shared" si="14"/>
        <v>14584.9725</v>
      </c>
      <c r="K267" s="58">
        <v>150</v>
      </c>
      <c r="L267" s="57" t="s">
        <v>35</v>
      </c>
      <c r="M267" s="58" t="s">
        <v>127</v>
      </c>
      <c r="N267" s="58" t="s">
        <v>128</v>
      </c>
      <c r="O267" s="58" t="s">
        <v>63</v>
      </c>
      <c r="P267" s="58">
        <f t="shared" si="13"/>
        <v>150</v>
      </c>
      <c r="Q267" s="58" t="s">
        <v>39</v>
      </c>
      <c r="R267" s="58" t="s">
        <v>129</v>
      </c>
      <c r="S267" s="58" t="s">
        <v>207</v>
      </c>
      <c r="T267" s="58" t="s">
        <v>42</v>
      </c>
      <c r="U267" s="58" t="s">
        <v>136</v>
      </c>
      <c r="V267" s="58"/>
      <c r="W267" s="58"/>
      <c r="X267" s="58"/>
      <c r="Y267" s="58">
        <v>4</v>
      </c>
      <c r="Z267" s="58" t="s">
        <v>39</v>
      </c>
      <c r="AA267" s="58" t="s">
        <v>132</v>
      </c>
      <c r="AB267" s="58" t="s">
        <v>47</v>
      </c>
      <c r="AC267" s="58" t="s">
        <v>133</v>
      </c>
      <c r="AD267" s="58" t="s">
        <v>134</v>
      </c>
    </row>
    <row r="268" spans="2:30" s="34" customFormat="1" ht="75" x14ac:dyDescent="0.25">
      <c r="B268" s="128">
        <v>100</v>
      </c>
      <c r="C268" s="57" t="s">
        <v>863</v>
      </c>
      <c r="D268" s="57" t="s">
        <v>967</v>
      </c>
      <c r="E268" s="57">
        <v>4</v>
      </c>
      <c r="F268" s="57" t="s">
        <v>729</v>
      </c>
      <c r="G268" s="57" t="s">
        <v>222</v>
      </c>
      <c r="H268" s="129">
        <v>13229</v>
      </c>
      <c r="I268" s="129">
        <f t="shared" si="14"/>
        <v>13890.45</v>
      </c>
      <c r="J268" s="129">
        <f t="shared" si="14"/>
        <v>14584.9725</v>
      </c>
      <c r="K268" s="58">
        <v>116</v>
      </c>
      <c r="L268" s="57" t="s">
        <v>35</v>
      </c>
      <c r="M268" s="58" t="s">
        <v>127</v>
      </c>
      <c r="N268" s="58" t="s">
        <v>128</v>
      </c>
      <c r="O268" s="58" t="s">
        <v>63</v>
      </c>
      <c r="P268" s="58">
        <f t="shared" si="13"/>
        <v>116</v>
      </c>
      <c r="Q268" s="58" t="s">
        <v>39</v>
      </c>
      <c r="R268" s="58" t="s">
        <v>129</v>
      </c>
      <c r="S268" s="58" t="s">
        <v>207</v>
      </c>
      <c r="T268" s="58" t="s">
        <v>42</v>
      </c>
      <c r="U268" s="58" t="s">
        <v>136</v>
      </c>
      <c r="V268" s="58"/>
      <c r="W268" s="58"/>
      <c r="X268" s="58"/>
      <c r="Y268" s="58">
        <v>4</v>
      </c>
      <c r="Z268" s="58" t="s">
        <v>39</v>
      </c>
      <c r="AA268" s="58" t="s">
        <v>132</v>
      </c>
      <c r="AB268" s="58" t="s">
        <v>47</v>
      </c>
      <c r="AC268" s="58" t="s">
        <v>133</v>
      </c>
      <c r="AD268" s="58" t="s">
        <v>134</v>
      </c>
    </row>
    <row r="269" spans="2:30" ht="75" x14ac:dyDescent="0.25">
      <c r="B269" s="128">
        <v>101</v>
      </c>
      <c r="C269" s="57" t="s">
        <v>863</v>
      </c>
      <c r="D269" s="57" t="s">
        <v>967</v>
      </c>
      <c r="E269" s="57">
        <v>1</v>
      </c>
      <c r="F269" s="57" t="s">
        <v>729</v>
      </c>
      <c r="G269" s="57" t="s">
        <v>223</v>
      </c>
      <c r="H269" s="129">
        <v>1910</v>
      </c>
      <c r="I269" s="129">
        <f t="shared" si="14"/>
        <v>2005.5</v>
      </c>
      <c r="J269" s="129">
        <f t="shared" si="14"/>
        <v>2105.7750000000001</v>
      </c>
      <c r="K269" s="58">
        <v>50</v>
      </c>
      <c r="L269" s="57" t="s">
        <v>35</v>
      </c>
      <c r="M269" s="58" t="s">
        <v>127</v>
      </c>
      <c r="N269" s="58" t="s">
        <v>128</v>
      </c>
      <c r="O269" s="58" t="s">
        <v>63</v>
      </c>
      <c r="P269" s="58">
        <v>50</v>
      </c>
      <c r="Q269" s="58" t="s">
        <v>39</v>
      </c>
      <c r="R269" s="58" t="s">
        <v>129</v>
      </c>
      <c r="S269" s="58" t="s">
        <v>130</v>
      </c>
      <c r="T269" s="58" t="s">
        <v>42</v>
      </c>
      <c r="U269" s="58" t="s">
        <v>44</v>
      </c>
      <c r="V269" s="58" t="s">
        <v>131</v>
      </c>
      <c r="W269" s="58" t="s">
        <v>44</v>
      </c>
      <c r="X269" s="58" t="s">
        <v>128</v>
      </c>
      <c r="Y269" s="58">
        <v>4</v>
      </c>
      <c r="Z269" s="58" t="s">
        <v>39</v>
      </c>
      <c r="AA269" s="58" t="s">
        <v>132</v>
      </c>
      <c r="AB269" s="58" t="s">
        <v>47</v>
      </c>
      <c r="AC269" s="58" t="s">
        <v>133</v>
      </c>
      <c r="AD269" s="58" t="s">
        <v>134</v>
      </c>
    </row>
    <row r="270" spans="2:30" ht="75" x14ac:dyDescent="0.25">
      <c r="B270" s="128">
        <v>102</v>
      </c>
      <c r="C270" s="57" t="s">
        <v>863</v>
      </c>
      <c r="D270" s="57" t="s">
        <v>967</v>
      </c>
      <c r="E270" s="57">
        <v>2</v>
      </c>
      <c r="F270" s="57" t="s">
        <v>729</v>
      </c>
      <c r="G270" s="57" t="s">
        <v>224</v>
      </c>
      <c r="H270" s="129">
        <v>1910</v>
      </c>
      <c r="I270" s="129">
        <f t="shared" si="14"/>
        <v>2005.5</v>
      </c>
      <c r="J270" s="129">
        <f t="shared" si="14"/>
        <v>2105.7750000000001</v>
      </c>
      <c r="K270" s="58">
        <v>42</v>
      </c>
      <c r="L270" s="57" t="s">
        <v>35</v>
      </c>
      <c r="M270" s="58" t="s">
        <v>127</v>
      </c>
      <c r="N270" s="58" t="s">
        <v>128</v>
      </c>
      <c r="O270" s="58" t="s">
        <v>63</v>
      </c>
      <c r="P270" s="58">
        <v>42</v>
      </c>
      <c r="Q270" s="58" t="s">
        <v>39</v>
      </c>
      <c r="R270" s="58" t="s">
        <v>129</v>
      </c>
      <c r="S270" s="58" t="s">
        <v>130</v>
      </c>
      <c r="T270" s="58" t="s">
        <v>42</v>
      </c>
      <c r="U270" s="58" t="s">
        <v>44</v>
      </c>
      <c r="V270" s="58" t="s">
        <v>131</v>
      </c>
      <c r="W270" s="58" t="s">
        <v>44</v>
      </c>
      <c r="X270" s="58" t="s">
        <v>128</v>
      </c>
      <c r="Y270" s="58">
        <v>4</v>
      </c>
      <c r="Z270" s="58" t="s">
        <v>39</v>
      </c>
      <c r="AA270" s="58" t="s">
        <v>132</v>
      </c>
      <c r="AB270" s="58" t="s">
        <v>47</v>
      </c>
      <c r="AC270" s="58" t="s">
        <v>133</v>
      </c>
      <c r="AD270" s="58" t="s">
        <v>134</v>
      </c>
    </row>
    <row r="271" spans="2:30" ht="75" x14ac:dyDescent="0.25">
      <c r="B271" s="128">
        <v>103</v>
      </c>
      <c r="C271" s="57" t="s">
        <v>863</v>
      </c>
      <c r="D271" s="57" t="s">
        <v>967</v>
      </c>
      <c r="E271" s="57">
        <v>3</v>
      </c>
      <c r="F271" s="57" t="s">
        <v>729</v>
      </c>
      <c r="G271" s="57" t="s">
        <v>225</v>
      </c>
      <c r="H271" s="129">
        <v>1107</v>
      </c>
      <c r="I271" s="129">
        <f t="shared" si="14"/>
        <v>1162.3499999999999</v>
      </c>
      <c r="J271" s="129">
        <f t="shared" si="14"/>
        <v>1220.4675</v>
      </c>
      <c r="K271" s="58">
        <v>42</v>
      </c>
      <c r="L271" s="57" t="s">
        <v>35</v>
      </c>
      <c r="M271" s="58" t="s">
        <v>127</v>
      </c>
      <c r="N271" s="58" t="s">
        <v>128</v>
      </c>
      <c r="O271" s="58" t="s">
        <v>63</v>
      </c>
      <c r="P271" s="58">
        <v>42</v>
      </c>
      <c r="Q271" s="58" t="s">
        <v>39</v>
      </c>
      <c r="R271" s="58" t="s">
        <v>129</v>
      </c>
      <c r="S271" s="58" t="s">
        <v>130</v>
      </c>
      <c r="T271" s="58" t="s">
        <v>42</v>
      </c>
      <c r="U271" s="58" t="s">
        <v>44</v>
      </c>
      <c r="V271" s="58" t="s">
        <v>131</v>
      </c>
      <c r="W271" s="58" t="s">
        <v>44</v>
      </c>
      <c r="X271" s="58" t="s">
        <v>128</v>
      </c>
      <c r="Y271" s="58">
        <v>4</v>
      </c>
      <c r="Z271" s="58" t="s">
        <v>39</v>
      </c>
      <c r="AA271" s="58" t="s">
        <v>132</v>
      </c>
      <c r="AB271" s="58" t="s">
        <v>47</v>
      </c>
      <c r="AC271" s="58" t="s">
        <v>133</v>
      </c>
      <c r="AD271" s="58" t="s">
        <v>134</v>
      </c>
    </row>
    <row r="272" spans="2:30" ht="75" x14ac:dyDescent="0.25">
      <c r="B272" s="128">
        <v>104</v>
      </c>
      <c r="C272" s="57" t="s">
        <v>863</v>
      </c>
      <c r="D272" s="57" t="s">
        <v>967</v>
      </c>
      <c r="E272" s="57">
        <v>4</v>
      </c>
      <c r="F272" s="57" t="s">
        <v>729</v>
      </c>
      <c r="G272" s="57" t="s">
        <v>226</v>
      </c>
      <c r="H272" s="129">
        <v>1107</v>
      </c>
      <c r="I272" s="129">
        <f t="shared" si="14"/>
        <v>1162.3499999999999</v>
      </c>
      <c r="J272" s="129">
        <f t="shared" si="14"/>
        <v>1220.4675</v>
      </c>
      <c r="K272" s="58">
        <v>34</v>
      </c>
      <c r="L272" s="57" t="s">
        <v>35</v>
      </c>
      <c r="M272" s="58" t="s">
        <v>127</v>
      </c>
      <c r="N272" s="58" t="s">
        <v>128</v>
      </c>
      <c r="O272" s="58" t="s">
        <v>63</v>
      </c>
      <c r="P272" s="58">
        <v>34</v>
      </c>
      <c r="Q272" s="58" t="s">
        <v>39</v>
      </c>
      <c r="R272" s="58" t="s">
        <v>129</v>
      </c>
      <c r="S272" s="58" t="s">
        <v>130</v>
      </c>
      <c r="T272" s="58" t="s">
        <v>42</v>
      </c>
      <c r="U272" s="58" t="s">
        <v>44</v>
      </c>
      <c r="V272" s="58" t="s">
        <v>131</v>
      </c>
      <c r="W272" s="58" t="s">
        <v>44</v>
      </c>
      <c r="X272" s="58" t="s">
        <v>128</v>
      </c>
      <c r="Y272" s="58">
        <v>4</v>
      </c>
      <c r="Z272" s="58" t="s">
        <v>39</v>
      </c>
      <c r="AA272" s="58" t="s">
        <v>132</v>
      </c>
      <c r="AB272" s="58" t="s">
        <v>47</v>
      </c>
      <c r="AC272" s="58" t="s">
        <v>133</v>
      </c>
      <c r="AD272" s="58" t="s">
        <v>134</v>
      </c>
    </row>
    <row r="273" spans="2:30" ht="75" x14ac:dyDescent="0.25">
      <c r="B273" s="128">
        <v>105</v>
      </c>
      <c r="C273" s="57" t="s">
        <v>864</v>
      </c>
      <c r="D273" s="57" t="s">
        <v>967</v>
      </c>
      <c r="E273" s="57">
        <v>1</v>
      </c>
      <c r="F273" s="57" t="s">
        <v>729</v>
      </c>
      <c r="G273" s="57" t="s">
        <v>228</v>
      </c>
      <c r="H273" s="129">
        <v>12432</v>
      </c>
      <c r="I273" s="129">
        <f t="shared" si="14"/>
        <v>13053.6</v>
      </c>
      <c r="J273" s="129">
        <f t="shared" si="14"/>
        <v>13706.28</v>
      </c>
      <c r="K273" s="58">
        <v>80</v>
      </c>
      <c r="L273" s="57" t="s">
        <v>35</v>
      </c>
      <c r="M273" s="58" t="s">
        <v>127</v>
      </c>
      <c r="N273" s="58" t="s">
        <v>128</v>
      </c>
      <c r="O273" s="58" t="s">
        <v>63</v>
      </c>
      <c r="P273" s="58">
        <f t="shared" ref="P273:P288" si="15">K273</f>
        <v>80</v>
      </c>
      <c r="Q273" s="58" t="s">
        <v>39</v>
      </c>
      <c r="R273" s="58" t="s">
        <v>129</v>
      </c>
      <c r="S273" s="58" t="s">
        <v>207</v>
      </c>
      <c r="T273" s="58" t="s">
        <v>42</v>
      </c>
      <c r="U273" s="58" t="s">
        <v>136</v>
      </c>
      <c r="V273" s="58"/>
      <c r="W273" s="58"/>
      <c r="X273" s="58" t="s">
        <v>128</v>
      </c>
      <c r="Y273" s="58">
        <v>4</v>
      </c>
      <c r="Z273" s="58" t="s">
        <v>39</v>
      </c>
      <c r="AA273" s="58" t="s">
        <v>132</v>
      </c>
      <c r="AB273" s="58" t="s">
        <v>47</v>
      </c>
      <c r="AC273" s="58" t="s">
        <v>133</v>
      </c>
      <c r="AD273" s="58" t="s">
        <v>134</v>
      </c>
    </row>
    <row r="274" spans="2:30" ht="75" x14ac:dyDescent="0.25">
      <c r="B274" s="128">
        <v>106</v>
      </c>
      <c r="C274" s="57" t="s">
        <v>864</v>
      </c>
      <c r="D274" s="57" t="s">
        <v>967</v>
      </c>
      <c r="E274" s="57">
        <v>2</v>
      </c>
      <c r="F274" s="57" t="s">
        <v>729</v>
      </c>
      <c r="G274" s="57" t="s">
        <v>229</v>
      </c>
      <c r="H274" s="129">
        <v>12432</v>
      </c>
      <c r="I274" s="129">
        <f t="shared" si="14"/>
        <v>13053.6</v>
      </c>
      <c r="J274" s="129">
        <f t="shared" si="14"/>
        <v>13706.28</v>
      </c>
      <c r="K274" s="58">
        <v>86</v>
      </c>
      <c r="L274" s="57" t="s">
        <v>35</v>
      </c>
      <c r="M274" s="58" t="s">
        <v>127</v>
      </c>
      <c r="N274" s="58" t="s">
        <v>128</v>
      </c>
      <c r="O274" s="58" t="s">
        <v>63</v>
      </c>
      <c r="P274" s="58">
        <f t="shared" si="15"/>
        <v>86</v>
      </c>
      <c r="Q274" s="58" t="s">
        <v>39</v>
      </c>
      <c r="R274" s="58" t="s">
        <v>129</v>
      </c>
      <c r="S274" s="58" t="s">
        <v>207</v>
      </c>
      <c r="T274" s="58" t="s">
        <v>42</v>
      </c>
      <c r="U274" s="58" t="s">
        <v>136</v>
      </c>
      <c r="V274" s="58"/>
      <c r="W274" s="58"/>
      <c r="X274" s="58" t="s">
        <v>128</v>
      </c>
      <c r="Y274" s="58">
        <v>4</v>
      </c>
      <c r="Z274" s="58" t="s">
        <v>39</v>
      </c>
      <c r="AA274" s="58" t="s">
        <v>132</v>
      </c>
      <c r="AB274" s="58" t="s">
        <v>47</v>
      </c>
      <c r="AC274" s="58" t="s">
        <v>133</v>
      </c>
      <c r="AD274" s="58" t="s">
        <v>134</v>
      </c>
    </row>
    <row r="275" spans="2:30" ht="75" x14ac:dyDescent="0.25">
      <c r="B275" s="128">
        <v>107</v>
      </c>
      <c r="C275" s="57" t="s">
        <v>864</v>
      </c>
      <c r="D275" s="57" t="s">
        <v>967</v>
      </c>
      <c r="E275" s="57">
        <v>3</v>
      </c>
      <c r="F275" s="57" t="s">
        <v>729</v>
      </c>
      <c r="G275" s="57" t="s">
        <v>230</v>
      </c>
      <c r="H275" s="129">
        <v>12667</v>
      </c>
      <c r="I275" s="129">
        <f t="shared" si="14"/>
        <v>13300.35</v>
      </c>
      <c r="J275" s="129">
        <f t="shared" si="14"/>
        <v>13965.3675</v>
      </c>
      <c r="K275" s="58">
        <v>76</v>
      </c>
      <c r="L275" s="57" t="s">
        <v>35</v>
      </c>
      <c r="M275" s="58" t="s">
        <v>127</v>
      </c>
      <c r="N275" s="58" t="s">
        <v>128</v>
      </c>
      <c r="O275" s="58" t="s">
        <v>63</v>
      </c>
      <c r="P275" s="58">
        <f t="shared" si="15"/>
        <v>76</v>
      </c>
      <c r="Q275" s="58" t="s">
        <v>39</v>
      </c>
      <c r="R275" s="58" t="s">
        <v>129</v>
      </c>
      <c r="S275" s="58" t="s">
        <v>207</v>
      </c>
      <c r="T275" s="58" t="s">
        <v>42</v>
      </c>
      <c r="U275" s="58" t="s">
        <v>136</v>
      </c>
      <c r="V275" s="58"/>
      <c r="W275" s="58"/>
      <c r="X275" s="58" t="s">
        <v>128</v>
      </c>
      <c r="Y275" s="58">
        <v>4</v>
      </c>
      <c r="Z275" s="58" t="s">
        <v>39</v>
      </c>
      <c r="AA275" s="58" t="s">
        <v>132</v>
      </c>
      <c r="AB275" s="58" t="s">
        <v>47</v>
      </c>
      <c r="AC275" s="58" t="s">
        <v>133</v>
      </c>
      <c r="AD275" s="58" t="s">
        <v>134</v>
      </c>
    </row>
    <row r="276" spans="2:30" ht="75" x14ac:dyDescent="0.25">
      <c r="B276" s="128">
        <v>108</v>
      </c>
      <c r="C276" s="57" t="s">
        <v>864</v>
      </c>
      <c r="D276" s="57" t="s">
        <v>967</v>
      </c>
      <c r="E276" s="57">
        <v>4</v>
      </c>
      <c r="F276" s="57" t="s">
        <v>729</v>
      </c>
      <c r="G276" s="57" t="s">
        <v>231</v>
      </c>
      <c r="H276" s="129">
        <v>12667</v>
      </c>
      <c r="I276" s="129">
        <f t="shared" si="14"/>
        <v>13300.35</v>
      </c>
      <c r="J276" s="129">
        <f t="shared" si="14"/>
        <v>13965.3675</v>
      </c>
      <c r="K276" s="58">
        <v>106</v>
      </c>
      <c r="L276" s="57" t="s">
        <v>35</v>
      </c>
      <c r="M276" s="58" t="s">
        <v>127</v>
      </c>
      <c r="N276" s="58" t="s">
        <v>128</v>
      </c>
      <c r="O276" s="58" t="s">
        <v>63</v>
      </c>
      <c r="P276" s="58">
        <f t="shared" si="15"/>
        <v>106</v>
      </c>
      <c r="Q276" s="58" t="s">
        <v>39</v>
      </c>
      <c r="R276" s="58" t="s">
        <v>129</v>
      </c>
      <c r="S276" s="58" t="s">
        <v>207</v>
      </c>
      <c r="T276" s="58" t="s">
        <v>42</v>
      </c>
      <c r="U276" s="58" t="s">
        <v>136</v>
      </c>
      <c r="V276" s="58"/>
      <c r="W276" s="58"/>
      <c r="X276" s="58" t="s">
        <v>128</v>
      </c>
      <c r="Y276" s="58">
        <v>4</v>
      </c>
      <c r="Z276" s="58" t="s">
        <v>39</v>
      </c>
      <c r="AA276" s="58" t="s">
        <v>132</v>
      </c>
      <c r="AB276" s="58" t="s">
        <v>47</v>
      </c>
      <c r="AC276" s="58" t="s">
        <v>133</v>
      </c>
      <c r="AD276" s="58" t="s">
        <v>134</v>
      </c>
    </row>
    <row r="277" spans="2:30" ht="75" x14ac:dyDescent="0.25">
      <c r="B277" s="128">
        <v>109</v>
      </c>
      <c r="C277" s="57" t="s">
        <v>864</v>
      </c>
      <c r="D277" s="57" t="s">
        <v>967</v>
      </c>
      <c r="E277" s="57">
        <v>1</v>
      </c>
      <c r="F277" s="57" t="s">
        <v>729</v>
      </c>
      <c r="G277" s="57" t="s">
        <v>232</v>
      </c>
      <c r="H277" s="129">
        <v>12432</v>
      </c>
      <c r="I277" s="129">
        <f t="shared" si="14"/>
        <v>13053.6</v>
      </c>
      <c r="J277" s="129">
        <f t="shared" si="14"/>
        <v>13706.28</v>
      </c>
      <c r="K277" s="58">
        <v>80</v>
      </c>
      <c r="L277" s="57" t="s">
        <v>35</v>
      </c>
      <c r="M277" s="58" t="s">
        <v>127</v>
      </c>
      <c r="N277" s="58" t="s">
        <v>128</v>
      </c>
      <c r="O277" s="58" t="s">
        <v>63</v>
      </c>
      <c r="P277" s="58">
        <f t="shared" si="15"/>
        <v>80</v>
      </c>
      <c r="Q277" s="58" t="s">
        <v>39</v>
      </c>
      <c r="R277" s="58" t="s">
        <v>129</v>
      </c>
      <c r="S277" s="58" t="s">
        <v>207</v>
      </c>
      <c r="T277" s="58" t="s">
        <v>42</v>
      </c>
      <c r="U277" s="58" t="s">
        <v>136</v>
      </c>
      <c r="V277" s="58"/>
      <c r="W277" s="58"/>
      <c r="X277" s="58" t="s">
        <v>128</v>
      </c>
      <c r="Y277" s="58">
        <v>4</v>
      </c>
      <c r="Z277" s="58" t="s">
        <v>39</v>
      </c>
      <c r="AA277" s="58" t="s">
        <v>132</v>
      </c>
      <c r="AB277" s="58" t="s">
        <v>47</v>
      </c>
      <c r="AC277" s="58" t="s">
        <v>133</v>
      </c>
      <c r="AD277" s="58" t="s">
        <v>134</v>
      </c>
    </row>
    <row r="278" spans="2:30" ht="75" x14ac:dyDescent="0.25">
      <c r="B278" s="128">
        <v>110</v>
      </c>
      <c r="C278" s="57" t="s">
        <v>864</v>
      </c>
      <c r="D278" s="57" t="s">
        <v>967</v>
      </c>
      <c r="E278" s="57">
        <v>2</v>
      </c>
      <c r="F278" s="57" t="s">
        <v>729</v>
      </c>
      <c r="G278" s="57" t="s">
        <v>233</v>
      </c>
      <c r="H278" s="129">
        <v>12432</v>
      </c>
      <c r="I278" s="129">
        <f t="shared" si="14"/>
        <v>13053.6</v>
      </c>
      <c r="J278" s="129">
        <f t="shared" si="14"/>
        <v>13706.28</v>
      </c>
      <c r="K278" s="58">
        <v>132</v>
      </c>
      <c r="L278" s="57" t="s">
        <v>35</v>
      </c>
      <c r="M278" s="58" t="s">
        <v>127</v>
      </c>
      <c r="N278" s="58" t="s">
        <v>128</v>
      </c>
      <c r="O278" s="58" t="s">
        <v>63</v>
      </c>
      <c r="P278" s="58">
        <f t="shared" si="15"/>
        <v>132</v>
      </c>
      <c r="Q278" s="58" t="s">
        <v>39</v>
      </c>
      <c r="R278" s="58" t="s">
        <v>129</v>
      </c>
      <c r="S278" s="58" t="s">
        <v>207</v>
      </c>
      <c r="T278" s="58" t="s">
        <v>42</v>
      </c>
      <c r="U278" s="58" t="s">
        <v>136</v>
      </c>
      <c r="V278" s="58"/>
      <c r="W278" s="58"/>
      <c r="X278" s="58" t="s">
        <v>128</v>
      </c>
      <c r="Y278" s="58">
        <v>4</v>
      </c>
      <c r="Z278" s="58" t="s">
        <v>39</v>
      </c>
      <c r="AA278" s="58" t="s">
        <v>132</v>
      </c>
      <c r="AB278" s="58" t="s">
        <v>47</v>
      </c>
      <c r="AC278" s="58" t="s">
        <v>133</v>
      </c>
      <c r="AD278" s="58" t="s">
        <v>134</v>
      </c>
    </row>
    <row r="279" spans="2:30" ht="75" x14ac:dyDescent="0.25">
      <c r="B279" s="128">
        <v>111</v>
      </c>
      <c r="C279" s="57" t="s">
        <v>864</v>
      </c>
      <c r="D279" s="57" t="s">
        <v>967</v>
      </c>
      <c r="E279" s="57">
        <v>3</v>
      </c>
      <c r="F279" s="57" t="s">
        <v>729</v>
      </c>
      <c r="G279" s="57" t="s">
        <v>234</v>
      </c>
      <c r="H279" s="129">
        <v>12667</v>
      </c>
      <c r="I279" s="129">
        <f t="shared" si="14"/>
        <v>13300.35</v>
      </c>
      <c r="J279" s="129">
        <f t="shared" si="14"/>
        <v>13965.3675</v>
      </c>
      <c r="K279" s="58">
        <v>112</v>
      </c>
      <c r="L279" s="57" t="s">
        <v>35</v>
      </c>
      <c r="M279" s="58" t="s">
        <v>127</v>
      </c>
      <c r="N279" s="58" t="s">
        <v>128</v>
      </c>
      <c r="O279" s="58" t="s">
        <v>63</v>
      </c>
      <c r="P279" s="58">
        <f t="shared" si="15"/>
        <v>112</v>
      </c>
      <c r="Q279" s="58" t="s">
        <v>39</v>
      </c>
      <c r="R279" s="58" t="s">
        <v>129</v>
      </c>
      <c r="S279" s="58" t="s">
        <v>207</v>
      </c>
      <c r="T279" s="58" t="s">
        <v>42</v>
      </c>
      <c r="U279" s="58" t="s">
        <v>136</v>
      </c>
      <c r="V279" s="58"/>
      <c r="W279" s="58"/>
      <c r="X279" s="58" t="s">
        <v>128</v>
      </c>
      <c r="Y279" s="58">
        <v>4</v>
      </c>
      <c r="Z279" s="58" t="s">
        <v>39</v>
      </c>
      <c r="AA279" s="58" t="s">
        <v>132</v>
      </c>
      <c r="AB279" s="58" t="s">
        <v>47</v>
      </c>
      <c r="AC279" s="58" t="s">
        <v>133</v>
      </c>
      <c r="AD279" s="58" t="s">
        <v>134</v>
      </c>
    </row>
    <row r="280" spans="2:30" ht="75" x14ac:dyDescent="0.25">
      <c r="B280" s="128">
        <v>112</v>
      </c>
      <c r="C280" s="57" t="s">
        <v>864</v>
      </c>
      <c r="D280" s="57" t="s">
        <v>967</v>
      </c>
      <c r="E280" s="57">
        <v>4</v>
      </c>
      <c r="F280" s="57" t="s">
        <v>729</v>
      </c>
      <c r="G280" s="57" t="s">
        <v>235</v>
      </c>
      <c r="H280" s="129">
        <v>12667</v>
      </c>
      <c r="I280" s="129">
        <f t="shared" si="14"/>
        <v>13300.35</v>
      </c>
      <c r="J280" s="129">
        <f t="shared" si="14"/>
        <v>13965.3675</v>
      </c>
      <c r="K280" s="58">
        <v>134</v>
      </c>
      <c r="L280" s="57" t="s">
        <v>35</v>
      </c>
      <c r="M280" s="58" t="s">
        <v>127</v>
      </c>
      <c r="N280" s="58" t="s">
        <v>128</v>
      </c>
      <c r="O280" s="58" t="s">
        <v>63</v>
      </c>
      <c r="P280" s="58">
        <f t="shared" si="15"/>
        <v>134</v>
      </c>
      <c r="Q280" s="58" t="s">
        <v>39</v>
      </c>
      <c r="R280" s="58" t="s">
        <v>129</v>
      </c>
      <c r="S280" s="58" t="s">
        <v>207</v>
      </c>
      <c r="T280" s="58" t="s">
        <v>42</v>
      </c>
      <c r="U280" s="58" t="s">
        <v>136</v>
      </c>
      <c r="V280" s="58"/>
      <c r="W280" s="58"/>
      <c r="X280" s="58" t="s">
        <v>128</v>
      </c>
      <c r="Y280" s="58">
        <v>4</v>
      </c>
      <c r="Z280" s="58" t="s">
        <v>39</v>
      </c>
      <c r="AA280" s="58" t="s">
        <v>132</v>
      </c>
      <c r="AB280" s="58" t="s">
        <v>47</v>
      </c>
      <c r="AC280" s="58" t="s">
        <v>133</v>
      </c>
      <c r="AD280" s="58" t="s">
        <v>134</v>
      </c>
    </row>
    <row r="281" spans="2:30" ht="75" x14ac:dyDescent="0.25">
      <c r="B281" s="128">
        <v>113</v>
      </c>
      <c r="C281" s="57" t="s">
        <v>864</v>
      </c>
      <c r="D281" s="57" t="s">
        <v>967</v>
      </c>
      <c r="E281" s="57">
        <v>1</v>
      </c>
      <c r="F281" s="57" t="s">
        <v>729</v>
      </c>
      <c r="G281" s="57" t="s">
        <v>236</v>
      </c>
      <c r="H281" s="129">
        <v>12432</v>
      </c>
      <c r="I281" s="129">
        <f t="shared" si="14"/>
        <v>13053.6</v>
      </c>
      <c r="J281" s="129">
        <f t="shared" si="14"/>
        <v>13706.28</v>
      </c>
      <c r="K281" s="58">
        <v>230</v>
      </c>
      <c r="L281" s="57" t="s">
        <v>35</v>
      </c>
      <c r="M281" s="58" t="s">
        <v>127</v>
      </c>
      <c r="N281" s="58" t="s">
        <v>128</v>
      </c>
      <c r="O281" s="58" t="s">
        <v>63</v>
      </c>
      <c r="P281" s="58">
        <f t="shared" si="15"/>
        <v>230</v>
      </c>
      <c r="Q281" s="58" t="s">
        <v>39</v>
      </c>
      <c r="R281" s="58" t="s">
        <v>129</v>
      </c>
      <c r="S281" s="58" t="s">
        <v>207</v>
      </c>
      <c r="T281" s="58" t="s">
        <v>42</v>
      </c>
      <c r="U281" s="58" t="s">
        <v>136</v>
      </c>
      <c r="V281" s="58"/>
      <c r="W281" s="58"/>
      <c r="X281" s="58" t="s">
        <v>128</v>
      </c>
      <c r="Y281" s="58">
        <v>4</v>
      </c>
      <c r="Z281" s="58" t="s">
        <v>39</v>
      </c>
      <c r="AA281" s="58" t="s">
        <v>132</v>
      </c>
      <c r="AB281" s="58" t="s">
        <v>47</v>
      </c>
      <c r="AC281" s="58" t="s">
        <v>133</v>
      </c>
      <c r="AD281" s="58" t="s">
        <v>134</v>
      </c>
    </row>
    <row r="282" spans="2:30" ht="75" x14ac:dyDescent="0.25">
      <c r="B282" s="128">
        <v>114</v>
      </c>
      <c r="C282" s="57" t="s">
        <v>864</v>
      </c>
      <c r="D282" s="57" t="s">
        <v>967</v>
      </c>
      <c r="E282" s="57">
        <v>2</v>
      </c>
      <c r="F282" s="57" t="s">
        <v>729</v>
      </c>
      <c r="G282" s="57" t="s">
        <v>237</v>
      </c>
      <c r="H282" s="129">
        <v>12432</v>
      </c>
      <c r="I282" s="129">
        <f t="shared" si="14"/>
        <v>13053.6</v>
      </c>
      <c r="J282" s="129">
        <f t="shared" si="14"/>
        <v>13706.28</v>
      </c>
      <c r="K282" s="58">
        <v>226</v>
      </c>
      <c r="L282" s="57" t="s">
        <v>35</v>
      </c>
      <c r="M282" s="58" t="s">
        <v>127</v>
      </c>
      <c r="N282" s="58" t="s">
        <v>128</v>
      </c>
      <c r="O282" s="58" t="s">
        <v>63</v>
      </c>
      <c r="P282" s="58">
        <f t="shared" si="15"/>
        <v>226</v>
      </c>
      <c r="Q282" s="58" t="s">
        <v>39</v>
      </c>
      <c r="R282" s="58" t="s">
        <v>129</v>
      </c>
      <c r="S282" s="58" t="s">
        <v>207</v>
      </c>
      <c r="T282" s="58" t="s">
        <v>42</v>
      </c>
      <c r="U282" s="58" t="s">
        <v>136</v>
      </c>
      <c r="V282" s="58"/>
      <c r="W282" s="58"/>
      <c r="X282" s="58" t="s">
        <v>128</v>
      </c>
      <c r="Y282" s="58">
        <v>4</v>
      </c>
      <c r="Z282" s="58" t="s">
        <v>39</v>
      </c>
      <c r="AA282" s="58" t="s">
        <v>132</v>
      </c>
      <c r="AB282" s="58" t="s">
        <v>47</v>
      </c>
      <c r="AC282" s="58" t="s">
        <v>133</v>
      </c>
      <c r="AD282" s="58" t="s">
        <v>134</v>
      </c>
    </row>
    <row r="283" spans="2:30" ht="75" x14ac:dyDescent="0.25">
      <c r="B283" s="128">
        <v>115</v>
      </c>
      <c r="C283" s="57" t="s">
        <v>864</v>
      </c>
      <c r="D283" s="57" t="s">
        <v>967</v>
      </c>
      <c r="E283" s="57">
        <v>3</v>
      </c>
      <c r="F283" s="57" t="s">
        <v>729</v>
      </c>
      <c r="G283" s="57" t="s">
        <v>238</v>
      </c>
      <c r="H283" s="129">
        <v>12667</v>
      </c>
      <c r="I283" s="129">
        <f t="shared" si="14"/>
        <v>13300.35</v>
      </c>
      <c r="J283" s="129">
        <f t="shared" si="14"/>
        <v>13965.3675</v>
      </c>
      <c r="K283" s="58">
        <v>218</v>
      </c>
      <c r="L283" s="57" t="s">
        <v>35</v>
      </c>
      <c r="M283" s="58" t="s">
        <v>127</v>
      </c>
      <c r="N283" s="58" t="s">
        <v>128</v>
      </c>
      <c r="O283" s="58" t="s">
        <v>63</v>
      </c>
      <c r="P283" s="58">
        <f t="shared" si="15"/>
        <v>218</v>
      </c>
      <c r="Q283" s="58" t="s">
        <v>39</v>
      </c>
      <c r="R283" s="58" t="s">
        <v>129</v>
      </c>
      <c r="S283" s="58" t="s">
        <v>207</v>
      </c>
      <c r="T283" s="58" t="s">
        <v>42</v>
      </c>
      <c r="U283" s="58" t="s">
        <v>136</v>
      </c>
      <c r="V283" s="58"/>
      <c r="W283" s="58"/>
      <c r="X283" s="58" t="s">
        <v>128</v>
      </c>
      <c r="Y283" s="58">
        <v>4</v>
      </c>
      <c r="Z283" s="58" t="s">
        <v>39</v>
      </c>
      <c r="AA283" s="58" t="s">
        <v>132</v>
      </c>
      <c r="AB283" s="58" t="s">
        <v>47</v>
      </c>
      <c r="AC283" s="58" t="s">
        <v>133</v>
      </c>
      <c r="AD283" s="58" t="s">
        <v>134</v>
      </c>
    </row>
    <row r="284" spans="2:30" ht="75" x14ac:dyDescent="0.25">
      <c r="B284" s="128">
        <v>116</v>
      </c>
      <c r="C284" s="57" t="s">
        <v>864</v>
      </c>
      <c r="D284" s="57" t="s">
        <v>967</v>
      </c>
      <c r="E284" s="57">
        <v>4</v>
      </c>
      <c r="F284" s="57" t="s">
        <v>729</v>
      </c>
      <c r="G284" s="57" t="s">
        <v>239</v>
      </c>
      <c r="H284" s="129">
        <v>12667</v>
      </c>
      <c r="I284" s="129">
        <f t="shared" ref="I284:J303" si="16">(H284)+(H284*5%)</f>
        <v>13300.35</v>
      </c>
      <c r="J284" s="129">
        <f t="shared" si="16"/>
        <v>13965.3675</v>
      </c>
      <c r="K284" s="58">
        <v>234</v>
      </c>
      <c r="L284" s="57" t="s">
        <v>35</v>
      </c>
      <c r="M284" s="58" t="s">
        <v>127</v>
      </c>
      <c r="N284" s="58" t="s">
        <v>128</v>
      </c>
      <c r="O284" s="58" t="s">
        <v>63</v>
      </c>
      <c r="P284" s="58">
        <f t="shared" si="15"/>
        <v>234</v>
      </c>
      <c r="Q284" s="58" t="s">
        <v>39</v>
      </c>
      <c r="R284" s="58" t="s">
        <v>129</v>
      </c>
      <c r="S284" s="58" t="s">
        <v>207</v>
      </c>
      <c r="T284" s="58" t="s">
        <v>42</v>
      </c>
      <c r="U284" s="58" t="s">
        <v>136</v>
      </c>
      <c r="V284" s="58"/>
      <c r="W284" s="58"/>
      <c r="X284" s="58" t="s">
        <v>128</v>
      </c>
      <c r="Y284" s="58">
        <v>4</v>
      </c>
      <c r="Z284" s="58" t="s">
        <v>39</v>
      </c>
      <c r="AA284" s="58" t="s">
        <v>132</v>
      </c>
      <c r="AB284" s="58" t="s">
        <v>47</v>
      </c>
      <c r="AC284" s="58" t="s">
        <v>133</v>
      </c>
      <c r="AD284" s="58" t="s">
        <v>134</v>
      </c>
    </row>
    <row r="285" spans="2:30" ht="75" x14ac:dyDescent="0.25">
      <c r="B285" s="128">
        <v>117</v>
      </c>
      <c r="C285" s="57" t="s">
        <v>864</v>
      </c>
      <c r="D285" s="57" t="s">
        <v>967</v>
      </c>
      <c r="E285" s="57">
        <v>1</v>
      </c>
      <c r="F285" s="57" t="s">
        <v>729</v>
      </c>
      <c r="G285" s="57" t="s">
        <v>240</v>
      </c>
      <c r="H285" s="129">
        <v>12432</v>
      </c>
      <c r="I285" s="129">
        <f t="shared" si="16"/>
        <v>13053.6</v>
      </c>
      <c r="J285" s="129">
        <f t="shared" si="16"/>
        <v>13706.28</v>
      </c>
      <c r="K285" s="58">
        <v>116</v>
      </c>
      <c r="L285" s="57" t="s">
        <v>35</v>
      </c>
      <c r="M285" s="58" t="s">
        <v>127</v>
      </c>
      <c r="N285" s="58" t="s">
        <v>128</v>
      </c>
      <c r="O285" s="58" t="s">
        <v>63</v>
      </c>
      <c r="P285" s="58">
        <f t="shared" si="15"/>
        <v>116</v>
      </c>
      <c r="Q285" s="58" t="s">
        <v>39</v>
      </c>
      <c r="R285" s="58" t="s">
        <v>129</v>
      </c>
      <c r="S285" s="58" t="s">
        <v>207</v>
      </c>
      <c r="T285" s="58" t="s">
        <v>42</v>
      </c>
      <c r="U285" s="58" t="s">
        <v>136</v>
      </c>
      <c r="V285" s="58"/>
      <c r="W285" s="58"/>
      <c r="X285" s="58" t="s">
        <v>128</v>
      </c>
      <c r="Y285" s="58">
        <v>4</v>
      </c>
      <c r="Z285" s="58" t="s">
        <v>39</v>
      </c>
      <c r="AA285" s="58" t="s">
        <v>132</v>
      </c>
      <c r="AB285" s="58" t="s">
        <v>47</v>
      </c>
      <c r="AC285" s="58" t="s">
        <v>133</v>
      </c>
      <c r="AD285" s="58" t="s">
        <v>134</v>
      </c>
    </row>
    <row r="286" spans="2:30" ht="75" x14ac:dyDescent="0.25">
      <c r="B286" s="128">
        <v>118</v>
      </c>
      <c r="C286" s="57" t="s">
        <v>864</v>
      </c>
      <c r="D286" s="57" t="s">
        <v>967</v>
      </c>
      <c r="E286" s="57">
        <v>2</v>
      </c>
      <c r="F286" s="57" t="s">
        <v>729</v>
      </c>
      <c r="G286" s="57" t="s">
        <v>241</v>
      </c>
      <c r="H286" s="129">
        <v>12432</v>
      </c>
      <c r="I286" s="129">
        <f t="shared" si="16"/>
        <v>13053.6</v>
      </c>
      <c r="J286" s="129">
        <f t="shared" si="16"/>
        <v>13706.28</v>
      </c>
      <c r="K286" s="58">
        <v>114</v>
      </c>
      <c r="L286" s="57" t="s">
        <v>35</v>
      </c>
      <c r="M286" s="58" t="s">
        <v>127</v>
      </c>
      <c r="N286" s="58" t="s">
        <v>128</v>
      </c>
      <c r="O286" s="58" t="s">
        <v>63</v>
      </c>
      <c r="P286" s="58">
        <f t="shared" si="15"/>
        <v>114</v>
      </c>
      <c r="Q286" s="58" t="s">
        <v>39</v>
      </c>
      <c r="R286" s="58" t="s">
        <v>129</v>
      </c>
      <c r="S286" s="58" t="s">
        <v>207</v>
      </c>
      <c r="T286" s="58" t="s">
        <v>42</v>
      </c>
      <c r="U286" s="58" t="s">
        <v>136</v>
      </c>
      <c r="V286" s="58"/>
      <c r="W286" s="58"/>
      <c r="X286" s="58" t="s">
        <v>128</v>
      </c>
      <c r="Y286" s="58">
        <v>4</v>
      </c>
      <c r="Z286" s="58" t="s">
        <v>39</v>
      </c>
      <c r="AA286" s="58" t="s">
        <v>132</v>
      </c>
      <c r="AB286" s="58" t="s">
        <v>47</v>
      </c>
      <c r="AC286" s="58" t="s">
        <v>133</v>
      </c>
      <c r="AD286" s="58" t="s">
        <v>134</v>
      </c>
    </row>
    <row r="287" spans="2:30" ht="75" x14ac:dyDescent="0.25">
      <c r="B287" s="128">
        <v>119</v>
      </c>
      <c r="C287" s="57" t="s">
        <v>864</v>
      </c>
      <c r="D287" s="57" t="s">
        <v>967</v>
      </c>
      <c r="E287" s="57">
        <v>3</v>
      </c>
      <c r="F287" s="57" t="s">
        <v>729</v>
      </c>
      <c r="G287" s="57" t="s">
        <v>242</v>
      </c>
      <c r="H287" s="129">
        <v>12667</v>
      </c>
      <c r="I287" s="129">
        <f t="shared" si="16"/>
        <v>13300.35</v>
      </c>
      <c r="J287" s="129">
        <f t="shared" si="16"/>
        <v>13965.3675</v>
      </c>
      <c r="K287" s="58">
        <v>128</v>
      </c>
      <c r="L287" s="57" t="s">
        <v>35</v>
      </c>
      <c r="M287" s="58" t="s">
        <v>127</v>
      </c>
      <c r="N287" s="58" t="s">
        <v>128</v>
      </c>
      <c r="O287" s="58" t="s">
        <v>63</v>
      </c>
      <c r="P287" s="58">
        <f t="shared" si="15"/>
        <v>128</v>
      </c>
      <c r="Q287" s="58" t="s">
        <v>39</v>
      </c>
      <c r="R287" s="58" t="s">
        <v>129</v>
      </c>
      <c r="S287" s="58" t="s">
        <v>207</v>
      </c>
      <c r="T287" s="58" t="s">
        <v>42</v>
      </c>
      <c r="U287" s="58" t="s">
        <v>136</v>
      </c>
      <c r="V287" s="58"/>
      <c r="W287" s="58"/>
      <c r="X287" s="58" t="s">
        <v>128</v>
      </c>
      <c r="Y287" s="58">
        <v>4</v>
      </c>
      <c r="Z287" s="58" t="s">
        <v>39</v>
      </c>
      <c r="AA287" s="58" t="s">
        <v>132</v>
      </c>
      <c r="AB287" s="58" t="s">
        <v>47</v>
      </c>
      <c r="AC287" s="58" t="s">
        <v>133</v>
      </c>
      <c r="AD287" s="58" t="s">
        <v>134</v>
      </c>
    </row>
    <row r="288" spans="2:30" ht="75" x14ac:dyDescent="0.25">
      <c r="B288" s="128">
        <v>120</v>
      </c>
      <c r="C288" s="57" t="s">
        <v>864</v>
      </c>
      <c r="D288" s="57" t="s">
        <v>967</v>
      </c>
      <c r="E288" s="57">
        <v>4</v>
      </c>
      <c r="F288" s="57" t="s">
        <v>729</v>
      </c>
      <c r="G288" s="57" t="s">
        <v>243</v>
      </c>
      <c r="H288" s="129">
        <v>12667</v>
      </c>
      <c r="I288" s="129">
        <f t="shared" si="16"/>
        <v>13300.35</v>
      </c>
      <c r="J288" s="129">
        <f t="shared" si="16"/>
        <v>13965.3675</v>
      </c>
      <c r="K288" s="58">
        <v>110</v>
      </c>
      <c r="L288" s="57" t="s">
        <v>35</v>
      </c>
      <c r="M288" s="58" t="s">
        <v>127</v>
      </c>
      <c r="N288" s="58" t="s">
        <v>128</v>
      </c>
      <c r="O288" s="58" t="s">
        <v>63</v>
      </c>
      <c r="P288" s="58">
        <f t="shared" si="15"/>
        <v>110</v>
      </c>
      <c r="Q288" s="58" t="s">
        <v>39</v>
      </c>
      <c r="R288" s="58" t="s">
        <v>129</v>
      </c>
      <c r="S288" s="58" t="s">
        <v>207</v>
      </c>
      <c r="T288" s="58" t="s">
        <v>42</v>
      </c>
      <c r="U288" s="58" t="s">
        <v>136</v>
      </c>
      <c r="V288" s="58"/>
      <c r="W288" s="58"/>
      <c r="X288" s="58" t="s">
        <v>128</v>
      </c>
      <c r="Y288" s="58">
        <v>4</v>
      </c>
      <c r="Z288" s="58" t="s">
        <v>39</v>
      </c>
      <c r="AA288" s="58" t="s">
        <v>132</v>
      </c>
      <c r="AB288" s="58" t="s">
        <v>47</v>
      </c>
      <c r="AC288" s="58" t="s">
        <v>133</v>
      </c>
      <c r="AD288" s="58" t="s">
        <v>134</v>
      </c>
    </row>
    <row r="289" spans="2:30" ht="75" x14ac:dyDescent="0.25">
      <c r="B289" s="128">
        <v>121</v>
      </c>
      <c r="C289" s="57" t="s">
        <v>864</v>
      </c>
      <c r="D289" s="57" t="s">
        <v>967</v>
      </c>
      <c r="E289" s="57">
        <v>1</v>
      </c>
      <c r="F289" s="57" t="s">
        <v>729</v>
      </c>
      <c r="G289" s="57" t="s">
        <v>244</v>
      </c>
      <c r="H289" s="129">
        <v>1066</v>
      </c>
      <c r="I289" s="129">
        <f t="shared" si="16"/>
        <v>1119.3</v>
      </c>
      <c r="J289" s="129">
        <f t="shared" si="16"/>
        <v>1175.2649999999999</v>
      </c>
      <c r="K289" s="58">
        <v>59</v>
      </c>
      <c r="L289" s="57" t="s">
        <v>35</v>
      </c>
      <c r="M289" s="58" t="s">
        <v>127</v>
      </c>
      <c r="N289" s="58" t="s">
        <v>128</v>
      </c>
      <c r="O289" s="58" t="s">
        <v>63</v>
      </c>
      <c r="P289" s="58">
        <v>59</v>
      </c>
      <c r="Q289" s="58" t="s">
        <v>39</v>
      </c>
      <c r="R289" s="58" t="s">
        <v>129</v>
      </c>
      <c r="S289" s="58" t="s">
        <v>130</v>
      </c>
      <c r="T289" s="58" t="s">
        <v>42</v>
      </c>
      <c r="U289" s="58" t="s">
        <v>44</v>
      </c>
      <c r="V289" s="58" t="s">
        <v>131</v>
      </c>
      <c r="W289" s="58" t="s">
        <v>44</v>
      </c>
      <c r="X289" s="58" t="s">
        <v>128</v>
      </c>
      <c r="Y289" s="58">
        <v>4</v>
      </c>
      <c r="Z289" s="58" t="s">
        <v>39</v>
      </c>
      <c r="AA289" s="58" t="s">
        <v>132</v>
      </c>
      <c r="AB289" s="58" t="s">
        <v>47</v>
      </c>
      <c r="AC289" s="58" t="s">
        <v>133</v>
      </c>
      <c r="AD289" s="58" t="s">
        <v>134</v>
      </c>
    </row>
    <row r="290" spans="2:30" ht="75" x14ac:dyDescent="0.25">
      <c r="B290" s="128">
        <v>122</v>
      </c>
      <c r="C290" s="57" t="s">
        <v>864</v>
      </c>
      <c r="D290" s="57" t="s">
        <v>967</v>
      </c>
      <c r="E290" s="57">
        <v>2</v>
      </c>
      <c r="F290" s="57" t="s">
        <v>729</v>
      </c>
      <c r="G290" s="57" t="s">
        <v>245</v>
      </c>
      <c r="H290" s="129">
        <v>1066</v>
      </c>
      <c r="I290" s="129">
        <f t="shared" si="16"/>
        <v>1119.3</v>
      </c>
      <c r="J290" s="129">
        <f t="shared" si="16"/>
        <v>1175.2649999999999</v>
      </c>
      <c r="K290" s="58">
        <v>42</v>
      </c>
      <c r="L290" s="57" t="s">
        <v>35</v>
      </c>
      <c r="M290" s="58" t="s">
        <v>127</v>
      </c>
      <c r="N290" s="58" t="s">
        <v>128</v>
      </c>
      <c r="O290" s="58" t="s">
        <v>63</v>
      </c>
      <c r="P290" s="58">
        <v>42</v>
      </c>
      <c r="Q290" s="58" t="s">
        <v>39</v>
      </c>
      <c r="R290" s="58" t="s">
        <v>129</v>
      </c>
      <c r="S290" s="58" t="s">
        <v>130</v>
      </c>
      <c r="T290" s="58" t="s">
        <v>42</v>
      </c>
      <c r="U290" s="58" t="s">
        <v>44</v>
      </c>
      <c r="V290" s="58" t="s">
        <v>131</v>
      </c>
      <c r="W290" s="58" t="s">
        <v>44</v>
      </c>
      <c r="X290" s="58" t="s">
        <v>128</v>
      </c>
      <c r="Y290" s="58">
        <v>4</v>
      </c>
      <c r="Z290" s="58" t="s">
        <v>39</v>
      </c>
      <c r="AA290" s="58" t="s">
        <v>132</v>
      </c>
      <c r="AB290" s="58" t="s">
        <v>47</v>
      </c>
      <c r="AC290" s="58" t="s">
        <v>133</v>
      </c>
      <c r="AD290" s="58" t="s">
        <v>134</v>
      </c>
    </row>
    <row r="291" spans="2:30" ht="75" x14ac:dyDescent="0.25">
      <c r="B291" s="128">
        <v>123</v>
      </c>
      <c r="C291" s="57" t="s">
        <v>864</v>
      </c>
      <c r="D291" s="57" t="s">
        <v>967</v>
      </c>
      <c r="E291" s="57">
        <v>3</v>
      </c>
      <c r="F291" s="57" t="s">
        <v>729</v>
      </c>
      <c r="G291" s="57" t="s">
        <v>246</v>
      </c>
      <c r="H291" s="129">
        <v>1137</v>
      </c>
      <c r="I291" s="129">
        <f t="shared" si="16"/>
        <v>1193.8499999999999</v>
      </c>
      <c r="J291" s="129">
        <f t="shared" si="16"/>
        <v>1253.5425</v>
      </c>
      <c r="K291" s="58">
        <v>42</v>
      </c>
      <c r="L291" s="57" t="s">
        <v>35</v>
      </c>
      <c r="M291" s="58" t="s">
        <v>127</v>
      </c>
      <c r="N291" s="58" t="s">
        <v>128</v>
      </c>
      <c r="O291" s="58" t="s">
        <v>63</v>
      </c>
      <c r="P291" s="58">
        <v>42</v>
      </c>
      <c r="Q291" s="58" t="s">
        <v>39</v>
      </c>
      <c r="R291" s="58" t="s">
        <v>129</v>
      </c>
      <c r="S291" s="58" t="s">
        <v>130</v>
      </c>
      <c r="T291" s="58" t="s">
        <v>42</v>
      </c>
      <c r="U291" s="58" t="s">
        <v>44</v>
      </c>
      <c r="V291" s="58" t="s">
        <v>131</v>
      </c>
      <c r="W291" s="58" t="s">
        <v>44</v>
      </c>
      <c r="X291" s="58" t="s">
        <v>128</v>
      </c>
      <c r="Y291" s="58">
        <v>4</v>
      </c>
      <c r="Z291" s="58" t="s">
        <v>39</v>
      </c>
      <c r="AA291" s="58" t="s">
        <v>132</v>
      </c>
      <c r="AB291" s="58" t="s">
        <v>47</v>
      </c>
      <c r="AC291" s="58" t="s">
        <v>133</v>
      </c>
      <c r="AD291" s="58" t="s">
        <v>134</v>
      </c>
    </row>
    <row r="292" spans="2:30" ht="75" x14ac:dyDescent="0.25">
      <c r="B292" s="128">
        <v>124</v>
      </c>
      <c r="C292" s="57" t="s">
        <v>864</v>
      </c>
      <c r="D292" s="57" t="s">
        <v>967</v>
      </c>
      <c r="E292" s="57">
        <v>4</v>
      </c>
      <c r="F292" s="57" t="s">
        <v>729</v>
      </c>
      <c r="G292" s="57" t="s">
        <v>247</v>
      </c>
      <c r="H292" s="129">
        <v>1137</v>
      </c>
      <c r="I292" s="129">
        <f t="shared" si="16"/>
        <v>1193.8499999999999</v>
      </c>
      <c r="J292" s="129">
        <f t="shared" si="16"/>
        <v>1253.5425</v>
      </c>
      <c r="K292" s="58">
        <v>34</v>
      </c>
      <c r="L292" s="57" t="s">
        <v>35</v>
      </c>
      <c r="M292" s="58" t="s">
        <v>127</v>
      </c>
      <c r="N292" s="58" t="s">
        <v>128</v>
      </c>
      <c r="O292" s="58" t="s">
        <v>63</v>
      </c>
      <c r="P292" s="58">
        <v>34</v>
      </c>
      <c r="Q292" s="58" t="s">
        <v>39</v>
      </c>
      <c r="R292" s="58" t="s">
        <v>129</v>
      </c>
      <c r="S292" s="58" t="s">
        <v>130</v>
      </c>
      <c r="T292" s="58" t="s">
        <v>42</v>
      </c>
      <c r="U292" s="58" t="s">
        <v>44</v>
      </c>
      <c r="V292" s="58" t="s">
        <v>131</v>
      </c>
      <c r="W292" s="58" t="s">
        <v>44</v>
      </c>
      <c r="X292" s="58" t="s">
        <v>128</v>
      </c>
      <c r="Y292" s="58">
        <v>4</v>
      </c>
      <c r="Z292" s="58" t="s">
        <v>39</v>
      </c>
      <c r="AA292" s="58" t="s">
        <v>132</v>
      </c>
      <c r="AB292" s="58" t="s">
        <v>47</v>
      </c>
      <c r="AC292" s="58" t="s">
        <v>133</v>
      </c>
      <c r="AD292" s="58" t="s">
        <v>134</v>
      </c>
    </row>
    <row r="293" spans="2:30" s="34" customFormat="1" ht="75" x14ac:dyDescent="0.25">
      <c r="B293" s="128">
        <v>125</v>
      </c>
      <c r="C293" s="57" t="s">
        <v>865</v>
      </c>
      <c r="D293" s="57" t="s">
        <v>967</v>
      </c>
      <c r="E293" s="57">
        <v>1</v>
      </c>
      <c r="F293" s="57" t="s">
        <v>729</v>
      </c>
      <c r="G293" s="57" t="s">
        <v>249</v>
      </c>
      <c r="H293" s="129">
        <v>12347</v>
      </c>
      <c r="I293" s="129">
        <f t="shared" si="16"/>
        <v>12964.35</v>
      </c>
      <c r="J293" s="129">
        <f t="shared" si="16"/>
        <v>13612.567500000001</v>
      </c>
      <c r="K293" s="58">
        <v>130</v>
      </c>
      <c r="L293" s="57" t="s">
        <v>35</v>
      </c>
      <c r="M293" s="58" t="s">
        <v>127</v>
      </c>
      <c r="N293" s="58" t="s">
        <v>128</v>
      </c>
      <c r="O293" s="58" t="s">
        <v>63</v>
      </c>
      <c r="P293" s="58">
        <f t="shared" ref="P293:P308" si="17">K293</f>
        <v>130</v>
      </c>
      <c r="Q293" s="58" t="s">
        <v>39</v>
      </c>
      <c r="R293" s="58" t="s">
        <v>129</v>
      </c>
      <c r="S293" s="58" t="s">
        <v>207</v>
      </c>
      <c r="T293" s="58" t="s">
        <v>42</v>
      </c>
      <c r="U293" s="58" t="s">
        <v>136</v>
      </c>
      <c r="V293" s="58"/>
      <c r="W293" s="58"/>
      <c r="X293" s="58" t="s">
        <v>128</v>
      </c>
      <c r="Y293" s="58">
        <v>4</v>
      </c>
      <c r="Z293" s="58" t="s">
        <v>39</v>
      </c>
      <c r="AA293" s="58" t="s">
        <v>132</v>
      </c>
      <c r="AB293" s="58" t="s">
        <v>47</v>
      </c>
      <c r="AC293" s="58" t="s">
        <v>133</v>
      </c>
      <c r="AD293" s="58" t="s">
        <v>134</v>
      </c>
    </row>
    <row r="294" spans="2:30" s="34" customFormat="1" ht="75" x14ac:dyDescent="0.25">
      <c r="B294" s="128">
        <v>126</v>
      </c>
      <c r="C294" s="57" t="s">
        <v>865</v>
      </c>
      <c r="D294" s="57" t="s">
        <v>967</v>
      </c>
      <c r="E294" s="57">
        <v>2</v>
      </c>
      <c r="F294" s="57" t="s">
        <v>729</v>
      </c>
      <c r="G294" s="57" t="s">
        <v>250</v>
      </c>
      <c r="H294" s="129">
        <v>12347</v>
      </c>
      <c r="I294" s="129">
        <f t="shared" si="16"/>
        <v>12964.35</v>
      </c>
      <c r="J294" s="129">
        <f t="shared" si="16"/>
        <v>13612.567500000001</v>
      </c>
      <c r="K294" s="58">
        <v>94</v>
      </c>
      <c r="L294" s="57" t="s">
        <v>35</v>
      </c>
      <c r="M294" s="58" t="s">
        <v>127</v>
      </c>
      <c r="N294" s="58" t="s">
        <v>128</v>
      </c>
      <c r="O294" s="58" t="s">
        <v>63</v>
      </c>
      <c r="P294" s="58">
        <f t="shared" si="17"/>
        <v>94</v>
      </c>
      <c r="Q294" s="58" t="s">
        <v>39</v>
      </c>
      <c r="R294" s="58" t="s">
        <v>129</v>
      </c>
      <c r="S294" s="58" t="s">
        <v>207</v>
      </c>
      <c r="T294" s="58" t="s">
        <v>42</v>
      </c>
      <c r="U294" s="58" t="s">
        <v>136</v>
      </c>
      <c r="V294" s="58"/>
      <c r="W294" s="58"/>
      <c r="X294" s="58" t="s">
        <v>128</v>
      </c>
      <c r="Y294" s="58">
        <v>4</v>
      </c>
      <c r="Z294" s="58" t="s">
        <v>39</v>
      </c>
      <c r="AA294" s="58" t="s">
        <v>132</v>
      </c>
      <c r="AB294" s="58" t="s">
        <v>47</v>
      </c>
      <c r="AC294" s="58" t="s">
        <v>133</v>
      </c>
      <c r="AD294" s="58" t="s">
        <v>134</v>
      </c>
    </row>
    <row r="295" spans="2:30" s="34" customFormat="1" ht="75" x14ac:dyDescent="0.25">
      <c r="B295" s="128">
        <v>127</v>
      </c>
      <c r="C295" s="57" t="s">
        <v>865</v>
      </c>
      <c r="D295" s="57" t="s">
        <v>967</v>
      </c>
      <c r="E295" s="57">
        <v>3</v>
      </c>
      <c r="F295" s="57" t="s">
        <v>729</v>
      </c>
      <c r="G295" s="57" t="s">
        <v>251</v>
      </c>
      <c r="H295" s="129">
        <v>12570</v>
      </c>
      <c r="I295" s="129">
        <f t="shared" si="16"/>
        <v>13198.5</v>
      </c>
      <c r="J295" s="129">
        <f t="shared" si="16"/>
        <v>13858.424999999999</v>
      </c>
      <c r="K295" s="58">
        <v>96</v>
      </c>
      <c r="L295" s="57" t="s">
        <v>35</v>
      </c>
      <c r="M295" s="58" t="s">
        <v>127</v>
      </c>
      <c r="N295" s="58" t="s">
        <v>128</v>
      </c>
      <c r="O295" s="58" t="s">
        <v>63</v>
      </c>
      <c r="P295" s="58">
        <f t="shared" si="17"/>
        <v>96</v>
      </c>
      <c r="Q295" s="58" t="s">
        <v>39</v>
      </c>
      <c r="R295" s="58" t="s">
        <v>129</v>
      </c>
      <c r="S295" s="58" t="s">
        <v>207</v>
      </c>
      <c r="T295" s="58" t="s">
        <v>42</v>
      </c>
      <c r="U295" s="58" t="s">
        <v>136</v>
      </c>
      <c r="V295" s="58"/>
      <c r="W295" s="58"/>
      <c r="X295" s="58" t="s">
        <v>128</v>
      </c>
      <c r="Y295" s="58">
        <v>4</v>
      </c>
      <c r="Z295" s="58" t="s">
        <v>39</v>
      </c>
      <c r="AA295" s="58" t="s">
        <v>132</v>
      </c>
      <c r="AB295" s="58" t="s">
        <v>47</v>
      </c>
      <c r="AC295" s="58" t="s">
        <v>133</v>
      </c>
      <c r="AD295" s="58" t="s">
        <v>134</v>
      </c>
    </row>
    <row r="296" spans="2:30" s="34" customFormat="1" ht="75" x14ac:dyDescent="0.25">
      <c r="B296" s="128">
        <v>128</v>
      </c>
      <c r="C296" s="57" t="s">
        <v>865</v>
      </c>
      <c r="D296" s="57" t="s">
        <v>967</v>
      </c>
      <c r="E296" s="57">
        <v>4</v>
      </c>
      <c r="F296" s="57" t="s">
        <v>729</v>
      </c>
      <c r="G296" s="57" t="s">
        <v>252</v>
      </c>
      <c r="H296" s="129">
        <v>12570</v>
      </c>
      <c r="I296" s="129">
        <f t="shared" si="16"/>
        <v>13198.5</v>
      </c>
      <c r="J296" s="129">
        <f t="shared" si="16"/>
        <v>13858.424999999999</v>
      </c>
      <c r="K296" s="58">
        <v>74</v>
      </c>
      <c r="L296" s="57" t="s">
        <v>35</v>
      </c>
      <c r="M296" s="58" t="s">
        <v>127</v>
      </c>
      <c r="N296" s="58" t="s">
        <v>128</v>
      </c>
      <c r="O296" s="58" t="s">
        <v>63</v>
      </c>
      <c r="P296" s="58">
        <f t="shared" si="17"/>
        <v>74</v>
      </c>
      <c r="Q296" s="58" t="s">
        <v>39</v>
      </c>
      <c r="R296" s="58" t="s">
        <v>129</v>
      </c>
      <c r="S296" s="58" t="s">
        <v>207</v>
      </c>
      <c r="T296" s="58" t="s">
        <v>42</v>
      </c>
      <c r="U296" s="58" t="s">
        <v>136</v>
      </c>
      <c r="V296" s="58"/>
      <c r="W296" s="58"/>
      <c r="X296" s="58" t="s">
        <v>128</v>
      </c>
      <c r="Y296" s="58">
        <v>4</v>
      </c>
      <c r="Z296" s="58" t="s">
        <v>39</v>
      </c>
      <c r="AA296" s="58" t="s">
        <v>132</v>
      </c>
      <c r="AB296" s="58" t="s">
        <v>47</v>
      </c>
      <c r="AC296" s="58" t="s">
        <v>133</v>
      </c>
      <c r="AD296" s="58" t="s">
        <v>134</v>
      </c>
    </row>
    <row r="297" spans="2:30" s="34" customFormat="1" ht="75" x14ac:dyDescent="0.25">
      <c r="B297" s="128">
        <v>129</v>
      </c>
      <c r="C297" s="57" t="s">
        <v>865</v>
      </c>
      <c r="D297" s="57" t="s">
        <v>967</v>
      </c>
      <c r="E297" s="57">
        <v>1</v>
      </c>
      <c r="F297" s="57" t="s">
        <v>729</v>
      </c>
      <c r="G297" s="57" t="s">
        <v>253</v>
      </c>
      <c r="H297" s="129">
        <v>12347</v>
      </c>
      <c r="I297" s="129">
        <f t="shared" si="16"/>
        <v>12964.35</v>
      </c>
      <c r="J297" s="129">
        <f t="shared" si="16"/>
        <v>13612.567500000001</v>
      </c>
      <c r="K297" s="58">
        <v>100</v>
      </c>
      <c r="L297" s="57" t="s">
        <v>35</v>
      </c>
      <c r="M297" s="58" t="s">
        <v>127</v>
      </c>
      <c r="N297" s="58" t="s">
        <v>128</v>
      </c>
      <c r="O297" s="58" t="s">
        <v>63</v>
      </c>
      <c r="P297" s="58">
        <f t="shared" si="17"/>
        <v>100</v>
      </c>
      <c r="Q297" s="58" t="s">
        <v>39</v>
      </c>
      <c r="R297" s="58" t="s">
        <v>129</v>
      </c>
      <c r="S297" s="58" t="s">
        <v>207</v>
      </c>
      <c r="T297" s="58" t="s">
        <v>42</v>
      </c>
      <c r="U297" s="58" t="s">
        <v>136</v>
      </c>
      <c r="V297" s="58"/>
      <c r="W297" s="58"/>
      <c r="X297" s="58" t="s">
        <v>128</v>
      </c>
      <c r="Y297" s="58">
        <v>4</v>
      </c>
      <c r="Z297" s="58" t="s">
        <v>39</v>
      </c>
      <c r="AA297" s="58" t="s">
        <v>132</v>
      </c>
      <c r="AB297" s="58" t="s">
        <v>47</v>
      </c>
      <c r="AC297" s="58" t="s">
        <v>133</v>
      </c>
      <c r="AD297" s="58" t="s">
        <v>134</v>
      </c>
    </row>
    <row r="298" spans="2:30" s="34" customFormat="1" ht="75" x14ac:dyDescent="0.25">
      <c r="B298" s="128">
        <v>130</v>
      </c>
      <c r="C298" s="57" t="s">
        <v>865</v>
      </c>
      <c r="D298" s="57" t="s">
        <v>967</v>
      </c>
      <c r="E298" s="57">
        <v>2</v>
      </c>
      <c r="F298" s="57" t="s">
        <v>729</v>
      </c>
      <c r="G298" s="57" t="s">
        <v>254</v>
      </c>
      <c r="H298" s="129">
        <v>12347</v>
      </c>
      <c r="I298" s="129">
        <f t="shared" si="16"/>
        <v>12964.35</v>
      </c>
      <c r="J298" s="129">
        <f t="shared" si="16"/>
        <v>13612.567500000001</v>
      </c>
      <c r="K298" s="58">
        <v>118</v>
      </c>
      <c r="L298" s="57" t="s">
        <v>35</v>
      </c>
      <c r="M298" s="58" t="s">
        <v>127</v>
      </c>
      <c r="N298" s="58" t="s">
        <v>128</v>
      </c>
      <c r="O298" s="58" t="s">
        <v>63</v>
      </c>
      <c r="P298" s="58">
        <f t="shared" si="17"/>
        <v>118</v>
      </c>
      <c r="Q298" s="58" t="s">
        <v>39</v>
      </c>
      <c r="R298" s="58" t="s">
        <v>129</v>
      </c>
      <c r="S298" s="58" t="s">
        <v>207</v>
      </c>
      <c r="T298" s="58" t="s">
        <v>42</v>
      </c>
      <c r="U298" s="58" t="s">
        <v>136</v>
      </c>
      <c r="V298" s="58"/>
      <c r="W298" s="58"/>
      <c r="X298" s="58" t="s">
        <v>128</v>
      </c>
      <c r="Y298" s="58">
        <v>4</v>
      </c>
      <c r="Z298" s="58" t="s">
        <v>39</v>
      </c>
      <c r="AA298" s="58" t="s">
        <v>132</v>
      </c>
      <c r="AB298" s="58" t="s">
        <v>47</v>
      </c>
      <c r="AC298" s="58" t="s">
        <v>133</v>
      </c>
      <c r="AD298" s="58" t="s">
        <v>134</v>
      </c>
    </row>
    <row r="299" spans="2:30" s="34" customFormat="1" ht="75" x14ac:dyDescent="0.25">
      <c r="B299" s="128">
        <v>131</v>
      </c>
      <c r="C299" s="57" t="s">
        <v>865</v>
      </c>
      <c r="D299" s="57" t="s">
        <v>967</v>
      </c>
      <c r="E299" s="57">
        <v>3</v>
      </c>
      <c r="F299" s="57" t="s">
        <v>729</v>
      </c>
      <c r="G299" s="57" t="s">
        <v>255</v>
      </c>
      <c r="H299" s="129">
        <v>12570</v>
      </c>
      <c r="I299" s="129">
        <f t="shared" si="16"/>
        <v>13198.5</v>
      </c>
      <c r="J299" s="129">
        <f t="shared" si="16"/>
        <v>13858.424999999999</v>
      </c>
      <c r="K299" s="58">
        <v>140</v>
      </c>
      <c r="L299" s="57" t="s">
        <v>35</v>
      </c>
      <c r="M299" s="58" t="s">
        <v>127</v>
      </c>
      <c r="N299" s="58" t="s">
        <v>128</v>
      </c>
      <c r="O299" s="58" t="s">
        <v>63</v>
      </c>
      <c r="P299" s="58">
        <f t="shared" si="17"/>
        <v>140</v>
      </c>
      <c r="Q299" s="58" t="s">
        <v>39</v>
      </c>
      <c r="R299" s="58" t="s">
        <v>129</v>
      </c>
      <c r="S299" s="58" t="s">
        <v>207</v>
      </c>
      <c r="T299" s="58" t="s">
        <v>42</v>
      </c>
      <c r="U299" s="58" t="s">
        <v>136</v>
      </c>
      <c r="V299" s="58"/>
      <c r="W299" s="58"/>
      <c r="X299" s="58" t="s">
        <v>128</v>
      </c>
      <c r="Y299" s="58">
        <v>4</v>
      </c>
      <c r="Z299" s="58" t="s">
        <v>39</v>
      </c>
      <c r="AA299" s="58" t="s">
        <v>132</v>
      </c>
      <c r="AB299" s="58" t="s">
        <v>47</v>
      </c>
      <c r="AC299" s="58" t="s">
        <v>133</v>
      </c>
      <c r="AD299" s="58" t="s">
        <v>134</v>
      </c>
    </row>
    <row r="300" spans="2:30" s="34" customFormat="1" ht="75" x14ac:dyDescent="0.25">
      <c r="B300" s="128">
        <v>132</v>
      </c>
      <c r="C300" s="57" t="s">
        <v>865</v>
      </c>
      <c r="D300" s="57" t="s">
        <v>967</v>
      </c>
      <c r="E300" s="57">
        <v>4</v>
      </c>
      <c r="F300" s="57" t="s">
        <v>729</v>
      </c>
      <c r="G300" s="57" t="s">
        <v>256</v>
      </c>
      <c r="H300" s="129">
        <v>12570</v>
      </c>
      <c r="I300" s="129">
        <f t="shared" si="16"/>
        <v>13198.5</v>
      </c>
      <c r="J300" s="129">
        <f t="shared" si="16"/>
        <v>13858.424999999999</v>
      </c>
      <c r="K300" s="58">
        <v>116</v>
      </c>
      <c r="L300" s="57" t="s">
        <v>35</v>
      </c>
      <c r="M300" s="58" t="s">
        <v>127</v>
      </c>
      <c r="N300" s="58" t="s">
        <v>128</v>
      </c>
      <c r="O300" s="58" t="s">
        <v>63</v>
      </c>
      <c r="P300" s="58">
        <f t="shared" si="17"/>
        <v>116</v>
      </c>
      <c r="Q300" s="58" t="s">
        <v>39</v>
      </c>
      <c r="R300" s="58" t="s">
        <v>129</v>
      </c>
      <c r="S300" s="58" t="s">
        <v>207</v>
      </c>
      <c r="T300" s="58" t="s">
        <v>42</v>
      </c>
      <c r="U300" s="58" t="s">
        <v>136</v>
      </c>
      <c r="V300" s="58"/>
      <c r="W300" s="58"/>
      <c r="X300" s="58" t="s">
        <v>128</v>
      </c>
      <c r="Y300" s="58">
        <v>4</v>
      </c>
      <c r="Z300" s="58" t="s">
        <v>39</v>
      </c>
      <c r="AA300" s="58" t="s">
        <v>132</v>
      </c>
      <c r="AB300" s="58" t="s">
        <v>47</v>
      </c>
      <c r="AC300" s="58" t="s">
        <v>133</v>
      </c>
      <c r="AD300" s="58" t="s">
        <v>134</v>
      </c>
    </row>
    <row r="301" spans="2:30" s="34" customFormat="1" ht="75" x14ac:dyDescent="0.25">
      <c r="B301" s="128">
        <v>133</v>
      </c>
      <c r="C301" s="57" t="s">
        <v>865</v>
      </c>
      <c r="D301" s="57" t="s">
        <v>967</v>
      </c>
      <c r="E301" s="57">
        <v>1</v>
      </c>
      <c r="F301" s="57" t="s">
        <v>729</v>
      </c>
      <c r="G301" s="57" t="s">
        <v>257</v>
      </c>
      <c r="H301" s="129">
        <v>12347</v>
      </c>
      <c r="I301" s="129">
        <f t="shared" si="16"/>
        <v>12964.35</v>
      </c>
      <c r="J301" s="129">
        <f t="shared" si="16"/>
        <v>13612.567500000001</v>
      </c>
      <c r="K301" s="58">
        <v>234</v>
      </c>
      <c r="L301" s="57" t="s">
        <v>35</v>
      </c>
      <c r="M301" s="58" t="s">
        <v>127</v>
      </c>
      <c r="N301" s="58" t="s">
        <v>128</v>
      </c>
      <c r="O301" s="58" t="s">
        <v>63</v>
      </c>
      <c r="P301" s="58">
        <f t="shared" si="17"/>
        <v>234</v>
      </c>
      <c r="Q301" s="58" t="s">
        <v>39</v>
      </c>
      <c r="R301" s="58" t="s">
        <v>129</v>
      </c>
      <c r="S301" s="58" t="s">
        <v>207</v>
      </c>
      <c r="T301" s="58" t="s">
        <v>42</v>
      </c>
      <c r="U301" s="58" t="s">
        <v>136</v>
      </c>
      <c r="V301" s="58"/>
      <c r="W301" s="58"/>
      <c r="X301" s="58" t="s">
        <v>128</v>
      </c>
      <c r="Y301" s="58">
        <v>4</v>
      </c>
      <c r="Z301" s="58" t="s">
        <v>39</v>
      </c>
      <c r="AA301" s="58" t="s">
        <v>132</v>
      </c>
      <c r="AB301" s="58" t="s">
        <v>47</v>
      </c>
      <c r="AC301" s="58" t="s">
        <v>133</v>
      </c>
      <c r="AD301" s="58" t="s">
        <v>134</v>
      </c>
    </row>
    <row r="302" spans="2:30" s="34" customFormat="1" ht="75" x14ac:dyDescent="0.25">
      <c r="B302" s="128">
        <v>134</v>
      </c>
      <c r="C302" s="57" t="s">
        <v>865</v>
      </c>
      <c r="D302" s="57" t="s">
        <v>967</v>
      </c>
      <c r="E302" s="57">
        <v>2</v>
      </c>
      <c r="F302" s="57" t="s">
        <v>729</v>
      </c>
      <c r="G302" s="57" t="s">
        <v>258</v>
      </c>
      <c r="H302" s="129">
        <v>12347</v>
      </c>
      <c r="I302" s="129">
        <f t="shared" si="16"/>
        <v>12964.35</v>
      </c>
      <c r="J302" s="129">
        <f t="shared" si="16"/>
        <v>13612.567500000001</v>
      </c>
      <c r="K302" s="58">
        <v>242</v>
      </c>
      <c r="L302" s="57" t="s">
        <v>35</v>
      </c>
      <c r="M302" s="58" t="s">
        <v>127</v>
      </c>
      <c r="N302" s="58" t="s">
        <v>128</v>
      </c>
      <c r="O302" s="58" t="s">
        <v>63</v>
      </c>
      <c r="P302" s="58">
        <f t="shared" si="17"/>
        <v>242</v>
      </c>
      <c r="Q302" s="58" t="s">
        <v>39</v>
      </c>
      <c r="R302" s="58" t="s">
        <v>129</v>
      </c>
      <c r="S302" s="58" t="s">
        <v>207</v>
      </c>
      <c r="T302" s="58" t="s">
        <v>42</v>
      </c>
      <c r="U302" s="58" t="s">
        <v>136</v>
      </c>
      <c r="V302" s="58"/>
      <c r="W302" s="58"/>
      <c r="X302" s="58" t="s">
        <v>128</v>
      </c>
      <c r="Y302" s="58">
        <v>4</v>
      </c>
      <c r="Z302" s="58" t="s">
        <v>39</v>
      </c>
      <c r="AA302" s="58" t="s">
        <v>132</v>
      </c>
      <c r="AB302" s="58" t="s">
        <v>47</v>
      </c>
      <c r="AC302" s="58" t="s">
        <v>133</v>
      </c>
      <c r="AD302" s="58" t="s">
        <v>134</v>
      </c>
    </row>
    <row r="303" spans="2:30" s="34" customFormat="1" ht="75" x14ac:dyDescent="0.25">
      <c r="B303" s="128">
        <v>135</v>
      </c>
      <c r="C303" s="57" t="s">
        <v>865</v>
      </c>
      <c r="D303" s="57" t="s">
        <v>967</v>
      </c>
      <c r="E303" s="57">
        <v>3</v>
      </c>
      <c r="F303" s="57" t="s">
        <v>729</v>
      </c>
      <c r="G303" s="57" t="s">
        <v>259</v>
      </c>
      <c r="H303" s="129">
        <v>12570</v>
      </c>
      <c r="I303" s="129">
        <f t="shared" si="16"/>
        <v>13198.5</v>
      </c>
      <c r="J303" s="129">
        <f t="shared" si="16"/>
        <v>13858.424999999999</v>
      </c>
      <c r="K303" s="58">
        <v>236</v>
      </c>
      <c r="L303" s="57" t="s">
        <v>35</v>
      </c>
      <c r="M303" s="58" t="s">
        <v>127</v>
      </c>
      <c r="N303" s="58" t="s">
        <v>128</v>
      </c>
      <c r="O303" s="58" t="s">
        <v>63</v>
      </c>
      <c r="P303" s="58">
        <f t="shared" si="17"/>
        <v>236</v>
      </c>
      <c r="Q303" s="58" t="s">
        <v>39</v>
      </c>
      <c r="R303" s="58" t="s">
        <v>129</v>
      </c>
      <c r="S303" s="58" t="s">
        <v>207</v>
      </c>
      <c r="T303" s="58" t="s">
        <v>42</v>
      </c>
      <c r="U303" s="58" t="s">
        <v>136</v>
      </c>
      <c r="V303" s="58"/>
      <c r="W303" s="58"/>
      <c r="X303" s="58" t="s">
        <v>128</v>
      </c>
      <c r="Y303" s="58">
        <v>4</v>
      </c>
      <c r="Z303" s="58" t="s">
        <v>39</v>
      </c>
      <c r="AA303" s="58" t="s">
        <v>132</v>
      </c>
      <c r="AB303" s="58" t="s">
        <v>47</v>
      </c>
      <c r="AC303" s="58" t="s">
        <v>133</v>
      </c>
      <c r="AD303" s="58" t="s">
        <v>134</v>
      </c>
    </row>
    <row r="304" spans="2:30" s="34" customFormat="1" ht="75" x14ac:dyDescent="0.25">
      <c r="B304" s="128">
        <v>136</v>
      </c>
      <c r="C304" s="57" t="s">
        <v>865</v>
      </c>
      <c r="D304" s="57" t="s">
        <v>967</v>
      </c>
      <c r="E304" s="57">
        <v>4</v>
      </c>
      <c r="F304" s="57" t="s">
        <v>729</v>
      </c>
      <c r="G304" s="57" t="s">
        <v>260</v>
      </c>
      <c r="H304" s="129">
        <v>12570</v>
      </c>
      <c r="I304" s="129">
        <f t="shared" ref="I304:J323" si="18">(H304)+(H304*5%)</f>
        <v>13198.5</v>
      </c>
      <c r="J304" s="129">
        <f t="shared" si="18"/>
        <v>13858.424999999999</v>
      </c>
      <c r="K304" s="58">
        <v>224</v>
      </c>
      <c r="L304" s="57" t="s">
        <v>35</v>
      </c>
      <c r="M304" s="58" t="s">
        <v>127</v>
      </c>
      <c r="N304" s="58" t="s">
        <v>128</v>
      </c>
      <c r="O304" s="58" t="s">
        <v>63</v>
      </c>
      <c r="P304" s="58">
        <f t="shared" si="17"/>
        <v>224</v>
      </c>
      <c r="Q304" s="58" t="s">
        <v>39</v>
      </c>
      <c r="R304" s="58" t="s">
        <v>129</v>
      </c>
      <c r="S304" s="58" t="s">
        <v>207</v>
      </c>
      <c r="T304" s="58" t="s">
        <v>42</v>
      </c>
      <c r="U304" s="58" t="s">
        <v>136</v>
      </c>
      <c r="V304" s="58"/>
      <c r="W304" s="58"/>
      <c r="X304" s="58" t="s">
        <v>128</v>
      </c>
      <c r="Y304" s="58">
        <v>4</v>
      </c>
      <c r="Z304" s="58" t="s">
        <v>39</v>
      </c>
      <c r="AA304" s="58" t="s">
        <v>132</v>
      </c>
      <c r="AB304" s="58" t="s">
        <v>47</v>
      </c>
      <c r="AC304" s="58" t="s">
        <v>133</v>
      </c>
      <c r="AD304" s="58" t="s">
        <v>134</v>
      </c>
    </row>
    <row r="305" spans="2:30" s="34" customFormat="1" ht="75" x14ac:dyDescent="0.25">
      <c r="B305" s="128">
        <v>137</v>
      </c>
      <c r="C305" s="57" t="s">
        <v>865</v>
      </c>
      <c r="D305" s="57" t="s">
        <v>967</v>
      </c>
      <c r="E305" s="57">
        <v>1</v>
      </c>
      <c r="F305" s="57" t="s">
        <v>729</v>
      </c>
      <c r="G305" s="57" t="s">
        <v>261</v>
      </c>
      <c r="H305" s="129">
        <v>12347</v>
      </c>
      <c r="I305" s="129">
        <f t="shared" si="18"/>
        <v>12964.35</v>
      </c>
      <c r="J305" s="129">
        <f t="shared" si="18"/>
        <v>13612.567500000001</v>
      </c>
      <c r="K305" s="58">
        <v>110</v>
      </c>
      <c r="L305" s="57" t="s">
        <v>35</v>
      </c>
      <c r="M305" s="58" t="s">
        <v>127</v>
      </c>
      <c r="N305" s="58" t="s">
        <v>128</v>
      </c>
      <c r="O305" s="58" t="s">
        <v>63</v>
      </c>
      <c r="P305" s="58">
        <f t="shared" si="17"/>
        <v>110</v>
      </c>
      <c r="Q305" s="58" t="s">
        <v>39</v>
      </c>
      <c r="R305" s="58" t="s">
        <v>129</v>
      </c>
      <c r="S305" s="58" t="s">
        <v>207</v>
      </c>
      <c r="T305" s="58" t="s">
        <v>42</v>
      </c>
      <c r="U305" s="58" t="s">
        <v>136</v>
      </c>
      <c r="V305" s="58"/>
      <c r="W305" s="58"/>
      <c r="X305" s="58" t="s">
        <v>128</v>
      </c>
      <c r="Y305" s="58">
        <v>4</v>
      </c>
      <c r="Z305" s="58" t="s">
        <v>39</v>
      </c>
      <c r="AA305" s="58" t="s">
        <v>132</v>
      </c>
      <c r="AB305" s="58" t="s">
        <v>47</v>
      </c>
      <c r="AC305" s="58" t="s">
        <v>133</v>
      </c>
      <c r="AD305" s="58" t="s">
        <v>134</v>
      </c>
    </row>
    <row r="306" spans="2:30" s="34" customFormat="1" ht="75" x14ac:dyDescent="0.25">
      <c r="B306" s="128">
        <v>138</v>
      </c>
      <c r="C306" s="57" t="s">
        <v>865</v>
      </c>
      <c r="D306" s="57" t="s">
        <v>967</v>
      </c>
      <c r="E306" s="57">
        <v>2</v>
      </c>
      <c r="F306" s="57" t="s">
        <v>729</v>
      </c>
      <c r="G306" s="57" t="s">
        <v>262</v>
      </c>
      <c r="H306" s="129">
        <v>12347</v>
      </c>
      <c r="I306" s="129">
        <f t="shared" si="18"/>
        <v>12964.35</v>
      </c>
      <c r="J306" s="129">
        <f t="shared" si="18"/>
        <v>13612.567500000001</v>
      </c>
      <c r="K306" s="58">
        <v>144</v>
      </c>
      <c r="L306" s="57" t="s">
        <v>35</v>
      </c>
      <c r="M306" s="58" t="s">
        <v>127</v>
      </c>
      <c r="N306" s="58" t="s">
        <v>128</v>
      </c>
      <c r="O306" s="58" t="s">
        <v>63</v>
      </c>
      <c r="P306" s="58">
        <f t="shared" si="17"/>
        <v>144</v>
      </c>
      <c r="Q306" s="58" t="s">
        <v>39</v>
      </c>
      <c r="R306" s="58" t="s">
        <v>129</v>
      </c>
      <c r="S306" s="58" t="s">
        <v>207</v>
      </c>
      <c r="T306" s="58" t="s">
        <v>42</v>
      </c>
      <c r="U306" s="58" t="s">
        <v>136</v>
      </c>
      <c r="V306" s="58"/>
      <c r="W306" s="58"/>
      <c r="X306" s="58" t="s">
        <v>128</v>
      </c>
      <c r="Y306" s="58">
        <v>4</v>
      </c>
      <c r="Z306" s="58" t="s">
        <v>39</v>
      </c>
      <c r="AA306" s="58" t="s">
        <v>132</v>
      </c>
      <c r="AB306" s="58" t="s">
        <v>47</v>
      </c>
      <c r="AC306" s="58" t="s">
        <v>133</v>
      </c>
      <c r="AD306" s="58" t="s">
        <v>134</v>
      </c>
    </row>
    <row r="307" spans="2:30" s="34" customFormat="1" ht="75" x14ac:dyDescent="0.25">
      <c r="B307" s="128">
        <v>139</v>
      </c>
      <c r="C307" s="57" t="s">
        <v>865</v>
      </c>
      <c r="D307" s="57" t="s">
        <v>967</v>
      </c>
      <c r="E307" s="57">
        <v>3</v>
      </c>
      <c r="F307" s="57" t="s">
        <v>729</v>
      </c>
      <c r="G307" s="57" t="s">
        <v>263</v>
      </c>
      <c r="H307" s="129">
        <v>12570</v>
      </c>
      <c r="I307" s="129">
        <f t="shared" si="18"/>
        <v>13198.5</v>
      </c>
      <c r="J307" s="129">
        <f t="shared" si="18"/>
        <v>13858.424999999999</v>
      </c>
      <c r="K307" s="58">
        <v>118</v>
      </c>
      <c r="L307" s="57" t="s">
        <v>35</v>
      </c>
      <c r="M307" s="58" t="s">
        <v>127</v>
      </c>
      <c r="N307" s="58" t="s">
        <v>128</v>
      </c>
      <c r="O307" s="58" t="s">
        <v>63</v>
      </c>
      <c r="P307" s="58">
        <f t="shared" si="17"/>
        <v>118</v>
      </c>
      <c r="Q307" s="58" t="s">
        <v>39</v>
      </c>
      <c r="R307" s="58" t="s">
        <v>129</v>
      </c>
      <c r="S307" s="58" t="s">
        <v>207</v>
      </c>
      <c r="T307" s="58" t="s">
        <v>42</v>
      </c>
      <c r="U307" s="58" t="s">
        <v>136</v>
      </c>
      <c r="V307" s="58"/>
      <c r="W307" s="58"/>
      <c r="X307" s="58" t="s">
        <v>128</v>
      </c>
      <c r="Y307" s="58">
        <v>4</v>
      </c>
      <c r="Z307" s="58" t="s">
        <v>39</v>
      </c>
      <c r="AA307" s="58" t="s">
        <v>132</v>
      </c>
      <c r="AB307" s="58" t="s">
        <v>47</v>
      </c>
      <c r="AC307" s="58" t="s">
        <v>133</v>
      </c>
      <c r="AD307" s="58" t="s">
        <v>134</v>
      </c>
    </row>
    <row r="308" spans="2:30" s="34" customFormat="1" ht="75" x14ac:dyDescent="0.25">
      <c r="B308" s="128">
        <v>140</v>
      </c>
      <c r="C308" s="57" t="s">
        <v>865</v>
      </c>
      <c r="D308" s="57" t="s">
        <v>967</v>
      </c>
      <c r="E308" s="57">
        <v>4</v>
      </c>
      <c r="F308" s="57" t="s">
        <v>729</v>
      </c>
      <c r="G308" s="57" t="s">
        <v>264</v>
      </c>
      <c r="H308" s="129">
        <v>12570</v>
      </c>
      <c r="I308" s="129">
        <f t="shared" si="18"/>
        <v>13198.5</v>
      </c>
      <c r="J308" s="129">
        <f t="shared" si="18"/>
        <v>13858.424999999999</v>
      </c>
      <c r="K308" s="58">
        <v>112</v>
      </c>
      <c r="L308" s="57" t="s">
        <v>35</v>
      </c>
      <c r="M308" s="58" t="s">
        <v>127</v>
      </c>
      <c r="N308" s="58" t="s">
        <v>128</v>
      </c>
      <c r="O308" s="58" t="s">
        <v>63</v>
      </c>
      <c r="P308" s="58">
        <f t="shared" si="17"/>
        <v>112</v>
      </c>
      <c r="Q308" s="58" t="s">
        <v>39</v>
      </c>
      <c r="R308" s="58" t="s">
        <v>129</v>
      </c>
      <c r="S308" s="58" t="s">
        <v>207</v>
      </c>
      <c r="T308" s="58" t="s">
        <v>42</v>
      </c>
      <c r="U308" s="58" t="s">
        <v>136</v>
      </c>
      <c r="V308" s="58"/>
      <c r="W308" s="58"/>
      <c r="X308" s="58" t="s">
        <v>128</v>
      </c>
      <c r="Y308" s="58">
        <v>4</v>
      </c>
      <c r="Z308" s="58" t="s">
        <v>39</v>
      </c>
      <c r="AA308" s="58" t="s">
        <v>132</v>
      </c>
      <c r="AB308" s="58" t="s">
        <v>47</v>
      </c>
      <c r="AC308" s="58" t="s">
        <v>133</v>
      </c>
      <c r="AD308" s="58" t="s">
        <v>134</v>
      </c>
    </row>
    <row r="309" spans="2:30" ht="75" x14ac:dyDescent="0.25">
      <c r="B309" s="128">
        <v>141</v>
      </c>
      <c r="C309" s="57" t="s">
        <v>865</v>
      </c>
      <c r="D309" s="57" t="s">
        <v>967</v>
      </c>
      <c r="E309" s="57">
        <v>1</v>
      </c>
      <c r="F309" s="57" t="s">
        <v>729</v>
      </c>
      <c r="G309" s="57" t="s">
        <v>265</v>
      </c>
      <c r="H309" s="129">
        <v>970</v>
      </c>
      <c r="I309" s="129">
        <f t="shared" si="18"/>
        <v>1018.5</v>
      </c>
      <c r="J309" s="129">
        <f t="shared" si="18"/>
        <v>1069.425</v>
      </c>
      <c r="K309" s="58">
        <v>50</v>
      </c>
      <c r="L309" s="57" t="s">
        <v>35</v>
      </c>
      <c r="M309" s="58" t="s">
        <v>127</v>
      </c>
      <c r="N309" s="58" t="s">
        <v>128</v>
      </c>
      <c r="O309" s="58" t="s">
        <v>63</v>
      </c>
      <c r="P309" s="58">
        <v>50</v>
      </c>
      <c r="Q309" s="58" t="s">
        <v>39</v>
      </c>
      <c r="R309" s="58" t="s">
        <v>129</v>
      </c>
      <c r="S309" s="58" t="s">
        <v>130</v>
      </c>
      <c r="T309" s="58" t="s">
        <v>42</v>
      </c>
      <c r="U309" s="58" t="s">
        <v>44</v>
      </c>
      <c r="V309" s="58" t="s">
        <v>131</v>
      </c>
      <c r="W309" s="58" t="s">
        <v>44</v>
      </c>
      <c r="X309" s="58" t="s">
        <v>128</v>
      </c>
      <c r="Y309" s="58">
        <v>4</v>
      </c>
      <c r="Z309" s="58" t="s">
        <v>39</v>
      </c>
      <c r="AA309" s="58" t="s">
        <v>132</v>
      </c>
      <c r="AB309" s="58" t="s">
        <v>47</v>
      </c>
      <c r="AC309" s="58" t="s">
        <v>133</v>
      </c>
      <c r="AD309" s="58" t="s">
        <v>134</v>
      </c>
    </row>
    <row r="310" spans="2:30" ht="75" x14ac:dyDescent="0.25">
      <c r="B310" s="128">
        <v>142</v>
      </c>
      <c r="C310" s="57" t="s">
        <v>865</v>
      </c>
      <c r="D310" s="57" t="s">
        <v>967</v>
      </c>
      <c r="E310" s="57">
        <v>2</v>
      </c>
      <c r="F310" s="57" t="s">
        <v>729</v>
      </c>
      <c r="G310" s="57" t="s">
        <v>266</v>
      </c>
      <c r="H310" s="129">
        <v>970</v>
      </c>
      <c r="I310" s="129">
        <f t="shared" si="18"/>
        <v>1018.5</v>
      </c>
      <c r="J310" s="129">
        <f t="shared" si="18"/>
        <v>1069.425</v>
      </c>
      <c r="K310" s="58">
        <v>42</v>
      </c>
      <c r="L310" s="57" t="s">
        <v>35</v>
      </c>
      <c r="M310" s="58" t="s">
        <v>127</v>
      </c>
      <c r="N310" s="58" t="s">
        <v>128</v>
      </c>
      <c r="O310" s="58" t="s">
        <v>63</v>
      </c>
      <c r="P310" s="58">
        <v>42</v>
      </c>
      <c r="Q310" s="58" t="s">
        <v>39</v>
      </c>
      <c r="R310" s="58" t="s">
        <v>129</v>
      </c>
      <c r="S310" s="58" t="s">
        <v>130</v>
      </c>
      <c r="T310" s="58" t="s">
        <v>42</v>
      </c>
      <c r="U310" s="58" t="s">
        <v>44</v>
      </c>
      <c r="V310" s="58" t="s">
        <v>131</v>
      </c>
      <c r="W310" s="58" t="s">
        <v>44</v>
      </c>
      <c r="X310" s="58" t="s">
        <v>128</v>
      </c>
      <c r="Y310" s="58">
        <v>4</v>
      </c>
      <c r="Z310" s="58" t="s">
        <v>39</v>
      </c>
      <c r="AA310" s="58" t="s">
        <v>132</v>
      </c>
      <c r="AB310" s="58" t="s">
        <v>47</v>
      </c>
      <c r="AC310" s="58" t="s">
        <v>133</v>
      </c>
      <c r="AD310" s="58" t="s">
        <v>134</v>
      </c>
    </row>
    <row r="311" spans="2:30" ht="75" x14ac:dyDescent="0.25">
      <c r="B311" s="128">
        <v>143</v>
      </c>
      <c r="C311" s="57" t="s">
        <v>865</v>
      </c>
      <c r="D311" s="57" t="s">
        <v>967</v>
      </c>
      <c r="E311" s="57">
        <v>3</v>
      </c>
      <c r="F311" s="57" t="s">
        <v>729</v>
      </c>
      <c r="G311" s="57" t="s">
        <v>267</v>
      </c>
      <c r="H311" s="129">
        <v>1079</v>
      </c>
      <c r="I311" s="129">
        <f t="shared" si="18"/>
        <v>1132.95</v>
      </c>
      <c r="J311" s="129">
        <f t="shared" si="18"/>
        <v>1189.5975000000001</v>
      </c>
      <c r="K311" s="58">
        <v>42</v>
      </c>
      <c r="L311" s="57" t="s">
        <v>35</v>
      </c>
      <c r="M311" s="58" t="s">
        <v>127</v>
      </c>
      <c r="N311" s="58" t="s">
        <v>128</v>
      </c>
      <c r="O311" s="58" t="s">
        <v>63</v>
      </c>
      <c r="P311" s="58">
        <v>42</v>
      </c>
      <c r="Q311" s="58" t="s">
        <v>39</v>
      </c>
      <c r="R311" s="58" t="s">
        <v>129</v>
      </c>
      <c r="S311" s="58" t="s">
        <v>130</v>
      </c>
      <c r="T311" s="58" t="s">
        <v>42</v>
      </c>
      <c r="U311" s="58" t="s">
        <v>44</v>
      </c>
      <c r="V311" s="58" t="s">
        <v>131</v>
      </c>
      <c r="W311" s="58" t="s">
        <v>44</v>
      </c>
      <c r="X311" s="58" t="s">
        <v>128</v>
      </c>
      <c r="Y311" s="58">
        <v>4</v>
      </c>
      <c r="Z311" s="58" t="s">
        <v>39</v>
      </c>
      <c r="AA311" s="58" t="s">
        <v>132</v>
      </c>
      <c r="AB311" s="58" t="s">
        <v>47</v>
      </c>
      <c r="AC311" s="58" t="s">
        <v>133</v>
      </c>
      <c r="AD311" s="58" t="s">
        <v>134</v>
      </c>
    </row>
    <row r="312" spans="2:30" ht="75" x14ac:dyDescent="0.25">
      <c r="B312" s="128">
        <v>144</v>
      </c>
      <c r="C312" s="57" t="s">
        <v>865</v>
      </c>
      <c r="D312" s="57" t="s">
        <v>967</v>
      </c>
      <c r="E312" s="57">
        <v>4</v>
      </c>
      <c r="F312" s="57" t="s">
        <v>729</v>
      </c>
      <c r="G312" s="57" t="s">
        <v>268</v>
      </c>
      <c r="H312" s="129">
        <v>1079</v>
      </c>
      <c r="I312" s="129">
        <f t="shared" si="18"/>
        <v>1132.95</v>
      </c>
      <c r="J312" s="129">
        <f t="shared" si="18"/>
        <v>1189.5975000000001</v>
      </c>
      <c r="K312" s="58">
        <v>42</v>
      </c>
      <c r="L312" s="57" t="s">
        <v>35</v>
      </c>
      <c r="M312" s="58" t="s">
        <v>127</v>
      </c>
      <c r="N312" s="58" t="s">
        <v>128</v>
      </c>
      <c r="O312" s="58" t="s">
        <v>63</v>
      </c>
      <c r="P312" s="58">
        <v>42</v>
      </c>
      <c r="Q312" s="58" t="s">
        <v>39</v>
      </c>
      <c r="R312" s="58" t="s">
        <v>129</v>
      </c>
      <c r="S312" s="58" t="s">
        <v>130</v>
      </c>
      <c r="T312" s="58" t="s">
        <v>42</v>
      </c>
      <c r="U312" s="58" t="s">
        <v>44</v>
      </c>
      <c r="V312" s="58" t="s">
        <v>131</v>
      </c>
      <c r="W312" s="58" t="s">
        <v>44</v>
      </c>
      <c r="X312" s="58" t="s">
        <v>128</v>
      </c>
      <c r="Y312" s="58">
        <v>4</v>
      </c>
      <c r="Z312" s="58" t="s">
        <v>39</v>
      </c>
      <c r="AA312" s="58" t="s">
        <v>132</v>
      </c>
      <c r="AB312" s="58" t="s">
        <v>47</v>
      </c>
      <c r="AC312" s="58" t="s">
        <v>133</v>
      </c>
      <c r="AD312" s="58" t="s">
        <v>134</v>
      </c>
    </row>
    <row r="313" spans="2:30" ht="75" x14ac:dyDescent="0.25">
      <c r="B313" s="128">
        <v>145</v>
      </c>
      <c r="C313" s="57" t="s">
        <v>866</v>
      </c>
      <c r="D313" s="57" t="s">
        <v>967</v>
      </c>
      <c r="E313" s="57">
        <v>1</v>
      </c>
      <c r="F313" s="57" t="s">
        <v>729</v>
      </c>
      <c r="G313" s="57" t="s">
        <v>270</v>
      </c>
      <c r="H313" s="129">
        <v>12645</v>
      </c>
      <c r="I313" s="129">
        <f t="shared" si="18"/>
        <v>13277.25</v>
      </c>
      <c r="J313" s="129">
        <f t="shared" si="18"/>
        <v>13941.112499999999</v>
      </c>
      <c r="K313" s="58">
        <v>88</v>
      </c>
      <c r="L313" s="57" t="s">
        <v>35</v>
      </c>
      <c r="M313" s="58" t="s">
        <v>127</v>
      </c>
      <c r="N313" s="58" t="s">
        <v>128</v>
      </c>
      <c r="O313" s="58" t="s">
        <v>63</v>
      </c>
      <c r="P313" s="58">
        <f t="shared" ref="P313:P328" si="19">K313</f>
        <v>88</v>
      </c>
      <c r="Q313" s="58" t="s">
        <v>39</v>
      </c>
      <c r="R313" s="58" t="s">
        <v>129</v>
      </c>
      <c r="S313" s="58" t="s">
        <v>207</v>
      </c>
      <c r="T313" s="58" t="s">
        <v>42</v>
      </c>
      <c r="U313" s="58" t="s">
        <v>136</v>
      </c>
      <c r="V313" s="58"/>
      <c r="W313" s="58"/>
      <c r="X313" s="58" t="s">
        <v>128</v>
      </c>
      <c r="Y313" s="58">
        <v>4</v>
      </c>
      <c r="Z313" s="58" t="s">
        <v>39</v>
      </c>
      <c r="AA313" s="58" t="s">
        <v>132</v>
      </c>
      <c r="AB313" s="58" t="s">
        <v>47</v>
      </c>
      <c r="AC313" s="58" t="s">
        <v>133</v>
      </c>
      <c r="AD313" s="58" t="s">
        <v>134</v>
      </c>
    </row>
    <row r="314" spans="2:30" ht="75" x14ac:dyDescent="0.25">
      <c r="B314" s="128">
        <v>146</v>
      </c>
      <c r="C314" s="57" t="s">
        <v>866</v>
      </c>
      <c r="D314" s="57" t="s">
        <v>967</v>
      </c>
      <c r="E314" s="57">
        <v>2</v>
      </c>
      <c r="F314" s="57" t="s">
        <v>729</v>
      </c>
      <c r="G314" s="57" t="s">
        <v>271</v>
      </c>
      <c r="H314" s="129">
        <v>12645</v>
      </c>
      <c r="I314" s="129">
        <f t="shared" si="18"/>
        <v>13277.25</v>
      </c>
      <c r="J314" s="129">
        <f t="shared" si="18"/>
        <v>13941.112499999999</v>
      </c>
      <c r="K314" s="58">
        <v>116</v>
      </c>
      <c r="L314" s="57" t="s">
        <v>35</v>
      </c>
      <c r="M314" s="58" t="s">
        <v>127</v>
      </c>
      <c r="N314" s="58" t="s">
        <v>128</v>
      </c>
      <c r="O314" s="58" t="s">
        <v>63</v>
      </c>
      <c r="P314" s="58">
        <f t="shared" si="19"/>
        <v>116</v>
      </c>
      <c r="Q314" s="58" t="s">
        <v>39</v>
      </c>
      <c r="R314" s="58" t="s">
        <v>129</v>
      </c>
      <c r="S314" s="58" t="s">
        <v>207</v>
      </c>
      <c r="T314" s="58" t="s">
        <v>42</v>
      </c>
      <c r="U314" s="58" t="s">
        <v>136</v>
      </c>
      <c r="V314" s="58"/>
      <c r="W314" s="58"/>
      <c r="X314" s="58" t="s">
        <v>128</v>
      </c>
      <c r="Y314" s="58">
        <v>4</v>
      </c>
      <c r="Z314" s="58" t="s">
        <v>39</v>
      </c>
      <c r="AA314" s="58" t="s">
        <v>132</v>
      </c>
      <c r="AB314" s="58" t="s">
        <v>47</v>
      </c>
      <c r="AC314" s="58" t="s">
        <v>133</v>
      </c>
      <c r="AD314" s="58" t="s">
        <v>134</v>
      </c>
    </row>
    <row r="315" spans="2:30" ht="75" x14ac:dyDescent="0.25">
      <c r="B315" s="128">
        <v>147</v>
      </c>
      <c r="C315" s="57" t="s">
        <v>866</v>
      </c>
      <c r="D315" s="57" t="s">
        <v>967</v>
      </c>
      <c r="E315" s="57">
        <v>3</v>
      </c>
      <c r="F315" s="57" t="s">
        <v>729</v>
      </c>
      <c r="G315" s="57" t="s">
        <v>272</v>
      </c>
      <c r="H315" s="129">
        <v>12961</v>
      </c>
      <c r="I315" s="129">
        <f t="shared" si="18"/>
        <v>13609.05</v>
      </c>
      <c r="J315" s="129">
        <f t="shared" si="18"/>
        <v>14289.502499999999</v>
      </c>
      <c r="K315" s="58">
        <v>92</v>
      </c>
      <c r="L315" s="57" t="s">
        <v>35</v>
      </c>
      <c r="M315" s="58" t="s">
        <v>127</v>
      </c>
      <c r="N315" s="58" t="s">
        <v>128</v>
      </c>
      <c r="O315" s="58" t="s">
        <v>63</v>
      </c>
      <c r="P315" s="58">
        <f t="shared" si="19"/>
        <v>92</v>
      </c>
      <c r="Q315" s="58" t="s">
        <v>39</v>
      </c>
      <c r="R315" s="58" t="s">
        <v>129</v>
      </c>
      <c r="S315" s="58" t="s">
        <v>207</v>
      </c>
      <c r="T315" s="58" t="s">
        <v>42</v>
      </c>
      <c r="U315" s="58" t="s">
        <v>136</v>
      </c>
      <c r="V315" s="58"/>
      <c r="W315" s="58"/>
      <c r="X315" s="58" t="s">
        <v>128</v>
      </c>
      <c r="Y315" s="58">
        <v>4</v>
      </c>
      <c r="Z315" s="58" t="s">
        <v>39</v>
      </c>
      <c r="AA315" s="58" t="s">
        <v>132</v>
      </c>
      <c r="AB315" s="58" t="s">
        <v>47</v>
      </c>
      <c r="AC315" s="58" t="s">
        <v>133</v>
      </c>
      <c r="AD315" s="58" t="s">
        <v>134</v>
      </c>
    </row>
    <row r="316" spans="2:30" ht="75" x14ac:dyDescent="0.25">
      <c r="B316" s="128">
        <v>148</v>
      </c>
      <c r="C316" s="57" t="s">
        <v>866</v>
      </c>
      <c r="D316" s="57" t="s">
        <v>967</v>
      </c>
      <c r="E316" s="57">
        <v>4</v>
      </c>
      <c r="F316" s="57" t="s">
        <v>729</v>
      </c>
      <c r="G316" s="57" t="s">
        <v>273</v>
      </c>
      <c r="H316" s="129">
        <v>12961</v>
      </c>
      <c r="I316" s="129">
        <f t="shared" si="18"/>
        <v>13609.05</v>
      </c>
      <c r="J316" s="129">
        <f t="shared" si="18"/>
        <v>14289.502499999999</v>
      </c>
      <c r="K316" s="58">
        <v>110</v>
      </c>
      <c r="L316" s="57" t="s">
        <v>35</v>
      </c>
      <c r="M316" s="58" t="s">
        <v>127</v>
      </c>
      <c r="N316" s="58" t="s">
        <v>128</v>
      </c>
      <c r="O316" s="58" t="s">
        <v>63</v>
      </c>
      <c r="P316" s="58">
        <f t="shared" si="19"/>
        <v>110</v>
      </c>
      <c r="Q316" s="58" t="s">
        <v>39</v>
      </c>
      <c r="R316" s="58" t="s">
        <v>129</v>
      </c>
      <c r="S316" s="58" t="s">
        <v>207</v>
      </c>
      <c r="T316" s="58" t="s">
        <v>42</v>
      </c>
      <c r="U316" s="58" t="s">
        <v>136</v>
      </c>
      <c r="V316" s="58"/>
      <c r="W316" s="58"/>
      <c r="X316" s="58" t="s">
        <v>128</v>
      </c>
      <c r="Y316" s="58">
        <v>4</v>
      </c>
      <c r="Z316" s="58" t="s">
        <v>39</v>
      </c>
      <c r="AA316" s="58" t="s">
        <v>132</v>
      </c>
      <c r="AB316" s="58" t="s">
        <v>47</v>
      </c>
      <c r="AC316" s="58" t="s">
        <v>133</v>
      </c>
      <c r="AD316" s="58" t="s">
        <v>134</v>
      </c>
    </row>
    <row r="317" spans="2:30" ht="75" x14ac:dyDescent="0.25">
      <c r="B317" s="128">
        <v>149</v>
      </c>
      <c r="C317" s="57" t="s">
        <v>866</v>
      </c>
      <c r="D317" s="57" t="s">
        <v>967</v>
      </c>
      <c r="E317" s="57">
        <v>1</v>
      </c>
      <c r="F317" s="57" t="s">
        <v>729</v>
      </c>
      <c r="G317" s="57" t="s">
        <v>274</v>
      </c>
      <c r="H317" s="129">
        <v>12645</v>
      </c>
      <c r="I317" s="129">
        <f t="shared" si="18"/>
        <v>13277.25</v>
      </c>
      <c r="J317" s="129">
        <f t="shared" si="18"/>
        <v>13941.112499999999</v>
      </c>
      <c r="K317" s="58">
        <v>148</v>
      </c>
      <c r="L317" s="57" t="s">
        <v>35</v>
      </c>
      <c r="M317" s="58" t="s">
        <v>127</v>
      </c>
      <c r="N317" s="58" t="s">
        <v>128</v>
      </c>
      <c r="O317" s="58" t="s">
        <v>63</v>
      </c>
      <c r="P317" s="58">
        <f t="shared" si="19"/>
        <v>148</v>
      </c>
      <c r="Q317" s="58" t="s">
        <v>39</v>
      </c>
      <c r="R317" s="58" t="s">
        <v>129</v>
      </c>
      <c r="S317" s="58" t="s">
        <v>207</v>
      </c>
      <c r="T317" s="58" t="s">
        <v>42</v>
      </c>
      <c r="U317" s="58" t="s">
        <v>136</v>
      </c>
      <c r="V317" s="58"/>
      <c r="W317" s="58"/>
      <c r="X317" s="58" t="s">
        <v>128</v>
      </c>
      <c r="Y317" s="58">
        <v>4</v>
      </c>
      <c r="Z317" s="58" t="s">
        <v>39</v>
      </c>
      <c r="AA317" s="58" t="s">
        <v>132</v>
      </c>
      <c r="AB317" s="58" t="s">
        <v>47</v>
      </c>
      <c r="AC317" s="58" t="s">
        <v>133</v>
      </c>
      <c r="AD317" s="58" t="s">
        <v>134</v>
      </c>
    </row>
    <row r="318" spans="2:30" ht="75" x14ac:dyDescent="0.25">
      <c r="B318" s="128">
        <v>150</v>
      </c>
      <c r="C318" s="57" t="s">
        <v>866</v>
      </c>
      <c r="D318" s="57" t="s">
        <v>967</v>
      </c>
      <c r="E318" s="57">
        <v>2</v>
      </c>
      <c r="F318" s="57" t="s">
        <v>729</v>
      </c>
      <c r="G318" s="57" t="s">
        <v>275</v>
      </c>
      <c r="H318" s="129">
        <v>12645</v>
      </c>
      <c r="I318" s="129">
        <f t="shared" si="18"/>
        <v>13277.25</v>
      </c>
      <c r="J318" s="129">
        <f t="shared" si="18"/>
        <v>13941.112499999999</v>
      </c>
      <c r="K318" s="58">
        <v>130</v>
      </c>
      <c r="L318" s="57" t="s">
        <v>35</v>
      </c>
      <c r="M318" s="58" t="s">
        <v>127</v>
      </c>
      <c r="N318" s="58" t="s">
        <v>128</v>
      </c>
      <c r="O318" s="58" t="s">
        <v>63</v>
      </c>
      <c r="P318" s="58">
        <f t="shared" si="19"/>
        <v>130</v>
      </c>
      <c r="Q318" s="58" t="s">
        <v>39</v>
      </c>
      <c r="R318" s="58" t="s">
        <v>129</v>
      </c>
      <c r="S318" s="58" t="s">
        <v>207</v>
      </c>
      <c r="T318" s="58" t="s">
        <v>42</v>
      </c>
      <c r="U318" s="58" t="s">
        <v>136</v>
      </c>
      <c r="V318" s="58"/>
      <c r="W318" s="58"/>
      <c r="X318" s="58" t="s">
        <v>128</v>
      </c>
      <c r="Y318" s="58">
        <v>4</v>
      </c>
      <c r="Z318" s="58" t="s">
        <v>39</v>
      </c>
      <c r="AA318" s="58" t="s">
        <v>132</v>
      </c>
      <c r="AB318" s="58" t="s">
        <v>47</v>
      </c>
      <c r="AC318" s="58" t="s">
        <v>133</v>
      </c>
      <c r="AD318" s="58" t="s">
        <v>134</v>
      </c>
    </row>
    <row r="319" spans="2:30" ht="75" x14ac:dyDescent="0.25">
      <c r="B319" s="128">
        <v>151</v>
      </c>
      <c r="C319" s="57" t="s">
        <v>866</v>
      </c>
      <c r="D319" s="57" t="s">
        <v>967</v>
      </c>
      <c r="E319" s="57">
        <v>3</v>
      </c>
      <c r="F319" s="57" t="s">
        <v>729</v>
      </c>
      <c r="G319" s="57" t="s">
        <v>276</v>
      </c>
      <c r="H319" s="129">
        <v>12961</v>
      </c>
      <c r="I319" s="129">
        <f t="shared" si="18"/>
        <v>13609.05</v>
      </c>
      <c r="J319" s="129">
        <f t="shared" si="18"/>
        <v>14289.502499999999</v>
      </c>
      <c r="K319" s="58">
        <v>124</v>
      </c>
      <c r="L319" s="57" t="s">
        <v>35</v>
      </c>
      <c r="M319" s="58" t="s">
        <v>127</v>
      </c>
      <c r="N319" s="58" t="s">
        <v>128</v>
      </c>
      <c r="O319" s="58" t="s">
        <v>63</v>
      </c>
      <c r="P319" s="58">
        <f t="shared" si="19"/>
        <v>124</v>
      </c>
      <c r="Q319" s="58" t="s">
        <v>39</v>
      </c>
      <c r="R319" s="58" t="s">
        <v>129</v>
      </c>
      <c r="S319" s="58" t="s">
        <v>207</v>
      </c>
      <c r="T319" s="58" t="s">
        <v>42</v>
      </c>
      <c r="U319" s="58" t="s">
        <v>136</v>
      </c>
      <c r="V319" s="58"/>
      <c r="W319" s="58"/>
      <c r="X319" s="58" t="s">
        <v>128</v>
      </c>
      <c r="Y319" s="58">
        <v>4</v>
      </c>
      <c r="Z319" s="58" t="s">
        <v>39</v>
      </c>
      <c r="AA319" s="58" t="s">
        <v>132</v>
      </c>
      <c r="AB319" s="58" t="s">
        <v>47</v>
      </c>
      <c r="AC319" s="58" t="s">
        <v>133</v>
      </c>
      <c r="AD319" s="58" t="s">
        <v>134</v>
      </c>
    </row>
    <row r="320" spans="2:30" ht="75" x14ac:dyDescent="0.25">
      <c r="B320" s="128">
        <v>152</v>
      </c>
      <c r="C320" s="57" t="s">
        <v>866</v>
      </c>
      <c r="D320" s="57" t="s">
        <v>967</v>
      </c>
      <c r="E320" s="57">
        <v>4</v>
      </c>
      <c r="F320" s="57" t="s">
        <v>729</v>
      </c>
      <c r="G320" s="57" t="s">
        <v>277</v>
      </c>
      <c r="H320" s="129">
        <v>12961</v>
      </c>
      <c r="I320" s="129">
        <f t="shared" si="18"/>
        <v>13609.05</v>
      </c>
      <c r="J320" s="129">
        <f t="shared" si="18"/>
        <v>14289.502499999999</v>
      </c>
      <c r="K320" s="58">
        <v>122</v>
      </c>
      <c r="L320" s="57" t="s">
        <v>35</v>
      </c>
      <c r="M320" s="58" t="s">
        <v>127</v>
      </c>
      <c r="N320" s="58" t="s">
        <v>128</v>
      </c>
      <c r="O320" s="58" t="s">
        <v>63</v>
      </c>
      <c r="P320" s="58">
        <f t="shared" si="19"/>
        <v>122</v>
      </c>
      <c r="Q320" s="58" t="s">
        <v>39</v>
      </c>
      <c r="R320" s="58" t="s">
        <v>129</v>
      </c>
      <c r="S320" s="58" t="s">
        <v>207</v>
      </c>
      <c r="T320" s="58" t="s">
        <v>42</v>
      </c>
      <c r="U320" s="58" t="s">
        <v>136</v>
      </c>
      <c r="V320" s="58"/>
      <c r="W320" s="58"/>
      <c r="X320" s="58" t="s">
        <v>128</v>
      </c>
      <c r="Y320" s="58">
        <v>4</v>
      </c>
      <c r="Z320" s="58" t="s">
        <v>39</v>
      </c>
      <c r="AA320" s="58" t="s">
        <v>132</v>
      </c>
      <c r="AB320" s="58" t="s">
        <v>47</v>
      </c>
      <c r="AC320" s="58" t="s">
        <v>133</v>
      </c>
      <c r="AD320" s="58" t="s">
        <v>134</v>
      </c>
    </row>
    <row r="321" spans="2:30" ht="75" x14ac:dyDescent="0.25">
      <c r="B321" s="128">
        <v>153</v>
      </c>
      <c r="C321" s="57" t="s">
        <v>866</v>
      </c>
      <c r="D321" s="57" t="s">
        <v>967</v>
      </c>
      <c r="E321" s="57">
        <v>1</v>
      </c>
      <c r="F321" s="57" t="s">
        <v>729</v>
      </c>
      <c r="G321" s="57" t="s">
        <v>278</v>
      </c>
      <c r="H321" s="129">
        <v>12645</v>
      </c>
      <c r="I321" s="129">
        <f t="shared" si="18"/>
        <v>13277.25</v>
      </c>
      <c r="J321" s="129">
        <f t="shared" si="18"/>
        <v>13941.112499999999</v>
      </c>
      <c r="K321" s="58">
        <v>248</v>
      </c>
      <c r="L321" s="57" t="s">
        <v>35</v>
      </c>
      <c r="M321" s="58" t="s">
        <v>127</v>
      </c>
      <c r="N321" s="58" t="s">
        <v>128</v>
      </c>
      <c r="O321" s="58" t="s">
        <v>63</v>
      </c>
      <c r="P321" s="58">
        <f t="shared" si="19"/>
        <v>248</v>
      </c>
      <c r="Q321" s="58" t="s">
        <v>39</v>
      </c>
      <c r="R321" s="58" t="s">
        <v>129</v>
      </c>
      <c r="S321" s="58" t="s">
        <v>207</v>
      </c>
      <c r="T321" s="58" t="s">
        <v>42</v>
      </c>
      <c r="U321" s="58" t="s">
        <v>136</v>
      </c>
      <c r="V321" s="58"/>
      <c r="W321" s="58"/>
      <c r="X321" s="58" t="s">
        <v>128</v>
      </c>
      <c r="Y321" s="58">
        <v>4</v>
      </c>
      <c r="Z321" s="58" t="s">
        <v>39</v>
      </c>
      <c r="AA321" s="58" t="s">
        <v>132</v>
      </c>
      <c r="AB321" s="58" t="s">
        <v>47</v>
      </c>
      <c r="AC321" s="58" t="s">
        <v>133</v>
      </c>
      <c r="AD321" s="58" t="s">
        <v>134</v>
      </c>
    </row>
    <row r="322" spans="2:30" ht="75" x14ac:dyDescent="0.25">
      <c r="B322" s="128">
        <v>154</v>
      </c>
      <c r="C322" s="57" t="s">
        <v>866</v>
      </c>
      <c r="D322" s="57" t="s">
        <v>967</v>
      </c>
      <c r="E322" s="57">
        <v>2</v>
      </c>
      <c r="F322" s="57" t="s">
        <v>729</v>
      </c>
      <c r="G322" s="57" t="s">
        <v>279</v>
      </c>
      <c r="H322" s="129">
        <v>12645</v>
      </c>
      <c r="I322" s="129">
        <f t="shared" si="18"/>
        <v>13277.25</v>
      </c>
      <c r="J322" s="129">
        <f t="shared" si="18"/>
        <v>13941.112499999999</v>
      </c>
      <c r="K322" s="58">
        <v>250</v>
      </c>
      <c r="L322" s="57" t="s">
        <v>35</v>
      </c>
      <c r="M322" s="58" t="s">
        <v>127</v>
      </c>
      <c r="N322" s="58" t="s">
        <v>128</v>
      </c>
      <c r="O322" s="58" t="s">
        <v>63</v>
      </c>
      <c r="P322" s="58">
        <f t="shared" si="19"/>
        <v>250</v>
      </c>
      <c r="Q322" s="58" t="s">
        <v>39</v>
      </c>
      <c r="R322" s="58" t="s">
        <v>129</v>
      </c>
      <c r="S322" s="58" t="s">
        <v>207</v>
      </c>
      <c r="T322" s="58" t="s">
        <v>42</v>
      </c>
      <c r="U322" s="58" t="s">
        <v>136</v>
      </c>
      <c r="V322" s="58"/>
      <c r="W322" s="58"/>
      <c r="X322" s="58" t="s">
        <v>128</v>
      </c>
      <c r="Y322" s="58">
        <v>4</v>
      </c>
      <c r="Z322" s="58" t="s">
        <v>39</v>
      </c>
      <c r="AA322" s="58" t="s">
        <v>132</v>
      </c>
      <c r="AB322" s="58" t="s">
        <v>47</v>
      </c>
      <c r="AC322" s="58" t="s">
        <v>133</v>
      </c>
      <c r="AD322" s="58" t="s">
        <v>134</v>
      </c>
    </row>
    <row r="323" spans="2:30" ht="75" x14ac:dyDescent="0.25">
      <c r="B323" s="128">
        <v>155</v>
      </c>
      <c r="C323" s="57" t="s">
        <v>866</v>
      </c>
      <c r="D323" s="57" t="s">
        <v>967</v>
      </c>
      <c r="E323" s="57">
        <v>3</v>
      </c>
      <c r="F323" s="57" t="s">
        <v>729</v>
      </c>
      <c r="G323" s="57" t="s">
        <v>280</v>
      </c>
      <c r="H323" s="129">
        <v>12961</v>
      </c>
      <c r="I323" s="129">
        <f t="shared" si="18"/>
        <v>13609.05</v>
      </c>
      <c r="J323" s="129">
        <f t="shared" si="18"/>
        <v>14289.502499999999</v>
      </c>
      <c r="K323" s="58">
        <v>230</v>
      </c>
      <c r="L323" s="57" t="s">
        <v>35</v>
      </c>
      <c r="M323" s="58" t="s">
        <v>127</v>
      </c>
      <c r="N323" s="58" t="s">
        <v>128</v>
      </c>
      <c r="O323" s="58" t="s">
        <v>63</v>
      </c>
      <c r="P323" s="58">
        <f t="shared" si="19"/>
        <v>230</v>
      </c>
      <c r="Q323" s="58" t="s">
        <v>39</v>
      </c>
      <c r="R323" s="58" t="s">
        <v>129</v>
      </c>
      <c r="S323" s="58" t="s">
        <v>207</v>
      </c>
      <c r="T323" s="58" t="s">
        <v>42</v>
      </c>
      <c r="U323" s="58" t="s">
        <v>136</v>
      </c>
      <c r="V323" s="58"/>
      <c r="W323" s="58"/>
      <c r="X323" s="58" t="s">
        <v>128</v>
      </c>
      <c r="Y323" s="58">
        <v>4</v>
      </c>
      <c r="Z323" s="58" t="s">
        <v>39</v>
      </c>
      <c r="AA323" s="58" t="s">
        <v>132</v>
      </c>
      <c r="AB323" s="58" t="s">
        <v>47</v>
      </c>
      <c r="AC323" s="58" t="s">
        <v>133</v>
      </c>
      <c r="AD323" s="58" t="s">
        <v>134</v>
      </c>
    </row>
    <row r="324" spans="2:30" ht="75" x14ac:dyDescent="0.25">
      <c r="B324" s="128">
        <v>156</v>
      </c>
      <c r="C324" s="57" t="s">
        <v>866</v>
      </c>
      <c r="D324" s="57" t="s">
        <v>967</v>
      </c>
      <c r="E324" s="57">
        <v>4</v>
      </c>
      <c r="F324" s="57" t="s">
        <v>729</v>
      </c>
      <c r="G324" s="57" t="s">
        <v>281</v>
      </c>
      <c r="H324" s="129">
        <v>12961</v>
      </c>
      <c r="I324" s="129">
        <f t="shared" ref="I324:J343" si="20">(H324)+(H324*5%)</f>
        <v>13609.05</v>
      </c>
      <c r="J324" s="129">
        <f t="shared" si="20"/>
        <v>14289.502499999999</v>
      </c>
      <c r="K324" s="58">
        <v>236</v>
      </c>
      <c r="L324" s="57" t="s">
        <v>35</v>
      </c>
      <c r="M324" s="58" t="s">
        <v>127</v>
      </c>
      <c r="N324" s="58" t="s">
        <v>128</v>
      </c>
      <c r="O324" s="58" t="s">
        <v>63</v>
      </c>
      <c r="P324" s="58">
        <f t="shared" si="19"/>
        <v>236</v>
      </c>
      <c r="Q324" s="58" t="s">
        <v>39</v>
      </c>
      <c r="R324" s="58" t="s">
        <v>129</v>
      </c>
      <c r="S324" s="58" t="s">
        <v>207</v>
      </c>
      <c r="T324" s="58" t="s">
        <v>42</v>
      </c>
      <c r="U324" s="58" t="s">
        <v>136</v>
      </c>
      <c r="V324" s="58"/>
      <c r="W324" s="58"/>
      <c r="X324" s="58" t="s">
        <v>128</v>
      </c>
      <c r="Y324" s="58">
        <v>4</v>
      </c>
      <c r="Z324" s="58" t="s">
        <v>39</v>
      </c>
      <c r="AA324" s="58" t="s">
        <v>132</v>
      </c>
      <c r="AB324" s="58" t="s">
        <v>47</v>
      </c>
      <c r="AC324" s="58" t="s">
        <v>133</v>
      </c>
      <c r="AD324" s="58" t="s">
        <v>134</v>
      </c>
    </row>
    <row r="325" spans="2:30" ht="75" x14ac:dyDescent="0.25">
      <c r="B325" s="128">
        <v>157</v>
      </c>
      <c r="C325" s="57" t="s">
        <v>866</v>
      </c>
      <c r="D325" s="57" t="s">
        <v>967</v>
      </c>
      <c r="E325" s="57">
        <v>1</v>
      </c>
      <c r="F325" s="57" t="s">
        <v>729</v>
      </c>
      <c r="G325" s="57" t="s">
        <v>282</v>
      </c>
      <c r="H325" s="129">
        <v>12645</v>
      </c>
      <c r="I325" s="129">
        <f t="shared" si="20"/>
        <v>13277.25</v>
      </c>
      <c r="J325" s="129">
        <f t="shared" si="20"/>
        <v>13941.112499999999</v>
      </c>
      <c r="K325" s="58">
        <v>122</v>
      </c>
      <c r="L325" s="57" t="s">
        <v>35</v>
      </c>
      <c r="M325" s="58" t="s">
        <v>127</v>
      </c>
      <c r="N325" s="58" t="s">
        <v>128</v>
      </c>
      <c r="O325" s="58" t="s">
        <v>63</v>
      </c>
      <c r="P325" s="58">
        <f t="shared" si="19"/>
        <v>122</v>
      </c>
      <c r="Q325" s="58" t="s">
        <v>39</v>
      </c>
      <c r="R325" s="58" t="s">
        <v>129</v>
      </c>
      <c r="S325" s="58" t="s">
        <v>207</v>
      </c>
      <c r="T325" s="58" t="s">
        <v>42</v>
      </c>
      <c r="U325" s="58" t="s">
        <v>136</v>
      </c>
      <c r="V325" s="58"/>
      <c r="W325" s="58"/>
      <c r="X325" s="58" t="s">
        <v>128</v>
      </c>
      <c r="Y325" s="58">
        <v>4</v>
      </c>
      <c r="Z325" s="58" t="s">
        <v>39</v>
      </c>
      <c r="AA325" s="58" t="s">
        <v>132</v>
      </c>
      <c r="AB325" s="58" t="s">
        <v>47</v>
      </c>
      <c r="AC325" s="58" t="s">
        <v>133</v>
      </c>
      <c r="AD325" s="58" t="s">
        <v>134</v>
      </c>
    </row>
    <row r="326" spans="2:30" ht="75" x14ac:dyDescent="0.25">
      <c r="B326" s="128">
        <v>158</v>
      </c>
      <c r="C326" s="57" t="s">
        <v>866</v>
      </c>
      <c r="D326" s="57" t="s">
        <v>967</v>
      </c>
      <c r="E326" s="57">
        <v>2</v>
      </c>
      <c r="F326" s="57" t="s">
        <v>729</v>
      </c>
      <c r="G326" s="57" t="s">
        <v>283</v>
      </c>
      <c r="H326" s="129">
        <v>12645</v>
      </c>
      <c r="I326" s="129">
        <f t="shared" si="20"/>
        <v>13277.25</v>
      </c>
      <c r="J326" s="129">
        <f t="shared" si="20"/>
        <v>13941.112499999999</v>
      </c>
      <c r="K326" s="58">
        <v>142</v>
      </c>
      <c r="L326" s="57" t="s">
        <v>35</v>
      </c>
      <c r="M326" s="58" t="s">
        <v>127</v>
      </c>
      <c r="N326" s="58" t="s">
        <v>128</v>
      </c>
      <c r="O326" s="58" t="s">
        <v>63</v>
      </c>
      <c r="P326" s="58">
        <f t="shared" si="19"/>
        <v>142</v>
      </c>
      <c r="Q326" s="58" t="s">
        <v>39</v>
      </c>
      <c r="R326" s="58" t="s">
        <v>129</v>
      </c>
      <c r="S326" s="58" t="s">
        <v>207</v>
      </c>
      <c r="T326" s="58" t="s">
        <v>42</v>
      </c>
      <c r="U326" s="58" t="s">
        <v>136</v>
      </c>
      <c r="V326" s="58"/>
      <c r="W326" s="58"/>
      <c r="X326" s="58" t="s">
        <v>128</v>
      </c>
      <c r="Y326" s="58">
        <v>4</v>
      </c>
      <c r="Z326" s="58" t="s">
        <v>39</v>
      </c>
      <c r="AA326" s="58" t="s">
        <v>132</v>
      </c>
      <c r="AB326" s="58" t="s">
        <v>47</v>
      </c>
      <c r="AC326" s="58" t="s">
        <v>133</v>
      </c>
      <c r="AD326" s="58" t="s">
        <v>134</v>
      </c>
    </row>
    <row r="327" spans="2:30" ht="75" x14ac:dyDescent="0.25">
      <c r="B327" s="128">
        <v>159</v>
      </c>
      <c r="C327" s="57" t="s">
        <v>866</v>
      </c>
      <c r="D327" s="57" t="s">
        <v>967</v>
      </c>
      <c r="E327" s="57">
        <v>3</v>
      </c>
      <c r="F327" s="57" t="s">
        <v>729</v>
      </c>
      <c r="G327" s="57" t="s">
        <v>284</v>
      </c>
      <c r="H327" s="129">
        <v>12961</v>
      </c>
      <c r="I327" s="129">
        <f t="shared" si="20"/>
        <v>13609.05</v>
      </c>
      <c r="J327" s="129">
        <f t="shared" si="20"/>
        <v>14289.502499999999</v>
      </c>
      <c r="K327" s="58">
        <v>112</v>
      </c>
      <c r="L327" s="57" t="s">
        <v>35</v>
      </c>
      <c r="M327" s="58" t="s">
        <v>127</v>
      </c>
      <c r="N327" s="58" t="s">
        <v>128</v>
      </c>
      <c r="O327" s="58" t="s">
        <v>63</v>
      </c>
      <c r="P327" s="58">
        <f t="shared" si="19"/>
        <v>112</v>
      </c>
      <c r="Q327" s="58" t="s">
        <v>39</v>
      </c>
      <c r="R327" s="58" t="s">
        <v>129</v>
      </c>
      <c r="S327" s="58" t="s">
        <v>207</v>
      </c>
      <c r="T327" s="58" t="s">
        <v>42</v>
      </c>
      <c r="U327" s="58" t="s">
        <v>136</v>
      </c>
      <c r="V327" s="58"/>
      <c r="W327" s="58"/>
      <c r="X327" s="58" t="s">
        <v>128</v>
      </c>
      <c r="Y327" s="58">
        <v>4</v>
      </c>
      <c r="Z327" s="58" t="s">
        <v>39</v>
      </c>
      <c r="AA327" s="58" t="s">
        <v>132</v>
      </c>
      <c r="AB327" s="58" t="s">
        <v>47</v>
      </c>
      <c r="AC327" s="58" t="s">
        <v>133</v>
      </c>
      <c r="AD327" s="58" t="s">
        <v>134</v>
      </c>
    </row>
    <row r="328" spans="2:30" ht="75" x14ac:dyDescent="0.25">
      <c r="B328" s="128">
        <v>160</v>
      </c>
      <c r="C328" s="57" t="s">
        <v>866</v>
      </c>
      <c r="D328" s="57" t="s">
        <v>967</v>
      </c>
      <c r="E328" s="57">
        <v>4</v>
      </c>
      <c r="F328" s="57" t="s">
        <v>729</v>
      </c>
      <c r="G328" s="57" t="s">
        <v>285</v>
      </c>
      <c r="H328" s="129">
        <v>12961</v>
      </c>
      <c r="I328" s="129">
        <f t="shared" si="20"/>
        <v>13609.05</v>
      </c>
      <c r="J328" s="129">
        <f t="shared" si="20"/>
        <v>14289.502499999999</v>
      </c>
      <c r="K328" s="58">
        <v>114</v>
      </c>
      <c r="L328" s="57" t="s">
        <v>35</v>
      </c>
      <c r="M328" s="58" t="s">
        <v>127</v>
      </c>
      <c r="N328" s="58" t="s">
        <v>128</v>
      </c>
      <c r="O328" s="58" t="s">
        <v>63</v>
      </c>
      <c r="P328" s="58">
        <f t="shared" si="19"/>
        <v>114</v>
      </c>
      <c r="Q328" s="58" t="s">
        <v>39</v>
      </c>
      <c r="R328" s="58" t="s">
        <v>129</v>
      </c>
      <c r="S328" s="58" t="s">
        <v>207</v>
      </c>
      <c r="T328" s="58" t="s">
        <v>42</v>
      </c>
      <c r="U328" s="58" t="s">
        <v>136</v>
      </c>
      <c r="V328" s="58"/>
      <c r="W328" s="58"/>
      <c r="X328" s="58" t="s">
        <v>128</v>
      </c>
      <c r="Y328" s="58">
        <v>4</v>
      </c>
      <c r="Z328" s="58" t="s">
        <v>39</v>
      </c>
      <c r="AA328" s="58" t="s">
        <v>132</v>
      </c>
      <c r="AB328" s="58" t="s">
        <v>47</v>
      </c>
      <c r="AC328" s="58" t="s">
        <v>133</v>
      </c>
      <c r="AD328" s="58" t="s">
        <v>134</v>
      </c>
    </row>
    <row r="329" spans="2:30" ht="75" x14ac:dyDescent="0.25">
      <c r="B329" s="128">
        <v>161</v>
      </c>
      <c r="C329" s="57" t="s">
        <v>866</v>
      </c>
      <c r="D329" s="57" t="s">
        <v>967</v>
      </c>
      <c r="E329" s="57">
        <v>1</v>
      </c>
      <c r="F329" s="57" t="s">
        <v>729</v>
      </c>
      <c r="G329" s="57" t="s">
        <v>286</v>
      </c>
      <c r="H329" s="129">
        <v>1150</v>
      </c>
      <c r="I329" s="129">
        <f t="shared" si="20"/>
        <v>1207.5</v>
      </c>
      <c r="J329" s="129">
        <f t="shared" si="20"/>
        <v>1267.875</v>
      </c>
      <c r="K329" s="58">
        <v>50</v>
      </c>
      <c r="L329" s="57" t="s">
        <v>35</v>
      </c>
      <c r="M329" s="58" t="s">
        <v>127</v>
      </c>
      <c r="N329" s="58" t="s">
        <v>128</v>
      </c>
      <c r="O329" s="58" t="s">
        <v>63</v>
      </c>
      <c r="P329" s="58">
        <v>50</v>
      </c>
      <c r="Q329" s="58" t="s">
        <v>39</v>
      </c>
      <c r="R329" s="58" t="s">
        <v>129</v>
      </c>
      <c r="S329" s="58" t="s">
        <v>130</v>
      </c>
      <c r="T329" s="58" t="s">
        <v>42</v>
      </c>
      <c r="U329" s="58" t="s">
        <v>44</v>
      </c>
      <c r="V329" s="58" t="s">
        <v>131</v>
      </c>
      <c r="W329" s="58" t="s">
        <v>44</v>
      </c>
      <c r="X329" s="58" t="s">
        <v>128</v>
      </c>
      <c r="Y329" s="58">
        <v>4</v>
      </c>
      <c r="Z329" s="58" t="s">
        <v>39</v>
      </c>
      <c r="AA329" s="58" t="s">
        <v>132</v>
      </c>
      <c r="AB329" s="58" t="s">
        <v>47</v>
      </c>
      <c r="AC329" s="58" t="s">
        <v>133</v>
      </c>
      <c r="AD329" s="58" t="s">
        <v>134</v>
      </c>
    </row>
    <row r="330" spans="2:30" ht="75" x14ac:dyDescent="0.25">
      <c r="B330" s="128">
        <v>162</v>
      </c>
      <c r="C330" s="57" t="s">
        <v>866</v>
      </c>
      <c r="D330" s="57" t="s">
        <v>967</v>
      </c>
      <c r="E330" s="57">
        <v>2</v>
      </c>
      <c r="F330" s="57" t="s">
        <v>729</v>
      </c>
      <c r="G330" s="57" t="s">
        <v>287</v>
      </c>
      <c r="H330" s="129">
        <v>1150</v>
      </c>
      <c r="I330" s="129">
        <f t="shared" si="20"/>
        <v>1207.5</v>
      </c>
      <c r="J330" s="129">
        <f t="shared" si="20"/>
        <v>1267.875</v>
      </c>
      <c r="K330" s="58">
        <v>34</v>
      </c>
      <c r="L330" s="57" t="s">
        <v>35</v>
      </c>
      <c r="M330" s="58" t="s">
        <v>127</v>
      </c>
      <c r="N330" s="58" t="s">
        <v>128</v>
      </c>
      <c r="O330" s="58" t="s">
        <v>63</v>
      </c>
      <c r="P330" s="58">
        <v>34</v>
      </c>
      <c r="Q330" s="58" t="s">
        <v>39</v>
      </c>
      <c r="R330" s="58" t="s">
        <v>129</v>
      </c>
      <c r="S330" s="58" t="s">
        <v>130</v>
      </c>
      <c r="T330" s="58" t="s">
        <v>42</v>
      </c>
      <c r="U330" s="58" t="s">
        <v>44</v>
      </c>
      <c r="V330" s="58" t="s">
        <v>131</v>
      </c>
      <c r="W330" s="58" t="s">
        <v>44</v>
      </c>
      <c r="X330" s="58" t="s">
        <v>128</v>
      </c>
      <c r="Y330" s="58">
        <v>4</v>
      </c>
      <c r="Z330" s="58" t="s">
        <v>39</v>
      </c>
      <c r="AA330" s="58" t="s">
        <v>132</v>
      </c>
      <c r="AB330" s="58" t="s">
        <v>47</v>
      </c>
      <c r="AC330" s="58" t="s">
        <v>133</v>
      </c>
      <c r="AD330" s="58" t="s">
        <v>134</v>
      </c>
    </row>
    <row r="331" spans="2:30" ht="75" x14ac:dyDescent="0.25">
      <c r="B331" s="128">
        <v>163</v>
      </c>
      <c r="C331" s="57" t="s">
        <v>866</v>
      </c>
      <c r="D331" s="57" t="s">
        <v>967</v>
      </c>
      <c r="E331" s="57">
        <v>3</v>
      </c>
      <c r="F331" s="57" t="s">
        <v>729</v>
      </c>
      <c r="G331" s="57" t="s">
        <v>288</v>
      </c>
      <c r="H331" s="129">
        <v>1256</v>
      </c>
      <c r="I331" s="129">
        <f t="shared" si="20"/>
        <v>1318.8</v>
      </c>
      <c r="J331" s="129">
        <f t="shared" si="20"/>
        <v>1384.74</v>
      </c>
      <c r="K331" s="58">
        <v>42</v>
      </c>
      <c r="L331" s="57" t="s">
        <v>35</v>
      </c>
      <c r="M331" s="58" t="s">
        <v>127</v>
      </c>
      <c r="N331" s="58" t="s">
        <v>128</v>
      </c>
      <c r="O331" s="58" t="s">
        <v>63</v>
      </c>
      <c r="P331" s="58">
        <v>42</v>
      </c>
      <c r="Q331" s="58" t="s">
        <v>39</v>
      </c>
      <c r="R331" s="58" t="s">
        <v>129</v>
      </c>
      <c r="S331" s="58" t="s">
        <v>130</v>
      </c>
      <c r="T331" s="58" t="s">
        <v>42</v>
      </c>
      <c r="U331" s="58" t="s">
        <v>44</v>
      </c>
      <c r="V331" s="58" t="s">
        <v>131</v>
      </c>
      <c r="W331" s="58" t="s">
        <v>44</v>
      </c>
      <c r="X331" s="58" t="s">
        <v>128</v>
      </c>
      <c r="Y331" s="58">
        <v>4</v>
      </c>
      <c r="Z331" s="58" t="s">
        <v>39</v>
      </c>
      <c r="AA331" s="58" t="s">
        <v>132</v>
      </c>
      <c r="AB331" s="58" t="s">
        <v>47</v>
      </c>
      <c r="AC331" s="58" t="s">
        <v>133</v>
      </c>
      <c r="AD331" s="58" t="s">
        <v>134</v>
      </c>
    </row>
    <row r="332" spans="2:30" ht="75" x14ac:dyDescent="0.25">
      <c r="B332" s="128">
        <v>164</v>
      </c>
      <c r="C332" s="57" t="s">
        <v>866</v>
      </c>
      <c r="D332" s="57" t="s">
        <v>967</v>
      </c>
      <c r="E332" s="57">
        <v>4</v>
      </c>
      <c r="F332" s="57" t="s">
        <v>729</v>
      </c>
      <c r="G332" s="57" t="s">
        <v>289</v>
      </c>
      <c r="H332" s="129">
        <v>1256</v>
      </c>
      <c r="I332" s="129">
        <f t="shared" si="20"/>
        <v>1318.8</v>
      </c>
      <c r="J332" s="129">
        <f t="shared" si="20"/>
        <v>1384.74</v>
      </c>
      <c r="K332" s="58">
        <v>42</v>
      </c>
      <c r="L332" s="57" t="s">
        <v>35</v>
      </c>
      <c r="M332" s="58" t="s">
        <v>127</v>
      </c>
      <c r="N332" s="58" t="s">
        <v>128</v>
      </c>
      <c r="O332" s="58" t="s">
        <v>63</v>
      </c>
      <c r="P332" s="58">
        <v>42</v>
      </c>
      <c r="Q332" s="58" t="s">
        <v>39</v>
      </c>
      <c r="R332" s="58" t="s">
        <v>129</v>
      </c>
      <c r="S332" s="58" t="s">
        <v>130</v>
      </c>
      <c r="T332" s="58" t="s">
        <v>42</v>
      </c>
      <c r="U332" s="58" t="s">
        <v>44</v>
      </c>
      <c r="V332" s="58" t="s">
        <v>131</v>
      </c>
      <c r="W332" s="58" t="s">
        <v>44</v>
      </c>
      <c r="X332" s="58" t="s">
        <v>128</v>
      </c>
      <c r="Y332" s="58">
        <v>4</v>
      </c>
      <c r="Z332" s="58" t="s">
        <v>39</v>
      </c>
      <c r="AA332" s="58" t="s">
        <v>132</v>
      </c>
      <c r="AB332" s="58" t="s">
        <v>47</v>
      </c>
      <c r="AC332" s="58" t="s">
        <v>133</v>
      </c>
      <c r="AD332" s="58" t="s">
        <v>134</v>
      </c>
    </row>
    <row r="333" spans="2:30" ht="75" x14ac:dyDescent="0.25">
      <c r="B333" s="128">
        <v>165</v>
      </c>
      <c r="C333" s="57" t="s">
        <v>867</v>
      </c>
      <c r="D333" s="57" t="s">
        <v>290</v>
      </c>
      <c r="E333" s="57">
        <v>1</v>
      </c>
      <c r="F333" s="57" t="s">
        <v>729</v>
      </c>
      <c r="G333" s="57" t="s">
        <v>292</v>
      </c>
      <c r="H333" s="129">
        <v>14594</v>
      </c>
      <c r="I333" s="129">
        <f t="shared" si="20"/>
        <v>15323.7</v>
      </c>
      <c r="J333" s="129">
        <f t="shared" si="20"/>
        <v>16089.885</v>
      </c>
      <c r="K333" s="58">
        <v>128</v>
      </c>
      <c r="L333" s="57" t="s">
        <v>35</v>
      </c>
      <c r="M333" s="58" t="s">
        <v>293</v>
      </c>
      <c r="N333" s="58" t="s">
        <v>294</v>
      </c>
      <c r="O333" s="58" t="s">
        <v>63</v>
      </c>
      <c r="P333" s="58">
        <v>144</v>
      </c>
      <c r="Q333" s="58" t="s">
        <v>39</v>
      </c>
      <c r="R333" s="58" t="s">
        <v>129</v>
      </c>
      <c r="S333" s="58" t="s">
        <v>130</v>
      </c>
      <c r="T333" s="58" t="s">
        <v>42</v>
      </c>
      <c r="U333" s="58" t="s">
        <v>44</v>
      </c>
      <c r="V333" s="58" t="s">
        <v>131</v>
      </c>
      <c r="W333" s="58" t="s">
        <v>295</v>
      </c>
      <c r="X333" s="58" t="s">
        <v>296</v>
      </c>
      <c r="Y333" s="58">
        <v>4</v>
      </c>
      <c r="Z333" s="58" t="s">
        <v>39</v>
      </c>
      <c r="AA333" s="58" t="s">
        <v>132</v>
      </c>
      <c r="AB333" s="58" t="s">
        <v>47</v>
      </c>
      <c r="AC333" s="58" t="s">
        <v>133</v>
      </c>
      <c r="AD333" s="58" t="s">
        <v>297</v>
      </c>
    </row>
    <row r="334" spans="2:30" ht="75" x14ac:dyDescent="0.25">
      <c r="B334" s="128">
        <v>166</v>
      </c>
      <c r="C334" s="57" t="s">
        <v>867</v>
      </c>
      <c r="D334" s="57" t="s">
        <v>290</v>
      </c>
      <c r="E334" s="57">
        <v>2</v>
      </c>
      <c r="F334" s="57" t="s">
        <v>729</v>
      </c>
      <c r="G334" s="57" t="s">
        <v>298</v>
      </c>
      <c r="H334" s="129">
        <v>14594</v>
      </c>
      <c r="I334" s="129">
        <f t="shared" si="20"/>
        <v>15323.7</v>
      </c>
      <c r="J334" s="129">
        <f t="shared" si="20"/>
        <v>16089.885</v>
      </c>
      <c r="K334" s="58">
        <v>152</v>
      </c>
      <c r="L334" s="57" t="s">
        <v>35</v>
      </c>
      <c r="M334" s="58" t="s">
        <v>293</v>
      </c>
      <c r="N334" s="58" t="s">
        <v>294</v>
      </c>
      <c r="O334" s="58" t="s">
        <v>63</v>
      </c>
      <c r="P334" s="58">
        <v>144</v>
      </c>
      <c r="Q334" s="58" t="s">
        <v>39</v>
      </c>
      <c r="R334" s="58" t="s">
        <v>129</v>
      </c>
      <c r="S334" s="58" t="s">
        <v>130</v>
      </c>
      <c r="T334" s="58" t="s">
        <v>42</v>
      </c>
      <c r="U334" s="58" t="s">
        <v>44</v>
      </c>
      <c r="V334" s="58" t="s">
        <v>131</v>
      </c>
      <c r="W334" s="58" t="s">
        <v>299</v>
      </c>
      <c r="X334" s="58" t="s">
        <v>296</v>
      </c>
      <c r="Y334" s="58">
        <v>4</v>
      </c>
      <c r="Z334" s="58" t="s">
        <v>39</v>
      </c>
      <c r="AA334" s="58" t="s">
        <v>132</v>
      </c>
      <c r="AB334" s="58" t="s">
        <v>47</v>
      </c>
      <c r="AC334" s="58" t="s">
        <v>133</v>
      </c>
      <c r="AD334" s="58" t="s">
        <v>297</v>
      </c>
    </row>
    <row r="335" spans="2:30" ht="75" x14ac:dyDescent="0.25">
      <c r="B335" s="128">
        <v>167</v>
      </c>
      <c r="C335" s="57" t="s">
        <v>867</v>
      </c>
      <c r="D335" s="57" t="s">
        <v>290</v>
      </c>
      <c r="E335" s="57">
        <v>3</v>
      </c>
      <c r="F335" s="57" t="s">
        <v>729</v>
      </c>
      <c r="G335" s="57" t="s">
        <v>300</v>
      </c>
      <c r="H335" s="129">
        <v>14843</v>
      </c>
      <c r="I335" s="129">
        <f t="shared" si="20"/>
        <v>15585.15</v>
      </c>
      <c r="J335" s="129">
        <f t="shared" si="20"/>
        <v>16364.407499999999</v>
      </c>
      <c r="K335" s="58">
        <v>144</v>
      </c>
      <c r="L335" s="57" t="s">
        <v>35</v>
      </c>
      <c r="M335" s="58" t="s">
        <v>293</v>
      </c>
      <c r="N335" s="58" t="s">
        <v>294</v>
      </c>
      <c r="O335" s="58" t="s">
        <v>63</v>
      </c>
      <c r="P335" s="58">
        <v>144</v>
      </c>
      <c r="Q335" s="58" t="s">
        <v>39</v>
      </c>
      <c r="R335" s="58" t="s">
        <v>129</v>
      </c>
      <c r="S335" s="58" t="s">
        <v>130</v>
      </c>
      <c r="T335" s="58" t="s">
        <v>42</v>
      </c>
      <c r="U335" s="58" t="s">
        <v>44</v>
      </c>
      <c r="V335" s="58" t="s">
        <v>131</v>
      </c>
      <c r="W335" s="58" t="s">
        <v>301</v>
      </c>
      <c r="X335" s="58" t="s">
        <v>296</v>
      </c>
      <c r="Y335" s="58">
        <v>4</v>
      </c>
      <c r="Z335" s="58" t="s">
        <v>39</v>
      </c>
      <c r="AA335" s="58" t="s">
        <v>132</v>
      </c>
      <c r="AB335" s="58" t="s">
        <v>47</v>
      </c>
      <c r="AC335" s="58" t="s">
        <v>133</v>
      </c>
      <c r="AD335" s="58" t="s">
        <v>297</v>
      </c>
    </row>
    <row r="336" spans="2:30" ht="75" x14ac:dyDescent="0.25">
      <c r="B336" s="128">
        <v>168</v>
      </c>
      <c r="C336" s="57" t="s">
        <v>867</v>
      </c>
      <c r="D336" s="57" t="s">
        <v>290</v>
      </c>
      <c r="E336" s="57">
        <v>4</v>
      </c>
      <c r="F336" s="57" t="s">
        <v>729</v>
      </c>
      <c r="G336" s="57" t="s">
        <v>302</v>
      </c>
      <c r="H336" s="129">
        <v>14843</v>
      </c>
      <c r="I336" s="129">
        <f t="shared" si="20"/>
        <v>15585.15</v>
      </c>
      <c r="J336" s="129">
        <f t="shared" si="20"/>
        <v>16364.407499999999</v>
      </c>
      <c r="K336" s="58">
        <v>136</v>
      </c>
      <c r="L336" s="57" t="s">
        <v>35</v>
      </c>
      <c r="M336" s="58" t="s">
        <v>293</v>
      </c>
      <c r="N336" s="58" t="s">
        <v>294</v>
      </c>
      <c r="O336" s="58" t="s">
        <v>63</v>
      </c>
      <c r="P336" s="58">
        <v>144</v>
      </c>
      <c r="Q336" s="58" t="s">
        <v>39</v>
      </c>
      <c r="R336" s="58" t="s">
        <v>129</v>
      </c>
      <c r="S336" s="58" t="s">
        <v>130</v>
      </c>
      <c r="T336" s="58" t="s">
        <v>42</v>
      </c>
      <c r="U336" s="58" t="s">
        <v>44</v>
      </c>
      <c r="V336" s="58" t="s">
        <v>131</v>
      </c>
      <c r="W336" s="58" t="s">
        <v>303</v>
      </c>
      <c r="X336" s="58" t="s">
        <v>296</v>
      </c>
      <c r="Y336" s="58">
        <v>4</v>
      </c>
      <c r="Z336" s="58" t="s">
        <v>39</v>
      </c>
      <c r="AA336" s="58" t="s">
        <v>132</v>
      </c>
      <c r="AB336" s="58" t="s">
        <v>47</v>
      </c>
      <c r="AC336" s="58" t="s">
        <v>133</v>
      </c>
      <c r="AD336" s="58" t="s">
        <v>297</v>
      </c>
    </row>
    <row r="337" spans="2:30" ht="75" x14ac:dyDescent="0.25">
      <c r="B337" s="128">
        <v>169</v>
      </c>
      <c r="C337" s="57" t="s">
        <v>867</v>
      </c>
      <c r="D337" s="57" t="s">
        <v>290</v>
      </c>
      <c r="E337" s="57">
        <v>1</v>
      </c>
      <c r="F337" s="57" t="s">
        <v>729</v>
      </c>
      <c r="G337" s="57" t="s">
        <v>304</v>
      </c>
      <c r="H337" s="129">
        <v>14594</v>
      </c>
      <c r="I337" s="129">
        <f t="shared" si="20"/>
        <v>15323.7</v>
      </c>
      <c r="J337" s="129">
        <f t="shared" si="20"/>
        <v>16089.885</v>
      </c>
      <c r="K337" s="58">
        <v>120</v>
      </c>
      <c r="L337" s="57" t="s">
        <v>35</v>
      </c>
      <c r="M337" s="58" t="s">
        <v>293</v>
      </c>
      <c r="N337" s="58" t="s">
        <v>294</v>
      </c>
      <c r="O337" s="58" t="s">
        <v>63</v>
      </c>
      <c r="P337" s="58">
        <v>144</v>
      </c>
      <c r="Q337" s="58" t="s">
        <v>39</v>
      </c>
      <c r="R337" s="58" t="s">
        <v>129</v>
      </c>
      <c r="S337" s="58" t="s">
        <v>130</v>
      </c>
      <c r="T337" s="58" t="s">
        <v>42</v>
      </c>
      <c r="U337" s="58" t="s">
        <v>44</v>
      </c>
      <c r="V337" s="58" t="s">
        <v>131</v>
      </c>
      <c r="W337" s="58" t="s">
        <v>305</v>
      </c>
      <c r="X337" s="58" t="s">
        <v>296</v>
      </c>
      <c r="Y337" s="58">
        <v>4</v>
      </c>
      <c r="Z337" s="58" t="s">
        <v>39</v>
      </c>
      <c r="AA337" s="58" t="s">
        <v>132</v>
      </c>
      <c r="AB337" s="58" t="s">
        <v>47</v>
      </c>
      <c r="AC337" s="58" t="s">
        <v>133</v>
      </c>
      <c r="AD337" s="58" t="s">
        <v>297</v>
      </c>
    </row>
    <row r="338" spans="2:30" ht="75" x14ac:dyDescent="0.25">
      <c r="B338" s="128">
        <v>170</v>
      </c>
      <c r="C338" s="57" t="s">
        <v>867</v>
      </c>
      <c r="D338" s="57" t="s">
        <v>290</v>
      </c>
      <c r="E338" s="57">
        <v>2</v>
      </c>
      <c r="F338" s="57" t="s">
        <v>729</v>
      </c>
      <c r="G338" s="57" t="s">
        <v>306</v>
      </c>
      <c r="H338" s="129">
        <v>14594</v>
      </c>
      <c r="I338" s="129">
        <f t="shared" si="20"/>
        <v>15323.7</v>
      </c>
      <c r="J338" s="129">
        <f t="shared" si="20"/>
        <v>16089.885</v>
      </c>
      <c r="K338" s="58">
        <v>144</v>
      </c>
      <c r="L338" s="57" t="s">
        <v>35</v>
      </c>
      <c r="M338" s="58" t="s">
        <v>293</v>
      </c>
      <c r="N338" s="58" t="s">
        <v>294</v>
      </c>
      <c r="O338" s="58" t="s">
        <v>63</v>
      </c>
      <c r="P338" s="58">
        <v>144</v>
      </c>
      <c r="Q338" s="58" t="s">
        <v>39</v>
      </c>
      <c r="R338" s="58" t="s">
        <v>129</v>
      </c>
      <c r="S338" s="58" t="s">
        <v>130</v>
      </c>
      <c r="T338" s="58" t="s">
        <v>42</v>
      </c>
      <c r="U338" s="58" t="s">
        <v>44</v>
      </c>
      <c r="V338" s="58" t="s">
        <v>131</v>
      </c>
      <c r="W338" s="58" t="s">
        <v>307</v>
      </c>
      <c r="X338" s="58" t="s">
        <v>296</v>
      </c>
      <c r="Y338" s="58">
        <v>4</v>
      </c>
      <c r="Z338" s="58" t="s">
        <v>39</v>
      </c>
      <c r="AA338" s="58" t="s">
        <v>132</v>
      </c>
      <c r="AB338" s="58" t="s">
        <v>47</v>
      </c>
      <c r="AC338" s="58" t="s">
        <v>133</v>
      </c>
      <c r="AD338" s="58" t="s">
        <v>297</v>
      </c>
    </row>
    <row r="339" spans="2:30" ht="75" x14ac:dyDescent="0.25">
      <c r="B339" s="128">
        <v>171</v>
      </c>
      <c r="C339" s="57" t="s">
        <v>867</v>
      </c>
      <c r="D339" s="57" t="s">
        <v>290</v>
      </c>
      <c r="E339" s="57">
        <v>3</v>
      </c>
      <c r="F339" s="57" t="s">
        <v>729</v>
      </c>
      <c r="G339" s="57" t="s">
        <v>308</v>
      </c>
      <c r="H339" s="129">
        <v>14843</v>
      </c>
      <c r="I339" s="129">
        <f t="shared" si="20"/>
        <v>15585.15</v>
      </c>
      <c r="J339" s="129">
        <f t="shared" si="20"/>
        <v>16364.407499999999</v>
      </c>
      <c r="K339" s="58">
        <v>144</v>
      </c>
      <c r="L339" s="57" t="s">
        <v>35</v>
      </c>
      <c r="M339" s="58" t="s">
        <v>293</v>
      </c>
      <c r="N339" s="58" t="s">
        <v>294</v>
      </c>
      <c r="O339" s="58" t="s">
        <v>63</v>
      </c>
      <c r="P339" s="58">
        <v>144</v>
      </c>
      <c r="Q339" s="58" t="s">
        <v>39</v>
      </c>
      <c r="R339" s="58" t="s">
        <v>129</v>
      </c>
      <c r="S339" s="58" t="s">
        <v>130</v>
      </c>
      <c r="T339" s="58" t="s">
        <v>42</v>
      </c>
      <c r="U339" s="58" t="s">
        <v>44</v>
      </c>
      <c r="V339" s="58" t="s">
        <v>131</v>
      </c>
      <c r="W339" s="58" t="s">
        <v>309</v>
      </c>
      <c r="X339" s="58" t="s">
        <v>296</v>
      </c>
      <c r="Y339" s="58">
        <v>4</v>
      </c>
      <c r="Z339" s="58" t="s">
        <v>39</v>
      </c>
      <c r="AA339" s="58" t="s">
        <v>132</v>
      </c>
      <c r="AB339" s="58" t="s">
        <v>47</v>
      </c>
      <c r="AC339" s="58" t="s">
        <v>133</v>
      </c>
      <c r="AD339" s="58" t="s">
        <v>297</v>
      </c>
    </row>
    <row r="340" spans="2:30" ht="75" x14ac:dyDescent="0.25">
      <c r="B340" s="128">
        <v>172</v>
      </c>
      <c r="C340" s="57" t="s">
        <v>867</v>
      </c>
      <c r="D340" s="57" t="s">
        <v>290</v>
      </c>
      <c r="E340" s="57">
        <v>4</v>
      </c>
      <c r="F340" s="57" t="s">
        <v>729</v>
      </c>
      <c r="G340" s="57" t="s">
        <v>310</v>
      </c>
      <c r="H340" s="129">
        <v>14843</v>
      </c>
      <c r="I340" s="129">
        <f t="shared" si="20"/>
        <v>15585.15</v>
      </c>
      <c r="J340" s="129">
        <f t="shared" si="20"/>
        <v>16364.407499999999</v>
      </c>
      <c r="K340" s="58">
        <v>144</v>
      </c>
      <c r="L340" s="57" t="s">
        <v>35</v>
      </c>
      <c r="M340" s="58" t="s">
        <v>293</v>
      </c>
      <c r="N340" s="58" t="s">
        <v>294</v>
      </c>
      <c r="O340" s="58" t="s">
        <v>63</v>
      </c>
      <c r="P340" s="58">
        <v>144</v>
      </c>
      <c r="Q340" s="58" t="s">
        <v>39</v>
      </c>
      <c r="R340" s="58" t="s">
        <v>129</v>
      </c>
      <c r="S340" s="58" t="s">
        <v>130</v>
      </c>
      <c r="T340" s="58" t="s">
        <v>42</v>
      </c>
      <c r="U340" s="58" t="s">
        <v>44</v>
      </c>
      <c r="V340" s="58" t="s">
        <v>131</v>
      </c>
      <c r="W340" s="58" t="s">
        <v>295</v>
      </c>
      <c r="X340" s="58" t="s">
        <v>296</v>
      </c>
      <c r="Y340" s="58">
        <v>4</v>
      </c>
      <c r="Z340" s="58" t="s">
        <v>39</v>
      </c>
      <c r="AA340" s="58" t="s">
        <v>132</v>
      </c>
      <c r="AB340" s="58" t="s">
        <v>47</v>
      </c>
      <c r="AC340" s="58" t="s">
        <v>133</v>
      </c>
      <c r="AD340" s="58" t="s">
        <v>297</v>
      </c>
    </row>
    <row r="341" spans="2:30" ht="75" x14ac:dyDescent="0.25">
      <c r="B341" s="128">
        <v>173</v>
      </c>
      <c r="C341" s="57" t="s">
        <v>867</v>
      </c>
      <c r="D341" s="57" t="s">
        <v>290</v>
      </c>
      <c r="E341" s="57">
        <v>1</v>
      </c>
      <c r="F341" s="57" t="s">
        <v>729</v>
      </c>
      <c r="G341" s="57" t="s">
        <v>311</v>
      </c>
      <c r="H341" s="129">
        <v>14594</v>
      </c>
      <c r="I341" s="129">
        <f t="shared" si="20"/>
        <v>15323.7</v>
      </c>
      <c r="J341" s="129">
        <f t="shared" si="20"/>
        <v>16089.885</v>
      </c>
      <c r="K341" s="58">
        <v>168</v>
      </c>
      <c r="L341" s="57" t="s">
        <v>35</v>
      </c>
      <c r="M341" s="58" t="s">
        <v>293</v>
      </c>
      <c r="N341" s="58" t="s">
        <v>294</v>
      </c>
      <c r="O341" s="58" t="s">
        <v>63</v>
      </c>
      <c r="P341" s="58">
        <v>144</v>
      </c>
      <c r="Q341" s="58" t="s">
        <v>39</v>
      </c>
      <c r="R341" s="58" t="s">
        <v>129</v>
      </c>
      <c r="S341" s="58" t="s">
        <v>130</v>
      </c>
      <c r="T341" s="58" t="s">
        <v>42</v>
      </c>
      <c r="U341" s="58" t="s">
        <v>44</v>
      </c>
      <c r="V341" s="58" t="s">
        <v>131</v>
      </c>
      <c r="W341" s="58" t="s">
        <v>312</v>
      </c>
      <c r="X341" s="58" t="s">
        <v>296</v>
      </c>
      <c r="Y341" s="58">
        <v>4</v>
      </c>
      <c r="Z341" s="58" t="s">
        <v>39</v>
      </c>
      <c r="AA341" s="58" t="s">
        <v>132</v>
      </c>
      <c r="AB341" s="58" t="s">
        <v>47</v>
      </c>
      <c r="AC341" s="58" t="s">
        <v>133</v>
      </c>
      <c r="AD341" s="58" t="s">
        <v>297</v>
      </c>
    </row>
    <row r="342" spans="2:30" ht="75" x14ac:dyDescent="0.25">
      <c r="B342" s="128">
        <v>174</v>
      </c>
      <c r="C342" s="57" t="s">
        <v>867</v>
      </c>
      <c r="D342" s="57" t="s">
        <v>290</v>
      </c>
      <c r="E342" s="57">
        <v>2</v>
      </c>
      <c r="F342" s="57" t="s">
        <v>729</v>
      </c>
      <c r="G342" s="57" t="s">
        <v>313</v>
      </c>
      <c r="H342" s="129">
        <v>14594</v>
      </c>
      <c r="I342" s="129">
        <f t="shared" si="20"/>
        <v>15323.7</v>
      </c>
      <c r="J342" s="129">
        <f t="shared" si="20"/>
        <v>16089.885</v>
      </c>
      <c r="K342" s="58">
        <v>144</v>
      </c>
      <c r="L342" s="57" t="s">
        <v>35</v>
      </c>
      <c r="M342" s="58" t="s">
        <v>293</v>
      </c>
      <c r="N342" s="58" t="s">
        <v>294</v>
      </c>
      <c r="O342" s="58" t="s">
        <v>63</v>
      </c>
      <c r="P342" s="58">
        <v>144</v>
      </c>
      <c r="Q342" s="58" t="s">
        <v>39</v>
      </c>
      <c r="R342" s="58" t="s">
        <v>129</v>
      </c>
      <c r="S342" s="58" t="s">
        <v>130</v>
      </c>
      <c r="T342" s="58" t="s">
        <v>42</v>
      </c>
      <c r="U342" s="58" t="s">
        <v>44</v>
      </c>
      <c r="V342" s="58" t="s">
        <v>131</v>
      </c>
      <c r="W342" s="58" t="s">
        <v>307</v>
      </c>
      <c r="X342" s="58" t="s">
        <v>296</v>
      </c>
      <c r="Y342" s="58">
        <v>4</v>
      </c>
      <c r="Z342" s="58" t="s">
        <v>39</v>
      </c>
      <c r="AA342" s="58" t="s">
        <v>132</v>
      </c>
      <c r="AB342" s="58" t="s">
        <v>47</v>
      </c>
      <c r="AC342" s="58" t="s">
        <v>133</v>
      </c>
      <c r="AD342" s="58" t="s">
        <v>297</v>
      </c>
    </row>
    <row r="343" spans="2:30" ht="75" x14ac:dyDescent="0.25">
      <c r="B343" s="128">
        <v>175</v>
      </c>
      <c r="C343" s="57" t="s">
        <v>867</v>
      </c>
      <c r="D343" s="57" t="s">
        <v>290</v>
      </c>
      <c r="E343" s="57">
        <v>3</v>
      </c>
      <c r="F343" s="57" t="s">
        <v>729</v>
      </c>
      <c r="G343" s="57" t="s">
        <v>314</v>
      </c>
      <c r="H343" s="129">
        <v>14843</v>
      </c>
      <c r="I343" s="129">
        <f t="shared" si="20"/>
        <v>15585.15</v>
      </c>
      <c r="J343" s="129">
        <f t="shared" si="20"/>
        <v>16364.407499999999</v>
      </c>
      <c r="K343" s="58">
        <v>144</v>
      </c>
      <c r="L343" s="57" t="s">
        <v>35</v>
      </c>
      <c r="M343" s="58" t="s">
        <v>293</v>
      </c>
      <c r="N343" s="58" t="s">
        <v>294</v>
      </c>
      <c r="O343" s="58" t="s">
        <v>63</v>
      </c>
      <c r="P343" s="58">
        <v>144</v>
      </c>
      <c r="Q343" s="58" t="s">
        <v>39</v>
      </c>
      <c r="R343" s="58" t="s">
        <v>129</v>
      </c>
      <c r="S343" s="58" t="s">
        <v>130</v>
      </c>
      <c r="T343" s="58" t="s">
        <v>42</v>
      </c>
      <c r="U343" s="58" t="s">
        <v>44</v>
      </c>
      <c r="V343" s="58" t="s">
        <v>131</v>
      </c>
      <c r="W343" s="58" t="s">
        <v>299</v>
      </c>
      <c r="X343" s="58" t="s">
        <v>296</v>
      </c>
      <c r="Y343" s="58">
        <v>4</v>
      </c>
      <c r="Z343" s="58" t="s">
        <v>39</v>
      </c>
      <c r="AA343" s="58" t="s">
        <v>132</v>
      </c>
      <c r="AB343" s="58" t="s">
        <v>47</v>
      </c>
      <c r="AC343" s="58" t="s">
        <v>133</v>
      </c>
      <c r="AD343" s="58" t="s">
        <v>297</v>
      </c>
    </row>
    <row r="344" spans="2:30" ht="75" x14ac:dyDescent="0.25">
      <c r="B344" s="128">
        <v>176</v>
      </c>
      <c r="C344" s="57" t="s">
        <v>867</v>
      </c>
      <c r="D344" s="57" t="s">
        <v>290</v>
      </c>
      <c r="E344" s="57">
        <v>4</v>
      </c>
      <c r="F344" s="57" t="s">
        <v>729</v>
      </c>
      <c r="G344" s="57" t="s">
        <v>315</v>
      </c>
      <c r="H344" s="129">
        <v>14843</v>
      </c>
      <c r="I344" s="129">
        <f t="shared" ref="I344:J363" si="21">(H344)+(H344*5%)</f>
        <v>15585.15</v>
      </c>
      <c r="J344" s="129">
        <f t="shared" si="21"/>
        <v>16364.407499999999</v>
      </c>
      <c r="K344" s="58">
        <v>112</v>
      </c>
      <c r="L344" s="57" t="s">
        <v>35</v>
      </c>
      <c r="M344" s="58" t="s">
        <v>293</v>
      </c>
      <c r="N344" s="58" t="s">
        <v>294</v>
      </c>
      <c r="O344" s="58" t="s">
        <v>63</v>
      </c>
      <c r="P344" s="58">
        <v>144</v>
      </c>
      <c r="Q344" s="58" t="s">
        <v>39</v>
      </c>
      <c r="R344" s="58" t="s">
        <v>129</v>
      </c>
      <c r="S344" s="58" t="s">
        <v>130</v>
      </c>
      <c r="T344" s="58" t="s">
        <v>42</v>
      </c>
      <c r="U344" s="58" t="s">
        <v>44</v>
      </c>
      <c r="V344" s="58" t="s">
        <v>131</v>
      </c>
      <c r="W344" s="58" t="s">
        <v>303</v>
      </c>
      <c r="X344" s="58" t="s">
        <v>296</v>
      </c>
      <c r="Y344" s="58">
        <v>4</v>
      </c>
      <c r="Z344" s="58" t="s">
        <v>39</v>
      </c>
      <c r="AA344" s="58" t="s">
        <v>132</v>
      </c>
      <c r="AB344" s="58" t="s">
        <v>47</v>
      </c>
      <c r="AC344" s="58" t="s">
        <v>133</v>
      </c>
      <c r="AD344" s="58" t="s">
        <v>297</v>
      </c>
    </row>
    <row r="345" spans="2:30" ht="75" x14ac:dyDescent="0.25">
      <c r="B345" s="128">
        <v>177</v>
      </c>
      <c r="C345" s="57" t="s">
        <v>867</v>
      </c>
      <c r="D345" s="57" t="s">
        <v>290</v>
      </c>
      <c r="E345" s="57">
        <v>1</v>
      </c>
      <c r="F345" s="57" t="s">
        <v>729</v>
      </c>
      <c r="G345" s="57" t="s">
        <v>316</v>
      </c>
      <c r="H345" s="129">
        <v>14594</v>
      </c>
      <c r="I345" s="129">
        <f t="shared" si="21"/>
        <v>15323.7</v>
      </c>
      <c r="J345" s="129">
        <f t="shared" si="21"/>
        <v>16089.885</v>
      </c>
      <c r="K345" s="58">
        <v>152</v>
      </c>
      <c r="L345" s="57" t="s">
        <v>35</v>
      </c>
      <c r="M345" s="58" t="s">
        <v>293</v>
      </c>
      <c r="N345" s="58" t="s">
        <v>294</v>
      </c>
      <c r="O345" s="58" t="s">
        <v>63</v>
      </c>
      <c r="P345" s="58">
        <v>144</v>
      </c>
      <c r="Q345" s="58" t="s">
        <v>39</v>
      </c>
      <c r="R345" s="58" t="s">
        <v>129</v>
      </c>
      <c r="S345" s="58" t="s">
        <v>130</v>
      </c>
      <c r="T345" s="58" t="s">
        <v>42</v>
      </c>
      <c r="U345" s="58" t="s">
        <v>44</v>
      </c>
      <c r="V345" s="58" t="s">
        <v>131</v>
      </c>
      <c r="W345" s="58" t="s">
        <v>299</v>
      </c>
      <c r="X345" s="58" t="s">
        <v>296</v>
      </c>
      <c r="Y345" s="58">
        <v>4</v>
      </c>
      <c r="Z345" s="58" t="s">
        <v>39</v>
      </c>
      <c r="AA345" s="58" t="s">
        <v>132</v>
      </c>
      <c r="AB345" s="58" t="s">
        <v>47</v>
      </c>
      <c r="AC345" s="58" t="s">
        <v>133</v>
      </c>
      <c r="AD345" s="58" t="s">
        <v>297</v>
      </c>
    </row>
    <row r="346" spans="2:30" ht="75" x14ac:dyDescent="0.25">
      <c r="B346" s="128">
        <v>178</v>
      </c>
      <c r="C346" s="57" t="s">
        <v>867</v>
      </c>
      <c r="D346" s="57" t="s">
        <v>290</v>
      </c>
      <c r="E346" s="57">
        <v>2</v>
      </c>
      <c r="F346" s="57" t="s">
        <v>729</v>
      </c>
      <c r="G346" s="57" t="s">
        <v>317</v>
      </c>
      <c r="H346" s="129">
        <v>14594</v>
      </c>
      <c r="I346" s="129">
        <f t="shared" si="21"/>
        <v>15323.7</v>
      </c>
      <c r="J346" s="129">
        <f t="shared" si="21"/>
        <v>16089.885</v>
      </c>
      <c r="K346" s="58">
        <v>168</v>
      </c>
      <c r="L346" s="57" t="s">
        <v>35</v>
      </c>
      <c r="M346" s="58" t="s">
        <v>293</v>
      </c>
      <c r="N346" s="58" t="s">
        <v>294</v>
      </c>
      <c r="O346" s="58" t="s">
        <v>63</v>
      </c>
      <c r="P346" s="58">
        <v>144</v>
      </c>
      <c r="Q346" s="58" t="s">
        <v>39</v>
      </c>
      <c r="R346" s="58" t="s">
        <v>129</v>
      </c>
      <c r="S346" s="58" t="s">
        <v>130</v>
      </c>
      <c r="T346" s="58" t="s">
        <v>42</v>
      </c>
      <c r="U346" s="58" t="s">
        <v>44</v>
      </c>
      <c r="V346" s="58" t="s">
        <v>131</v>
      </c>
      <c r="W346" s="58" t="s">
        <v>318</v>
      </c>
      <c r="X346" s="58" t="s">
        <v>296</v>
      </c>
      <c r="Y346" s="58">
        <v>4</v>
      </c>
      <c r="Z346" s="58" t="s">
        <v>39</v>
      </c>
      <c r="AA346" s="58" t="s">
        <v>132</v>
      </c>
      <c r="AB346" s="58" t="s">
        <v>47</v>
      </c>
      <c r="AC346" s="58" t="s">
        <v>133</v>
      </c>
      <c r="AD346" s="58" t="s">
        <v>297</v>
      </c>
    </row>
    <row r="347" spans="2:30" ht="75" x14ac:dyDescent="0.25">
      <c r="B347" s="128">
        <v>179</v>
      </c>
      <c r="C347" s="57" t="s">
        <v>867</v>
      </c>
      <c r="D347" s="57" t="s">
        <v>290</v>
      </c>
      <c r="E347" s="57">
        <v>3</v>
      </c>
      <c r="F347" s="57" t="s">
        <v>729</v>
      </c>
      <c r="G347" s="57" t="s">
        <v>319</v>
      </c>
      <c r="H347" s="129">
        <v>14843</v>
      </c>
      <c r="I347" s="129">
        <f t="shared" si="21"/>
        <v>15585.15</v>
      </c>
      <c r="J347" s="129">
        <f t="shared" si="21"/>
        <v>16364.407499999999</v>
      </c>
      <c r="K347" s="58">
        <v>144</v>
      </c>
      <c r="L347" s="57" t="s">
        <v>35</v>
      </c>
      <c r="M347" s="58" t="s">
        <v>293</v>
      </c>
      <c r="N347" s="58" t="s">
        <v>294</v>
      </c>
      <c r="O347" s="58" t="s">
        <v>63</v>
      </c>
      <c r="P347" s="58">
        <v>144</v>
      </c>
      <c r="Q347" s="58" t="s">
        <v>39</v>
      </c>
      <c r="R347" s="58" t="s">
        <v>129</v>
      </c>
      <c r="S347" s="58" t="s">
        <v>130</v>
      </c>
      <c r="T347" s="58" t="s">
        <v>42</v>
      </c>
      <c r="U347" s="58" t="s">
        <v>44</v>
      </c>
      <c r="V347" s="58" t="s">
        <v>131</v>
      </c>
      <c r="W347" s="58" t="s">
        <v>299</v>
      </c>
      <c r="X347" s="58" t="s">
        <v>296</v>
      </c>
      <c r="Y347" s="58">
        <v>4</v>
      </c>
      <c r="Z347" s="58" t="s">
        <v>39</v>
      </c>
      <c r="AA347" s="58" t="s">
        <v>132</v>
      </c>
      <c r="AB347" s="58" t="s">
        <v>47</v>
      </c>
      <c r="AC347" s="58" t="s">
        <v>133</v>
      </c>
      <c r="AD347" s="58" t="s">
        <v>297</v>
      </c>
    </row>
    <row r="348" spans="2:30" ht="75" x14ac:dyDescent="0.25">
      <c r="B348" s="128">
        <v>180</v>
      </c>
      <c r="C348" s="57" t="s">
        <v>867</v>
      </c>
      <c r="D348" s="57" t="s">
        <v>290</v>
      </c>
      <c r="E348" s="57">
        <v>4</v>
      </c>
      <c r="F348" s="57" t="s">
        <v>729</v>
      </c>
      <c r="G348" s="57" t="s">
        <v>320</v>
      </c>
      <c r="H348" s="129">
        <v>14843</v>
      </c>
      <c r="I348" s="129">
        <f t="shared" si="21"/>
        <v>15585.15</v>
      </c>
      <c r="J348" s="129">
        <f t="shared" si="21"/>
        <v>16364.407499999999</v>
      </c>
      <c r="K348" s="58">
        <v>144</v>
      </c>
      <c r="L348" s="57" t="s">
        <v>35</v>
      </c>
      <c r="M348" s="58" t="s">
        <v>293</v>
      </c>
      <c r="N348" s="58" t="s">
        <v>294</v>
      </c>
      <c r="O348" s="58" t="s">
        <v>63</v>
      </c>
      <c r="P348" s="58">
        <v>144</v>
      </c>
      <c r="Q348" s="58" t="s">
        <v>39</v>
      </c>
      <c r="R348" s="58" t="s">
        <v>129</v>
      </c>
      <c r="S348" s="58" t="s">
        <v>130</v>
      </c>
      <c r="T348" s="58" t="s">
        <v>42</v>
      </c>
      <c r="U348" s="58" t="s">
        <v>44</v>
      </c>
      <c r="V348" s="58" t="s">
        <v>131</v>
      </c>
      <c r="W348" s="58" t="s">
        <v>299</v>
      </c>
      <c r="X348" s="58" t="s">
        <v>296</v>
      </c>
      <c r="Y348" s="58">
        <v>4</v>
      </c>
      <c r="Z348" s="58" t="s">
        <v>39</v>
      </c>
      <c r="AA348" s="58" t="s">
        <v>132</v>
      </c>
      <c r="AB348" s="58" t="s">
        <v>47</v>
      </c>
      <c r="AC348" s="58" t="s">
        <v>133</v>
      </c>
      <c r="AD348" s="58" t="s">
        <v>297</v>
      </c>
    </row>
    <row r="349" spans="2:30" ht="75" x14ac:dyDescent="0.25">
      <c r="B349" s="128">
        <v>181</v>
      </c>
      <c r="C349" s="57" t="s">
        <v>867</v>
      </c>
      <c r="D349" s="57" t="s">
        <v>290</v>
      </c>
      <c r="E349" s="57" t="s">
        <v>907</v>
      </c>
      <c r="F349" s="57" t="s">
        <v>729</v>
      </c>
      <c r="G349" s="57" t="s">
        <v>754</v>
      </c>
      <c r="H349" s="129">
        <v>19104</v>
      </c>
      <c r="I349" s="129">
        <f t="shared" si="21"/>
        <v>20059.2</v>
      </c>
      <c r="J349" s="129">
        <f t="shared" si="21"/>
        <v>21062.16</v>
      </c>
      <c r="K349" s="58">
        <v>96</v>
      </c>
      <c r="L349" s="57" t="s">
        <v>35</v>
      </c>
      <c r="M349" s="58" t="s">
        <v>293</v>
      </c>
      <c r="N349" s="58" t="s">
        <v>294</v>
      </c>
      <c r="O349" s="58" t="s">
        <v>63</v>
      </c>
      <c r="P349" s="58">
        <f>K349</f>
        <v>96</v>
      </c>
      <c r="Q349" s="58" t="s">
        <v>39</v>
      </c>
      <c r="R349" s="58" t="s">
        <v>129</v>
      </c>
      <c r="S349" s="58" t="s">
        <v>130</v>
      </c>
      <c r="T349" s="58" t="s">
        <v>42</v>
      </c>
      <c r="U349" s="58"/>
      <c r="V349" s="58"/>
      <c r="W349" s="58"/>
      <c r="X349" s="58" t="s">
        <v>296</v>
      </c>
      <c r="Y349" s="58">
        <v>4</v>
      </c>
      <c r="Z349" s="58" t="s">
        <v>39</v>
      </c>
      <c r="AA349" s="58" t="s">
        <v>132</v>
      </c>
      <c r="AB349" s="58" t="s">
        <v>47</v>
      </c>
      <c r="AC349" s="58" t="s">
        <v>133</v>
      </c>
      <c r="AD349" s="58" t="s">
        <v>297</v>
      </c>
    </row>
    <row r="350" spans="2:30" ht="75" x14ac:dyDescent="0.25">
      <c r="B350" s="128">
        <v>182</v>
      </c>
      <c r="C350" s="57" t="s">
        <v>867</v>
      </c>
      <c r="D350" s="57" t="s">
        <v>290</v>
      </c>
      <c r="E350" s="57" t="s">
        <v>908</v>
      </c>
      <c r="F350" s="57" t="s">
        <v>729</v>
      </c>
      <c r="G350" s="57" t="s">
        <v>755</v>
      </c>
      <c r="H350" s="129">
        <v>19104</v>
      </c>
      <c r="I350" s="129">
        <f t="shared" si="21"/>
        <v>20059.2</v>
      </c>
      <c r="J350" s="129">
        <f t="shared" si="21"/>
        <v>21062.16</v>
      </c>
      <c r="K350" s="58">
        <v>88</v>
      </c>
      <c r="L350" s="57" t="s">
        <v>35</v>
      </c>
      <c r="M350" s="58" t="s">
        <v>293</v>
      </c>
      <c r="N350" s="58" t="s">
        <v>294</v>
      </c>
      <c r="O350" s="58" t="s">
        <v>63</v>
      </c>
      <c r="P350" s="58">
        <f>K350</f>
        <v>88</v>
      </c>
      <c r="Q350" s="58" t="s">
        <v>39</v>
      </c>
      <c r="R350" s="58" t="s">
        <v>129</v>
      </c>
      <c r="S350" s="58" t="s">
        <v>130</v>
      </c>
      <c r="T350" s="58" t="s">
        <v>42</v>
      </c>
      <c r="U350" s="58"/>
      <c r="V350" s="58"/>
      <c r="W350" s="58"/>
      <c r="X350" s="58" t="s">
        <v>296</v>
      </c>
      <c r="Y350" s="58">
        <v>4</v>
      </c>
      <c r="Z350" s="58" t="s">
        <v>39</v>
      </c>
      <c r="AA350" s="58" t="s">
        <v>132</v>
      </c>
      <c r="AB350" s="58" t="s">
        <v>47</v>
      </c>
      <c r="AC350" s="58" t="s">
        <v>133</v>
      </c>
      <c r="AD350" s="58" t="s">
        <v>297</v>
      </c>
    </row>
    <row r="351" spans="2:30" ht="75" x14ac:dyDescent="0.25">
      <c r="B351" s="128">
        <v>183</v>
      </c>
      <c r="C351" s="57" t="s">
        <v>868</v>
      </c>
      <c r="D351" s="57" t="s">
        <v>290</v>
      </c>
      <c r="E351" s="57">
        <v>1</v>
      </c>
      <c r="F351" s="57" t="s">
        <v>729</v>
      </c>
      <c r="G351" s="57" t="s">
        <v>323</v>
      </c>
      <c r="H351" s="129">
        <v>12509</v>
      </c>
      <c r="I351" s="129">
        <f t="shared" si="21"/>
        <v>13134.45</v>
      </c>
      <c r="J351" s="129">
        <f t="shared" si="21"/>
        <v>13791.172500000001</v>
      </c>
      <c r="K351" s="58">
        <v>112</v>
      </c>
      <c r="L351" s="57" t="s">
        <v>35</v>
      </c>
      <c r="M351" s="58" t="s">
        <v>293</v>
      </c>
      <c r="N351" s="58" t="s">
        <v>294</v>
      </c>
      <c r="O351" s="58" t="s">
        <v>63</v>
      </c>
      <c r="P351" s="58">
        <v>112</v>
      </c>
      <c r="Q351" s="58" t="s">
        <v>39</v>
      </c>
      <c r="R351" s="58" t="s">
        <v>129</v>
      </c>
      <c r="S351" s="58" t="s">
        <v>130</v>
      </c>
      <c r="T351" s="58" t="s">
        <v>42</v>
      </c>
      <c r="U351" s="58" t="s">
        <v>44</v>
      </c>
      <c r="V351" s="58" t="s">
        <v>131</v>
      </c>
      <c r="W351" s="58" t="s">
        <v>299</v>
      </c>
      <c r="X351" s="58" t="s">
        <v>296</v>
      </c>
      <c r="Y351" s="58">
        <v>4</v>
      </c>
      <c r="Z351" s="58" t="s">
        <v>39</v>
      </c>
      <c r="AA351" s="58" t="s">
        <v>132</v>
      </c>
      <c r="AB351" s="58" t="s">
        <v>47</v>
      </c>
      <c r="AC351" s="58" t="s">
        <v>133</v>
      </c>
      <c r="AD351" s="58" t="s">
        <v>297</v>
      </c>
    </row>
    <row r="352" spans="2:30" ht="75" x14ac:dyDescent="0.25">
      <c r="B352" s="128">
        <v>184</v>
      </c>
      <c r="C352" s="57" t="s">
        <v>868</v>
      </c>
      <c r="D352" s="57" t="s">
        <v>290</v>
      </c>
      <c r="E352" s="57">
        <v>2</v>
      </c>
      <c r="F352" s="57" t="s">
        <v>729</v>
      </c>
      <c r="G352" s="57" t="s">
        <v>324</v>
      </c>
      <c r="H352" s="129">
        <v>12509</v>
      </c>
      <c r="I352" s="129">
        <f t="shared" si="21"/>
        <v>13134.45</v>
      </c>
      <c r="J352" s="129">
        <f t="shared" si="21"/>
        <v>13791.172500000001</v>
      </c>
      <c r="K352" s="58">
        <v>112</v>
      </c>
      <c r="L352" s="57" t="s">
        <v>35</v>
      </c>
      <c r="M352" s="58" t="s">
        <v>293</v>
      </c>
      <c r="N352" s="58" t="s">
        <v>294</v>
      </c>
      <c r="O352" s="58" t="s">
        <v>63</v>
      </c>
      <c r="P352" s="58">
        <v>112</v>
      </c>
      <c r="Q352" s="58" t="s">
        <v>39</v>
      </c>
      <c r="R352" s="58" t="s">
        <v>129</v>
      </c>
      <c r="S352" s="58" t="s">
        <v>130</v>
      </c>
      <c r="T352" s="58" t="s">
        <v>42</v>
      </c>
      <c r="U352" s="58" t="s">
        <v>44</v>
      </c>
      <c r="V352" s="58" t="s">
        <v>131</v>
      </c>
      <c r="W352" s="58" t="s">
        <v>299</v>
      </c>
      <c r="X352" s="58" t="s">
        <v>296</v>
      </c>
      <c r="Y352" s="58">
        <v>4</v>
      </c>
      <c r="Z352" s="58" t="s">
        <v>39</v>
      </c>
      <c r="AA352" s="58" t="s">
        <v>132</v>
      </c>
      <c r="AB352" s="58" t="s">
        <v>47</v>
      </c>
      <c r="AC352" s="58" t="s">
        <v>133</v>
      </c>
      <c r="AD352" s="58" t="s">
        <v>297</v>
      </c>
    </row>
    <row r="353" spans="2:30" ht="75" x14ac:dyDescent="0.25">
      <c r="B353" s="128">
        <v>185</v>
      </c>
      <c r="C353" s="57" t="s">
        <v>868</v>
      </c>
      <c r="D353" s="57" t="s">
        <v>290</v>
      </c>
      <c r="E353" s="57">
        <v>3</v>
      </c>
      <c r="F353" s="57" t="s">
        <v>729</v>
      </c>
      <c r="G353" s="57" t="s">
        <v>325</v>
      </c>
      <c r="H353" s="129">
        <v>12573</v>
      </c>
      <c r="I353" s="129">
        <f t="shared" si="21"/>
        <v>13201.65</v>
      </c>
      <c r="J353" s="129">
        <f t="shared" si="21"/>
        <v>13861.7325</v>
      </c>
      <c r="K353" s="58">
        <v>112</v>
      </c>
      <c r="L353" s="57" t="s">
        <v>35</v>
      </c>
      <c r="M353" s="58" t="s">
        <v>293</v>
      </c>
      <c r="N353" s="58" t="s">
        <v>294</v>
      </c>
      <c r="O353" s="58" t="s">
        <v>63</v>
      </c>
      <c r="P353" s="58">
        <v>112</v>
      </c>
      <c r="Q353" s="58" t="s">
        <v>39</v>
      </c>
      <c r="R353" s="58" t="s">
        <v>129</v>
      </c>
      <c r="S353" s="58" t="s">
        <v>130</v>
      </c>
      <c r="T353" s="58" t="s">
        <v>42</v>
      </c>
      <c r="U353" s="58" t="s">
        <v>44</v>
      </c>
      <c r="V353" s="58" t="s">
        <v>131</v>
      </c>
      <c r="W353" s="58" t="s">
        <v>299</v>
      </c>
      <c r="X353" s="58" t="s">
        <v>296</v>
      </c>
      <c r="Y353" s="58">
        <v>4</v>
      </c>
      <c r="Z353" s="58" t="s">
        <v>39</v>
      </c>
      <c r="AA353" s="58" t="s">
        <v>132</v>
      </c>
      <c r="AB353" s="58" t="s">
        <v>47</v>
      </c>
      <c r="AC353" s="58" t="s">
        <v>133</v>
      </c>
      <c r="AD353" s="58" t="s">
        <v>297</v>
      </c>
    </row>
    <row r="354" spans="2:30" ht="75" x14ac:dyDescent="0.25">
      <c r="B354" s="128">
        <v>186</v>
      </c>
      <c r="C354" s="57" t="s">
        <v>868</v>
      </c>
      <c r="D354" s="57" t="s">
        <v>290</v>
      </c>
      <c r="E354" s="57">
        <v>4</v>
      </c>
      <c r="F354" s="57" t="s">
        <v>729</v>
      </c>
      <c r="G354" s="57" t="s">
        <v>326</v>
      </c>
      <c r="H354" s="129">
        <v>12573</v>
      </c>
      <c r="I354" s="129">
        <f t="shared" si="21"/>
        <v>13201.65</v>
      </c>
      <c r="J354" s="129">
        <f t="shared" si="21"/>
        <v>13861.7325</v>
      </c>
      <c r="K354" s="58">
        <v>112</v>
      </c>
      <c r="L354" s="57" t="s">
        <v>35</v>
      </c>
      <c r="M354" s="58" t="s">
        <v>293</v>
      </c>
      <c r="N354" s="58" t="s">
        <v>294</v>
      </c>
      <c r="O354" s="58" t="s">
        <v>63</v>
      </c>
      <c r="P354" s="58">
        <v>112</v>
      </c>
      <c r="Q354" s="58" t="s">
        <v>39</v>
      </c>
      <c r="R354" s="58" t="s">
        <v>129</v>
      </c>
      <c r="S354" s="58" t="s">
        <v>130</v>
      </c>
      <c r="T354" s="58" t="s">
        <v>42</v>
      </c>
      <c r="U354" s="58" t="s">
        <v>44</v>
      </c>
      <c r="V354" s="58" t="s">
        <v>131</v>
      </c>
      <c r="W354" s="58" t="s">
        <v>299</v>
      </c>
      <c r="X354" s="58" t="s">
        <v>296</v>
      </c>
      <c r="Y354" s="58">
        <v>4</v>
      </c>
      <c r="Z354" s="58" t="s">
        <v>39</v>
      </c>
      <c r="AA354" s="58" t="s">
        <v>132</v>
      </c>
      <c r="AB354" s="58" t="s">
        <v>47</v>
      </c>
      <c r="AC354" s="58" t="s">
        <v>133</v>
      </c>
      <c r="AD354" s="58" t="s">
        <v>297</v>
      </c>
    </row>
    <row r="355" spans="2:30" ht="75" x14ac:dyDescent="0.25">
      <c r="B355" s="128">
        <v>187</v>
      </c>
      <c r="C355" s="57" t="s">
        <v>868</v>
      </c>
      <c r="D355" s="57" t="s">
        <v>290</v>
      </c>
      <c r="E355" s="57">
        <v>1</v>
      </c>
      <c r="F355" s="57" t="s">
        <v>729</v>
      </c>
      <c r="G355" s="57" t="s">
        <v>327</v>
      </c>
      <c r="H355" s="129">
        <v>12509</v>
      </c>
      <c r="I355" s="129">
        <f t="shared" si="21"/>
        <v>13134.45</v>
      </c>
      <c r="J355" s="129">
        <f t="shared" si="21"/>
        <v>13791.172500000001</v>
      </c>
      <c r="K355" s="58">
        <v>128</v>
      </c>
      <c r="L355" s="57" t="s">
        <v>35</v>
      </c>
      <c r="M355" s="58" t="s">
        <v>293</v>
      </c>
      <c r="N355" s="58" t="s">
        <v>294</v>
      </c>
      <c r="O355" s="58" t="s">
        <v>63</v>
      </c>
      <c r="P355" s="58">
        <v>112</v>
      </c>
      <c r="Q355" s="58" t="s">
        <v>39</v>
      </c>
      <c r="R355" s="58" t="s">
        <v>129</v>
      </c>
      <c r="S355" s="58" t="s">
        <v>130</v>
      </c>
      <c r="T355" s="58" t="s">
        <v>42</v>
      </c>
      <c r="U355" s="58" t="s">
        <v>44</v>
      </c>
      <c r="V355" s="58" t="s">
        <v>131</v>
      </c>
      <c r="W355" s="58" t="s">
        <v>299</v>
      </c>
      <c r="X355" s="58" t="s">
        <v>296</v>
      </c>
      <c r="Y355" s="58">
        <v>4</v>
      </c>
      <c r="Z355" s="58" t="s">
        <v>39</v>
      </c>
      <c r="AA355" s="58" t="s">
        <v>132</v>
      </c>
      <c r="AB355" s="58" t="s">
        <v>47</v>
      </c>
      <c r="AC355" s="58" t="s">
        <v>133</v>
      </c>
      <c r="AD355" s="58" t="s">
        <v>297</v>
      </c>
    </row>
    <row r="356" spans="2:30" ht="75" x14ac:dyDescent="0.25">
      <c r="B356" s="128">
        <v>188</v>
      </c>
      <c r="C356" s="57" t="s">
        <v>868</v>
      </c>
      <c r="D356" s="57" t="s">
        <v>290</v>
      </c>
      <c r="E356" s="57">
        <v>2</v>
      </c>
      <c r="F356" s="57" t="s">
        <v>729</v>
      </c>
      <c r="G356" s="57" t="s">
        <v>328</v>
      </c>
      <c r="H356" s="129">
        <v>12509</v>
      </c>
      <c r="I356" s="129">
        <f t="shared" si="21"/>
        <v>13134.45</v>
      </c>
      <c r="J356" s="129">
        <f t="shared" si="21"/>
        <v>13791.172500000001</v>
      </c>
      <c r="K356" s="58">
        <v>112</v>
      </c>
      <c r="L356" s="57" t="s">
        <v>35</v>
      </c>
      <c r="M356" s="58" t="s">
        <v>293</v>
      </c>
      <c r="N356" s="58" t="s">
        <v>294</v>
      </c>
      <c r="O356" s="58" t="s">
        <v>63</v>
      </c>
      <c r="P356" s="58">
        <v>112</v>
      </c>
      <c r="Q356" s="58" t="s">
        <v>39</v>
      </c>
      <c r="R356" s="58" t="s">
        <v>129</v>
      </c>
      <c r="S356" s="58" t="s">
        <v>130</v>
      </c>
      <c r="T356" s="58" t="s">
        <v>42</v>
      </c>
      <c r="U356" s="58" t="s">
        <v>44</v>
      </c>
      <c r="V356" s="58" t="s">
        <v>131</v>
      </c>
      <c r="W356" s="58" t="s">
        <v>299</v>
      </c>
      <c r="X356" s="58" t="s">
        <v>296</v>
      </c>
      <c r="Y356" s="58">
        <v>4</v>
      </c>
      <c r="Z356" s="58" t="s">
        <v>39</v>
      </c>
      <c r="AA356" s="58" t="s">
        <v>132</v>
      </c>
      <c r="AB356" s="58" t="s">
        <v>47</v>
      </c>
      <c r="AC356" s="58" t="s">
        <v>133</v>
      </c>
      <c r="AD356" s="58" t="s">
        <v>297</v>
      </c>
    </row>
    <row r="357" spans="2:30" ht="75" x14ac:dyDescent="0.25">
      <c r="B357" s="128">
        <v>189</v>
      </c>
      <c r="C357" s="57" t="s">
        <v>868</v>
      </c>
      <c r="D357" s="57" t="s">
        <v>290</v>
      </c>
      <c r="E357" s="57">
        <v>3</v>
      </c>
      <c r="F357" s="57" t="s">
        <v>729</v>
      </c>
      <c r="G357" s="57" t="s">
        <v>329</v>
      </c>
      <c r="H357" s="129">
        <v>12573</v>
      </c>
      <c r="I357" s="129">
        <f t="shared" si="21"/>
        <v>13201.65</v>
      </c>
      <c r="J357" s="129">
        <f t="shared" si="21"/>
        <v>13861.7325</v>
      </c>
      <c r="K357" s="58">
        <v>112</v>
      </c>
      <c r="L357" s="57" t="s">
        <v>35</v>
      </c>
      <c r="M357" s="58" t="s">
        <v>293</v>
      </c>
      <c r="N357" s="58" t="s">
        <v>294</v>
      </c>
      <c r="O357" s="58" t="s">
        <v>63</v>
      </c>
      <c r="P357" s="58">
        <v>112</v>
      </c>
      <c r="Q357" s="58" t="s">
        <v>39</v>
      </c>
      <c r="R357" s="58" t="s">
        <v>129</v>
      </c>
      <c r="S357" s="58" t="s">
        <v>130</v>
      </c>
      <c r="T357" s="58" t="s">
        <v>42</v>
      </c>
      <c r="U357" s="58" t="s">
        <v>44</v>
      </c>
      <c r="V357" s="58" t="s">
        <v>131</v>
      </c>
      <c r="W357" s="58" t="s">
        <v>299</v>
      </c>
      <c r="X357" s="58" t="s">
        <v>296</v>
      </c>
      <c r="Y357" s="58">
        <v>4</v>
      </c>
      <c r="Z357" s="58" t="s">
        <v>39</v>
      </c>
      <c r="AA357" s="58" t="s">
        <v>132</v>
      </c>
      <c r="AB357" s="58" t="s">
        <v>47</v>
      </c>
      <c r="AC357" s="58" t="s">
        <v>133</v>
      </c>
      <c r="AD357" s="58" t="s">
        <v>297</v>
      </c>
    </row>
    <row r="358" spans="2:30" ht="75" x14ac:dyDescent="0.25">
      <c r="B358" s="128">
        <v>190</v>
      </c>
      <c r="C358" s="57" t="s">
        <v>868</v>
      </c>
      <c r="D358" s="57" t="s">
        <v>290</v>
      </c>
      <c r="E358" s="57">
        <v>4</v>
      </c>
      <c r="F358" s="57" t="s">
        <v>729</v>
      </c>
      <c r="G358" s="57" t="s">
        <v>330</v>
      </c>
      <c r="H358" s="129">
        <v>12573</v>
      </c>
      <c r="I358" s="129">
        <f t="shared" si="21"/>
        <v>13201.65</v>
      </c>
      <c r="J358" s="129">
        <f t="shared" si="21"/>
        <v>13861.7325</v>
      </c>
      <c r="K358" s="58">
        <v>112</v>
      </c>
      <c r="L358" s="57" t="s">
        <v>35</v>
      </c>
      <c r="M358" s="58" t="s">
        <v>293</v>
      </c>
      <c r="N358" s="58" t="s">
        <v>294</v>
      </c>
      <c r="O358" s="58" t="s">
        <v>63</v>
      </c>
      <c r="P358" s="58">
        <v>112</v>
      </c>
      <c r="Q358" s="58" t="s">
        <v>39</v>
      </c>
      <c r="R358" s="58" t="s">
        <v>129</v>
      </c>
      <c r="S358" s="58" t="s">
        <v>130</v>
      </c>
      <c r="T358" s="58" t="s">
        <v>42</v>
      </c>
      <c r="U358" s="58" t="s">
        <v>44</v>
      </c>
      <c r="V358" s="58" t="s">
        <v>131</v>
      </c>
      <c r="W358" s="58" t="s">
        <v>299</v>
      </c>
      <c r="X358" s="58" t="s">
        <v>296</v>
      </c>
      <c r="Y358" s="58">
        <v>4</v>
      </c>
      <c r="Z358" s="58" t="s">
        <v>39</v>
      </c>
      <c r="AA358" s="58" t="s">
        <v>132</v>
      </c>
      <c r="AB358" s="58" t="s">
        <v>47</v>
      </c>
      <c r="AC358" s="58" t="s">
        <v>133</v>
      </c>
      <c r="AD358" s="58" t="s">
        <v>297</v>
      </c>
    </row>
    <row r="359" spans="2:30" ht="75" x14ac:dyDescent="0.25">
      <c r="B359" s="128">
        <v>191</v>
      </c>
      <c r="C359" s="57" t="s">
        <v>868</v>
      </c>
      <c r="D359" s="57" t="s">
        <v>290</v>
      </c>
      <c r="E359" s="57">
        <v>1</v>
      </c>
      <c r="F359" s="57" t="s">
        <v>729</v>
      </c>
      <c r="G359" s="57" t="s">
        <v>331</v>
      </c>
      <c r="H359" s="129">
        <v>12509</v>
      </c>
      <c r="I359" s="129">
        <f t="shared" si="21"/>
        <v>13134.45</v>
      </c>
      <c r="J359" s="129">
        <f t="shared" si="21"/>
        <v>13791.172500000001</v>
      </c>
      <c r="K359" s="58">
        <v>120</v>
      </c>
      <c r="L359" s="57" t="s">
        <v>35</v>
      </c>
      <c r="M359" s="58" t="s">
        <v>293</v>
      </c>
      <c r="N359" s="58" t="s">
        <v>294</v>
      </c>
      <c r="O359" s="58" t="s">
        <v>63</v>
      </c>
      <c r="P359" s="58">
        <v>112</v>
      </c>
      <c r="Q359" s="58" t="s">
        <v>39</v>
      </c>
      <c r="R359" s="58" t="s">
        <v>129</v>
      </c>
      <c r="S359" s="58" t="s">
        <v>130</v>
      </c>
      <c r="T359" s="58" t="s">
        <v>42</v>
      </c>
      <c r="U359" s="58" t="s">
        <v>44</v>
      </c>
      <c r="V359" s="58" t="s">
        <v>131</v>
      </c>
      <c r="W359" s="58" t="s">
        <v>299</v>
      </c>
      <c r="X359" s="58" t="s">
        <v>296</v>
      </c>
      <c r="Y359" s="58">
        <v>4</v>
      </c>
      <c r="Z359" s="58" t="s">
        <v>39</v>
      </c>
      <c r="AA359" s="58" t="s">
        <v>132</v>
      </c>
      <c r="AB359" s="58" t="s">
        <v>47</v>
      </c>
      <c r="AC359" s="58" t="s">
        <v>133</v>
      </c>
      <c r="AD359" s="58" t="s">
        <v>297</v>
      </c>
    </row>
    <row r="360" spans="2:30" ht="75" x14ac:dyDescent="0.25">
      <c r="B360" s="128">
        <v>192</v>
      </c>
      <c r="C360" s="57" t="s">
        <v>868</v>
      </c>
      <c r="D360" s="57" t="s">
        <v>290</v>
      </c>
      <c r="E360" s="57">
        <v>2</v>
      </c>
      <c r="F360" s="57" t="s">
        <v>729</v>
      </c>
      <c r="G360" s="57" t="s">
        <v>332</v>
      </c>
      <c r="H360" s="129">
        <v>12509</v>
      </c>
      <c r="I360" s="129">
        <f t="shared" si="21"/>
        <v>13134.45</v>
      </c>
      <c r="J360" s="129">
        <f t="shared" si="21"/>
        <v>13791.172500000001</v>
      </c>
      <c r="K360" s="58">
        <v>120</v>
      </c>
      <c r="L360" s="57" t="s">
        <v>35</v>
      </c>
      <c r="M360" s="58" t="s">
        <v>293</v>
      </c>
      <c r="N360" s="58" t="s">
        <v>294</v>
      </c>
      <c r="O360" s="58" t="s">
        <v>63</v>
      </c>
      <c r="P360" s="58">
        <v>112</v>
      </c>
      <c r="Q360" s="58" t="s">
        <v>39</v>
      </c>
      <c r="R360" s="58" t="s">
        <v>129</v>
      </c>
      <c r="S360" s="58" t="s">
        <v>130</v>
      </c>
      <c r="T360" s="58" t="s">
        <v>42</v>
      </c>
      <c r="U360" s="58" t="s">
        <v>44</v>
      </c>
      <c r="V360" s="58" t="s">
        <v>131</v>
      </c>
      <c r="W360" s="58" t="s">
        <v>299</v>
      </c>
      <c r="X360" s="58" t="s">
        <v>296</v>
      </c>
      <c r="Y360" s="58">
        <v>4</v>
      </c>
      <c r="Z360" s="58" t="s">
        <v>39</v>
      </c>
      <c r="AA360" s="58" t="s">
        <v>132</v>
      </c>
      <c r="AB360" s="58" t="s">
        <v>47</v>
      </c>
      <c r="AC360" s="58" t="s">
        <v>133</v>
      </c>
      <c r="AD360" s="58" t="s">
        <v>297</v>
      </c>
    </row>
    <row r="361" spans="2:30" ht="75" x14ac:dyDescent="0.25">
      <c r="B361" s="128">
        <v>193</v>
      </c>
      <c r="C361" s="57" t="s">
        <v>868</v>
      </c>
      <c r="D361" s="57" t="s">
        <v>290</v>
      </c>
      <c r="E361" s="57">
        <v>3</v>
      </c>
      <c r="F361" s="57" t="s">
        <v>729</v>
      </c>
      <c r="G361" s="57" t="s">
        <v>333</v>
      </c>
      <c r="H361" s="129">
        <v>12573</v>
      </c>
      <c r="I361" s="129">
        <f t="shared" si="21"/>
        <v>13201.65</v>
      </c>
      <c r="J361" s="129">
        <f t="shared" si="21"/>
        <v>13861.7325</v>
      </c>
      <c r="K361" s="58">
        <v>112</v>
      </c>
      <c r="L361" s="57" t="s">
        <v>35</v>
      </c>
      <c r="M361" s="58" t="s">
        <v>293</v>
      </c>
      <c r="N361" s="58" t="s">
        <v>294</v>
      </c>
      <c r="O361" s="58" t="s">
        <v>63</v>
      </c>
      <c r="P361" s="58">
        <v>112</v>
      </c>
      <c r="Q361" s="58" t="s">
        <v>39</v>
      </c>
      <c r="R361" s="58" t="s">
        <v>129</v>
      </c>
      <c r="S361" s="58" t="s">
        <v>130</v>
      </c>
      <c r="T361" s="58" t="s">
        <v>42</v>
      </c>
      <c r="U361" s="58" t="s">
        <v>44</v>
      </c>
      <c r="V361" s="58" t="s">
        <v>131</v>
      </c>
      <c r="W361" s="58" t="s">
        <v>299</v>
      </c>
      <c r="X361" s="58" t="s">
        <v>296</v>
      </c>
      <c r="Y361" s="58">
        <v>4</v>
      </c>
      <c r="Z361" s="58" t="s">
        <v>39</v>
      </c>
      <c r="AA361" s="58" t="s">
        <v>132</v>
      </c>
      <c r="AB361" s="58" t="s">
        <v>47</v>
      </c>
      <c r="AC361" s="58" t="s">
        <v>133</v>
      </c>
      <c r="AD361" s="58" t="s">
        <v>297</v>
      </c>
    </row>
    <row r="362" spans="2:30" ht="75" x14ac:dyDescent="0.25">
      <c r="B362" s="128">
        <v>194</v>
      </c>
      <c r="C362" s="57" t="s">
        <v>868</v>
      </c>
      <c r="D362" s="57" t="s">
        <v>290</v>
      </c>
      <c r="E362" s="57">
        <v>4</v>
      </c>
      <c r="F362" s="57" t="s">
        <v>729</v>
      </c>
      <c r="G362" s="57" t="s">
        <v>334</v>
      </c>
      <c r="H362" s="129">
        <v>12573</v>
      </c>
      <c r="I362" s="129">
        <f t="shared" si="21"/>
        <v>13201.65</v>
      </c>
      <c r="J362" s="129">
        <f t="shared" si="21"/>
        <v>13861.7325</v>
      </c>
      <c r="K362" s="58">
        <v>112</v>
      </c>
      <c r="L362" s="57" t="s">
        <v>35</v>
      </c>
      <c r="M362" s="58" t="s">
        <v>293</v>
      </c>
      <c r="N362" s="58" t="s">
        <v>294</v>
      </c>
      <c r="O362" s="58" t="s">
        <v>63</v>
      </c>
      <c r="P362" s="58">
        <v>112</v>
      </c>
      <c r="Q362" s="58" t="s">
        <v>39</v>
      </c>
      <c r="R362" s="58" t="s">
        <v>129</v>
      </c>
      <c r="S362" s="58" t="s">
        <v>130</v>
      </c>
      <c r="T362" s="58" t="s">
        <v>42</v>
      </c>
      <c r="U362" s="58" t="s">
        <v>44</v>
      </c>
      <c r="V362" s="58" t="s">
        <v>131</v>
      </c>
      <c r="W362" s="58" t="s">
        <v>299</v>
      </c>
      <c r="X362" s="58" t="s">
        <v>296</v>
      </c>
      <c r="Y362" s="58">
        <v>4</v>
      </c>
      <c r="Z362" s="58" t="s">
        <v>39</v>
      </c>
      <c r="AA362" s="58" t="s">
        <v>132</v>
      </c>
      <c r="AB362" s="58" t="s">
        <v>47</v>
      </c>
      <c r="AC362" s="58" t="s">
        <v>133</v>
      </c>
      <c r="AD362" s="58" t="s">
        <v>297</v>
      </c>
    </row>
    <row r="363" spans="2:30" ht="75" x14ac:dyDescent="0.25">
      <c r="B363" s="128">
        <v>195</v>
      </c>
      <c r="C363" s="57" t="s">
        <v>868</v>
      </c>
      <c r="D363" s="57" t="s">
        <v>290</v>
      </c>
      <c r="E363" s="57">
        <v>1</v>
      </c>
      <c r="F363" s="57" t="s">
        <v>729</v>
      </c>
      <c r="G363" s="57" t="s">
        <v>335</v>
      </c>
      <c r="H363" s="129">
        <v>12509</v>
      </c>
      <c r="I363" s="129">
        <f t="shared" si="21"/>
        <v>13134.45</v>
      </c>
      <c r="J363" s="129">
        <f t="shared" si="21"/>
        <v>13791.172500000001</v>
      </c>
      <c r="K363" s="58">
        <v>112</v>
      </c>
      <c r="L363" s="57" t="s">
        <v>35</v>
      </c>
      <c r="M363" s="58" t="s">
        <v>293</v>
      </c>
      <c r="N363" s="58" t="s">
        <v>294</v>
      </c>
      <c r="O363" s="58" t="s">
        <v>63</v>
      </c>
      <c r="P363" s="58">
        <v>112</v>
      </c>
      <c r="Q363" s="58" t="s">
        <v>39</v>
      </c>
      <c r="R363" s="58" t="s">
        <v>129</v>
      </c>
      <c r="S363" s="58" t="s">
        <v>130</v>
      </c>
      <c r="T363" s="58" t="s">
        <v>42</v>
      </c>
      <c r="U363" s="58" t="s">
        <v>44</v>
      </c>
      <c r="V363" s="58" t="s">
        <v>131</v>
      </c>
      <c r="W363" s="58" t="s">
        <v>299</v>
      </c>
      <c r="X363" s="58" t="s">
        <v>296</v>
      </c>
      <c r="Y363" s="58">
        <v>4</v>
      </c>
      <c r="Z363" s="58" t="s">
        <v>39</v>
      </c>
      <c r="AA363" s="58" t="s">
        <v>132</v>
      </c>
      <c r="AB363" s="58" t="s">
        <v>47</v>
      </c>
      <c r="AC363" s="58" t="s">
        <v>133</v>
      </c>
      <c r="AD363" s="58" t="s">
        <v>297</v>
      </c>
    </row>
    <row r="364" spans="2:30" ht="75" x14ac:dyDescent="0.25">
      <c r="B364" s="128">
        <v>196</v>
      </c>
      <c r="C364" s="57" t="s">
        <v>868</v>
      </c>
      <c r="D364" s="57" t="s">
        <v>290</v>
      </c>
      <c r="E364" s="57">
        <v>2</v>
      </c>
      <c r="F364" s="57" t="s">
        <v>729</v>
      </c>
      <c r="G364" s="57" t="s">
        <v>336</v>
      </c>
      <c r="H364" s="129">
        <v>12509</v>
      </c>
      <c r="I364" s="129">
        <f t="shared" ref="I364:J383" si="22">(H364)+(H364*5%)</f>
        <v>13134.45</v>
      </c>
      <c r="J364" s="129">
        <f t="shared" si="22"/>
        <v>13791.172500000001</v>
      </c>
      <c r="K364" s="58">
        <v>112</v>
      </c>
      <c r="L364" s="57" t="s">
        <v>35</v>
      </c>
      <c r="M364" s="58" t="s">
        <v>293</v>
      </c>
      <c r="N364" s="58" t="s">
        <v>294</v>
      </c>
      <c r="O364" s="58" t="s">
        <v>63</v>
      </c>
      <c r="P364" s="58">
        <v>112</v>
      </c>
      <c r="Q364" s="58" t="s">
        <v>39</v>
      </c>
      <c r="R364" s="58" t="s">
        <v>129</v>
      </c>
      <c r="S364" s="58" t="s">
        <v>130</v>
      </c>
      <c r="T364" s="58" t="s">
        <v>42</v>
      </c>
      <c r="U364" s="58" t="s">
        <v>44</v>
      </c>
      <c r="V364" s="58" t="s">
        <v>131</v>
      </c>
      <c r="W364" s="58" t="s">
        <v>299</v>
      </c>
      <c r="X364" s="58" t="s">
        <v>296</v>
      </c>
      <c r="Y364" s="58">
        <v>4</v>
      </c>
      <c r="Z364" s="58" t="s">
        <v>39</v>
      </c>
      <c r="AA364" s="58" t="s">
        <v>132</v>
      </c>
      <c r="AB364" s="58" t="s">
        <v>47</v>
      </c>
      <c r="AC364" s="58" t="s">
        <v>133</v>
      </c>
      <c r="AD364" s="58" t="s">
        <v>297</v>
      </c>
    </row>
    <row r="365" spans="2:30" ht="75" x14ac:dyDescent="0.25">
      <c r="B365" s="128">
        <v>197</v>
      </c>
      <c r="C365" s="57" t="s">
        <v>868</v>
      </c>
      <c r="D365" s="57" t="s">
        <v>290</v>
      </c>
      <c r="E365" s="57">
        <v>3</v>
      </c>
      <c r="F365" s="57" t="s">
        <v>729</v>
      </c>
      <c r="G365" s="57" t="s">
        <v>337</v>
      </c>
      <c r="H365" s="129">
        <v>12573</v>
      </c>
      <c r="I365" s="129">
        <f t="shared" si="22"/>
        <v>13201.65</v>
      </c>
      <c r="J365" s="129">
        <f t="shared" si="22"/>
        <v>13861.7325</v>
      </c>
      <c r="K365" s="58">
        <v>112</v>
      </c>
      <c r="L365" s="57" t="s">
        <v>35</v>
      </c>
      <c r="M365" s="58" t="s">
        <v>293</v>
      </c>
      <c r="N365" s="58" t="s">
        <v>294</v>
      </c>
      <c r="O365" s="58" t="s">
        <v>63</v>
      </c>
      <c r="P365" s="58">
        <v>112</v>
      </c>
      <c r="Q365" s="58" t="s">
        <v>39</v>
      </c>
      <c r="R365" s="58" t="s">
        <v>129</v>
      </c>
      <c r="S365" s="58" t="s">
        <v>130</v>
      </c>
      <c r="T365" s="58" t="s">
        <v>42</v>
      </c>
      <c r="U365" s="58" t="s">
        <v>44</v>
      </c>
      <c r="V365" s="58" t="s">
        <v>131</v>
      </c>
      <c r="W365" s="58" t="s">
        <v>299</v>
      </c>
      <c r="X365" s="58" t="s">
        <v>296</v>
      </c>
      <c r="Y365" s="58">
        <v>4</v>
      </c>
      <c r="Z365" s="58" t="s">
        <v>39</v>
      </c>
      <c r="AA365" s="58" t="s">
        <v>132</v>
      </c>
      <c r="AB365" s="58" t="s">
        <v>47</v>
      </c>
      <c r="AC365" s="58" t="s">
        <v>133</v>
      </c>
      <c r="AD365" s="58" t="s">
        <v>297</v>
      </c>
    </row>
    <row r="366" spans="2:30" ht="75" x14ac:dyDescent="0.25">
      <c r="B366" s="128">
        <v>198</v>
      </c>
      <c r="C366" s="57" t="s">
        <v>868</v>
      </c>
      <c r="D366" s="57" t="s">
        <v>290</v>
      </c>
      <c r="E366" s="57">
        <v>4</v>
      </c>
      <c r="F366" s="57" t="s">
        <v>729</v>
      </c>
      <c r="G366" s="57" t="s">
        <v>338</v>
      </c>
      <c r="H366" s="129">
        <v>12573</v>
      </c>
      <c r="I366" s="129">
        <f t="shared" si="22"/>
        <v>13201.65</v>
      </c>
      <c r="J366" s="129">
        <f t="shared" si="22"/>
        <v>13861.7325</v>
      </c>
      <c r="K366" s="58">
        <v>112</v>
      </c>
      <c r="L366" s="57" t="s">
        <v>35</v>
      </c>
      <c r="M366" s="58" t="s">
        <v>293</v>
      </c>
      <c r="N366" s="58" t="s">
        <v>294</v>
      </c>
      <c r="O366" s="58" t="s">
        <v>63</v>
      </c>
      <c r="P366" s="58">
        <v>112</v>
      </c>
      <c r="Q366" s="58" t="s">
        <v>39</v>
      </c>
      <c r="R366" s="58" t="s">
        <v>129</v>
      </c>
      <c r="S366" s="58" t="s">
        <v>130</v>
      </c>
      <c r="T366" s="58" t="s">
        <v>42</v>
      </c>
      <c r="U366" s="58" t="s">
        <v>44</v>
      </c>
      <c r="V366" s="58" t="s">
        <v>131</v>
      </c>
      <c r="W366" s="58" t="s">
        <v>299</v>
      </c>
      <c r="X366" s="58" t="s">
        <v>296</v>
      </c>
      <c r="Y366" s="58">
        <v>4</v>
      </c>
      <c r="Z366" s="58" t="s">
        <v>39</v>
      </c>
      <c r="AA366" s="58" t="s">
        <v>132</v>
      </c>
      <c r="AB366" s="58" t="s">
        <v>47</v>
      </c>
      <c r="AC366" s="58" t="s">
        <v>133</v>
      </c>
      <c r="AD366" s="58" t="s">
        <v>297</v>
      </c>
    </row>
    <row r="367" spans="2:30" ht="75" x14ac:dyDescent="0.25">
      <c r="B367" s="128">
        <v>199</v>
      </c>
      <c r="C367" s="57" t="s">
        <v>868</v>
      </c>
      <c r="D367" s="57" t="s">
        <v>290</v>
      </c>
      <c r="E367" s="57" t="s">
        <v>930</v>
      </c>
      <c r="F367" s="57" t="s">
        <v>729</v>
      </c>
      <c r="G367" s="57" t="s">
        <v>808</v>
      </c>
      <c r="H367" s="129">
        <v>15609</v>
      </c>
      <c r="I367" s="129">
        <f t="shared" si="22"/>
        <v>16389.45</v>
      </c>
      <c r="J367" s="129">
        <f t="shared" si="22"/>
        <v>17208.922500000001</v>
      </c>
      <c r="K367" s="58">
        <v>112</v>
      </c>
      <c r="L367" s="57" t="s">
        <v>35</v>
      </c>
      <c r="M367" s="58" t="s">
        <v>293</v>
      </c>
      <c r="N367" s="58" t="s">
        <v>294</v>
      </c>
      <c r="O367" s="58" t="s">
        <v>63</v>
      </c>
      <c r="P367" s="58">
        <f>K367</f>
        <v>112</v>
      </c>
      <c r="Q367" s="58" t="s">
        <v>39</v>
      </c>
      <c r="R367" s="58" t="s">
        <v>129</v>
      </c>
      <c r="S367" s="58" t="s">
        <v>130</v>
      </c>
      <c r="T367" s="58" t="s">
        <v>42</v>
      </c>
      <c r="U367" s="58"/>
      <c r="V367" s="58"/>
      <c r="W367" s="58"/>
      <c r="X367" s="58" t="s">
        <v>296</v>
      </c>
      <c r="Y367" s="58">
        <v>4</v>
      </c>
      <c r="Z367" s="58" t="s">
        <v>39</v>
      </c>
      <c r="AA367" s="58" t="s">
        <v>132</v>
      </c>
      <c r="AB367" s="58" t="s">
        <v>47</v>
      </c>
      <c r="AC367" s="58" t="s">
        <v>133</v>
      </c>
      <c r="AD367" s="58" t="s">
        <v>297</v>
      </c>
    </row>
    <row r="368" spans="2:30" ht="75" x14ac:dyDescent="0.25">
      <c r="B368" s="128">
        <v>200</v>
      </c>
      <c r="C368" s="57" t="s">
        <v>868</v>
      </c>
      <c r="D368" s="57" t="s">
        <v>290</v>
      </c>
      <c r="E368" s="57">
        <v>1</v>
      </c>
      <c r="F368" s="57" t="s">
        <v>729</v>
      </c>
      <c r="G368" s="57" t="s">
        <v>340</v>
      </c>
      <c r="H368" s="129">
        <v>8514</v>
      </c>
      <c r="I368" s="129">
        <f t="shared" si="22"/>
        <v>8939.7000000000007</v>
      </c>
      <c r="J368" s="129">
        <f t="shared" si="22"/>
        <v>9386.6850000000013</v>
      </c>
      <c r="K368" s="58">
        <v>88</v>
      </c>
      <c r="L368" s="57" t="s">
        <v>35</v>
      </c>
      <c r="M368" s="58" t="s">
        <v>293</v>
      </c>
      <c r="N368" s="58" t="s">
        <v>294</v>
      </c>
      <c r="O368" s="58" t="s">
        <v>63</v>
      </c>
      <c r="P368" s="58">
        <f>K368</f>
        <v>88</v>
      </c>
      <c r="Q368" s="58" t="s">
        <v>39</v>
      </c>
      <c r="R368" s="58" t="s">
        <v>129</v>
      </c>
      <c r="S368" s="58" t="s">
        <v>130</v>
      </c>
      <c r="T368" s="58" t="s">
        <v>42</v>
      </c>
      <c r="U368" s="58"/>
      <c r="V368" s="58"/>
      <c r="W368" s="58"/>
      <c r="X368" s="58" t="s">
        <v>296</v>
      </c>
      <c r="Y368" s="58">
        <v>4</v>
      </c>
      <c r="Z368" s="58" t="s">
        <v>39</v>
      </c>
      <c r="AA368" s="58" t="s">
        <v>132</v>
      </c>
      <c r="AB368" s="58" t="s">
        <v>47</v>
      </c>
      <c r="AC368" s="58" t="s">
        <v>133</v>
      </c>
      <c r="AD368" s="58" t="s">
        <v>297</v>
      </c>
    </row>
    <row r="369" spans="2:30" ht="75" x14ac:dyDescent="0.25">
      <c r="B369" s="128">
        <v>201</v>
      </c>
      <c r="C369" s="57" t="s">
        <v>868</v>
      </c>
      <c r="D369" s="57" t="s">
        <v>290</v>
      </c>
      <c r="E369" s="57">
        <v>2</v>
      </c>
      <c r="F369" s="57" t="s">
        <v>729</v>
      </c>
      <c r="G369" s="57" t="s">
        <v>341</v>
      </c>
      <c r="H369" s="129">
        <v>8514</v>
      </c>
      <c r="I369" s="129">
        <f t="shared" si="22"/>
        <v>8939.7000000000007</v>
      </c>
      <c r="J369" s="129">
        <f t="shared" si="22"/>
        <v>9386.6850000000013</v>
      </c>
      <c r="K369" s="58">
        <v>88</v>
      </c>
      <c r="L369" s="57" t="s">
        <v>35</v>
      </c>
      <c r="M369" s="58" t="s">
        <v>293</v>
      </c>
      <c r="N369" s="58" t="s">
        <v>294</v>
      </c>
      <c r="O369" s="58" t="s">
        <v>63</v>
      </c>
      <c r="P369" s="58">
        <f>K369</f>
        <v>88</v>
      </c>
      <c r="Q369" s="58" t="s">
        <v>39</v>
      </c>
      <c r="R369" s="58" t="s">
        <v>129</v>
      </c>
      <c r="S369" s="58" t="s">
        <v>130</v>
      </c>
      <c r="T369" s="58" t="s">
        <v>42</v>
      </c>
      <c r="U369" s="58"/>
      <c r="V369" s="58"/>
      <c r="W369" s="58"/>
      <c r="X369" s="58" t="s">
        <v>296</v>
      </c>
      <c r="Y369" s="58">
        <v>4</v>
      </c>
      <c r="Z369" s="58" t="s">
        <v>39</v>
      </c>
      <c r="AA369" s="58" t="s">
        <v>132</v>
      </c>
      <c r="AB369" s="58" t="s">
        <v>47</v>
      </c>
      <c r="AC369" s="58" t="s">
        <v>133</v>
      </c>
      <c r="AD369" s="58" t="s">
        <v>297</v>
      </c>
    </row>
    <row r="370" spans="2:30" ht="75" x14ac:dyDescent="0.25">
      <c r="B370" s="128">
        <v>202</v>
      </c>
      <c r="C370" s="57" t="s">
        <v>868</v>
      </c>
      <c r="D370" s="57" t="s">
        <v>290</v>
      </c>
      <c r="E370" s="57">
        <v>3</v>
      </c>
      <c r="F370" s="57" t="s">
        <v>729</v>
      </c>
      <c r="G370" s="57" t="s">
        <v>342</v>
      </c>
      <c r="H370" s="129">
        <v>8361</v>
      </c>
      <c r="I370" s="129">
        <f t="shared" si="22"/>
        <v>8779.0499999999993</v>
      </c>
      <c r="J370" s="129">
        <f t="shared" si="22"/>
        <v>9218.0024999999987</v>
      </c>
      <c r="K370" s="58">
        <v>88</v>
      </c>
      <c r="L370" s="57" t="s">
        <v>35</v>
      </c>
      <c r="M370" s="58" t="s">
        <v>293</v>
      </c>
      <c r="N370" s="58" t="s">
        <v>294</v>
      </c>
      <c r="O370" s="58" t="s">
        <v>63</v>
      </c>
      <c r="P370" s="58">
        <f>K370</f>
        <v>88</v>
      </c>
      <c r="Q370" s="58" t="s">
        <v>39</v>
      </c>
      <c r="R370" s="58" t="s">
        <v>129</v>
      </c>
      <c r="S370" s="58" t="s">
        <v>130</v>
      </c>
      <c r="T370" s="58" t="s">
        <v>42</v>
      </c>
      <c r="U370" s="58"/>
      <c r="V370" s="58"/>
      <c r="W370" s="58"/>
      <c r="X370" s="58" t="s">
        <v>296</v>
      </c>
      <c r="Y370" s="58">
        <v>4</v>
      </c>
      <c r="Z370" s="58" t="s">
        <v>39</v>
      </c>
      <c r="AA370" s="58" t="s">
        <v>132</v>
      </c>
      <c r="AB370" s="58" t="s">
        <v>47</v>
      </c>
      <c r="AC370" s="58" t="s">
        <v>133</v>
      </c>
      <c r="AD370" s="58" t="s">
        <v>297</v>
      </c>
    </row>
    <row r="371" spans="2:30" ht="75" x14ac:dyDescent="0.25">
      <c r="B371" s="128">
        <v>203</v>
      </c>
      <c r="C371" s="57" t="s">
        <v>868</v>
      </c>
      <c r="D371" s="57" t="s">
        <v>290</v>
      </c>
      <c r="E371" s="57">
        <v>4</v>
      </c>
      <c r="F371" s="57" t="s">
        <v>729</v>
      </c>
      <c r="G371" s="57" t="s">
        <v>343</v>
      </c>
      <c r="H371" s="129">
        <v>8361</v>
      </c>
      <c r="I371" s="129">
        <f t="shared" si="22"/>
        <v>8779.0499999999993</v>
      </c>
      <c r="J371" s="129">
        <f t="shared" si="22"/>
        <v>9218.0024999999987</v>
      </c>
      <c r="K371" s="58">
        <v>88</v>
      </c>
      <c r="L371" s="57" t="s">
        <v>35</v>
      </c>
      <c r="M371" s="58" t="s">
        <v>293</v>
      </c>
      <c r="N371" s="58" t="s">
        <v>294</v>
      </c>
      <c r="O371" s="58" t="s">
        <v>63</v>
      </c>
      <c r="P371" s="58">
        <f>K371</f>
        <v>88</v>
      </c>
      <c r="Q371" s="58" t="s">
        <v>39</v>
      </c>
      <c r="R371" s="58" t="s">
        <v>129</v>
      </c>
      <c r="S371" s="58" t="s">
        <v>130</v>
      </c>
      <c r="T371" s="58" t="s">
        <v>42</v>
      </c>
      <c r="U371" s="58"/>
      <c r="V371" s="58"/>
      <c r="W371" s="58"/>
      <c r="X371" s="58" t="s">
        <v>296</v>
      </c>
      <c r="Y371" s="58">
        <v>4</v>
      </c>
      <c r="Z371" s="58" t="s">
        <v>39</v>
      </c>
      <c r="AA371" s="58" t="s">
        <v>132</v>
      </c>
      <c r="AB371" s="58" t="s">
        <v>47</v>
      </c>
      <c r="AC371" s="58" t="s">
        <v>133</v>
      </c>
      <c r="AD371" s="58" t="s">
        <v>297</v>
      </c>
    </row>
    <row r="372" spans="2:30" ht="112.5" x14ac:dyDescent="0.25">
      <c r="B372" s="128">
        <v>204</v>
      </c>
      <c r="C372" s="57" t="s">
        <v>868</v>
      </c>
      <c r="D372" s="57" t="s">
        <v>290</v>
      </c>
      <c r="E372" s="57">
        <v>1</v>
      </c>
      <c r="F372" s="57" t="s">
        <v>729</v>
      </c>
      <c r="G372" s="57" t="s">
        <v>820</v>
      </c>
      <c r="H372" s="129">
        <v>3456</v>
      </c>
      <c r="I372" s="129">
        <f t="shared" si="22"/>
        <v>3628.8</v>
      </c>
      <c r="J372" s="129">
        <f t="shared" si="22"/>
        <v>3810.2400000000002</v>
      </c>
      <c r="K372" s="58">
        <v>128</v>
      </c>
      <c r="L372" s="57" t="s">
        <v>35</v>
      </c>
      <c r="M372" s="58" t="s">
        <v>293</v>
      </c>
      <c r="N372" s="58" t="s">
        <v>294</v>
      </c>
      <c r="O372" s="58" t="s">
        <v>63</v>
      </c>
      <c r="P372" s="58">
        <v>225</v>
      </c>
      <c r="Q372" s="58" t="s">
        <v>39</v>
      </c>
      <c r="R372" s="58" t="s">
        <v>129</v>
      </c>
      <c r="S372" s="58" t="s">
        <v>130</v>
      </c>
      <c r="T372" s="58" t="s">
        <v>42</v>
      </c>
      <c r="U372" s="58" t="s">
        <v>44</v>
      </c>
      <c r="V372" s="58" t="s">
        <v>131</v>
      </c>
      <c r="W372" s="58" t="s">
        <v>299</v>
      </c>
      <c r="X372" s="58" t="s">
        <v>128</v>
      </c>
      <c r="Y372" s="58">
        <v>4</v>
      </c>
      <c r="Z372" s="58" t="s">
        <v>39</v>
      </c>
      <c r="AA372" s="58" t="s">
        <v>132</v>
      </c>
      <c r="AB372" s="58" t="s">
        <v>47</v>
      </c>
      <c r="AC372" s="58" t="s">
        <v>133</v>
      </c>
      <c r="AD372" s="58" t="s">
        <v>345</v>
      </c>
    </row>
    <row r="373" spans="2:30" ht="112.5" x14ac:dyDescent="0.25">
      <c r="B373" s="128">
        <v>205</v>
      </c>
      <c r="C373" s="57" t="s">
        <v>868</v>
      </c>
      <c r="D373" s="57" t="s">
        <v>290</v>
      </c>
      <c r="E373" s="57">
        <v>2</v>
      </c>
      <c r="F373" s="57" t="s">
        <v>729</v>
      </c>
      <c r="G373" s="57" t="s">
        <v>817</v>
      </c>
      <c r="H373" s="129">
        <v>3456</v>
      </c>
      <c r="I373" s="129">
        <f t="shared" si="22"/>
        <v>3628.8</v>
      </c>
      <c r="J373" s="129">
        <f t="shared" si="22"/>
        <v>3810.2400000000002</v>
      </c>
      <c r="K373" s="58">
        <v>128</v>
      </c>
      <c r="L373" s="57" t="s">
        <v>35</v>
      </c>
      <c r="M373" s="58" t="s">
        <v>293</v>
      </c>
      <c r="N373" s="58" t="s">
        <v>294</v>
      </c>
      <c r="O373" s="58" t="s">
        <v>63</v>
      </c>
      <c r="P373" s="58">
        <v>225</v>
      </c>
      <c r="Q373" s="58" t="s">
        <v>39</v>
      </c>
      <c r="R373" s="58" t="s">
        <v>129</v>
      </c>
      <c r="S373" s="58" t="s">
        <v>130</v>
      </c>
      <c r="T373" s="58" t="s">
        <v>42</v>
      </c>
      <c r="U373" s="58" t="s">
        <v>44</v>
      </c>
      <c r="V373" s="58" t="s">
        <v>131</v>
      </c>
      <c r="W373" s="58" t="s">
        <v>299</v>
      </c>
      <c r="X373" s="58" t="s">
        <v>128</v>
      </c>
      <c r="Y373" s="58">
        <v>4</v>
      </c>
      <c r="Z373" s="58" t="s">
        <v>39</v>
      </c>
      <c r="AA373" s="58" t="s">
        <v>132</v>
      </c>
      <c r="AB373" s="58" t="s">
        <v>47</v>
      </c>
      <c r="AC373" s="58" t="s">
        <v>133</v>
      </c>
      <c r="AD373" s="58" t="s">
        <v>345</v>
      </c>
    </row>
    <row r="374" spans="2:30" ht="112.5" x14ac:dyDescent="0.25">
      <c r="B374" s="128">
        <v>206</v>
      </c>
      <c r="C374" s="57" t="s">
        <v>868</v>
      </c>
      <c r="D374" s="57" t="s">
        <v>290</v>
      </c>
      <c r="E374" s="57">
        <v>3</v>
      </c>
      <c r="F374" s="57" t="s">
        <v>729</v>
      </c>
      <c r="G374" s="57" t="s">
        <v>818</v>
      </c>
      <c r="H374" s="129">
        <v>3451</v>
      </c>
      <c r="I374" s="129">
        <f t="shared" si="22"/>
        <v>3623.55</v>
      </c>
      <c r="J374" s="129">
        <f t="shared" si="22"/>
        <v>3804.7275</v>
      </c>
      <c r="K374" s="58">
        <v>128</v>
      </c>
      <c r="L374" s="57" t="s">
        <v>35</v>
      </c>
      <c r="M374" s="58" t="s">
        <v>293</v>
      </c>
      <c r="N374" s="58" t="s">
        <v>294</v>
      </c>
      <c r="O374" s="58" t="s">
        <v>63</v>
      </c>
      <c r="P374" s="58">
        <v>225</v>
      </c>
      <c r="Q374" s="58" t="s">
        <v>39</v>
      </c>
      <c r="R374" s="58" t="s">
        <v>129</v>
      </c>
      <c r="S374" s="58" t="s">
        <v>130</v>
      </c>
      <c r="T374" s="58" t="s">
        <v>42</v>
      </c>
      <c r="U374" s="58" t="s">
        <v>44</v>
      </c>
      <c r="V374" s="58" t="s">
        <v>131</v>
      </c>
      <c r="W374" s="58" t="s">
        <v>299</v>
      </c>
      <c r="X374" s="58" t="s">
        <v>128</v>
      </c>
      <c r="Y374" s="58">
        <v>4</v>
      </c>
      <c r="Z374" s="58" t="s">
        <v>39</v>
      </c>
      <c r="AA374" s="58" t="s">
        <v>132</v>
      </c>
      <c r="AB374" s="58" t="s">
        <v>47</v>
      </c>
      <c r="AC374" s="58" t="s">
        <v>133</v>
      </c>
      <c r="AD374" s="58" t="s">
        <v>345</v>
      </c>
    </row>
    <row r="375" spans="2:30" ht="112.5" x14ac:dyDescent="0.25">
      <c r="B375" s="128">
        <v>207</v>
      </c>
      <c r="C375" s="57" t="s">
        <v>868</v>
      </c>
      <c r="D375" s="57" t="s">
        <v>290</v>
      </c>
      <c r="E375" s="57">
        <v>4</v>
      </c>
      <c r="F375" s="57" t="s">
        <v>729</v>
      </c>
      <c r="G375" s="57" t="s">
        <v>819</v>
      </c>
      <c r="H375" s="129">
        <v>3451</v>
      </c>
      <c r="I375" s="129">
        <f t="shared" si="22"/>
        <v>3623.55</v>
      </c>
      <c r="J375" s="129">
        <f t="shared" si="22"/>
        <v>3804.7275</v>
      </c>
      <c r="K375" s="58">
        <v>128</v>
      </c>
      <c r="L375" s="57" t="s">
        <v>35</v>
      </c>
      <c r="M375" s="58" t="s">
        <v>293</v>
      </c>
      <c r="N375" s="58" t="s">
        <v>294</v>
      </c>
      <c r="O375" s="58" t="s">
        <v>63</v>
      </c>
      <c r="P375" s="58">
        <v>225</v>
      </c>
      <c r="Q375" s="58" t="s">
        <v>39</v>
      </c>
      <c r="R375" s="58" t="s">
        <v>129</v>
      </c>
      <c r="S375" s="58" t="s">
        <v>130</v>
      </c>
      <c r="T375" s="58" t="s">
        <v>42</v>
      </c>
      <c r="U375" s="58" t="s">
        <v>44</v>
      </c>
      <c r="V375" s="58" t="s">
        <v>131</v>
      </c>
      <c r="W375" s="58" t="s">
        <v>299</v>
      </c>
      <c r="X375" s="58" t="s">
        <v>128</v>
      </c>
      <c r="Y375" s="58">
        <v>4</v>
      </c>
      <c r="Z375" s="58" t="s">
        <v>39</v>
      </c>
      <c r="AA375" s="58" t="s">
        <v>132</v>
      </c>
      <c r="AB375" s="58" t="s">
        <v>47</v>
      </c>
      <c r="AC375" s="58" t="s">
        <v>133</v>
      </c>
      <c r="AD375" s="58" t="s">
        <v>345</v>
      </c>
    </row>
    <row r="376" spans="2:30" ht="93.75" x14ac:dyDescent="0.25">
      <c r="B376" s="128">
        <v>208</v>
      </c>
      <c r="C376" s="57" t="s">
        <v>868</v>
      </c>
      <c r="D376" s="57" t="s">
        <v>290</v>
      </c>
      <c r="E376" s="57">
        <v>1</v>
      </c>
      <c r="F376" s="57" t="s">
        <v>729</v>
      </c>
      <c r="G376" s="57" t="s">
        <v>809</v>
      </c>
      <c r="H376" s="129">
        <v>745</v>
      </c>
      <c r="I376" s="129">
        <f t="shared" si="22"/>
        <v>782.25</v>
      </c>
      <c r="J376" s="129">
        <f t="shared" si="22"/>
        <v>821.36249999999995</v>
      </c>
      <c r="K376" s="58">
        <v>128</v>
      </c>
      <c r="L376" s="57" t="s">
        <v>35</v>
      </c>
      <c r="M376" s="58" t="s">
        <v>293</v>
      </c>
      <c r="N376" s="58" t="s">
        <v>294</v>
      </c>
      <c r="O376" s="58" t="s">
        <v>63</v>
      </c>
      <c r="P376" s="58">
        <v>225</v>
      </c>
      <c r="Q376" s="58" t="s">
        <v>39</v>
      </c>
      <c r="R376" s="58" t="s">
        <v>129</v>
      </c>
      <c r="S376" s="58" t="s">
        <v>130</v>
      </c>
      <c r="T376" s="58" t="s">
        <v>42</v>
      </c>
      <c r="U376" s="58" t="s">
        <v>44</v>
      </c>
      <c r="V376" s="58" t="s">
        <v>131</v>
      </c>
      <c r="W376" s="58" t="s">
        <v>299</v>
      </c>
      <c r="X376" s="58" t="s">
        <v>128</v>
      </c>
      <c r="Y376" s="58">
        <v>4</v>
      </c>
      <c r="Z376" s="58" t="s">
        <v>39</v>
      </c>
      <c r="AA376" s="58" t="s">
        <v>132</v>
      </c>
      <c r="AB376" s="58" t="s">
        <v>47</v>
      </c>
      <c r="AC376" s="58" t="s">
        <v>133</v>
      </c>
      <c r="AD376" s="58" t="s">
        <v>345</v>
      </c>
    </row>
    <row r="377" spans="2:30" ht="93.75" x14ac:dyDescent="0.25">
      <c r="B377" s="128">
        <v>209</v>
      </c>
      <c r="C377" s="57" t="s">
        <v>868</v>
      </c>
      <c r="D377" s="57" t="s">
        <v>290</v>
      </c>
      <c r="E377" s="57">
        <v>2</v>
      </c>
      <c r="F377" s="57" t="s">
        <v>729</v>
      </c>
      <c r="G377" s="57" t="s">
        <v>810</v>
      </c>
      <c r="H377" s="129">
        <v>745</v>
      </c>
      <c r="I377" s="129">
        <f t="shared" si="22"/>
        <v>782.25</v>
      </c>
      <c r="J377" s="129">
        <f t="shared" si="22"/>
        <v>821.36249999999995</v>
      </c>
      <c r="K377" s="58">
        <v>128</v>
      </c>
      <c r="L377" s="57" t="s">
        <v>35</v>
      </c>
      <c r="M377" s="58" t="s">
        <v>293</v>
      </c>
      <c r="N377" s="58" t="s">
        <v>294</v>
      </c>
      <c r="O377" s="58" t="s">
        <v>63</v>
      </c>
      <c r="P377" s="58">
        <v>225</v>
      </c>
      <c r="Q377" s="58" t="s">
        <v>39</v>
      </c>
      <c r="R377" s="58" t="s">
        <v>129</v>
      </c>
      <c r="S377" s="58" t="s">
        <v>130</v>
      </c>
      <c r="T377" s="58" t="s">
        <v>42</v>
      </c>
      <c r="U377" s="58" t="s">
        <v>44</v>
      </c>
      <c r="V377" s="58" t="s">
        <v>131</v>
      </c>
      <c r="W377" s="58" t="s">
        <v>299</v>
      </c>
      <c r="X377" s="58" t="s">
        <v>128</v>
      </c>
      <c r="Y377" s="58">
        <v>4</v>
      </c>
      <c r="Z377" s="58" t="s">
        <v>39</v>
      </c>
      <c r="AA377" s="58" t="s">
        <v>132</v>
      </c>
      <c r="AB377" s="58" t="s">
        <v>47</v>
      </c>
      <c r="AC377" s="58" t="s">
        <v>133</v>
      </c>
      <c r="AD377" s="58" t="s">
        <v>345</v>
      </c>
    </row>
    <row r="378" spans="2:30" ht="93.75" x14ac:dyDescent="0.25">
      <c r="B378" s="128">
        <v>210</v>
      </c>
      <c r="C378" s="57" t="s">
        <v>868</v>
      </c>
      <c r="D378" s="57" t="s">
        <v>290</v>
      </c>
      <c r="E378" s="57">
        <v>3</v>
      </c>
      <c r="F378" s="57" t="s">
        <v>729</v>
      </c>
      <c r="G378" s="57" t="s">
        <v>811</v>
      </c>
      <c r="H378" s="129">
        <v>800</v>
      </c>
      <c r="I378" s="129">
        <f t="shared" si="22"/>
        <v>840</v>
      </c>
      <c r="J378" s="129">
        <f t="shared" si="22"/>
        <v>882</v>
      </c>
      <c r="K378" s="58">
        <v>128</v>
      </c>
      <c r="L378" s="57" t="s">
        <v>35</v>
      </c>
      <c r="M378" s="58" t="s">
        <v>293</v>
      </c>
      <c r="N378" s="58" t="s">
        <v>294</v>
      </c>
      <c r="O378" s="58" t="s">
        <v>63</v>
      </c>
      <c r="P378" s="58">
        <v>225</v>
      </c>
      <c r="Q378" s="58" t="s">
        <v>39</v>
      </c>
      <c r="R378" s="58" t="s">
        <v>129</v>
      </c>
      <c r="S378" s="58" t="s">
        <v>130</v>
      </c>
      <c r="T378" s="58" t="s">
        <v>42</v>
      </c>
      <c r="U378" s="58" t="s">
        <v>44</v>
      </c>
      <c r="V378" s="58" t="s">
        <v>131</v>
      </c>
      <c r="W378" s="58" t="s">
        <v>299</v>
      </c>
      <c r="X378" s="58" t="s">
        <v>128</v>
      </c>
      <c r="Y378" s="58">
        <v>4</v>
      </c>
      <c r="Z378" s="58" t="s">
        <v>39</v>
      </c>
      <c r="AA378" s="58" t="s">
        <v>132</v>
      </c>
      <c r="AB378" s="58" t="s">
        <v>47</v>
      </c>
      <c r="AC378" s="58" t="s">
        <v>133</v>
      </c>
      <c r="AD378" s="58" t="s">
        <v>345</v>
      </c>
    </row>
    <row r="379" spans="2:30" ht="93.75" x14ac:dyDescent="0.25">
      <c r="B379" s="128">
        <v>211</v>
      </c>
      <c r="C379" s="57" t="s">
        <v>868</v>
      </c>
      <c r="D379" s="57" t="s">
        <v>290</v>
      </c>
      <c r="E379" s="57">
        <v>4</v>
      </c>
      <c r="F379" s="57" t="s">
        <v>729</v>
      </c>
      <c r="G379" s="57" t="s">
        <v>812</v>
      </c>
      <c r="H379" s="129">
        <v>800</v>
      </c>
      <c r="I379" s="129">
        <f t="shared" si="22"/>
        <v>840</v>
      </c>
      <c r="J379" s="129">
        <f t="shared" si="22"/>
        <v>882</v>
      </c>
      <c r="K379" s="58">
        <v>128</v>
      </c>
      <c r="L379" s="57" t="s">
        <v>35</v>
      </c>
      <c r="M379" s="58" t="s">
        <v>293</v>
      </c>
      <c r="N379" s="58" t="s">
        <v>294</v>
      </c>
      <c r="O379" s="58" t="s">
        <v>63</v>
      </c>
      <c r="P379" s="58">
        <v>225</v>
      </c>
      <c r="Q379" s="58" t="s">
        <v>39</v>
      </c>
      <c r="R379" s="58" t="s">
        <v>129</v>
      </c>
      <c r="S379" s="58" t="s">
        <v>130</v>
      </c>
      <c r="T379" s="58" t="s">
        <v>42</v>
      </c>
      <c r="U379" s="58" t="s">
        <v>44</v>
      </c>
      <c r="V379" s="58" t="s">
        <v>131</v>
      </c>
      <c r="W379" s="58" t="s">
        <v>299</v>
      </c>
      <c r="X379" s="58" t="s">
        <v>128</v>
      </c>
      <c r="Y379" s="58">
        <v>4</v>
      </c>
      <c r="Z379" s="58" t="s">
        <v>39</v>
      </c>
      <c r="AA379" s="58" t="s">
        <v>132</v>
      </c>
      <c r="AB379" s="58" t="s">
        <v>47</v>
      </c>
      <c r="AC379" s="58" t="s">
        <v>133</v>
      </c>
      <c r="AD379" s="58" t="s">
        <v>345</v>
      </c>
    </row>
    <row r="380" spans="2:30" ht="112.5" x14ac:dyDescent="0.25">
      <c r="B380" s="128">
        <v>212</v>
      </c>
      <c r="C380" s="57" t="s">
        <v>868</v>
      </c>
      <c r="D380" s="57" t="s">
        <v>290</v>
      </c>
      <c r="E380" s="57">
        <v>1</v>
      </c>
      <c r="F380" s="57" t="s">
        <v>729</v>
      </c>
      <c r="G380" s="57" t="s">
        <v>813</v>
      </c>
      <c r="H380" s="129">
        <v>1695</v>
      </c>
      <c r="I380" s="129">
        <f t="shared" si="22"/>
        <v>1779.75</v>
      </c>
      <c r="J380" s="129">
        <f t="shared" si="22"/>
        <v>1868.7375</v>
      </c>
      <c r="K380" s="58">
        <v>128</v>
      </c>
      <c r="L380" s="57" t="s">
        <v>35</v>
      </c>
      <c r="M380" s="58" t="s">
        <v>293</v>
      </c>
      <c r="N380" s="58" t="s">
        <v>294</v>
      </c>
      <c r="O380" s="58" t="s">
        <v>63</v>
      </c>
      <c r="P380" s="58">
        <v>225</v>
      </c>
      <c r="Q380" s="58" t="s">
        <v>39</v>
      </c>
      <c r="R380" s="58" t="s">
        <v>129</v>
      </c>
      <c r="S380" s="58" t="s">
        <v>130</v>
      </c>
      <c r="T380" s="58" t="s">
        <v>42</v>
      </c>
      <c r="U380" s="58" t="s">
        <v>44</v>
      </c>
      <c r="V380" s="58" t="s">
        <v>131</v>
      </c>
      <c r="W380" s="58" t="s">
        <v>299</v>
      </c>
      <c r="X380" s="58" t="s">
        <v>128</v>
      </c>
      <c r="Y380" s="58">
        <v>4</v>
      </c>
      <c r="Z380" s="58" t="s">
        <v>39</v>
      </c>
      <c r="AA380" s="58" t="s">
        <v>132</v>
      </c>
      <c r="AB380" s="58" t="s">
        <v>47</v>
      </c>
      <c r="AC380" s="58" t="s">
        <v>133</v>
      </c>
      <c r="AD380" s="58" t="s">
        <v>345</v>
      </c>
    </row>
    <row r="381" spans="2:30" ht="112.5" x14ac:dyDescent="0.25">
      <c r="B381" s="128">
        <v>213</v>
      </c>
      <c r="C381" s="57" t="s">
        <v>868</v>
      </c>
      <c r="D381" s="57" t="s">
        <v>290</v>
      </c>
      <c r="E381" s="57">
        <v>2</v>
      </c>
      <c r="F381" s="57" t="s">
        <v>729</v>
      </c>
      <c r="G381" s="57" t="s">
        <v>814</v>
      </c>
      <c r="H381" s="129">
        <v>1695</v>
      </c>
      <c r="I381" s="129">
        <f t="shared" si="22"/>
        <v>1779.75</v>
      </c>
      <c r="J381" s="129">
        <f t="shared" si="22"/>
        <v>1868.7375</v>
      </c>
      <c r="K381" s="58">
        <v>128</v>
      </c>
      <c r="L381" s="57" t="s">
        <v>35</v>
      </c>
      <c r="M381" s="58" t="s">
        <v>293</v>
      </c>
      <c r="N381" s="58" t="s">
        <v>294</v>
      </c>
      <c r="O381" s="58" t="s">
        <v>63</v>
      </c>
      <c r="P381" s="58">
        <v>225</v>
      </c>
      <c r="Q381" s="58" t="s">
        <v>39</v>
      </c>
      <c r="R381" s="58" t="s">
        <v>129</v>
      </c>
      <c r="S381" s="58" t="s">
        <v>130</v>
      </c>
      <c r="T381" s="58" t="s">
        <v>42</v>
      </c>
      <c r="U381" s="58" t="s">
        <v>44</v>
      </c>
      <c r="V381" s="58" t="s">
        <v>131</v>
      </c>
      <c r="W381" s="58" t="s">
        <v>299</v>
      </c>
      <c r="X381" s="58" t="s">
        <v>128</v>
      </c>
      <c r="Y381" s="58">
        <v>4</v>
      </c>
      <c r="Z381" s="58" t="s">
        <v>39</v>
      </c>
      <c r="AA381" s="58" t="s">
        <v>132</v>
      </c>
      <c r="AB381" s="58" t="s">
        <v>47</v>
      </c>
      <c r="AC381" s="58" t="s">
        <v>133</v>
      </c>
      <c r="AD381" s="58" t="s">
        <v>345</v>
      </c>
    </row>
    <row r="382" spans="2:30" ht="112.5" x14ac:dyDescent="0.25">
      <c r="B382" s="128">
        <v>214</v>
      </c>
      <c r="C382" s="57" t="s">
        <v>868</v>
      </c>
      <c r="D382" s="57" t="s">
        <v>290</v>
      </c>
      <c r="E382" s="57">
        <v>3</v>
      </c>
      <c r="F382" s="57" t="s">
        <v>729</v>
      </c>
      <c r="G382" s="57" t="s">
        <v>815</v>
      </c>
      <c r="H382" s="129">
        <v>1827</v>
      </c>
      <c r="I382" s="129">
        <f t="shared" si="22"/>
        <v>1918.35</v>
      </c>
      <c r="J382" s="129">
        <f t="shared" si="22"/>
        <v>2014.2674999999999</v>
      </c>
      <c r="K382" s="58">
        <v>128</v>
      </c>
      <c r="L382" s="57" t="s">
        <v>35</v>
      </c>
      <c r="M382" s="58" t="s">
        <v>293</v>
      </c>
      <c r="N382" s="58" t="s">
        <v>294</v>
      </c>
      <c r="O382" s="58" t="s">
        <v>63</v>
      </c>
      <c r="P382" s="58">
        <v>225</v>
      </c>
      <c r="Q382" s="58" t="s">
        <v>39</v>
      </c>
      <c r="R382" s="58" t="s">
        <v>129</v>
      </c>
      <c r="S382" s="58" t="s">
        <v>130</v>
      </c>
      <c r="T382" s="58" t="s">
        <v>42</v>
      </c>
      <c r="U382" s="58" t="s">
        <v>44</v>
      </c>
      <c r="V382" s="58" t="s">
        <v>131</v>
      </c>
      <c r="W382" s="58" t="s">
        <v>299</v>
      </c>
      <c r="X382" s="58" t="s">
        <v>128</v>
      </c>
      <c r="Y382" s="58">
        <v>4</v>
      </c>
      <c r="Z382" s="58" t="s">
        <v>39</v>
      </c>
      <c r="AA382" s="58" t="s">
        <v>132</v>
      </c>
      <c r="AB382" s="58" t="s">
        <v>47</v>
      </c>
      <c r="AC382" s="58" t="s">
        <v>133</v>
      </c>
      <c r="AD382" s="58" t="s">
        <v>345</v>
      </c>
    </row>
    <row r="383" spans="2:30" ht="112.5" x14ac:dyDescent="0.25">
      <c r="B383" s="128">
        <v>215</v>
      </c>
      <c r="C383" s="57" t="s">
        <v>868</v>
      </c>
      <c r="D383" s="57" t="s">
        <v>290</v>
      </c>
      <c r="E383" s="57">
        <v>4</v>
      </c>
      <c r="F383" s="57" t="s">
        <v>729</v>
      </c>
      <c r="G383" s="57" t="s">
        <v>816</v>
      </c>
      <c r="H383" s="129">
        <v>1827</v>
      </c>
      <c r="I383" s="129">
        <f t="shared" si="22"/>
        <v>1918.35</v>
      </c>
      <c r="J383" s="129">
        <f t="shared" si="22"/>
        <v>2014.2674999999999</v>
      </c>
      <c r="K383" s="58">
        <v>128</v>
      </c>
      <c r="L383" s="57" t="s">
        <v>35</v>
      </c>
      <c r="M383" s="58" t="s">
        <v>293</v>
      </c>
      <c r="N383" s="58" t="s">
        <v>294</v>
      </c>
      <c r="O383" s="58" t="s">
        <v>63</v>
      </c>
      <c r="P383" s="58">
        <v>225</v>
      </c>
      <c r="Q383" s="58" t="s">
        <v>39</v>
      </c>
      <c r="R383" s="58" t="s">
        <v>129</v>
      </c>
      <c r="S383" s="58" t="s">
        <v>130</v>
      </c>
      <c r="T383" s="58" t="s">
        <v>42</v>
      </c>
      <c r="U383" s="58" t="s">
        <v>44</v>
      </c>
      <c r="V383" s="58" t="s">
        <v>131</v>
      </c>
      <c r="W383" s="58" t="s">
        <v>299</v>
      </c>
      <c r="X383" s="58" t="s">
        <v>128</v>
      </c>
      <c r="Y383" s="58">
        <v>4</v>
      </c>
      <c r="Z383" s="58" t="s">
        <v>39</v>
      </c>
      <c r="AA383" s="58" t="s">
        <v>132</v>
      </c>
      <c r="AB383" s="58" t="s">
        <v>47</v>
      </c>
      <c r="AC383" s="58" t="s">
        <v>133</v>
      </c>
      <c r="AD383" s="58" t="s">
        <v>345</v>
      </c>
    </row>
    <row r="384" spans="2:30" ht="75" x14ac:dyDescent="0.25">
      <c r="B384" s="128">
        <v>216</v>
      </c>
      <c r="C384" s="69" t="s">
        <v>869</v>
      </c>
      <c r="D384" s="69" t="s">
        <v>290</v>
      </c>
      <c r="E384" s="69">
        <v>1</v>
      </c>
      <c r="F384" s="69" t="s">
        <v>729</v>
      </c>
      <c r="G384" s="69" t="s">
        <v>830</v>
      </c>
      <c r="H384" s="129">
        <v>9185</v>
      </c>
      <c r="I384" s="129">
        <f t="shared" ref="I384:J403" si="23">(H384)+(H384*5%)</f>
        <v>9644.25</v>
      </c>
      <c r="J384" s="129">
        <f t="shared" si="23"/>
        <v>10126.4625</v>
      </c>
      <c r="K384" s="58">
        <v>112</v>
      </c>
      <c r="L384" s="57" t="s">
        <v>35</v>
      </c>
      <c r="M384" s="58" t="s">
        <v>293</v>
      </c>
      <c r="N384" s="58" t="s">
        <v>294</v>
      </c>
      <c r="O384" s="58" t="s">
        <v>63</v>
      </c>
      <c r="P384" s="58">
        <f t="shared" ref="P384:P395" si="24">K384</f>
        <v>112</v>
      </c>
      <c r="Q384" s="58" t="s">
        <v>39</v>
      </c>
      <c r="R384" s="58" t="s">
        <v>129</v>
      </c>
      <c r="S384" s="58" t="s">
        <v>130</v>
      </c>
      <c r="T384" s="58" t="s">
        <v>42</v>
      </c>
      <c r="U384" s="58" t="s">
        <v>44</v>
      </c>
      <c r="V384" s="58" t="s">
        <v>131</v>
      </c>
      <c r="W384" s="58" t="s">
        <v>299</v>
      </c>
      <c r="X384" s="58" t="s">
        <v>296</v>
      </c>
      <c r="Y384" s="58">
        <v>4</v>
      </c>
      <c r="Z384" s="58" t="s">
        <v>39</v>
      </c>
      <c r="AA384" s="58" t="s">
        <v>132</v>
      </c>
      <c r="AB384" s="58" t="s">
        <v>47</v>
      </c>
      <c r="AC384" s="58" t="s">
        <v>133</v>
      </c>
      <c r="AD384" s="58" t="s">
        <v>297</v>
      </c>
    </row>
    <row r="385" spans="2:30" ht="75" x14ac:dyDescent="0.25">
      <c r="B385" s="128">
        <v>217</v>
      </c>
      <c r="C385" s="69" t="s">
        <v>869</v>
      </c>
      <c r="D385" s="69" t="s">
        <v>290</v>
      </c>
      <c r="E385" s="69">
        <v>2</v>
      </c>
      <c r="F385" s="69" t="s">
        <v>729</v>
      </c>
      <c r="G385" s="69" t="s">
        <v>831</v>
      </c>
      <c r="H385" s="129">
        <v>9185</v>
      </c>
      <c r="I385" s="129">
        <f t="shared" si="23"/>
        <v>9644.25</v>
      </c>
      <c r="J385" s="129">
        <f t="shared" si="23"/>
        <v>10126.4625</v>
      </c>
      <c r="K385" s="58">
        <v>112</v>
      </c>
      <c r="L385" s="57" t="s">
        <v>35</v>
      </c>
      <c r="M385" s="58" t="s">
        <v>293</v>
      </c>
      <c r="N385" s="58" t="s">
        <v>294</v>
      </c>
      <c r="O385" s="58" t="s">
        <v>63</v>
      </c>
      <c r="P385" s="58">
        <f t="shared" si="24"/>
        <v>112</v>
      </c>
      <c r="Q385" s="58" t="s">
        <v>39</v>
      </c>
      <c r="R385" s="58" t="s">
        <v>129</v>
      </c>
      <c r="S385" s="58" t="s">
        <v>130</v>
      </c>
      <c r="T385" s="58" t="s">
        <v>42</v>
      </c>
      <c r="U385" s="58" t="s">
        <v>44</v>
      </c>
      <c r="V385" s="58" t="s">
        <v>131</v>
      </c>
      <c r="W385" s="58" t="s">
        <v>299</v>
      </c>
      <c r="X385" s="58" t="s">
        <v>296</v>
      </c>
      <c r="Y385" s="58">
        <v>4</v>
      </c>
      <c r="Z385" s="58" t="s">
        <v>39</v>
      </c>
      <c r="AA385" s="58" t="s">
        <v>132</v>
      </c>
      <c r="AB385" s="58" t="s">
        <v>47</v>
      </c>
      <c r="AC385" s="58" t="s">
        <v>133</v>
      </c>
      <c r="AD385" s="58" t="s">
        <v>297</v>
      </c>
    </row>
    <row r="386" spans="2:30" ht="75" x14ac:dyDescent="0.25">
      <c r="B386" s="128">
        <v>218</v>
      </c>
      <c r="C386" s="69" t="s">
        <v>869</v>
      </c>
      <c r="D386" s="69" t="s">
        <v>290</v>
      </c>
      <c r="E386" s="69">
        <v>3</v>
      </c>
      <c r="F386" s="69" t="s">
        <v>729</v>
      </c>
      <c r="G386" s="69" t="s">
        <v>832</v>
      </c>
      <c r="H386" s="129">
        <v>9190</v>
      </c>
      <c r="I386" s="129">
        <f t="shared" si="23"/>
        <v>9649.5</v>
      </c>
      <c r="J386" s="129">
        <f t="shared" si="23"/>
        <v>10131.975</v>
      </c>
      <c r="K386" s="58">
        <v>104</v>
      </c>
      <c r="L386" s="57" t="s">
        <v>35</v>
      </c>
      <c r="M386" s="58" t="s">
        <v>293</v>
      </c>
      <c r="N386" s="58" t="s">
        <v>294</v>
      </c>
      <c r="O386" s="58" t="s">
        <v>63</v>
      </c>
      <c r="P386" s="58">
        <f t="shared" si="24"/>
        <v>104</v>
      </c>
      <c r="Q386" s="58" t="s">
        <v>39</v>
      </c>
      <c r="R386" s="58" t="s">
        <v>129</v>
      </c>
      <c r="S386" s="58" t="s">
        <v>130</v>
      </c>
      <c r="T386" s="58" t="s">
        <v>42</v>
      </c>
      <c r="U386" s="58" t="s">
        <v>44</v>
      </c>
      <c r="V386" s="58" t="s">
        <v>131</v>
      </c>
      <c r="W386" s="58" t="s">
        <v>299</v>
      </c>
      <c r="X386" s="58" t="s">
        <v>296</v>
      </c>
      <c r="Y386" s="58">
        <v>4</v>
      </c>
      <c r="Z386" s="58" t="s">
        <v>39</v>
      </c>
      <c r="AA386" s="58" t="s">
        <v>132</v>
      </c>
      <c r="AB386" s="58" t="s">
        <v>47</v>
      </c>
      <c r="AC386" s="58" t="s">
        <v>133</v>
      </c>
      <c r="AD386" s="58" t="s">
        <v>297</v>
      </c>
    </row>
    <row r="387" spans="2:30" ht="75" x14ac:dyDescent="0.25">
      <c r="B387" s="128">
        <v>219</v>
      </c>
      <c r="C387" s="69" t="s">
        <v>869</v>
      </c>
      <c r="D387" s="69" t="s">
        <v>290</v>
      </c>
      <c r="E387" s="69">
        <v>4</v>
      </c>
      <c r="F387" s="69" t="s">
        <v>729</v>
      </c>
      <c r="G387" s="69" t="s">
        <v>833</v>
      </c>
      <c r="H387" s="129">
        <v>9190</v>
      </c>
      <c r="I387" s="129">
        <f t="shared" si="23"/>
        <v>9649.5</v>
      </c>
      <c r="J387" s="129">
        <f t="shared" si="23"/>
        <v>10131.975</v>
      </c>
      <c r="K387" s="58">
        <v>112</v>
      </c>
      <c r="L387" s="57" t="s">
        <v>35</v>
      </c>
      <c r="M387" s="58" t="s">
        <v>293</v>
      </c>
      <c r="N387" s="58" t="s">
        <v>294</v>
      </c>
      <c r="O387" s="58" t="s">
        <v>63</v>
      </c>
      <c r="P387" s="58">
        <f t="shared" si="24"/>
        <v>112</v>
      </c>
      <c r="Q387" s="58" t="s">
        <v>39</v>
      </c>
      <c r="R387" s="58" t="s">
        <v>129</v>
      </c>
      <c r="S387" s="58" t="s">
        <v>130</v>
      </c>
      <c r="T387" s="58" t="s">
        <v>42</v>
      </c>
      <c r="U387" s="58" t="s">
        <v>44</v>
      </c>
      <c r="V387" s="58" t="s">
        <v>131</v>
      </c>
      <c r="W387" s="58" t="s">
        <v>299</v>
      </c>
      <c r="X387" s="58" t="s">
        <v>296</v>
      </c>
      <c r="Y387" s="58">
        <v>4</v>
      </c>
      <c r="Z387" s="58" t="s">
        <v>39</v>
      </c>
      <c r="AA387" s="58" t="s">
        <v>132</v>
      </c>
      <c r="AB387" s="58" t="s">
        <v>47</v>
      </c>
      <c r="AC387" s="58" t="s">
        <v>133</v>
      </c>
      <c r="AD387" s="58" t="s">
        <v>297</v>
      </c>
    </row>
    <row r="388" spans="2:30" ht="75" x14ac:dyDescent="0.25">
      <c r="B388" s="128">
        <v>220</v>
      </c>
      <c r="C388" s="69" t="s">
        <v>869</v>
      </c>
      <c r="D388" s="69" t="s">
        <v>290</v>
      </c>
      <c r="E388" s="69">
        <v>1</v>
      </c>
      <c r="F388" s="69" t="s">
        <v>729</v>
      </c>
      <c r="G388" s="69" t="s">
        <v>834</v>
      </c>
      <c r="H388" s="129">
        <v>9185</v>
      </c>
      <c r="I388" s="129">
        <f t="shared" si="23"/>
        <v>9644.25</v>
      </c>
      <c r="J388" s="129">
        <f t="shared" si="23"/>
        <v>10126.4625</v>
      </c>
      <c r="K388" s="58">
        <v>112</v>
      </c>
      <c r="L388" s="57" t="s">
        <v>35</v>
      </c>
      <c r="M388" s="58" t="s">
        <v>293</v>
      </c>
      <c r="N388" s="58" t="s">
        <v>294</v>
      </c>
      <c r="O388" s="58" t="s">
        <v>63</v>
      </c>
      <c r="P388" s="58">
        <f t="shared" si="24"/>
        <v>112</v>
      </c>
      <c r="Q388" s="58" t="s">
        <v>39</v>
      </c>
      <c r="R388" s="58" t="s">
        <v>129</v>
      </c>
      <c r="S388" s="58" t="s">
        <v>130</v>
      </c>
      <c r="T388" s="58" t="s">
        <v>42</v>
      </c>
      <c r="U388" s="58" t="s">
        <v>44</v>
      </c>
      <c r="V388" s="58" t="s">
        <v>131</v>
      </c>
      <c r="W388" s="58" t="s">
        <v>299</v>
      </c>
      <c r="X388" s="58" t="s">
        <v>296</v>
      </c>
      <c r="Y388" s="58">
        <v>4</v>
      </c>
      <c r="Z388" s="58" t="s">
        <v>39</v>
      </c>
      <c r="AA388" s="58" t="s">
        <v>132</v>
      </c>
      <c r="AB388" s="58" t="s">
        <v>47</v>
      </c>
      <c r="AC388" s="58" t="s">
        <v>133</v>
      </c>
      <c r="AD388" s="58" t="s">
        <v>297</v>
      </c>
    </row>
    <row r="389" spans="2:30" ht="75" x14ac:dyDescent="0.25">
      <c r="B389" s="128">
        <v>221</v>
      </c>
      <c r="C389" s="69" t="s">
        <v>869</v>
      </c>
      <c r="D389" s="69" t="s">
        <v>290</v>
      </c>
      <c r="E389" s="69">
        <v>2</v>
      </c>
      <c r="F389" s="69" t="s">
        <v>729</v>
      </c>
      <c r="G389" s="69" t="s">
        <v>835</v>
      </c>
      <c r="H389" s="129">
        <v>9185</v>
      </c>
      <c r="I389" s="129">
        <f t="shared" si="23"/>
        <v>9644.25</v>
      </c>
      <c r="J389" s="129">
        <f t="shared" si="23"/>
        <v>10126.4625</v>
      </c>
      <c r="K389" s="58">
        <v>112</v>
      </c>
      <c r="L389" s="57" t="s">
        <v>35</v>
      </c>
      <c r="M389" s="58" t="s">
        <v>293</v>
      </c>
      <c r="N389" s="58" t="s">
        <v>294</v>
      </c>
      <c r="O389" s="58" t="s">
        <v>63</v>
      </c>
      <c r="P389" s="58">
        <f t="shared" si="24"/>
        <v>112</v>
      </c>
      <c r="Q389" s="58" t="s">
        <v>39</v>
      </c>
      <c r="R389" s="58" t="s">
        <v>129</v>
      </c>
      <c r="S389" s="58" t="s">
        <v>130</v>
      </c>
      <c r="T389" s="58" t="s">
        <v>42</v>
      </c>
      <c r="U389" s="58" t="s">
        <v>44</v>
      </c>
      <c r="V389" s="58" t="s">
        <v>131</v>
      </c>
      <c r="W389" s="58" t="s">
        <v>299</v>
      </c>
      <c r="X389" s="58" t="s">
        <v>296</v>
      </c>
      <c r="Y389" s="58">
        <v>4</v>
      </c>
      <c r="Z389" s="58" t="s">
        <v>39</v>
      </c>
      <c r="AA389" s="58" t="s">
        <v>132</v>
      </c>
      <c r="AB389" s="58" t="s">
        <v>47</v>
      </c>
      <c r="AC389" s="58" t="s">
        <v>133</v>
      </c>
      <c r="AD389" s="58" t="s">
        <v>297</v>
      </c>
    </row>
    <row r="390" spans="2:30" ht="75" x14ac:dyDescent="0.25">
      <c r="B390" s="128">
        <v>222</v>
      </c>
      <c r="C390" s="69" t="s">
        <v>869</v>
      </c>
      <c r="D390" s="69" t="s">
        <v>290</v>
      </c>
      <c r="E390" s="69">
        <v>3</v>
      </c>
      <c r="F390" s="69" t="s">
        <v>729</v>
      </c>
      <c r="G390" s="69" t="s">
        <v>836</v>
      </c>
      <c r="H390" s="129">
        <v>9190</v>
      </c>
      <c r="I390" s="129">
        <f t="shared" si="23"/>
        <v>9649.5</v>
      </c>
      <c r="J390" s="129">
        <f t="shared" si="23"/>
        <v>10131.975</v>
      </c>
      <c r="K390" s="58">
        <v>112</v>
      </c>
      <c r="L390" s="57" t="s">
        <v>35</v>
      </c>
      <c r="M390" s="58" t="s">
        <v>293</v>
      </c>
      <c r="N390" s="58" t="s">
        <v>294</v>
      </c>
      <c r="O390" s="58" t="s">
        <v>63</v>
      </c>
      <c r="P390" s="58">
        <f t="shared" si="24"/>
        <v>112</v>
      </c>
      <c r="Q390" s="58" t="s">
        <v>39</v>
      </c>
      <c r="R390" s="58" t="s">
        <v>129</v>
      </c>
      <c r="S390" s="58" t="s">
        <v>130</v>
      </c>
      <c r="T390" s="58" t="s">
        <v>42</v>
      </c>
      <c r="U390" s="58" t="s">
        <v>44</v>
      </c>
      <c r="V390" s="58" t="s">
        <v>131</v>
      </c>
      <c r="W390" s="58" t="s">
        <v>299</v>
      </c>
      <c r="X390" s="58" t="s">
        <v>296</v>
      </c>
      <c r="Y390" s="58">
        <v>4</v>
      </c>
      <c r="Z390" s="58" t="s">
        <v>39</v>
      </c>
      <c r="AA390" s="58" t="s">
        <v>132</v>
      </c>
      <c r="AB390" s="58" t="s">
        <v>47</v>
      </c>
      <c r="AC390" s="58" t="s">
        <v>133</v>
      </c>
      <c r="AD390" s="58" t="s">
        <v>297</v>
      </c>
    </row>
    <row r="391" spans="2:30" ht="75" x14ac:dyDescent="0.25">
      <c r="B391" s="128">
        <v>223</v>
      </c>
      <c r="C391" s="69" t="s">
        <v>869</v>
      </c>
      <c r="D391" s="69" t="s">
        <v>290</v>
      </c>
      <c r="E391" s="69">
        <v>4</v>
      </c>
      <c r="F391" s="69" t="s">
        <v>729</v>
      </c>
      <c r="G391" s="69" t="s">
        <v>837</v>
      </c>
      <c r="H391" s="129">
        <v>9190</v>
      </c>
      <c r="I391" s="129">
        <f t="shared" si="23"/>
        <v>9649.5</v>
      </c>
      <c r="J391" s="129">
        <f t="shared" si="23"/>
        <v>10131.975</v>
      </c>
      <c r="K391" s="58">
        <v>112</v>
      </c>
      <c r="L391" s="57" t="s">
        <v>35</v>
      </c>
      <c r="M391" s="58" t="s">
        <v>293</v>
      </c>
      <c r="N391" s="58" t="s">
        <v>294</v>
      </c>
      <c r="O391" s="58" t="s">
        <v>63</v>
      </c>
      <c r="P391" s="58">
        <f t="shared" si="24"/>
        <v>112</v>
      </c>
      <c r="Q391" s="58" t="s">
        <v>39</v>
      </c>
      <c r="R391" s="58" t="s">
        <v>129</v>
      </c>
      <c r="S391" s="58" t="s">
        <v>130</v>
      </c>
      <c r="T391" s="58" t="s">
        <v>42</v>
      </c>
      <c r="U391" s="58" t="s">
        <v>44</v>
      </c>
      <c r="V391" s="58" t="s">
        <v>131</v>
      </c>
      <c r="W391" s="58" t="s">
        <v>299</v>
      </c>
      <c r="X391" s="58" t="s">
        <v>296</v>
      </c>
      <c r="Y391" s="58">
        <v>4</v>
      </c>
      <c r="Z391" s="58" t="s">
        <v>39</v>
      </c>
      <c r="AA391" s="58" t="s">
        <v>132</v>
      </c>
      <c r="AB391" s="58" t="s">
        <v>47</v>
      </c>
      <c r="AC391" s="58" t="s">
        <v>133</v>
      </c>
      <c r="AD391" s="58" t="s">
        <v>297</v>
      </c>
    </row>
    <row r="392" spans="2:30" ht="75" x14ac:dyDescent="0.25">
      <c r="B392" s="128">
        <v>224</v>
      </c>
      <c r="C392" s="69" t="s">
        <v>869</v>
      </c>
      <c r="D392" s="69" t="s">
        <v>290</v>
      </c>
      <c r="E392" s="69">
        <v>1</v>
      </c>
      <c r="F392" s="69" t="s">
        <v>729</v>
      </c>
      <c r="G392" s="69" t="s">
        <v>838</v>
      </c>
      <c r="H392" s="129">
        <v>9185</v>
      </c>
      <c r="I392" s="129">
        <f t="shared" si="23"/>
        <v>9644.25</v>
      </c>
      <c r="J392" s="129">
        <f t="shared" si="23"/>
        <v>10126.4625</v>
      </c>
      <c r="K392" s="58">
        <v>112</v>
      </c>
      <c r="L392" s="57" t="s">
        <v>35</v>
      </c>
      <c r="M392" s="58" t="s">
        <v>293</v>
      </c>
      <c r="N392" s="58" t="s">
        <v>294</v>
      </c>
      <c r="O392" s="58" t="s">
        <v>63</v>
      </c>
      <c r="P392" s="58">
        <f t="shared" si="24"/>
        <v>112</v>
      </c>
      <c r="Q392" s="58" t="s">
        <v>39</v>
      </c>
      <c r="R392" s="58" t="s">
        <v>129</v>
      </c>
      <c r="S392" s="58" t="s">
        <v>130</v>
      </c>
      <c r="T392" s="58" t="s">
        <v>42</v>
      </c>
      <c r="U392" s="58" t="s">
        <v>44</v>
      </c>
      <c r="V392" s="58" t="s">
        <v>131</v>
      </c>
      <c r="W392" s="58" t="s">
        <v>299</v>
      </c>
      <c r="X392" s="58" t="s">
        <v>296</v>
      </c>
      <c r="Y392" s="58">
        <v>4</v>
      </c>
      <c r="Z392" s="58" t="s">
        <v>39</v>
      </c>
      <c r="AA392" s="58" t="s">
        <v>132</v>
      </c>
      <c r="AB392" s="58" t="s">
        <v>47</v>
      </c>
      <c r="AC392" s="58" t="s">
        <v>133</v>
      </c>
      <c r="AD392" s="58" t="s">
        <v>297</v>
      </c>
    </row>
    <row r="393" spans="2:30" ht="75" x14ac:dyDescent="0.25">
      <c r="B393" s="128">
        <v>225</v>
      </c>
      <c r="C393" s="69" t="s">
        <v>869</v>
      </c>
      <c r="D393" s="69" t="s">
        <v>290</v>
      </c>
      <c r="E393" s="69">
        <v>2</v>
      </c>
      <c r="F393" s="69" t="s">
        <v>729</v>
      </c>
      <c r="G393" s="69" t="s">
        <v>839</v>
      </c>
      <c r="H393" s="129">
        <v>9185</v>
      </c>
      <c r="I393" s="129">
        <f t="shared" si="23"/>
        <v>9644.25</v>
      </c>
      <c r="J393" s="129">
        <f t="shared" si="23"/>
        <v>10126.4625</v>
      </c>
      <c r="K393" s="58">
        <v>112</v>
      </c>
      <c r="L393" s="57" t="s">
        <v>35</v>
      </c>
      <c r="M393" s="58" t="s">
        <v>293</v>
      </c>
      <c r="N393" s="58" t="s">
        <v>294</v>
      </c>
      <c r="O393" s="58" t="s">
        <v>63</v>
      </c>
      <c r="P393" s="58">
        <f t="shared" si="24"/>
        <v>112</v>
      </c>
      <c r="Q393" s="58" t="s">
        <v>39</v>
      </c>
      <c r="R393" s="58" t="s">
        <v>129</v>
      </c>
      <c r="S393" s="58" t="s">
        <v>130</v>
      </c>
      <c r="T393" s="58" t="s">
        <v>42</v>
      </c>
      <c r="U393" s="58" t="s">
        <v>44</v>
      </c>
      <c r="V393" s="58" t="s">
        <v>131</v>
      </c>
      <c r="W393" s="58" t="s">
        <v>299</v>
      </c>
      <c r="X393" s="58" t="s">
        <v>296</v>
      </c>
      <c r="Y393" s="58">
        <v>4</v>
      </c>
      <c r="Z393" s="58" t="s">
        <v>39</v>
      </c>
      <c r="AA393" s="58" t="s">
        <v>132</v>
      </c>
      <c r="AB393" s="58" t="s">
        <v>47</v>
      </c>
      <c r="AC393" s="58" t="s">
        <v>133</v>
      </c>
      <c r="AD393" s="58" t="s">
        <v>297</v>
      </c>
    </row>
    <row r="394" spans="2:30" ht="75" x14ac:dyDescent="0.25">
      <c r="B394" s="128">
        <v>226</v>
      </c>
      <c r="C394" s="69" t="s">
        <v>869</v>
      </c>
      <c r="D394" s="69" t="s">
        <v>290</v>
      </c>
      <c r="E394" s="69">
        <v>3</v>
      </c>
      <c r="F394" s="69" t="s">
        <v>729</v>
      </c>
      <c r="G394" s="69" t="s">
        <v>840</v>
      </c>
      <c r="H394" s="129">
        <v>9190</v>
      </c>
      <c r="I394" s="129">
        <f t="shared" si="23"/>
        <v>9649.5</v>
      </c>
      <c r="J394" s="129">
        <f t="shared" si="23"/>
        <v>10131.975</v>
      </c>
      <c r="K394" s="58">
        <v>96</v>
      </c>
      <c r="L394" s="57" t="s">
        <v>35</v>
      </c>
      <c r="M394" s="58" t="s">
        <v>293</v>
      </c>
      <c r="N394" s="58" t="s">
        <v>294</v>
      </c>
      <c r="O394" s="58" t="s">
        <v>63</v>
      </c>
      <c r="P394" s="58">
        <f t="shared" si="24"/>
        <v>96</v>
      </c>
      <c r="Q394" s="58" t="s">
        <v>39</v>
      </c>
      <c r="R394" s="58" t="s">
        <v>129</v>
      </c>
      <c r="S394" s="58" t="s">
        <v>130</v>
      </c>
      <c r="T394" s="58" t="s">
        <v>42</v>
      </c>
      <c r="U394" s="58" t="s">
        <v>44</v>
      </c>
      <c r="V394" s="58" t="s">
        <v>131</v>
      </c>
      <c r="W394" s="58" t="s">
        <v>299</v>
      </c>
      <c r="X394" s="58" t="s">
        <v>296</v>
      </c>
      <c r="Y394" s="58">
        <v>4</v>
      </c>
      <c r="Z394" s="58" t="s">
        <v>39</v>
      </c>
      <c r="AA394" s="58" t="s">
        <v>132</v>
      </c>
      <c r="AB394" s="58" t="s">
        <v>47</v>
      </c>
      <c r="AC394" s="58" t="s">
        <v>133</v>
      </c>
      <c r="AD394" s="58" t="s">
        <v>297</v>
      </c>
    </row>
    <row r="395" spans="2:30" ht="75" x14ac:dyDescent="0.25">
      <c r="B395" s="128">
        <v>227</v>
      </c>
      <c r="C395" s="69" t="s">
        <v>869</v>
      </c>
      <c r="D395" s="69" t="s">
        <v>290</v>
      </c>
      <c r="E395" s="69">
        <v>4</v>
      </c>
      <c r="F395" s="69" t="s">
        <v>729</v>
      </c>
      <c r="G395" s="69" t="s">
        <v>841</v>
      </c>
      <c r="H395" s="129">
        <v>9190</v>
      </c>
      <c r="I395" s="129">
        <f t="shared" si="23"/>
        <v>9649.5</v>
      </c>
      <c r="J395" s="129">
        <f t="shared" si="23"/>
        <v>10131.975</v>
      </c>
      <c r="K395" s="58">
        <v>96</v>
      </c>
      <c r="L395" s="57" t="s">
        <v>35</v>
      </c>
      <c r="M395" s="58" t="s">
        <v>293</v>
      </c>
      <c r="N395" s="58" t="s">
        <v>294</v>
      </c>
      <c r="O395" s="58" t="s">
        <v>63</v>
      </c>
      <c r="P395" s="58">
        <f t="shared" si="24"/>
        <v>96</v>
      </c>
      <c r="Q395" s="58" t="s">
        <v>39</v>
      </c>
      <c r="R395" s="58" t="s">
        <v>129</v>
      </c>
      <c r="S395" s="58" t="s">
        <v>130</v>
      </c>
      <c r="T395" s="58" t="s">
        <v>42</v>
      </c>
      <c r="U395" s="58" t="s">
        <v>44</v>
      </c>
      <c r="V395" s="58" t="s">
        <v>131</v>
      </c>
      <c r="W395" s="58" t="s">
        <v>299</v>
      </c>
      <c r="X395" s="58" t="s">
        <v>296</v>
      </c>
      <c r="Y395" s="58">
        <v>4</v>
      </c>
      <c r="Z395" s="58" t="s">
        <v>39</v>
      </c>
      <c r="AA395" s="58" t="s">
        <v>132</v>
      </c>
      <c r="AB395" s="58" t="s">
        <v>47</v>
      </c>
      <c r="AC395" s="58" t="s">
        <v>133</v>
      </c>
      <c r="AD395" s="58" t="s">
        <v>297</v>
      </c>
    </row>
    <row r="396" spans="2:30" ht="75" x14ac:dyDescent="0.25">
      <c r="B396" s="128">
        <v>228</v>
      </c>
      <c r="C396" s="69" t="s">
        <v>869</v>
      </c>
      <c r="D396" s="69" t="s">
        <v>290</v>
      </c>
      <c r="E396" s="69">
        <v>1</v>
      </c>
      <c r="F396" s="69" t="s">
        <v>729</v>
      </c>
      <c r="G396" s="69" t="s">
        <v>842</v>
      </c>
      <c r="H396" s="129">
        <v>9185</v>
      </c>
      <c r="I396" s="129">
        <f t="shared" si="23"/>
        <v>9644.25</v>
      </c>
      <c r="J396" s="129">
        <f t="shared" si="23"/>
        <v>10126.4625</v>
      </c>
      <c r="K396" s="58">
        <f>P396</f>
        <v>112</v>
      </c>
      <c r="L396" s="57" t="s">
        <v>35</v>
      </c>
      <c r="M396" s="58" t="s">
        <v>293</v>
      </c>
      <c r="N396" s="58" t="s">
        <v>294</v>
      </c>
      <c r="O396" s="58" t="s">
        <v>63</v>
      </c>
      <c r="P396" s="58">
        <v>112</v>
      </c>
      <c r="Q396" s="58" t="s">
        <v>39</v>
      </c>
      <c r="R396" s="58" t="s">
        <v>129</v>
      </c>
      <c r="S396" s="58" t="s">
        <v>130</v>
      </c>
      <c r="T396" s="58" t="s">
        <v>42</v>
      </c>
      <c r="U396" s="58" t="s">
        <v>44</v>
      </c>
      <c r="V396" s="58" t="s">
        <v>131</v>
      </c>
      <c r="W396" s="58"/>
      <c r="X396" s="58" t="s">
        <v>296</v>
      </c>
      <c r="Y396" s="58">
        <v>4</v>
      </c>
      <c r="Z396" s="58" t="s">
        <v>39</v>
      </c>
      <c r="AA396" s="58" t="s">
        <v>132</v>
      </c>
      <c r="AB396" s="58" t="s">
        <v>47</v>
      </c>
      <c r="AC396" s="58" t="s">
        <v>133</v>
      </c>
      <c r="AD396" s="58" t="s">
        <v>297</v>
      </c>
    </row>
    <row r="397" spans="2:30" ht="75" x14ac:dyDescent="0.25">
      <c r="B397" s="128">
        <v>229</v>
      </c>
      <c r="C397" s="69" t="s">
        <v>869</v>
      </c>
      <c r="D397" s="69" t="s">
        <v>290</v>
      </c>
      <c r="E397" s="69">
        <v>2</v>
      </c>
      <c r="F397" s="69" t="s">
        <v>729</v>
      </c>
      <c r="G397" s="69" t="s">
        <v>843</v>
      </c>
      <c r="H397" s="129">
        <v>9185</v>
      </c>
      <c r="I397" s="129">
        <f t="shared" si="23"/>
        <v>9644.25</v>
      </c>
      <c r="J397" s="129">
        <f t="shared" si="23"/>
        <v>10126.4625</v>
      </c>
      <c r="K397" s="58">
        <f>P397</f>
        <v>112</v>
      </c>
      <c r="L397" s="57" t="s">
        <v>35</v>
      </c>
      <c r="M397" s="58" t="s">
        <v>293</v>
      </c>
      <c r="N397" s="58" t="s">
        <v>294</v>
      </c>
      <c r="O397" s="58" t="s">
        <v>63</v>
      </c>
      <c r="P397" s="58">
        <v>112</v>
      </c>
      <c r="Q397" s="58" t="s">
        <v>39</v>
      </c>
      <c r="R397" s="58" t="s">
        <v>129</v>
      </c>
      <c r="S397" s="58" t="s">
        <v>130</v>
      </c>
      <c r="T397" s="58" t="s">
        <v>42</v>
      </c>
      <c r="U397" s="58" t="s">
        <v>44</v>
      </c>
      <c r="V397" s="58" t="s">
        <v>131</v>
      </c>
      <c r="W397" s="58"/>
      <c r="X397" s="58" t="s">
        <v>296</v>
      </c>
      <c r="Y397" s="58">
        <v>4</v>
      </c>
      <c r="Z397" s="58" t="s">
        <v>39</v>
      </c>
      <c r="AA397" s="58" t="s">
        <v>132</v>
      </c>
      <c r="AB397" s="58" t="s">
        <v>47</v>
      </c>
      <c r="AC397" s="58" t="s">
        <v>133</v>
      </c>
      <c r="AD397" s="58" t="s">
        <v>297</v>
      </c>
    </row>
    <row r="398" spans="2:30" ht="75" x14ac:dyDescent="0.25">
      <c r="B398" s="128">
        <v>230</v>
      </c>
      <c r="C398" s="69" t="s">
        <v>869</v>
      </c>
      <c r="D398" s="69" t="s">
        <v>290</v>
      </c>
      <c r="E398" s="69">
        <v>3</v>
      </c>
      <c r="F398" s="69" t="s">
        <v>729</v>
      </c>
      <c r="G398" s="69" t="s">
        <v>844</v>
      </c>
      <c r="H398" s="129">
        <v>9190</v>
      </c>
      <c r="I398" s="129">
        <f t="shared" si="23"/>
        <v>9649.5</v>
      </c>
      <c r="J398" s="129">
        <f t="shared" si="23"/>
        <v>10131.975</v>
      </c>
      <c r="K398" s="58">
        <f>P398</f>
        <v>112</v>
      </c>
      <c r="L398" s="57" t="s">
        <v>35</v>
      </c>
      <c r="M398" s="58" t="s">
        <v>293</v>
      </c>
      <c r="N398" s="58" t="s">
        <v>294</v>
      </c>
      <c r="O398" s="58" t="s">
        <v>63</v>
      </c>
      <c r="P398" s="58">
        <v>112</v>
      </c>
      <c r="Q398" s="58" t="s">
        <v>39</v>
      </c>
      <c r="R398" s="58" t="s">
        <v>129</v>
      </c>
      <c r="S398" s="58" t="s">
        <v>130</v>
      </c>
      <c r="T398" s="58" t="s">
        <v>42</v>
      </c>
      <c r="U398" s="58" t="s">
        <v>44</v>
      </c>
      <c r="V398" s="58" t="s">
        <v>131</v>
      </c>
      <c r="W398" s="58"/>
      <c r="X398" s="58" t="s">
        <v>296</v>
      </c>
      <c r="Y398" s="58">
        <v>4</v>
      </c>
      <c r="Z398" s="58" t="s">
        <v>39</v>
      </c>
      <c r="AA398" s="58" t="s">
        <v>132</v>
      </c>
      <c r="AB398" s="58" t="s">
        <v>47</v>
      </c>
      <c r="AC398" s="58" t="s">
        <v>133</v>
      </c>
      <c r="AD398" s="58" t="s">
        <v>297</v>
      </c>
    </row>
    <row r="399" spans="2:30" ht="75" x14ac:dyDescent="0.25">
      <c r="B399" s="128">
        <v>231</v>
      </c>
      <c r="C399" s="69" t="s">
        <v>869</v>
      </c>
      <c r="D399" s="69" t="s">
        <v>290</v>
      </c>
      <c r="E399" s="69">
        <v>4</v>
      </c>
      <c r="F399" s="69" t="s">
        <v>729</v>
      </c>
      <c r="G399" s="69" t="s">
        <v>845</v>
      </c>
      <c r="H399" s="129">
        <v>9190</v>
      </c>
      <c r="I399" s="129">
        <f t="shared" si="23"/>
        <v>9649.5</v>
      </c>
      <c r="J399" s="129">
        <f t="shared" si="23"/>
        <v>10131.975</v>
      </c>
      <c r="K399" s="58">
        <f>P399</f>
        <v>112</v>
      </c>
      <c r="L399" s="57" t="s">
        <v>35</v>
      </c>
      <c r="M399" s="58" t="s">
        <v>293</v>
      </c>
      <c r="N399" s="58" t="s">
        <v>294</v>
      </c>
      <c r="O399" s="58" t="s">
        <v>63</v>
      </c>
      <c r="P399" s="58">
        <v>112</v>
      </c>
      <c r="Q399" s="58" t="s">
        <v>39</v>
      </c>
      <c r="R399" s="58" t="s">
        <v>129</v>
      </c>
      <c r="S399" s="58" t="s">
        <v>130</v>
      </c>
      <c r="T399" s="58" t="s">
        <v>42</v>
      </c>
      <c r="U399" s="58" t="s">
        <v>44</v>
      </c>
      <c r="V399" s="58" t="s">
        <v>131</v>
      </c>
      <c r="W399" s="58"/>
      <c r="X399" s="58" t="s">
        <v>296</v>
      </c>
      <c r="Y399" s="58">
        <v>4</v>
      </c>
      <c r="Z399" s="58" t="s">
        <v>39</v>
      </c>
      <c r="AA399" s="58" t="s">
        <v>132</v>
      </c>
      <c r="AB399" s="58" t="s">
        <v>47</v>
      </c>
      <c r="AC399" s="58" t="s">
        <v>133</v>
      </c>
      <c r="AD399" s="58" t="s">
        <v>297</v>
      </c>
    </row>
    <row r="400" spans="2:30" ht="75" x14ac:dyDescent="0.25">
      <c r="B400" s="128">
        <v>232</v>
      </c>
      <c r="C400" s="57" t="s">
        <v>869</v>
      </c>
      <c r="D400" s="57" t="s">
        <v>290</v>
      </c>
      <c r="E400" s="57">
        <v>1</v>
      </c>
      <c r="F400" s="57" t="s">
        <v>729</v>
      </c>
      <c r="G400" s="57" t="s">
        <v>374</v>
      </c>
      <c r="H400" s="129">
        <v>2812</v>
      </c>
      <c r="I400" s="129">
        <f t="shared" si="23"/>
        <v>2952.6</v>
      </c>
      <c r="J400" s="129">
        <f t="shared" si="23"/>
        <v>3100.23</v>
      </c>
      <c r="K400" s="58">
        <v>128</v>
      </c>
      <c r="L400" s="57" t="s">
        <v>35</v>
      </c>
      <c r="M400" s="58" t="s">
        <v>293</v>
      </c>
      <c r="N400" s="58" t="s">
        <v>294</v>
      </c>
      <c r="O400" s="58" t="s">
        <v>63</v>
      </c>
      <c r="P400" s="58">
        <f t="shared" ref="P400:P433" si="25">K400</f>
        <v>128</v>
      </c>
      <c r="Q400" s="58" t="s">
        <v>39</v>
      </c>
      <c r="R400" s="58" t="s">
        <v>129</v>
      </c>
      <c r="S400" s="58" t="s">
        <v>130</v>
      </c>
      <c r="T400" s="58" t="s">
        <v>42</v>
      </c>
      <c r="U400" s="58" t="s">
        <v>44</v>
      </c>
      <c r="V400" s="58" t="s">
        <v>131</v>
      </c>
      <c r="W400" s="58"/>
      <c r="X400" s="58" t="s">
        <v>296</v>
      </c>
      <c r="Y400" s="58">
        <v>4</v>
      </c>
      <c r="Z400" s="58" t="s">
        <v>39</v>
      </c>
      <c r="AA400" s="58" t="s">
        <v>132</v>
      </c>
      <c r="AB400" s="58" t="s">
        <v>47</v>
      </c>
      <c r="AC400" s="58" t="s">
        <v>133</v>
      </c>
      <c r="AD400" s="58" t="s">
        <v>297</v>
      </c>
    </row>
    <row r="401" spans="2:30" ht="75" x14ac:dyDescent="0.25">
      <c r="B401" s="128">
        <v>233</v>
      </c>
      <c r="C401" s="57" t="s">
        <v>869</v>
      </c>
      <c r="D401" s="57" t="s">
        <v>290</v>
      </c>
      <c r="E401" s="57">
        <v>2</v>
      </c>
      <c r="F401" s="57" t="s">
        <v>729</v>
      </c>
      <c r="G401" s="57" t="s">
        <v>375</v>
      </c>
      <c r="H401" s="129">
        <v>2812</v>
      </c>
      <c r="I401" s="129">
        <f t="shared" si="23"/>
        <v>2952.6</v>
      </c>
      <c r="J401" s="129">
        <f t="shared" si="23"/>
        <v>3100.23</v>
      </c>
      <c r="K401" s="58">
        <v>128</v>
      </c>
      <c r="L401" s="57" t="s">
        <v>35</v>
      </c>
      <c r="M401" s="58" t="s">
        <v>293</v>
      </c>
      <c r="N401" s="58" t="s">
        <v>294</v>
      </c>
      <c r="O401" s="58" t="s">
        <v>63</v>
      </c>
      <c r="P401" s="58">
        <f t="shared" si="25"/>
        <v>128</v>
      </c>
      <c r="Q401" s="58" t="s">
        <v>39</v>
      </c>
      <c r="R401" s="58" t="s">
        <v>129</v>
      </c>
      <c r="S401" s="58" t="s">
        <v>130</v>
      </c>
      <c r="T401" s="58" t="s">
        <v>42</v>
      </c>
      <c r="U401" s="58" t="s">
        <v>44</v>
      </c>
      <c r="V401" s="58" t="s">
        <v>131</v>
      </c>
      <c r="W401" s="58"/>
      <c r="X401" s="58" t="s">
        <v>296</v>
      </c>
      <c r="Y401" s="58">
        <v>4</v>
      </c>
      <c r="Z401" s="58" t="s">
        <v>39</v>
      </c>
      <c r="AA401" s="58" t="s">
        <v>132</v>
      </c>
      <c r="AB401" s="58" t="s">
        <v>47</v>
      </c>
      <c r="AC401" s="58" t="s">
        <v>133</v>
      </c>
      <c r="AD401" s="58" t="s">
        <v>297</v>
      </c>
    </row>
    <row r="402" spans="2:30" ht="75" x14ac:dyDescent="0.25">
      <c r="B402" s="128">
        <v>234</v>
      </c>
      <c r="C402" s="57" t="s">
        <v>869</v>
      </c>
      <c r="D402" s="57" t="s">
        <v>290</v>
      </c>
      <c r="E402" s="57">
        <v>3</v>
      </c>
      <c r="F402" s="57" t="s">
        <v>729</v>
      </c>
      <c r="G402" s="57" t="s">
        <v>376</v>
      </c>
      <c r="H402" s="129">
        <v>2840</v>
      </c>
      <c r="I402" s="129">
        <f t="shared" si="23"/>
        <v>2982</v>
      </c>
      <c r="J402" s="129">
        <f t="shared" si="23"/>
        <v>3131.1</v>
      </c>
      <c r="K402" s="58">
        <v>128</v>
      </c>
      <c r="L402" s="57" t="s">
        <v>35</v>
      </c>
      <c r="M402" s="58" t="s">
        <v>293</v>
      </c>
      <c r="N402" s="58" t="s">
        <v>294</v>
      </c>
      <c r="O402" s="58" t="s">
        <v>63</v>
      </c>
      <c r="P402" s="58">
        <f t="shared" si="25"/>
        <v>128</v>
      </c>
      <c r="Q402" s="58" t="s">
        <v>39</v>
      </c>
      <c r="R402" s="58" t="s">
        <v>129</v>
      </c>
      <c r="S402" s="58" t="s">
        <v>130</v>
      </c>
      <c r="T402" s="58" t="s">
        <v>42</v>
      </c>
      <c r="U402" s="58" t="s">
        <v>44</v>
      </c>
      <c r="V402" s="58" t="s">
        <v>131</v>
      </c>
      <c r="W402" s="58"/>
      <c r="X402" s="58" t="s">
        <v>296</v>
      </c>
      <c r="Y402" s="58">
        <v>4</v>
      </c>
      <c r="Z402" s="58" t="s">
        <v>39</v>
      </c>
      <c r="AA402" s="58" t="s">
        <v>132</v>
      </c>
      <c r="AB402" s="58" t="s">
        <v>47</v>
      </c>
      <c r="AC402" s="58" t="s">
        <v>133</v>
      </c>
      <c r="AD402" s="58" t="s">
        <v>297</v>
      </c>
    </row>
    <row r="403" spans="2:30" ht="75" x14ac:dyDescent="0.25">
      <c r="B403" s="128">
        <v>235</v>
      </c>
      <c r="C403" s="57" t="s">
        <v>869</v>
      </c>
      <c r="D403" s="57" t="s">
        <v>290</v>
      </c>
      <c r="E403" s="57">
        <v>4</v>
      </c>
      <c r="F403" s="57" t="s">
        <v>729</v>
      </c>
      <c r="G403" s="57" t="s">
        <v>377</v>
      </c>
      <c r="H403" s="129">
        <v>2840</v>
      </c>
      <c r="I403" s="129">
        <f t="shared" si="23"/>
        <v>2982</v>
      </c>
      <c r="J403" s="129">
        <f t="shared" si="23"/>
        <v>3131.1</v>
      </c>
      <c r="K403" s="58">
        <v>128</v>
      </c>
      <c r="L403" s="57" t="s">
        <v>35</v>
      </c>
      <c r="M403" s="58" t="s">
        <v>293</v>
      </c>
      <c r="N403" s="58" t="s">
        <v>294</v>
      </c>
      <c r="O403" s="58" t="s">
        <v>63</v>
      </c>
      <c r="P403" s="58">
        <f t="shared" si="25"/>
        <v>128</v>
      </c>
      <c r="Q403" s="58" t="s">
        <v>39</v>
      </c>
      <c r="R403" s="58" t="s">
        <v>129</v>
      </c>
      <c r="S403" s="58" t="s">
        <v>130</v>
      </c>
      <c r="T403" s="58" t="s">
        <v>42</v>
      </c>
      <c r="U403" s="58" t="s">
        <v>44</v>
      </c>
      <c r="V403" s="58" t="s">
        <v>131</v>
      </c>
      <c r="W403" s="58"/>
      <c r="X403" s="58" t="s">
        <v>296</v>
      </c>
      <c r="Y403" s="58">
        <v>4</v>
      </c>
      <c r="Z403" s="58" t="s">
        <v>39</v>
      </c>
      <c r="AA403" s="58" t="s">
        <v>132</v>
      </c>
      <c r="AB403" s="58" t="s">
        <v>47</v>
      </c>
      <c r="AC403" s="58" t="s">
        <v>133</v>
      </c>
      <c r="AD403" s="58" t="s">
        <v>297</v>
      </c>
    </row>
    <row r="404" spans="2:30" ht="93.75" x14ac:dyDescent="0.25">
      <c r="B404" s="128">
        <v>236</v>
      </c>
      <c r="C404" s="57" t="s">
        <v>869</v>
      </c>
      <c r="D404" s="57" t="s">
        <v>290</v>
      </c>
      <c r="E404" s="57">
        <v>1</v>
      </c>
      <c r="F404" s="57" t="s">
        <v>729</v>
      </c>
      <c r="G404" s="57" t="s">
        <v>378</v>
      </c>
      <c r="H404" s="129">
        <v>254</v>
      </c>
      <c r="I404" s="129">
        <f>Planilha1!$G$4</f>
        <v>420</v>
      </c>
      <c r="J404" s="129">
        <f t="shared" ref="J404:J467" si="26">(I404)+(I404*5%)</f>
        <v>441</v>
      </c>
      <c r="K404" s="58">
        <v>192</v>
      </c>
      <c r="L404" s="57" t="s">
        <v>35</v>
      </c>
      <c r="M404" s="58" t="s">
        <v>293</v>
      </c>
      <c r="N404" s="58" t="s">
        <v>294</v>
      </c>
      <c r="O404" s="58" t="s">
        <v>63</v>
      </c>
      <c r="P404" s="58">
        <f t="shared" si="25"/>
        <v>192</v>
      </c>
      <c r="Q404" s="58" t="s">
        <v>39</v>
      </c>
      <c r="R404" s="58" t="s">
        <v>129</v>
      </c>
      <c r="S404" s="58" t="s">
        <v>130</v>
      </c>
      <c r="T404" s="58" t="s">
        <v>42</v>
      </c>
      <c r="U404" s="58" t="s">
        <v>44</v>
      </c>
      <c r="V404" s="58" t="s">
        <v>131</v>
      </c>
      <c r="W404" s="58" t="s">
        <v>299</v>
      </c>
      <c r="X404" s="58" t="s">
        <v>128</v>
      </c>
      <c r="Y404" s="58">
        <v>4</v>
      </c>
      <c r="Z404" s="58" t="s">
        <v>39</v>
      </c>
      <c r="AA404" s="58" t="s">
        <v>132</v>
      </c>
      <c r="AB404" s="58" t="s">
        <v>47</v>
      </c>
      <c r="AC404" s="58" t="s">
        <v>133</v>
      </c>
      <c r="AD404" s="58" t="s">
        <v>345</v>
      </c>
    </row>
    <row r="405" spans="2:30" ht="93.75" x14ac:dyDescent="0.25">
      <c r="B405" s="128">
        <v>237</v>
      </c>
      <c r="C405" s="57" t="s">
        <v>869</v>
      </c>
      <c r="D405" s="57" t="s">
        <v>290</v>
      </c>
      <c r="E405" s="57">
        <v>2</v>
      </c>
      <c r="F405" s="57" t="s">
        <v>729</v>
      </c>
      <c r="G405" s="57" t="s">
        <v>379</v>
      </c>
      <c r="H405" s="129">
        <v>254</v>
      </c>
      <c r="I405" s="129">
        <f>Planilha1!$G$4</f>
        <v>420</v>
      </c>
      <c r="J405" s="129">
        <f t="shared" si="26"/>
        <v>441</v>
      </c>
      <c r="K405" s="58">
        <v>184</v>
      </c>
      <c r="L405" s="57" t="s">
        <v>35</v>
      </c>
      <c r="M405" s="58" t="s">
        <v>293</v>
      </c>
      <c r="N405" s="58" t="s">
        <v>294</v>
      </c>
      <c r="O405" s="58" t="s">
        <v>63</v>
      </c>
      <c r="P405" s="58">
        <f t="shared" si="25"/>
        <v>184</v>
      </c>
      <c r="Q405" s="58" t="s">
        <v>39</v>
      </c>
      <c r="R405" s="58" t="s">
        <v>129</v>
      </c>
      <c r="S405" s="58" t="s">
        <v>130</v>
      </c>
      <c r="T405" s="58" t="s">
        <v>42</v>
      </c>
      <c r="U405" s="58" t="s">
        <v>44</v>
      </c>
      <c r="V405" s="58" t="s">
        <v>131</v>
      </c>
      <c r="W405" s="58" t="s">
        <v>299</v>
      </c>
      <c r="X405" s="58" t="s">
        <v>128</v>
      </c>
      <c r="Y405" s="58">
        <v>4</v>
      </c>
      <c r="Z405" s="58" t="s">
        <v>39</v>
      </c>
      <c r="AA405" s="58" t="s">
        <v>132</v>
      </c>
      <c r="AB405" s="58" t="s">
        <v>47</v>
      </c>
      <c r="AC405" s="58" t="s">
        <v>133</v>
      </c>
      <c r="AD405" s="58" t="s">
        <v>345</v>
      </c>
    </row>
    <row r="406" spans="2:30" ht="93.75" x14ac:dyDescent="0.25">
      <c r="B406" s="128">
        <v>238</v>
      </c>
      <c r="C406" s="57" t="s">
        <v>869</v>
      </c>
      <c r="D406" s="57" t="s">
        <v>290</v>
      </c>
      <c r="E406" s="57">
        <v>3</v>
      </c>
      <c r="F406" s="57" t="s">
        <v>729</v>
      </c>
      <c r="G406" s="57" t="s">
        <v>380</v>
      </c>
      <c r="H406" s="129">
        <v>254</v>
      </c>
      <c r="I406" s="129">
        <f>Planilha1!$G$4</f>
        <v>420</v>
      </c>
      <c r="J406" s="129">
        <f t="shared" si="26"/>
        <v>441</v>
      </c>
      <c r="K406" s="58">
        <v>184</v>
      </c>
      <c r="L406" s="57" t="s">
        <v>35</v>
      </c>
      <c r="M406" s="58" t="s">
        <v>293</v>
      </c>
      <c r="N406" s="58" t="s">
        <v>294</v>
      </c>
      <c r="O406" s="58" t="s">
        <v>63</v>
      </c>
      <c r="P406" s="58">
        <f t="shared" si="25"/>
        <v>184</v>
      </c>
      <c r="Q406" s="58" t="s">
        <v>39</v>
      </c>
      <c r="R406" s="58" t="s">
        <v>129</v>
      </c>
      <c r="S406" s="58" t="s">
        <v>130</v>
      </c>
      <c r="T406" s="58" t="s">
        <v>42</v>
      </c>
      <c r="U406" s="58" t="s">
        <v>44</v>
      </c>
      <c r="V406" s="58" t="s">
        <v>131</v>
      </c>
      <c r="W406" s="58" t="s">
        <v>299</v>
      </c>
      <c r="X406" s="58" t="s">
        <v>128</v>
      </c>
      <c r="Y406" s="58">
        <v>4</v>
      </c>
      <c r="Z406" s="58" t="s">
        <v>39</v>
      </c>
      <c r="AA406" s="58" t="s">
        <v>132</v>
      </c>
      <c r="AB406" s="58" t="s">
        <v>47</v>
      </c>
      <c r="AC406" s="58" t="s">
        <v>133</v>
      </c>
      <c r="AD406" s="58" t="s">
        <v>345</v>
      </c>
    </row>
    <row r="407" spans="2:30" ht="93.75" x14ac:dyDescent="0.25">
      <c r="B407" s="128">
        <v>239</v>
      </c>
      <c r="C407" s="57" t="s">
        <v>869</v>
      </c>
      <c r="D407" s="57" t="s">
        <v>290</v>
      </c>
      <c r="E407" s="57">
        <v>4</v>
      </c>
      <c r="F407" s="57" t="s">
        <v>729</v>
      </c>
      <c r="G407" s="57" t="s">
        <v>381</v>
      </c>
      <c r="H407" s="129">
        <v>254</v>
      </c>
      <c r="I407" s="129">
        <f>Planilha1!$G$4</f>
        <v>420</v>
      </c>
      <c r="J407" s="129">
        <f t="shared" si="26"/>
        <v>441</v>
      </c>
      <c r="K407" s="58">
        <v>120</v>
      </c>
      <c r="L407" s="57" t="s">
        <v>35</v>
      </c>
      <c r="M407" s="58" t="s">
        <v>293</v>
      </c>
      <c r="N407" s="58" t="s">
        <v>294</v>
      </c>
      <c r="O407" s="58" t="s">
        <v>63</v>
      </c>
      <c r="P407" s="58">
        <f t="shared" si="25"/>
        <v>120</v>
      </c>
      <c r="Q407" s="58" t="s">
        <v>39</v>
      </c>
      <c r="R407" s="58" t="s">
        <v>129</v>
      </c>
      <c r="S407" s="58" t="s">
        <v>130</v>
      </c>
      <c r="T407" s="58" t="s">
        <v>42</v>
      </c>
      <c r="U407" s="58" t="s">
        <v>44</v>
      </c>
      <c r="V407" s="58" t="s">
        <v>131</v>
      </c>
      <c r="W407" s="58" t="s">
        <v>299</v>
      </c>
      <c r="X407" s="58" t="s">
        <v>128</v>
      </c>
      <c r="Y407" s="58">
        <v>4</v>
      </c>
      <c r="Z407" s="58" t="s">
        <v>39</v>
      </c>
      <c r="AA407" s="58" t="s">
        <v>132</v>
      </c>
      <c r="AB407" s="58" t="s">
        <v>47</v>
      </c>
      <c r="AC407" s="58" t="s">
        <v>133</v>
      </c>
      <c r="AD407" s="58" t="s">
        <v>345</v>
      </c>
    </row>
    <row r="408" spans="2:30" ht="93.6" customHeight="1" x14ac:dyDescent="0.25">
      <c r="B408" s="128">
        <v>240</v>
      </c>
      <c r="C408" s="57" t="s">
        <v>869</v>
      </c>
      <c r="D408" s="57" t="s">
        <v>290</v>
      </c>
      <c r="E408" s="57" t="s">
        <v>930</v>
      </c>
      <c r="F408" s="57" t="s">
        <v>729</v>
      </c>
      <c r="G408" s="57" t="s">
        <v>825</v>
      </c>
      <c r="H408" s="129">
        <v>254</v>
      </c>
      <c r="I408" s="129">
        <f>Planilha1!$G$4</f>
        <v>420</v>
      </c>
      <c r="J408" s="129">
        <f t="shared" si="26"/>
        <v>441</v>
      </c>
      <c r="K408" s="58">
        <v>64</v>
      </c>
      <c r="L408" s="57" t="s">
        <v>35</v>
      </c>
      <c r="M408" s="58" t="s">
        <v>293</v>
      </c>
      <c r="N408" s="58" t="s">
        <v>294</v>
      </c>
      <c r="O408" s="58" t="s">
        <v>63</v>
      </c>
      <c r="P408" s="58">
        <f t="shared" si="25"/>
        <v>64</v>
      </c>
      <c r="Q408" s="58" t="s">
        <v>39</v>
      </c>
      <c r="R408" s="58" t="s">
        <v>129</v>
      </c>
      <c r="S408" s="58" t="s">
        <v>130</v>
      </c>
      <c r="T408" s="58" t="s">
        <v>42</v>
      </c>
      <c r="U408" s="58" t="s">
        <v>44</v>
      </c>
      <c r="V408" s="58" t="s">
        <v>131</v>
      </c>
      <c r="W408" s="58" t="s">
        <v>299</v>
      </c>
      <c r="X408" s="58" t="s">
        <v>128</v>
      </c>
      <c r="Y408" s="58">
        <v>4</v>
      </c>
      <c r="Z408" s="58" t="s">
        <v>39</v>
      </c>
      <c r="AA408" s="58" t="s">
        <v>132</v>
      </c>
      <c r="AB408" s="58" t="s">
        <v>47</v>
      </c>
      <c r="AC408" s="58" t="s">
        <v>133</v>
      </c>
      <c r="AD408" t="s">
        <v>345</v>
      </c>
    </row>
    <row r="409" spans="2:30" ht="93.75" x14ac:dyDescent="0.25">
      <c r="B409" s="128">
        <v>241</v>
      </c>
      <c r="C409" s="57" t="s">
        <v>869</v>
      </c>
      <c r="D409" s="57" t="s">
        <v>290</v>
      </c>
      <c r="E409" s="57">
        <v>1</v>
      </c>
      <c r="F409" s="57" t="s">
        <v>729</v>
      </c>
      <c r="G409" s="57" t="s">
        <v>821</v>
      </c>
      <c r="H409" s="129">
        <v>399</v>
      </c>
      <c r="I409" s="129">
        <f>Planilha1!$G$5</f>
        <v>420</v>
      </c>
      <c r="J409" s="129">
        <f t="shared" si="26"/>
        <v>441</v>
      </c>
      <c r="K409" s="58">
        <v>192</v>
      </c>
      <c r="L409" s="57" t="s">
        <v>35</v>
      </c>
      <c r="M409" s="58" t="s">
        <v>293</v>
      </c>
      <c r="N409" s="58" t="s">
        <v>294</v>
      </c>
      <c r="O409" s="58" t="s">
        <v>63</v>
      </c>
      <c r="P409" s="58">
        <f t="shared" si="25"/>
        <v>192</v>
      </c>
      <c r="Q409" s="58" t="s">
        <v>39</v>
      </c>
      <c r="R409" s="58" t="s">
        <v>129</v>
      </c>
      <c r="S409" s="58" t="s">
        <v>130</v>
      </c>
      <c r="T409" s="58" t="s">
        <v>42</v>
      </c>
      <c r="U409" s="58" t="s">
        <v>44</v>
      </c>
      <c r="V409" s="58" t="s">
        <v>131</v>
      </c>
      <c r="W409" s="58" t="s">
        <v>299</v>
      </c>
      <c r="X409" s="58" t="s">
        <v>128</v>
      </c>
      <c r="Y409" s="58">
        <v>4</v>
      </c>
      <c r="Z409" s="58" t="s">
        <v>39</v>
      </c>
      <c r="AA409" s="58" t="s">
        <v>132</v>
      </c>
      <c r="AB409" s="58" t="s">
        <v>47</v>
      </c>
      <c r="AC409" s="58" t="s">
        <v>133</v>
      </c>
      <c r="AD409" s="58" t="s">
        <v>345</v>
      </c>
    </row>
    <row r="410" spans="2:30" ht="93.75" x14ac:dyDescent="0.25">
      <c r="B410" s="128">
        <v>242</v>
      </c>
      <c r="C410" s="57" t="s">
        <v>869</v>
      </c>
      <c r="D410" s="57" t="s">
        <v>290</v>
      </c>
      <c r="E410" s="57">
        <v>2</v>
      </c>
      <c r="F410" s="57" t="s">
        <v>729</v>
      </c>
      <c r="G410" s="57" t="s">
        <v>822</v>
      </c>
      <c r="H410" s="129">
        <v>399</v>
      </c>
      <c r="I410" s="129">
        <f>Planilha1!$G$5</f>
        <v>420</v>
      </c>
      <c r="J410" s="129">
        <f t="shared" si="26"/>
        <v>441</v>
      </c>
      <c r="K410" s="58">
        <v>184</v>
      </c>
      <c r="L410" s="57" t="s">
        <v>35</v>
      </c>
      <c r="M410" s="58" t="s">
        <v>293</v>
      </c>
      <c r="N410" s="58" t="s">
        <v>294</v>
      </c>
      <c r="O410" s="58" t="s">
        <v>63</v>
      </c>
      <c r="P410" s="58">
        <f t="shared" si="25"/>
        <v>184</v>
      </c>
      <c r="Q410" s="58" t="s">
        <v>39</v>
      </c>
      <c r="R410" s="58" t="s">
        <v>129</v>
      </c>
      <c r="S410" s="58" t="s">
        <v>130</v>
      </c>
      <c r="T410" s="58" t="s">
        <v>42</v>
      </c>
      <c r="U410" s="58" t="s">
        <v>44</v>
      </c>
      <c r="V410" s="58" t="s">
        <v>131</v>
      </c>
      <c r="W410" s="58" t="s">
        <v>299</v>
      </c>
      <c r="X410" s="58" t="s">
        <v>128</v>
      </c>
      <c r="Y410" s="58">
        <v>4</v>
      </c>
      <c r="Z410" s="58" t="s">
        <v>39</v>
      </c>
      <c r="AA410" s="58" t="s">
        <v>132</v>
      </c>
      <c r="AB410" s="58" t="s">
        <v>47</v>
      </c>
      <c r="AC410" s="58" t="s">
        <v>133</v>
      </c>
      <c r="AD410" s="58" t="s">
        <v>345</v>
      </c>
    </row>
    <row r="411" spans="2:30" ht="93.75" x14ac:dyDescent="0.25">
      <c r="B411" s="128">
        <v>243</v>
      </c>
      <c r="C411" s="57" t="s">
        <v>869</v>
      </c>
      <c r="D411" s="57" t="s">
        <v>290</v>
      </c>
      <c r="E411" s="57">
        <v>3</v>
      </c>
      <c r="F411" s="57" t="s">
        <v>729</v>
      </c>
      <c r="G411" s="57" t="s">
        <v>823</v>
      </c>
      <c r="H411" s="129">
        <v>399</v>
      </c>
      <c r="I411" s="129">
        <f>Planilha1!$G$5</f>
        <v>420</v>
      </c>
      <c r="J411" s="129">
        <f t="shared" si="26"/>
        <v>441</v>
      </c>
      <c r="K411" s="58">
        <v>184</v>
      </c>
      <c r="L411" s="57" t="s">
        <v>35</v>
      </c>
      <c r="M411" s="58" t="s">
        <v>293</v>
      </c>
      <c r="N411" s="58" t="s">
        <v>294</v>
      </c>
      <c r="O411" s="58" t="s">
        <v>63</v>
      </c>
      <c r="P411" s="58">
        <f t="shared" si="25"/>
        <v>184</v>
      </c>
      <c r="Q411" s="58" t="s">
        <v>39</v>
      </c>
      <c r="R411" s="58" t="s">
        <v>129</v>
      </c>
      <c r="S411" s="58" t="s">
        <v>130</v>
      </c>
      <c r="T411" s="58" t="s">
        <v>42</v>
      </c>
      <c r="U411" s="58" t="s">
        <v>44</v>
      </c>
      <c r="V411" s="58" t="s">
        <v>131</v>
      </c>
      <c r="W411" s="58" t="s">
        <v>299</v>
      </c>
      <c r="X411" s="58" t="s">
        <v>128</v>
      </c>
      <c r="Y411" s="58">
        <v>4</v>
      </c>
      <c r="Z411" s="58" t="s">
        <v>39</v>
      </c>
      <c r="AA411" s="58" t="s">
        <v>132</v>
      </c>
      <c r="AB411" s="58" t="s">
        <v>47</v>
      </c>
      <c r="AC411" s="58" t="s">
        <v>133</v>
      </c>
      <c r="AD411" s="58" t="s">
        <v>345</v>
      </c>
    </row>
    <row r="412" spans="2:30" ht="93.75" x14ac:dyDescent="0.25">
      <c r="B412" s="128">
        <v>244</v>
      </c>
      <c r="C412" s="57" t="s">
        <v>869</v>
      </c>
      <c r="D412" s="57" t="s">
        <v>290</v>
      </c>
      <c r="E412" s="57">
        <v>4</v>
      </c>
      <c r="F412" s="57" t="s">
        <v>729</v>
      </c>
      <c r="G412" s="57" t="s">
        <v>824</v>
      </c>
      <c r="H412" s="129">
        <v>399</v>
      </c>
      <c r="I412" s="129">
        <f>Planilha1!$G$5</f>
        <v>420</v>
      </c>
      <c r="J412" s="129">
        <f t="shared" si="26"/>
        <v>441</v>
      </c>
      <c r="K412" s="58">
        <v>120</v>
      </c>
      <c r="L412" s="57" t="s">
        <v>35</v>
      </c>
      <c r="M412" s="58" t="s">
        <v>293</v>
      </c>
      <c r="N412" s="58" t="s">
        <v>294</v>
      </c>
      <c r="O412" s="58" t="s">
        <v>63</v>
      </c>
      <c r="P412" s="58">
        <f t="shared" si="25"/>
        <v>120</v>
      </c>
      <c r="Q412" s="58" t="s">
        <v>39</v>
      </c>
      <c r="R412" s="58" t="s">
        <v>129</v>
      </c>
      <c r="S412" s="58" t="s">
        <v>130</v>
      </c>
      <c r="T412" s="58" t="s">
        <v>42</v>
      </c>
      <c r="U412" s="58" t="s">
        <v>44</v>
      </c>
      <c r="V412" s="58" t="s">
        <v>131</v>
      </c>
      <c r="W412" s="58" t="s">
        <v>299</v>
      </c>
      <c r="X412" s="58" t="s">
        <v>128</v>
      </c>
      <c r="Y412" s="58">
        <v>4</v>
      </c>
      <c r="Z412" s="58" t="s">
        <v>39</v>
      </c>
      <c r="AA412" s="58" t="s">
        <v>132</v>
      </c>
      <c r="AB412" s="58" t="s">
        <v>47</v>
      </c>
      <c r="AC412" s="58" t="s">
        <v>133</v>
      </c>
      <c r="AD412" s="58" t="s">
        <v>345</v>
      </c>
    </row>
    <row r="413" spans="2:30" ht="93.6" customHeight="1" x14ac:dyDescent="0.25">
      <c r="B413" s="128">
        <v>245</v>
      </c>
      <c r="C413" s="57" t="s">
        <v>869</v>
      </c>
      <c r="D413" s="57" t="s">
        <v>290</v>
      </c>
      <c r="E413" s="57" t="s">
        <v>930</v>
      </c>
      <c r="F413" s="57" t="s">
        <v>729</v>
      </c>
      <c r="G413" s="57" t="s">
        <v>826</v>
      </c>
      <c r="H413" s="129">
        <v>399</v>
      </c>
      <c r="I413" s="129">
        <f>Planilha1!$G$5</f>
        <v>420</v>
      </c>
      <c r="J413" s="129">
        <f t="shared" si="26"/>
        <v>441</v>
      </c>
      <c r="K413" s="58">
        <v>64</v>
      </c>
      <c r="L413" s="57" t="s">
        <v>35</v>
      </c>
      <c r="M413" s="58" t="s">
        <v>293</v>
      </c>
      <c r="N413" s="58" t="s">
        <v>294</v>
      </c>
      <c r="O413" s="58" t="s">
        <v>63</v>
      </c>
      <c r="P413" s="58">
        <f t="shared" si="25"/>
        <v>64</v>
      </c>
      <c r="Q413" s="58" t="s">
        <v>39</v>
      </c>
      <c r="R413" s="58" t="s">
        <v>129</v>
      </c>
      <c r="S413" s="58" t="s">
        <v>130</v>
      </c>
      <c r="T413" s="58" t="s">
        <v>42</v>
      </c>
      <c r="U413" s="58" t="s">
        <v>44</v>
      </c>
      <c r="V413" s="58" t="s">
        <v>131</v>
      </c>
      <c r="W413" s="58" t="s">
        <v>299</v>
      </c>
      <c r="X413" s="58" t="s">
        <v>128</v>
      </c>
      <c r="Y413" s="58">
        <v>4</v>
      </c>
      <c r="Z413" s="58" t="s">
        <v>39</v>
      </c>
      <c r="AA413" s="58" t="s">
        <v>132</v>
      </c>
      <c r="AB413" s="58" t="s">
        <v>47</v>
      </c>
      <c r="AC413" s="58" t="s">
        <v>133</v>
      </c>
      <c r="AD413" t="s">
        <v>345</v>
      </c>
    </row>
    <row r="414" spans="2:30" ht="93.75" x14ac:dyDescent="0.25">
      <c r="B414" s="128">
        <v>246</v>
      </c>
      <c r="C414" s="57" t="s">
        <v>869</v>
      </c>
      <c r="D414" s="57" t="s">
        <v>290</v>
      </c>
      <c r="E414" s="57">
        <v>1</v>
      </c>
      <c r="F414" s="57" t="s">
        <v>729</v>
      </c>
      <c r="G414" s="57" t="s">
        <v>386</v>
      </c>
      <c r="H414" s="129">
        <v>65</v>
      </c>
      <c r="I414" s="129">
        <f>Planilha1!$G$2</f>
        <v>1814.4</v>
      </c>
      <c r="J414" s="129">
        <f t="shared" si="26"/>
        <v>1905.1200000000001</v>
      </c>
      <c r="K414" s="58">
        <v>192</v>
      </c>
      <c r="L414" s="57" t="s">
        <v>35</v>
      </c>
      <c r="M414" s="58" t="s">
        <v>293</v>
      </c>
      <c r="N414" s="58" t="s">
        <v>294</v>
      </c>
      <c r="O414" s="58" t="s">
        <v>63</v>
      </c>
      <c r="P414" s="58">
        <f t="shared" si="25"/>
        <v>192</v>
      </c>
      <c r="Q414" s="58" t="s">
        <v>39</v>
      </c>
      <c r="R414" s="58" t="s">
        <v>129</v>
      </c>
      <c r="S414" s="58" t="s">
        <v>130</v>
      </c>
      <c r="T414" s="58" t="s">
        <v>42</v>
      </c>
      <c r="U414" s="58" t="s">
        <v>44</v>
      </c>
      <c r="V414" s="58" t="s">
        <v>131</v>
      </c>
      <c r="W414" s="58" t="s">
        <v>299</v>
      </c>
      <c r="X414" s="58" t="s">
        <v>128</v>
      </c>
      <c r="Y414" s="58">
        <v>4</v>
      </c>
      <c r="Z414" s="58" t="s">
        <v>39</v>
      </c>
      <c r="AA414" s="58" t="s">
        <v>132</v>
      </c>
      <c r="AB414" s="58" t="s">
        <v>47</v>
      </c>
      <c r="AC414" s="58" t="s">
        <v>133</v>
      </c>
      <c r="AD414" s="58" t="s">
        <v>345</v>
      </c>
    </row>
    <row r="415" spans="2:30" ht="93.75" x14ac:dyDescent="0.25">
      <c r="B415" s="128">
        <v>247</v>
      </c>
      <c r="C415" s="57" t="s">
        <v>869</v>
      </c>
      <c r="D415" s="57" t="s">
        <v>290</v>
      </c>
      <c r="E415" s="57">
        <v>2</v>
      </c>
      <c r="F415" s="57" t="s">
        <v>729</v>
      </c>
      <c r="G415" s="57" t="s">
        <v>387</v>
      </c>
      <c r="H415" s="129">
        <v>65</v>
      </c>
      <c r="I415" s="129">
        <f>Planilha1!$G$2</f>
        <v>1814.4</v>
      </c>
      <c r="J415" s="129">
        <f t="shared" si="26"/>
        <v>1905.1200000000001</v>
      </c>
      <c r="K415" s="58">
        <v>184</v>
      </c>
      <c r="L415" s="57" t="s">
        <v>35</v>
      </c>
      <c r="M415" s="58" t="s">
        <v>293</v>
      </c>
      <c r="N415" s="58" t="s">
        <v>294</v>
      </c>
      <c r="O415" s="58" t="s">
        <v>63</v>
      </c>
      <c r="P415" s="58">
        <f t="shared" si="25"/>
        <v>184</v>
      </c>
      <c r="Q415" s="58" t="s">
        <v>39</v>
      </c>
      <c r="R415" s="58" t="s">
        <v>129</v>
      </c>
      <c r="S415" s="58" t="s">
        <v>130</v>
      </c>
      <c r="T415" s="58" t="s">
        <v>42</v>
      </c>
      <c r="U415" s="58" t="s">
        <v>44</v>
      </c>
      <c r="V415" s="58" t="s">
        <v>131</v>
      </c>
      <c r="W415" s="58" t="s">
        <v>299</v>
      </c>
      <c r="X415" s="58" t="s">
        <v>128</v>
      </c>
      <c r="Y415" s="58">
        <v>4</v>
      </c>
      <c r="Z415" s="58" t="s">
        <v>39</v>
      </c>
      <c r="AA415" s="58" t="s">
        <v>132</v>
      </c>
      <c r="AB415" s="58" t="s">
        <v>47</v>
      </c>
      <c r="AC415" s="58" t="s">
        <v>133</v>
      </c>
      <c r="AD415" s="58" t="s">
        <v>345</v>
      </c>
    </row>
    <row r="416" spans="2:30" ht="93.75" x14ac:dyDescent="0.25">
      <c r="B416" s="128">
        <v>248</v>
      </c>
      <c r="C416" s="57" t="s">
        <v>869</v>
      </c>
      <c r="D416" s="57" t="s">
        <v>290</v>
      </c>
      <c r="E416" s="57">
        <v>3</v>
      </c>
      <c r="F416" s="57" t="s">
        <v>729</v>
      </c>
      <c r="G416" s="57" t="s">
        <v>388</v>
      </c>
      <c r="H416" s="129">
        <v>65</v>
      </c>
      <c r="I416" s="129">
        <f>Planilha1!$G$2</f>
        <v>1814.4</v>
      </c>
      <c r="J416" s="129">
        <f t="shared" si="26"/>
        <v>1905.1200000000001</v>
      </c>
      <c r="K416" s="58">
        <v>184</v>
      </c>
      <c r="L416" s="57" t="s">
        <v>35</v>
      </c>
      <c r="M416" s="58" t="s">
        <v>293</v>
      </c>
      <c r="N416" s="58" t="s">
        <v>294</v>
      </c>
      <c r="O416" s="58" t="s">
        <v>63</v>
      </c>
      <c r="P416" s="58">
        <f t="shared" si="25"/>
        <v>184</v>
      </c>
      <c r="Q416" s="58" t="s">
        <v>39</v>
      </c>
      <c r="R416" s="58" t="s">
        <v>129</v>
      </c>
      <c r="S416" s="58" t="s">
        <v>130</v>
      </c>
      <c r="T416" s="58" t="s">
        <v>42</v>
      </c>
      <c r="U416" s="58" t="s">
        <v>44</v>
      </c>
      <c r="V416" s="58" t="s">
        <v>131</v>
      </c>
      <c r="W416" s="58" t="s">
        <v>299</v>
      </c>
      <c r="X416" s="58" t="s">
        <v>128</v>
      </c>
      <c r="Y416" s="58">
        <v>4</v>
      </c>
      <c r="Z416" s="58" t="s">
        <v>39</v>
      </c>
      <c r="AA416" s="58" t="s">
        <v>132</v>
      </c>
      <c r="AB416" s="58" t="s">
        <v>47</v>
      </c>
      <c r="AC416" s="58" t="s">
        <v>133</v>
      </c>
      <c r="AD416" s="58" t="s">
        <v>345</v>
      </c>
    </row>
    <row r="417" spans="1:16383" ht="93.75" x14ac:dyDescent="0.25">
      <c r="B417" s="128">
        <v>249</v>
      </c>
      <c r="C417" s="57" t="s">
        <v>869</v>
      </c>
      <c r="D417" s="57" t="s">
        <v>290</v>
      </c>
      <c r="E417" s="57">
        <v>4</v>
      </c>
      <c r="F417" s="57" t="s">
        <v>729</v>
      </c>
      <c r="G417" s="57" t="s">
        <v>389</v>
      </c>
      <c r="H417" s="129">
        <v>65</v>
      </c>
      <c r="I417" s="129">
        <f>Planilha1!$G$2</f>
        <v>1814.4</v>
      </c>
      <c r="J417" s="129">
        <f t="shared" si="26"/>
        <v>1905.1200000000001</v>
      </c>
      <c r="K417" s="58">
        <v>120</v>
      </c>
      <c r="L417" s="57" t="s">
        <v>35</v>
      </c>
      <c r="M417" s="58" t="s">
        <v>293</v>
      </c>
      <c r="N417" s="58" t="s">
        <v>294</v>
      </c>
      <c r="O417" s="58" t="s">
        <v>63</v>
      </c>
      <c r="P417" s="58">
        <f t="shared" si="25"/>
        <v>120</v>
      </c>
      <c r="Q417" s="58" t="s">
        <v>39</v>
      </c>
      <c r="R417" s="58" t="s">
        <v>129</v>
      </c>
      <c r="S417" s="58" t="s">
        <v>130</v>
      </c>
      <c r="T417" s="58" t="s">
        <v>42</v>
      </c>
      <c r="U417" s="58" t="s">
        <v>44</v>
      </c>
      <c r="V417" s="58" t="s">
        <v>131</v>
      </c>
      <c r="W417" s="58" t="s">
        <v>299</v>
      </c>
      <c r="X417" s="58" t="s">
        <v>128</v>
      </c>
      <c r="Y417" s="58">
        <v>4</v>
      </c>
      <c r="Z417" s="58" t="s">
        <v>39</v>
      </c>
      <c r="AA417" s="58" t="s">
        <v>132</v>
      </c>
      <c r="AB417" s="58" t="s">
        <v>47</v>
      </c>
      <c r="AC417" s="58" t="s">
        <v>133</v>
      </c>
      <c r="AD417" s="58" t="s">
        <v>345</v>
      </c>
    </row>
    <row r="418" spans="1:16383" ht="93.6" customHeight="1" x14ac:dyDescent="0.25">
      <c r="B418" s="128">
        <v>250</v>
      </c>
      <c r="C418" s="57" t="s">
        <v>869</v>
      </c>
      <c r="D418" s="57" t="s">
        <v>290</v>
      </c>
      <c r="E418" s="57" t="s">
        <v>930</v>
      </c>
      <c r="F418" s="57" t="s">
        <v>729</v>
      </c>
      <c r="G418" s="57" t="s">
        <v>827</v>
      </c>
      <c r="H418" s="129">
        <v>0</v>
      </c>
      <c r="I418" s="129">
        <f>Planilha1!$G$2</f>
        <v>1814.4</v>
      </c>
      <c r="J418" s="129">
        <f t="shared" si="26"/>
        <v>1905.1200000000001</v>
      </c>
      <c r="K418" s="58">
        <v>64</v>
      </c>
      <c r="L418" s="57" t="s">
        <v>35</v>
      </c>
      <c r="M418" s="58" t="s">
        <v>293</v>
      </c>
      <c r="N418" s="58" t="s">
        <v>294</v>
      </c>
      <c r="O418" s="58" t="s">
        <v>63</v>
      </c>
      <c r="P418" s="58">
        <f t="shared" si="25"/>
        <v>64</v>
      </c>
      <c r="Q418" s="58" t="s">
        <v>39</v>
      </c>
      <c r="R418" s="58" t="s">
        <v>129</v>
      </c>
      <c r="S418" s="58" t="s">
        <v>130</v>
      </c>
      <c r="T418" s="58" t="s">
        <v>42</v>
      </c>
      <c r="U418" s="58" t="s">
        <v>44</v>
      </c>
      <c r="V418" s="58" t="s">
        <v>131</v>
      </c>
      <c r="W418" s="58" t="s">
        <v>299</v>
      </c>
      <c r="X418" s="58" t="s">
        <v>128</v>
      </c>
      <c r="Y418" s="58">
        <v>4</v>
      </c>
      <c r="Z418" s="58" t="s">
        <v>39</v>
      </c>
      <c r="AA418" s="58" t="s">
        <v>132</v>
      </c>
      <c r="AB418" s="58" t="s">
        <v>47</v>
      </c>
      <c r="AC418" s="58" t="s">
        <v>133</v>
      </c>
      <c r="AD418" t="s">
        <v>345</v>
      </c>
    </row>
    <row r="419" spans="1:16383" ht="93.75" x14ac:dyDescent="0.25">
      <c r="B419" s="128">
        <v>251</v>
      </c>
      <c r="C419" s="57" t="s">
        <v>869</v>
      </c>
      <c r="D419" s="57" t="s">
        <v>290</v>
      </c>
      <c r="E419" s="57">
        <v>1</v>
      </c>
      <c r="F419" s="57" t="s">
        <v>729</v>
      </c>
      <c r="G419" s="57" t="s">
        <v>390</v>
      </c>
      <c r="H419" s="129">
        <v>0</v>
      </c>
      <c r="I419" s="129">
        <f>Planilha1!$G$3</f>
        <v>1814.4</v>
      </c>
      <c r="J419" s="129">
        <f t="shared" si="26"/>
        <v>1905.1200000000001</v>
      </c>
      <c r="K419" s="58">
        <v>192</v>
      </c>
      <c r="L419" s="57" t="s">
        <v>35</v>
      </c>
      <c r="M419" s="58" t="s">
        <v>293</v>
      </c>
      <c r="N419" s="58" t="s">
        <v>294</v>
      </c>
      <c r="O419" s="58" t="s">
        <v>63</v>
      </c>
      <c r="P419" s="58">
        <f t="shared" si="25"/>
        <v>192</v>
      </c>
      <c r="Q419" s="58" t="s">
        <v>39</v>
      </c>
      <c r="R419" s="58" t="s">
        <v>129</v>
      </c>
      <c r="S419" s="58" t="s">
        <v>130</v>
      </c>
      <c r="T419" s="58" t="s">
        <v>42</v>
      </c>
      <c r="U419" s="58" t="s">
        <v>44</v>
      </c>
      <c r="V419" s="58" t="s">
        <v>131</v>
      </c>
      <c r="W419" s="58" t="s">
        <v>299</v>
      </c>
      <c r="X419" s="58" t="s">
        <v>128</v>
      </c>
      <c r="Y419" s="58">
        <v>4</v>
      </c>
      <c r="Z419" s="58" t="s">
        <v>39</v>
      </c>
      <c r="AA419" s="58" t="s">
        <v>132</v>
      </c>
      <c r="AB419" s="58" t="s">
        <v>47</v>
      </c>
      <c r="AC419" t="s">
        <v>133</v>
      </c>
      <c r="AD419" t="s">
        <v>345</v>
      </c>
    </row>
    <row r="420" spans="1:16383" ht="93.75" x14ac:dyDescent="0.25">
      <c r="B420" s="128">
        <v>252</v>
      </c>
      <c r="C420" s="57" t="s">
        <v>869</v>
      </c>
      <c r="D420" s="57" t="s">
        <v>290</v>
      </c>
      <c r="E420" s="57">
        <v>2</v>
      </c>
      <c r="F420" s="57" t="s">
        <v>729</v>
      </c>
      <c r="G420" s="57" t="s">
        <v>391</v>
      </c>
      <c r="H420" s="129">
        <v>0</v>
      </c>
      <c r="I420" s="129">
        <f>Planilha1!$G$3</f>
        <v>1814.4</v>
      </c>
      <c r="J420" s="129">
        <f t="shared" si="26"/>
        <v>1905.1200000000001</v>
      </c>
      <c r="K420" s="58">
        <v>184</v>
      </c>
      <c r="L420" s="57" t="s">
        <v>35</v>
      </c>
      <c r="M420" s="58" t="s">
        <v>293</v>
      </c>
      <c r="N420" s="58" t="s">
        <v>294</v>
      </c>
      <c r="O420" s="58" t="s">
        <v>63</v>
      </c>
      <c r="P420" s="58">
        <f t="shared" si="25"/>
        <v>184</v>
      </c>
      <c r="Q420" s="58" t="s">
        <v>39</v>
      </c>
      <c r="R420" s="58" t="s">
        <v>129</v>
      </c>
      <c r="S420" s="58" t="s">
        <v>130</v>
      </c>
      <c r="T420" s="58" t="s">
        <v>42</v>
      </c>
      <c r="U420" s="58" t="s">
        <v>44</v>
      </c>
      <c r="V420" s="58" t="s">
        <v>131</v>
      </c>
      <c r="W420" s="58" t="s">
        <v>299</v>
      </c>
      <c r="X420" s="58" t="s">
        <v>128</v>
      </c>
      <c r="Y420" s="58">
        <v>4</v>
      </c>
      <c r="Z420" s="58" t="s">
        <v>39</v>
      </c>
      <c r="AA420" s="58" t="s">
        <v>132</v>
      </c>
      <c r="AB420" t="s">
        <v>47</v>
      </c>
      <c r="AC420" t="s">
        <v>133</v>
      </c>
      <c r="AD420" t="s">
        <v>345</v>
      </c>
    </row>
    <row r="421" spans="1:16383" s="108" customFormat="1" ht="93.75" x14ac:dyDescent="0.25">
      <c r="A421"/>
      <c r="B421" s="128">
        <v>253</v>
      </c>
      <c r="C421" s="57" t="s">
        <v>869</v>
      </c>
      <c r="D421" s="57" t="s">
        <v>290</v>
      </c>
      <c r="E421" s="57">
        <v>3</v>
      </c>
      <c r="F421" s="57" t="s">
        <v>729</v>
      </c>
      <c r="G421" s="57" t="s">
        <v>392</v>
      </c>
      <c r="H421" s="129">
        <v>0</v>
      </c>
      <c r="I421" s="129">
        <f>Planilha1!$G$3</f>
        <v>1814.4</v>
      </c>
      <c r="J421" s="129">
        <f t="shared" si="26"/>
        <v>1905.1200000000001</v>
      </c>
      <c r="K421" s="58">
        <v>184</v>
      </c>
      <c r="L421" s="57" t="s">
        <v>35</v>
      </c>
      <c r="M421" s="58" t="s">
        <v>293</v>
      </c>
      <c r="N421" s="58" t="s">
        <v>294</v>
      </c>
      <c r="O421" s="58" t="s">
        <v>63</v>
      </c>
      <c r="P421" s="58">
        <f t="shared" si="25"/>
        <v>184</v>
      </c>
      <c r="Q421" s="58" t="s">
        <v>39</v>
      </c>
      <c r="R421" s="58" t="s">
        <v>129</v>
      </c>
      <c r="S421" s="58" t="s">
        <v>130</v>
      </c>
      <c r="T421" s="58" t="s">
        <v>42</v>
      </c>
      <c r="U421" s="58" t="s">
        <v>44</v>
      </c>
      <c r="V421" s="58" t="s">
        <v>131</v>
      </c>
      <c r="W421" s="58" t="s">
        <v>299</v>
      </c>
      <c r="X421" s="58" t="s">
        <v>128</v>
      </c>
      <c r="Y421" s="58">
        <v>4</v>
      </c>
      <c r="Z421" s="58" t="s">
        <v>39</v>
      </c>
      <c r="AA421" t="s">
        <v>132</v>
      </c>
      <c r="AB421" t="s">
        <v>47</v>
      </c>
      <c r="AC421" t="s">
        <v>133</v>
      </c>
      <c r="AD421" t="s">
        <v>345</v>
      </c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  <c r="AMK421"/>
      <c r="AML421"/>
      <c r="AMM421"/>
      <c r="AMN421"/>
      <c r="AMO421"/>
      <c r="AMP421"/>
      <c r="AMQ421"/>
      <c r="AMR421"/>
      <c r="AMS421"/>
      <c r="AMT421"/>
      <c r="AMU421"/>
      <c r="AMV421"/>
      <c r="AMW421"/>
      <c r="AMX421"/>
      <c r="AMY421"/>
      <c r="AMZ421"/>
      <c r="ANA421"/>
      <c r="ANB421"/>
      <c r="ANC421"/>
      <c r="AND421"/>
      <c r="ANE421"/>
      <c r="ANF421"/>
      <c r="ANG421"/>
      <c r="ANH421"/>
      <c r="ANI421"/>
      <c r="ANJ421"/>
      <c r="ANK421"/>
      <c r="ANL421"/>
      <c r="ANM421"/>
      <c r="ANN421"/>
      <c r="ANO421"/>
      <c r="ANP421"/>
      <c r="ANQ421"/>
      <c r="ANR421"/>
      <c r="ANS421"/>
      <c r="ANT421"/>
      <c r="ANU421"/>
      <c r="ANV421"/>
      <c r="ANW421"/>
      <c r="ANX421"/>
      <c r="ANY421"/>
      <c r="ANZ421"/>
      <c r="AOA421"/>
      <c r="AOB421"/>
      <c r="AOC421"/>
      <c r="AOD421"/>
      <c r="AOE421"/>
      <c r="AOF421"/>
      <c r="AOG421"/>
      <c r="AOH421"/>
      <c r="AOI421"/>
      <c r="AOJ421"/>
      <c r="AOK421"/>
      <c r="AOL421"/>
      <c r="AOM421"/>
      <c r="AON421"/>
      <c r="AOO421"/>
      <c r="AOP421"/>
      <c r="AOQ421"/>
      <c r="AOR421"/>
      <c r="AOS421"/>
      <c r="AOT421"/>
      <c r="AOU421"/>
      <c r="AOV421"/>
      <c r="AOW421"/>
      <c r="AOX421"/>
      <c r="AOY421"/>
      <c r="AOZ421"/>
      <c r="APA421"/>
      <c r="APB421"/>
      <c r="APC421"/>
      <c r="APD421"/>
      <c r="APE421"/>
      <c r="APF421"/>
      <c r="APG421"/>
      <c r="APH421"/>
      <c r="API421"/>
      <c r="APJ421"/>
      <c r="APK421"/>
      <c r="APL421"/>
      <c r="APM421"/>
      <c r="APN421"/>
      <c r="APO421"/>
      <c r="APP421"/>
      <c r="APQ421"/>
      <c r="APR421"/>
      <c r="APS421"/>
      <c r="APT421"/>
      <c r="APU421"/>
      <c r="APV421"/>
      <c r="APW421"/>
      <c r="APX421"/>
      <c r="APY421"/>
      <c r="APZ421"/>
      <c r="AQA421"/>
      <c r="AQB421"/>
      <c r="AQC421"/>
      <c r="AQD421"/>
      <c r="AQE421"/>
      <c r="AQF421"/>
      <c r="AQG421"/>
      <c r="AQH421"/>
      <c r="AQI421"/>
      <c r="AQJ421"/>
      <c r="AQK421"/>
      <c r="AQL421"/>
      <c r="AQM421"/>
      <c r="AQN421"/>
      <c r="AQO421"/>
      <c r="AQP421"/>
      <c r="AQQ421"/>
      <c r="AQR421"/>
      <c r="AQS421"/>
      <c r="AQT421"/>
      <c r="AQU421"/>
      <c r="AQV421"/>
      <c r="AQW421"/>
      <c r="AQX421"/>
      <c r="AQY421"/>
      <c r="AQZ421"/>
      <c r="ARA421"/>
      <c r="ARB421"/>
      <c r="ARC421"/>
      <c r="ARD421"/>
      <c r="ARE421"/>
      <c r="ARF421"/>
      <c r="ARG421"/>
      <c r="ARH421"/>
      <c r="ARI421"/>
      <c r="ARJ421"/>
      <c r="ARK421"/>
      <c r="ARL421"/>
      <c r="ARM421"/>
      <c r="ARN421"/>
      <c r="ARO421"/>
      <c r="ARP421"/>
      <c r="ARQ421"/>
      <c r="ARR421"/>
      <c r="ARS421"/>
      <c r="ART421"/>
      <c r="ARU421"/>
      <c r="ARV421"/>
      <c r="ARW421"/>
      <c r="ARX421"/>
      <c r="ARY421"/>
      <c r="ARZ421"/>
      <c r="ASA421"/>
      <c r="ASB421"/>
      <c r="ASC421"/>
      <c r="ASD421"/>
      <c r="ASE421"/>
      <c r="ASF421"/>
      <c r="ASG421"/>
      <c r="ASH421"/>
      <c r="ASI421"/>
      <c r="ASJ421"/>
      <c r="ASK421"/>
      <c r="ASL421"/>
      <c r="ASM421"/>
      <c r="ASN421"/>
      <c r="ASO421"/>
      <c r="ASP421"/>
      <c r="ASQ421"/>
      <c r="ASR421"/>
      <c r="ASS421"/>
      <c r="AST421"/>
      <c r="ASU421"/>
      <c r="ASV421"/>
      <c r="ASW421"/>
      <c r="ASX421"/>
      <c r="ASY421"/>
      <c r="ASZ421"/>
      <c r="ATA421"/>
      <c r="ATB421"/>
      <c r="ATC421"/>
      <c r="ATD421"/>
      <c r="ATE421"/>
      <c r="ATF421"/>
      <c r="ATG421"/>
      <c r="ATH421"/>
      <c r="ATI421"/>
      <c r="ATJ421"/>
      <c r="ATK421"/>
      <c r="ATL421"/>
      <c r="ATM421"/>
      <c r="ATN421"/>
      <c r="ATO421"/>
      <c r="ATP421"/>
      <c r="ATQ421"/>
      <c r="ATR421"/>
      <c r="ATS421"/>
      <c r="ATT421"/>
      <c r="ATU421"/>
      <c r="ATV421"/>
      <c r="ATW421"/>
      <c r="ATX421"/>
      <c r="ATY421"/>
      <c r="ATZ421"/>
      <c r="AUA421"/>
      <c r="AUB421"/>
      <c r="AUC421"/>
      <c r="AUD421"/>
      <c r="AUE421"/>
      <c r="AUF421"/>
      <c r="AUG421"/>
      <c r="AUH421"/>
      <c r="AUI421"/>
      <c r="AUJ421"/>
      <c r="AUK421"/>
      <c r="AUL421"/>
      <c r="AUM421"/>
      <c r="AUN421"/>
      <c r="AUO421"/>
      <c r="AUP421"/>
      <c r="AUQ421"/>
      <c r="AUR421"/>
      <c r="AUS421"/>
      <c r="AUT421"/>
      <c r="AUU421"/>
      <c r="AUV421"/>
      <c r="AUW421"/>
      <c r="AUX421"/>
      <c r="AUY421"/>
      <c r="AUZ421"/>
      <c r="AVA421"/>
      <c r="AVB421"/>
      <c r="AVC421"/>
      <c r="AVD421"/>
      <c r="AVE421"/>
      <c r="AVF421"/>
      <c r="AVG421"/>
      <c r="AVH421"/>
      <c r="AVI421"/>
      <c r="AVJ421"/>
      <c r="AVK421"/>
      <c r="AVL421"/>
      <c r="AVM421"/>
      <c r="AVN421"/>
      <c r="AVO421"/>
      <c r="AVP421"/>
      <c r="AVQ421"/>
      <c r="AVR421"/>
      <c r="AVS421"/>
      <c r="AVT421"/>
      <c r="AVU421"/>
      <c r="AVV421"/>
      <c r="AVW421"/>
      <c r="AVX421"/>
      <c r="AVY421"/>
      <c r="AVZ421"/>
      <c r="AWA421"/>
      <c r="AWB421"/>
      <c r="AWC421"/>
      <c r="AWD421"/>
      <c r="AWE421"/>
      <c r="AWF421"/>
      <c r="AWG421"/>
      <c r="AWH421"/>
      <c r="AWI421"/>
      <c r="AWJ421"/>
      <c r="AWK421"/>
      <c r="AWL421"/>
      <c r="AWM421"/>
      <c r="AWN421"/>
      <c r="AWO421"/>
      <c r="AWP421"/>
      <c r="AWQ421"/>
      <c r="AWR421"/>
      <c r="AWS421"/>
      <c r="AWT421"/>
      <c r="AWU421"/>
      <c r="AWV421"/>
      <c r="AWW421"/>
      <c r="AWX421"/>
      <c r="AWY421"/>
      <c r="AWZ421"/>
      <c r="AXA421"/>
      <c r="AXB421"/>
      <c r="AXC421"/>
      <c r="AXD421"/>
      <c r="AXE421"/>
      <c r="AXF421"/>
      <c r="AXG421"/>
      <c r="AXH421"/>
      <c r="AXI421"/>
      <c r="AXJ421"/>
      <c r="AXK421"/>
      <c r="AXL421"/>
      <c r="AXM421"/>
      <c r="AXN421"/>
      <c r="AXO421"/>
      <c r="AXP421"/>
      <c r="AXQ421"/>
      <c r="AXR421"/>
      <c r="AXS421"/>
      <c r="AXT421"/>
      <c r="AXU421"/>
      <c r="AXV421"/>
      <c r="AXW421"/>
      <c r="AXX421"/>
      <c r="AXY421"/>
      <c r="AXZ421"/>
      <c r="AYA421"/>
      <c r="AYB421"/>
      <c r="AYC421"/>
      <c r="AYD421"/>
      <c r="AYE421"/>
      <c r="AYF421"/>
      <c r="AYG421"/>
      <c r="AYH421"/>
      <c r="AYI421"/>
      <c r="AYJ421"/>
      <c r="AYK421"/>
      <c r="AYL421"/>
      <c r="AYM421"/>
      <c r="AYN421"/>
      <c r="AYO421"/>
      <c r="AYP421"/>
      <c r="AYQ421"/>
      <c r="AYR421"/>
      <c r="AYS421"/>
      <c r="AYT421"/>
      <c r="AYU421"/>
      <c r="AYV421"/>
      <c r="AYW421"/>
      <c r="AYX421"/>
      <c r="AYY421"/>
      <c r="AYZ421"/>
      <c r="AZA421"/>
      <c r="AZB421"/>
      <c r="AZC421"/>
      <c r="AZD421"/>
      <c r="AZE421"/>
      <c r="AZF421"/>
      <c r="AZG421"/>
      <c r="AZH421"/>
      <c r="AZI421"/>
      <c r="AZJ421"/>
      <c r="AZK421"/>
      <c r="AZL421"/>
      <c r="AZM421"/>
      <c r="AZN421"/>
      <c r="AZO421"/>
      <c r="AZP421"/>
      <c r="AZQ421"/>
      <c r="AZR421"/>
      <c r="AZS421"/>
      <c r="AZT421"/>
      <c r="AZU421"/>
      <c r="AZV421"/>
      <c r="AZW421"/>
      <c r="AZX421"/>
      <c r="AZY421"/>
      <c r="AZZ421"/>
      <c r="BAA421"/>
      <c r="BAB421"/>
      <c r="BAC421"/>
      <c r="BAD421"/>
      <c r="BAE421"/>
      <c r="BAF421"/>
      <c r="BAG421"/>
      <c r="BAH421"/>
      <c r="BAI421"/>
      <c r="BAJ421"/>
      <c r="BAK421"/>
      <c r="BAL421"/>
      <c r="BAM421"/>
      <c r="BAN421"/>
      <c r="BAO421"/>
      <c r="BAP421"/>
      <c r="BAQ421"/>
      <c r="BAR421"/>
      <c r="BAS421"/>
      <c r="BAT421"/>
      <c r="BAU421"/>
      <c r="BAV421"/>
      <c r="BAW421"/>
      <c r="BAX421"/>
      <c r="BAY421"/>
      <c r="BAZ421"/>
      <c r="BBA421"/>
      <c r="BBB421"/>
      <c r="BBC421"/>
      <c r="BBD421"/>
      <c r="BBE421"/>
      <c r="BBF421"/>
      <c r="BBG421"/>
      <c r="BBH421"/>
      <c r="BBI421"/>
      <c r="BBJ421"/>
      <c r="BBK421"/>
      <c r="BBL421"/>
      <c r="BBM421"/>
      <c r="BBN421"/>
      <c r="BBO421"/>
      <c r="BBP421"/>
      <c r="BBQ421"/>
      <c r="BBR421"/>
      <c r="BBS421"/>
      <c r="BBT421"/>
      <c r="BBU421"/>
      <c r="BBV421"/>
      <c r="BBW421"/>
      <c r="BBX421"/>
      <c r="BBY421"/>
      <c r="BBZ421"/>
      <c r="BCA421"/>
      <c r="BCB421"/>
      <c r="BCC421"/>
      <c r="BCD421"/>
      <c r="BCE421"/>
      <c r="BCF421"/>
      <c r="BCG421"/>
      <c r="BCH421"/>
      <c r="BCI421"/>
      <c r="BCJ421"/>
      <c r="BCK421"/>
      <c r="BCL421"/>
      <c r="BCM421"/>
      <c r="BCN421"/>
      <c r="BCO421"/>
      <c r="BCP421"/>
      <c r="BCQ421"/>
      <c r="BCR421"/>
      <c r="BCS421"/>
      <c r="BCT421"/>
      <c r="BCU421"/>
      <c r="BCV421"/>
      <c r="BCW421"/>
      <c r="BCX421"/>
      <c r="BCY421"/>
      <c r="BCZ421"/>
      <c r="BDA421"/>
      <c r="BDB421"/>
      <c r="BDC421"/>
      <c r="BDD421"/>
      <c r="BDE421"/>
      <c r="BDF421"/>
      <c r="BDG421"/>
      <c r="BDH421"/>
      <c r="BDI421"/>
      <c r="BDJ421"/>
      <c r="BDK421"/>
      <c r="BDL421"/>
      <c r="BDM421"/>
      <c r="BDN421"/>
      <c r="BDO421"/>
      <c r="BDP421"/>
      <c r="BDQ421"/>
      <c r="BDR421"/>
      <c r="BDS421"/>
      <c r="BDT421"/>
      <c r="BDU421"/>
      <c r="BDV421"/>
      <c r="BDW421"/>
      <c r="BDX421"/>
      <c r="BDY421"/>
      <c r="BDZ421"/>
      <c r="BEA421"/>
      <c r="BEB421"/>
      <c r="BEC421"/>
      <c r="BED421"/>
      <c r="BEE421"/>
      <c r="BEF421"/>
      <c r="BEG421"/>
      <c r="BEH421"/>
      <c r="BEI421"/>
      <c r="BEJ421"/>
      <c r="BEK421"/>
      <c r="BEL421"/>
      <c r="BEM421"/>
      <c r="BEN421"/>
      <c r="BEO421"/>
      <c r="BEP421"/>
      <c r="BEQ421"/>
      <c r="BER421"/>
      <c r="BES421"/>
      <c r="BET421"/>
      <c r="BEU421"/>
      <c r="BEV421"/>
      <c r="BEW421"/>
      <c r="BEX421"/>
      <c r="BEY421"/>
      <c r="BEZ421"/>
      <c r="BFA421"/>
      <c r="BFB421"/>
      <c r="BFC421"/>
      <c r="BFD421"/>
      <c r="BFE421"/>
      <c r="BFF421"/>
      <c r="BFG421"/>
      <c r="BFH421"/>
      <c r="BFI421"/>
      <c r="BFJ421"/>
      <c r="BFK421"/>
      <c r="BFL421"/>
      <c r="BFM421"/>
      <c r="BFN421"/>
      <c r="BFO421"/>
      <c r="BFP421"/>
      <c r="BFQ421"/>
      <c r="BFR421"/>
      <c r="BFS421"/>
      <c r="BFT421"/>
      <c r="BFU421"/>
      <c r="BFV421"/>
      <c r="BFW421"/>
      <c r="BFX421"/>
      <c r="BFY421"/>
      <c r="BFZ421"/>
      <c r="BGA421"/>
      <c r="BGB421"/>
      <c r="BGC421"/>
      <c r="BGD421"/>
      <c r="BGE421"/>
      <c r="BGF421"/>
      <c r="BGG421"/>
      <c r="BGH421"/>
      <c r="BGI421"/>
      <c r="BGJ421"/>
      <c r="BGK421"/>
      <c r="BGL421"/>
      <c r="BGM421"/>
      <c r="BGN421"/>
      <c r="BGO421"/>
      <c r="BGP421"/>
      <c r="BGQ421"/>
      <c r="BGR421"/>
      <c r="BGS421"/>
      <c r="BGT421"/>
      <c r="BGU421"/>
      <c r="BGV421"/>
      <c r="BGW421"/>
      <c r="BGX421"/>
      <c r="BGY421"/>
      <c r="BGZ421"/>
      <c r="BHA421"/>
      <c r="BHB421"/>
      <c r="BHC421"/>
      <c r="BHD421"/>
      <c r="BHE421"/>
      <c r="BHF421"/>
      <c r="BHG421"/>
      <c r="BHH421"/>
      <c r="BHI421"/>
      <c r="BHJ421"/>
      <c r="BHK421"/>
      <c r="BHL421"/>
      <c r="BHM421"/>
      <c r="BHN421"/>
      <c r="BHO421"/>
      <c r="BHP421"/>
      <c r="BHQ421"/>
      <c r="BHR421"/>
      <c r="BHS421"/>
      <c r="BHT421"/>
      <c r="BHU421"/>
      <c r="BHV421"/>
      <c r="BHW421"/>
      <c r="BHX421"/>
      <c r="BHY421"/>
      <c r="BHZ421"/>
      <c r="BIA421"/>
      <c r="BIB421"/>
      <c r="BIC421"/>
      <c r="BID421"/>
      <c r="BIE421"/>
      <c r="BIF421"/>
      <c r="BIG421"/>
      <c r="BIH421"/>
      <c r="BII421"/>
      <c r="BIJ421"/>
      <c r="BIK421"/>
      <c r="BIL421"/>
      <c r="BIM421"/>
      <c r="BIN421"/>
      <c r="BIO421"/>
      <c r="BIP421"/>
      <c r="BIQ421"/>
      <c r="BIR421"/>
      <c r="BIS421"/>
      <c r="BIT421"/>
      <c r="BIU421"/>
      <c r="BIV421"/>
      <c r="BIW421"/>
      <c r="BIX421"/>
      <c r="BIY421"/>
      <c r="BIZ421"/>
      <c r="BJA421"/>
      <c r="BJB421"/>
      <c r="BJC421"/>
      <c r="BJD421"/>
      <c r="BJE421"/>
      <c r="BJF421"/>
      <c r="BJG421"/>
      <c r="BJH421"/>
      <c r="BJI421"/>
      <c r="BJJ421"/>
      <c r="BJK421"/>
      <c r="BJL421"/>
      <c r="BJM421"/>
      <c r="BJN421"/>
      <c r="BJO421"/>
      <c r="BJP421"/>
      <c r="BJQ421"/>
      <c r="BJR421"/>
      <c r="BJS421"/>
      <c r="BJT421"/>
      <c r="BJU421"/>
      <c r="BJV421"/>
      <c r="BJW421"/>
      <c r="BJX421"/>
      <c r="BJY421"/>
      <c r="BJZ421"/>
      <c r="BKA421"/>
      <c r="BKB421"/>
      <c r="BKC421"/>
      <c r="BKD421"/>
      <c r="BKE421"/>
      <c r="BKF421"/>
      <c r="BKG421"/>
      <c r="BKH421"/>
      <c r="BKI421"/>
      <c r="BKJ421"/>
      <c r="BKK421"/>
      <c r="BKL421"/>
      <c r="BKM421"/>
      <c r="BKN421"/>
      <c r="BKO421"/>
      <c r="BKP421"/>
      <c r="BKQ421"/>
      <c r="BKR421"/>
      <c r="BKS421"/>
      <c r="BKT421"/>
      <c r="BKU421"/>
      <c r="BKV421"/>
      <c r="BKW421"/>
      <c r="BKX421"/>
      <c r="BKY421"/>
      <c r="BKZ421"/>
      <c r="BLA421"/>
      <c r="BLB421"/>
      <c r="BLC421"/>
      <c r="BLD421"/>
      <c r="BLE421"/>
      <c r="BLF421"/>
      <c r="BLG421"/>
      <c r="BLH421"/>
      <c r="BLI421"/>
      <c r="BLJ421"/>
      <c r="BLK421"/>
      <c r="BLL421"/>
      <c r="BLM421"/>
      <c r="BLN421"/>
      <c r="BLO421"/>
      <c r="BLP421"/>
      <c r="BLQ421"/>
      <c r="BLR421"/>
      <c r="BLS421"/>
      <c r="BLT421"/>
      <c r="BLU421"/>
      <c r="BLV421"/>
      <c r="BLW421"/>
      <c r="BLX421"/>
      <c r="BLY421"/>
      <c r="BLZ421"/>
      <c r="BMA421"/>
      <c r="BMB421"/>
      <c r="BMC421"/>
      <c r="BMD421"/>
      <c r="BME421"/>
      <c r="BMF421"/>
      <c r="BMG421"/>
      <c r="BMH421"/>
      <c r="BMI421"/>
      <c r="BMJ421"/>
      <c r="BMK421"/>
      <c r="BML421"/>
      <c r="BMM421"/>
      <c r="BMN421"/>
      <c r="BMO421"/>
      <c r="BMP421"/>
      <c r="BMQ421"/>
      <c r="BMR421"/>
      <c r="BMS421"/>
      <c r="BMT421"/>
      <c r="BMU421"/>
      <c r="BMV421"/>
      <c r="BMW421"/>
      <c r="BMX421"/>
      <c r="BMY421"/>
      <c r="BMZ421"/>
      <c r="BNA421"/>
      <c r="BNB421"/>
      <c r="BNC421"/>
      <c r="BND421"/>
      <c r="BNE421"/>
      <c r="BNF421"/>
      <c r="BNG421"/>
      <c r="BNH421"/>
      <c r="BNI421"/>
      <c r="BNJ421"/>
      <c r="BNK421"/>
      <c r="BNL421"/>
      <c r="BNM421"/>
      <c r="BNN421"/>
      <c r="BNO421"/>
      <c r="BNP421"/>
      <c r="BNQ421"/>
      <c r="BNR421"/>
      <c r="BNS421"/>
      <c r="BNT421"/>
      <c r="BNU421"/>
      <c r="BNV421"/>
      <c r="BNW421"/>
      <c r="BNX421"/>
      <c r="BNY421"/>
      <c r="BNZ421"/>
      <c r="BOA421"/>
      <c r="BOB421"/>
      <c r="BOC421"/>
      <c r="BOD421"/>
      <c r="BOE421"/>
      <c r="BOF421"/>
      <c r="BOG421"/>
      <c r="BOH421"/>
      <c r="BOI421"/>
      <c r="BOJ421"/>
      <c r="BOK421"/>
      <c r="BOL421"/>
      <c r="BOM421"/>
      <c r="BON421"/>
      <c r="BOO421"/>
      <c r="BOP421"/>
      <c r="BOQ421"/>
      <c r="BOR421"/>
      <c r="BOS421"/>
      <c r="BOT421"/>
      <c r="BOU421"/>
      <c r="BOV421"/>
      <c r="BOW421"/>
      <c r="BOX421"/>
      <c r="BOY421"/>
      <c r="BOZ421"/>
      <c r="BPA421"/>
      <c r="BPB421"/>
      <c r="BPC421"/>
      <c r="BPD421"/>
      <c r="BPE421"/>
      <c r="BPF421"/>
      <c r="BPG421"/>
      <c r="BPH421"/>
      <c r="BPI421"/>
      <c r="BPJ421"/>
      <c r="BPK421"/>
      <c r="BPL421"/>
      <c r="BPM421"/>
      <c r="BPN421"/>
      <c r="BPO421"/>
      <c r="BPP421"/>
      <c r="BPQ421"/>
      <c r="BPR421"/>
      <c r="BPS421"/>
      <c r="BPT421"/>
      <c r="BPU421"/>
      <c r="BPV421"/>
      <c r="BPW421"/>
      <c r="BPX421"/>
      <c r="BPY421"/>
      <c r="BPZ421"/>
      <c r="BQA421"/>
      <c r="BQB421"/>
      <c r="BQC421"/>
      <c r="BQD421"/>
      <c r="BQE421"/>
      <c r="BQF421"/>
      <c r="BQG421"/>
      <c r="BQH421"/>
      <c r="BQI421"/>
      <c r="BQJ421"/>
      <c r="BQK421"/>
      <c r="BQL421"/>
      <c r="BQM421"/>
      <c r="BQN421"/>
      <c r="BQO421"/>
      <c r="BQP421"/>
      <c r="BQQ421"/>
      <c r="BQR421"/>
      <c r="BQS421"/>
      <c r="BQT421"/>
      <c r="BQU421"/>
      <c r="BQV421"/>
      <c r="BQW421"/>
      <c r="BQX421"/>
      <c r="BQY421"/>
      <c r="BQZ421"/>
      <c r="BRA421"/>
      <c r="BRB421"/>
      <c r="BRC421"/>
      <c r="BRD421"/>
      <c r="BRE421"/>
      <c r="BRF421"/>
      <c r="BRG421"/>
      <c r="BRH421"/>
      <c r="BRI421"/>
      <c r="BRJ421"/>
      <c r="BRK421"/>
      <c r="BRL421"/>
      <c r="BRM421"/>
      <c r="BRN421"/>
      <c r="BRO421"/>
      <c r="BRP421"/>
      <c r="BRQ421"/>
      <c r="BRR421"/>
      <c r="BRS421"/>
      <c r="BRT421"/>
      <c r="BRU421"/>
      <c r="BRV421"/>
      <c r="BRW421"/>
      <c r="BRX421"/>
      <c r="BRY421"/>
      <c r="BRZ421"/>
      <c r="BSA421"/>
      <c r="BSB421"/>
      <c r="BSC421"/>
      <c r="BSD421"/>
      <c r="BSE421"/>
      <c r="BSF421"/>
      <c r="BSG421"/>
      <c r="BSH421"/>
      <c r="BSI421"/>
      <c r="BSJ421"/>
      <c r="BSK421"/>
      <c r="BSL421"/>
      <c r="BSM421"/>
      <c r="BSN421"/>
      <c r="BSO421"/>
      <c r="BSP421"/>
      <c r="BSQ421"/>
      <c r="BSR421"/>
      <c r="BSS421"/>
      <c r="BST421"/>
      <c r="BSU421"/>
      <c r="BSV421"/>
      <c r="BSW421"/>
      <c r="BSX421"/>
      <c r="BSY421"/>
      <c r="BSZ421"/>
      <c r="BTA421"/>
      <c r="BTB421"/>
      <c r="BTC421"/>
      <c r="BTD421"/>
      <c r="BTE421"/>
      <c r="BTF421"/>
      <c r="BTG421"/>
      <c r="BTH421"/>
      <c r="BTI421"/>
      <c r="BTJ421"/>
      <c r="BTK421"/>
      <c r="BTL421"/>
      <c r="BTM421"/>
      <c r="BTN421"/>
      <c r="BTO421"/>
      <c r="BTP421"/>
      <c r="BTQ421"/>
      <c r="BTR421"/>
      <c r="BTS421"/>
      <c r="BTT421"/>
      <c r="BTU421"/>
      <c r="BTV421"/>
      <c r="BTW421"/>
      <c r="BTX421"/>
      <c r="BTY421"/>
      <c r="BTZ421"/>
      <c r="BUA421"/>
      <c r="BUB421"/>
      <c r="BUC421"/>
      <c r="BUD421"/>
      <c r="BUE421"/>
      <c r="BUF421"/>
      <c r="BUG421"/>
      <c r="BUH421"/>
      <c r="BUI421"/>
      <c r="BUJ421"/>
      <c r="BUK421"/>
      <c r="BUL421"/>
      <c r="BUM421"/>
      <c r="BUN421"/>
      <c r="BUO421"/>
      <c r="BUP421"/>
      <c r="BUQ421"/>
      <c r="BUR421"/>
      <c r="BUS421"/>
      <c r="BUT421"/>
      <c r="BUU421"/>
      <c r="BUV421"/>
      <c r="BUW421"/>
      <c r="BUX421"/>
      <c r="BUY421"/>
      <c r="BUZ421"/>
      <c r="BVA421"/>
      <c r="BVB421"/>
      <c r="BVC421"/>
      <c r="BVD421"/>
      <c r="BVE421"/>
      <c r="BVF421"/>
      <c r="BVG421"/>
      <c r="BVH421"/>
      <c r="BVI421"/>
      <c r="BVJ421"/>
      <c r="BVK421"/>
      <c r="BVL421"/>
      <c r="BVM421"/>
      <c r="BVN421"/>
      <c r="BVO421"/>
      <c r="BVP421"/>
      <c r="BVQ421"/>
      <c r="BVR421"/>
      <c r="BVS421"/>
      <c r="BVT421"/>
      <c r="BVU421"/>
      <c r="BVV421"/>
      <c r="BVW421"/>
      <c r="BVX421"/>
      <c r="BVY421"/>
      <c r="BVZ421"/>
      <c r="BWA421"/>
      <c r="BWB421"/>
      <c r="BWC421"/>
      <c r="BWD421"/>
      <c r="BWE421"/>
      <c r="BWF421"/>
      <c r="BWG421"/>
      <c r="BWH421"/>
      <c r="BWI421"/>
      <c r="BWJ421"/>
      <c r="BWK421"/>
      <c r="BWL421"/>
      <c r="BWM421"/>
      <c r="BWN421"/>
      <c r="BWO421"/>
      <c r="BWP421"/>
      <c r="BWQ421"/>
      <c r="BWR421"/>
      <c r="BWS421"/>
      <c r="BWT421"/>
      <c r="BWU421"/>
      <c r="BWV421"/>
      <c r="BWW421"/>
      <c r="BWX421"/>
      <c r="BWY421"/>
      <c r="BWZ421"/>
      <c r="BXA421"/>
      <c r="BXB421"/>
      <c r="BXC421"/>
      <c r="BXD421"/>
      <c r="BXE421"/>
      <c r="BXF421"/>
      <c r="BXG421"/>
      <c r="BXH421"/>
      <c r="BXI421"/>
      <c r="BXJ421"/>
      <c r="BXK421"/>
      <c r="BXL421"/>
      <c r="BXM421"/>
      <c r="BXN421"/>
      <c r="BXO421"/>
      <c r="BXP421"/>
      <c r="BXQ421"/>
      <c r="BXR421"/>
      <c r="BXS421"/>
      <c r="BXT421"/>
      <c r="BXU421"/>
      <c r="BXV421"/>
      <c r="BXW421"/>
      <c r="BXX421"/>
      <c r="BXY421"/>
      <c r="BXZ421"/>
      <c r="BYA421"/>
      <c r="BYB421"/>
      <c r="BYC421"/>
      <c r="BYD421"/>
      <c r="BYE421"/>
      <c r="BYF421"/>
      <c r="BYG421"/>
      <c r="BYH421"/>
      <c r="BYI421"/>
      <c r="BYJ421"/>
      <c r="BYK421"/>
      <c r="BYL421"/>
      <c r="BYM421"/>
      <c r="BYN421"/>
      <c r="BYO421"/>
      <c r="BYP421"/>
      <c r="BYQ421"/>
      <c r="BYR421"/>
      <c r="BYS421"/>
      <c r="BYT421"/>
      <c r="BYU421"/>
      <c r="BYV421"/>
      <c r="BYW421"/>
      <c r="BYX421"/>
      <c r="BYY421"/>
      <c r="BYZ421"/>
      <c r="BZA421"/>
      <c r="BZB421"/>
      <c r="BZC421"/>
      <c r="BZD421"/>
      <c r="BZE421"/>
      <c r="BZF421"/>
      <c r="BZG421"/>
      <c r="BZH421"/>
      <c r="BZI421"/>
      <c r="BZJ421"/>
      <c r="BZK421"/>
      <c r="BZL421"/>
      <c r="BZM421"/>
      <c r="BZN421"/>
      <c r="BZO421"/>
      <c r="BZP421"/>
      <c r="BZQ421"/>
      <c r="BZR421"/>
      <c r="BZS421"/>
      <c r="BZT421"/>
      <c r="BZU421"/>
      <c r="BZV421"/>
      <c r="BZW421"/>
      <c r="BZX421"/>
      <c r="BZY421"/>
      <c r="BZZ421"/>
      <c r="CAA421"/>
      <c r="CAB421"/>
      <c r="CAC421"/>
      <c r="CAD421"/>
      <c r="CAE421"/>
      <c r="CAF421"/>
      <c r="CAG421"/>
      <c r="CAH421"/>
      <c r="CAI421"/>
      <c r="CAJ421"/>
      <c r="CAK421"/>
      <c r="CAL421"/>
      <c r="CAM421"/>
      <c r="CAN421"/>
      <c r="CAO421"/>
      <c r="CAP421"/>
      <c r="CAQ421"/>
      <c r="CAR421"/>
      <c r="CAS421"/>
      <c r="CAT421"/>
      <c r="CAU421"/>
      <c r="CAV421"/>
      <c r="CAW421"/>
      <c r="CAX421"/>
      <c r="CAY421"/>
      <c r="CAZ421"/>
      <c r="CBA421"/>
      <c r="CBB421"/>
      <c r="CBC421"/>
      <c r="CBD421"/>
      <c r="CBE421"/>
      <c r="CBF421"/>
      <c r="CBG421"/>
      <c r="CBH421"/>
      <c r="CBI421"/>
      <c r="CBJ421"/>
      <c r="CBK421"/>
      <c r="CBL421"/>
      <c r="CBM421"/>
      <c r="CBN421"/>
      <c r="CBO421"/>
      <c r="CBP421"/>
      <c r="CBQ421"/>
      <c r="CBR421"/>
      <c r="CBS421"/>
      <c r="CBT421"/>
      <c r="CBU421"/>
      <c r="CBV421"/>
      <c r="CBW421"/>
      <c r="CBX421"/>
      <c r="CBY421"/>
      <c r="CBZ421"/>
      <c r="CCA421"/>
      <c r="CCB421"/>
      <c r="CCC421"/>
      <c r="CCD421"/>
      <c r="CCE421"/>
      <c r="CCF421"/>
      <c r="CCG421"/>
      <c r="CCH421"/>
      <c r="CCI421"/>
      <c r="CCJ421"/>
      <c r="CCK421"/>
      <c r="CCL421"/>
      <c r="CCM421"/>
      <c r="CCN421"/>
      <c r="CCO421"/>
      <c r="CCP421"/>
      <c r="CCQ421"/>
      <c r="CCR421"/>
      <c r="CCS421"/>
      <c r="CCT421"/>
      <c r="CCU421"/>
      <c r="CCV421"/>
      <c r="CCW421"/>
      <c r="CCX421"/>
      <c r="CCY421"/>
      <c r="CCZ421"/>
      <c r="CDA421"/>
      <c r="CDB421"/>
      <c r="CDC421"/>
      <c r="CDD421"/>
      <c r="CDE421"/>
      <c r="CDF421"/>
      <c r="CDG421"/>
      <c r="CDH421"/>
      <c r="CDI421"/>
      <c r="CDJ421"/>
      <c r="CDK421"/>
      <c r="CDL421"/>
      <c r="CDM421"/>
      <c r="CDN421"/>
      <c r="CDO421"/>
      <c r="CDP421"/>
      <c r="CDQ421"/>
      <c r="CDR421"/>
      <c r="CDS421"/>
      <c r="CDT421"/>
      <c r="CDU421"/>
      <c r="CDV421"/>
      <c r="CDW421"/>
      <c r="CDX421"/>
      <c r="CDY421"/>
      <c r="CDZ421"/>
      <c r="CEA421"/>
      <c r="CEB421"/>
      <c r="CEC421"/>
      <c r="CED421"/>
      <c r="CEE421"/>
      <c r="CEF421"/>
      <c r="CEG421"/>
      <c r="CEH421"/>
      <c r="CEI421"/>
      <c r="CEJ421"/>
      <c r="CEK421"/>
      <c r="CEL421"/>
      <c r="CEM421"/>
      <c r="CEN421"/>
      <c r="CEO421"/>
      <c r="CEP421"/>
      <c r="CEQ421"/>
      <c r="CER421"/>
      <c r="CES421"/>
      <c r="CET421"/>
      <c r="CEU421"/>
      <c r="CEV421"/>
      <c r="CEW421"/>
      <c r="CEX421"/>
      <c r="CEY421"/>
      <c r="CEZ421"/>
      <c r="CFA421"/>
      <c r="CFB421"/>
      <c r="CFC421"/>
      <c r="CFD421"/>
      <c r="CFE421"/>
      <c r="CFF421"/>
      <c r="CFG421"/>
      <c r="CFH421"/>
      <c r="CFI421"/>
      <c r="CFJ421"/>
      <c r="CFK421"/>
      <c r="CFL421"/>
      <c r="CFM421"/>
      <c r="CFN421"/>
      <c r="CFO421"/>
      <c r="CFP421"/>
      <c r="CFQ421"/>
      <c r="CFR421"/>
      <c r="CFS421"/>
      <c r="CFT421"/>
      <c r="CFU421"/>
      <c r="CFV421"/>
      <c r="CFW421"/>
      <c r="CFX421"/>
      <c r="CFY421"/>
      <c r="CFZ421"/>
      <c r="CGA421"/>
      <c r="CGB421"/>
      <c r="CGC421"/>
      <c r="CGD421"/>
      <c r="CGE421"/>
      <c r="CGF421"/>
      <c r="CGG421"/>
      <c r="CGH421"/>
      <c r="CGI421"/>
      <c r="CGJ421"/>
      <c r="CGK421"/>
      <c r="CGL421"/>
      <c r="CGM421"/>
      <c r="CGN421"/>
      <c r="CGO421"/>
      <c r="CGP421"/>
      <c r="CGQ421"/>
      <c r="CGR421"/>
      <c r="CGS421"/>
      <c r="CGT421"/>
      <c r="CGU421"/>
      <c r="CGV421"/>
      <c r="CGW421"/>
      <c r="CGX421"/>
      <c r="CGY421"/>
      <c r="CGZ421"/>
      <c r="CHA421"/>
      <c r="CHB421"/>
      <c r="CHC421"/>
      <c r="CHD421"/>
      <c r="CHE421"/>
      <c r="CHF421"/>
      <c r="CHG421"/>
      <c r="CHH421"/>
      <c r="CHI421"/>
      <c r="CHJ421"/>
      <c r="CHK421"/>
      <c r="CHL421"/>
      <c r="CHM421"/>
      <c r="CHN421"/>
      <c r="CHO421"/>
      <c r="CHP421"/>
      <c r="CHQ421"/>
      <c r="CHR421"/>
      <c r="CHS421"/>
      <c r="CHT421"/>
      <c r="CHU421"/>
      <c r="CHV421"/>
      <c r="CHW421"/>
      <c r="CHX421"/>
      <c r="CHY421"/>
      <c r="CHZ421"/>
      <c r="CIA421"/>
      <c r="CIB421"/>
      <c r="CIC421"/>
      <c r="CID421"/>
      <c r="CIE421"/>
      <c r="CIF421"/>
      <c r="CIG421"/>
      <c r="CIH421"/>
      <c r="CII421"/>
      <c r="CIJ421"/>
      <c r="CIK421"/>
      <c r="CIL421"/>
      <c r="CIM421"/>
      <c r="CIN421"/>
      <c r="CIO421"/>
      <c r="CIP421"/>
      <c r="CIQ421"/>
      <c r="CIR421"/>
      <c r="CIS421"/>
      <c r="CIT421"/>
      <c r="CIU421"/>
      <c r="CIV421"/>
      <c r="CIW421"/>
      <c r="CIX421"/>
      <c r="CIY421"/>
      <c r="CIZ421"/>
      <c r="CJA421"/>
      <c r="CJB421"/>
      <c r="CJC421"/>
      <c r="CJD421"/>
      <c r="CJE421"/>
      <c r="CJF421"/>
      <c r="CJG421"/>
      <c r="CJH421"/>
      <c r="CJI421"/>
      <c r="CJJ421"/>
      <c r="CJK421"/>
      <c r="CJL421"/>
      <c r="CJM421"/>
      <c r="CJN421"/>
      <c r="CJO421"/>
      <c r="CJP421"/>
      <c r="CJQ421"/>
      <c r="CJR421"/>
      <c r="CJS421"/>
      <c r="CJT421"/>
      <c r="CJU421"/>
      <c r="CJV421"/>
      <c r="CJW421"/>
      <c r="CJX421"/>
      <c r="CJY421"/>
      <c r="CJZ421"/>
      <c r="CKA421"/>
      <c r="CKB421"/>
      <c r="CKC421"/>
      <c r="CKD421"/>
      <c r="CKE421"/>
      <c r="CKF421"/>
      <c r="CKG421"/>
      <c r="CKH421"/>
      <c r="CKI421"/>
      <c r="CKJ421"/>
      <c r="CKK421"/>
      <c r="CKL421"/>
      <c r="CKM421"/>
      <c r="CKN421"/>
      <c r="CKO421"/>
      <c r="CKP421"/>
      <c r="CKQ421"/>
      <c r="CKR421"/>
      <c r="CKS421"/>
      <c r="CKT421"/>
      <c r="CKU421"/>
      <c r="CKV421"/>
      <c r="CKW421"/>
      <c r="CKX421"/>
      <c r="CKY421"/>
      <c r="CKZ421"/>
      <c r="CLA421"/>
      <c r="CLB421"/>
      <c r="CLC421"/>
      <c r="CLD421"/>
      <c r="CLE421"/>
      <c r="CLF421"/>
      <c r="CLG421"/>
      <c r="CLH421"/>
      <c r="CLI421"/>
      <c r="CLJ421"/>
      <c r="CLK421"/>
      <c r="CLL421"/>
      <c r="CLM421"/>
      <c r="CLN421"/>
      <c r="CLO421"/>
      <c r="CLP421"/>
      <c r="CLQ421"/>
      <c r="CLR421"/>
      <c r="CLS421"/>
      <c r="CLT421"/>
      <c r="CLU421"/>
      <c r="CLV421"/>
      <c r="CLW421"/>
      <c r="CLX421"/>
      <c r="CLY421"/>
      <c r="CLZ421"/>
      <c r="CMA421"/>
      <c r="CMB421"/>
      <c r="CMC421"/>
      <c r="CMD421"/>
      <c r="CME421"/>
      <c r="CMF421"/>
      <c r="CMG421"/>
      <c r="CMH421"/>
      <c r="CMI421"/>
      <c r="CMJ421"/>
      <c r="CMK421"/>
      <c r="CML421"/>
      <c r="CMM421"/>
      <c r="CMN421"/>
      <c r="CMO421"/>
      <c r="CMP421"/>
      <c r="CMQ421"/>
      <c r="CMR421"/>
      <c r="CMS421"/>
      <c r="CMT421"/>
      <c r="CMU421"/>
      <c r="CMV421"/>
      <c r="CMW421"/>
      <c r="CMX421"/>
      <c r="CMY421"/>
      <c r="CMZ421"/>
      <c r="CNA421"/>
      <c r="CNB421"/>
      <c r="CNC421"/>
      <c r="CND421"/>
      <c r="CNE421"/>
      <c r="CNF421"/>
      <c r="CNG421"/>
      <c r="CNH421"/>
      <c r="CNI421"/>
      <c r="CNJ421"/>
      <c r="CNK421"/>
      <c r="CNL421"/>
      <c r="CNM421"/>
      <c r="CNN421"/>
      <c r="CNO421"/>
      <c r="CNP421"/>
      <c r="CNQ421"/>
      <c r="CNR421"/>
      <c r="CNS421"/>
      <c r="CNT421"/>
      <c r="CNU421"/>
      <c r="CNV421"/>
      <c r="CNW421"/>
      <c r="CNX421"/>
      <c r="CNY421"/>
      <c r="CNZ421"/>
      <c r="COA421"/>
      <c r="COB421"/>
      <c r="COC421"/>
      <c r="COD421"/>
      <c r="COE421"/>
      <c r="COF421"/>
      <c r="COG421"/>
      <c r="COH421"/>
      <c r="COI421"/>
      <c r="COJ421"/>
      <c r="COK421"/>
      <c r="COL421"/>
      <c r="COM421"/>
      <c r="CON421"/>
      <c r="COO421"/>
      <c r="COP421"/>
      <c r="COQ421"/>
      <c r="COR421"/>
      <c r="COS421"/>
      <c r="COT421"/>
      <c r="COU421"/>
      <c r="COV421"/>
      <c r="COW421"/>
      <c r="COX421"/>
      <c r="COY421"/>
      <c r="COZ421"/>
      <c r="CPA421"/>
      <c r="CPB421"/>
      <c r="CPC421"/>
      <c r="CPD421"/>
      <c r="CPE421"/>
      <c r="CPF421"/>
      <c r="CPG421"/>
      <c r="CPH421"/>
      <c r="CPI421"/>
      <c r="CPJ421"/>
      <c r="CPK421"/>
      <c r="CPL421"/>
      <c r="CPM421"/>
      <c r="CPN421"/>
      <c r="CPO421"/>
      <c r="CPP421"/>
      <c r="CPQ421"/>
      <c r="CPR421"/>
      <c r="CPS421"/>
      <c r="CPT421"/>
      <c r="CPU421"/>
      <c r="CPV421"/>
      <c r="CPW421"/>
      <c r="CPX421"/>
      <c r="CPY421"/>
      <c r="CPZ421"/>
      <c r="CQA421"/>
      <c r="CQB421"/>
      <c r="CQC421"/>
      <c r="CQD421"/>
      <c r="CQE421"/>
      <c r="CQF421"/>
      <c r="CQG421"/>
      <c r="CQH421"/>
      <c r="CQI421"/>
      <c r="CQJ421"/>
      <c r="CQK421"/>
      <c r="CQL421"/>
      <c r="CQM421"/>
      <c r="CQN421"/>
      <c r="CQO421"/>
      <c r="CQP421"/>
      <c r="CQQ421"/>
      <c r="CQR421"/>
      <c r="CQS421"/>
      <c r="CQT421"/>
      <c r="CQU421"/>
      <c r="CQV421"/>
      <c r="CQW421"/>
      <c r="CQX421"/>
      <c r="CQY421"/>
      <c r="CQZ421"/>
      <c r="CRA421"/>
      <c r="CRB421"/>
      <c r="CRC421"/>
      <c r="CRD421"/>
      <c r="CRE421"/>
      <c r="CRF421"/>
      <c r="CRG421"/>
      <c r="CRH421"/>
      <c r="CRI421"/>
      <c r="CRJ421"/>
      <c r="CRK421"/>
      <c r="CRL421"/>
      <c r="CRM421"/>
      <c r="CRN421"/>
      <c r="CRO421"/>
      <c r="CRP421"/>
      <c r="CRQ421"/>
      <c r="CRR421"/>
      <c r="CRS421"/>
      <c r="CRT421"/>
      <c r="CRU421"/>
      <c r="CRV421"/>
      <c r="CRW421"/>
      <c r="CRX421"/>
      <c r="CRY421"/>
      <c r="CRZ421"/>
      <c r="CSA421"/>
      <c r="CSB421"/>
      <c r="CSC421"/>
      <c r="CSD421"/>
      <c r="CSE421"/>
      <c r="CSF421"/>
      <c r="CSG421"/>
      <c r="CSH421"/>
      <c r="CSI421"/>
      <c r="CSJ421"/>
      <c r="CSK421"/>
      <c r="CSL421"/>
      <c r="CSM421"/>
      <c r="CSN421"/>
      <c r="CSO421"/>
      <c r="CSP421"/>
      <c r="CSQ421"/>
      <c r="CSR421"/>
      <c r="CSS421"/>
      <c r="CST421"/>
      <c r="CSU421"/>
      <c r="CSV421"/>
      <c r="CSW421"/>
      <c r="CSX421"/>
      <c r="CSY421"/>
      <c r="CSZ421"/>
      <c r="CTA421"/>
      <c r="CTB421"/>
      <c r="CTC421"/>
      <c r="CTD421"/>
      <c r="CTE421"/>
      <c r="CTF421"/>
      <c r="CTG421"/>
      <c r="CTH421"/>
      <c r="CTI421"/>
      <c r="CTJ421"/>
      <c r="CTK421"/>
      <c r="CTL421"/>
      <c r="CTM421"/>
      <c r="CTN421"/>
      <c r="CTO421"/>
      <c r="CTP421"/>
      <c r="CTQ421"/>
      <c r="CTR421"/>
      <c r="CTS421"/>
      <c r="CTT421"/>
      <c r="CTU421"/>
      <c r="CTV421"/>
      <c r="CTW421"/>
      <c r="CTX421"/>
      <c r="CTY421"/>
      <c r="CTZ421"/>
      <c r="CUA421"/>
      <c r="CUB421"/>
      <c r="CUC421"/>
      <c r="CUD421"/>
      <c r="CUE421"/>
      <c r="CUF421"/>
      <c r="CUG421"/>
      <c r="CUH421"/>
      <c r="CUI421"/>
      <c r="CUJ421"/>
      <c r="CUK421"/>
      <c r="CUL421"/>
      <c r="CUM421"/>
      <c r="CUN421"/>
      <c r="CUO421"/>
      <c r="CUP421"/>
      <c r="CUQ421"/>
      <c r="CUR421"/>
      <c r="CUS421"/>
      <c r="CUT421"/>
      <c r="CUU421"/>
      <c r="CUV421"/>
      <c r="CUW421"/>
      <c r="CUX421"/>
      <c r="CUY421"/>
      <c r="CUZ421"/>
      <c r="CVA421"/>
      <c r="CVB421"/>
      <c r="CVC421"/>
      <c r="CVD421"/>
      <c r="CVE421"/>
      <c r="CVF421"/>
      <c r="CVG421"/>
      <c r="CVH421"/>
      <c r="CVI421"/>
      <c r="CVJ421"/>
      <c r="CVK421"/>
      <c r="CVL421"/>
      <c r="CVM421"/>
      <c r="CVN421"/>
      <c r="CVO421"/>
      <c r="CVP421"/>
      <c r="CVQ421"/>
      <c r="CVR421"/>
      <c r="CVS421"/>
      <c r="CVT421"/>
      <c r="CVU421"/>
      <c r="CVV421"/>
      <c r="CVW421"/>
      <c r="CVX421"/>
      <c r="CVY421"/>
      <c r="CVZ421"/>
      <c r="CWA421"/>
      <c r="CWB421"/>
      <c r="CWC421"/>
      <c r="CWD421"/>
      <c r="CWE421"/>
      <c r="CWF421"/>
      <c r="CWG421"/>
      <c r="CWH421"/>
      <c r="CWI421"/>
      <c r="CWJ421"/>
      <c r="CWK421"/>
      <c r="CWL421"/>
      <c r="CWM421"/>
      <c r="CWN421"/>
      <c r="CWO421"/>
      <c r="CWP421"/>
      <c r="CWQ421"/>
      <c r="CWR421"/>
      <c r="CWS421"/>
      <c r="CWT421"/>
      <c r="CWU421"/>
      <c r="CWV421"/>
      <c r="CWW421"/>
      <c r="CWX421"/>
      <c r="CWY421"/>
      <c r="CWZ421"/>
      <c r="CXA421"/>
      <c r="CXB421"/>
      <c r="CXC421"/>
      <c r="CXD421"/>
      <c r="CXE421"/>
      <c r="CXF421"/>
      <c r="CXG421"/>
      <c r="CXH421"/>
      <c r="CXI421"/>
      <c r="CXJ421"/>
      <c r="CXK421"/>
      <c r="CXL421"/>
      <c r="CXM421"/>
      <c r="CXN421"/>
      <c r="CXO421"/>
      <c r="CXP421"/>
      <c r="CXQ421"/>
      <c r="CXR421"/>
      <c r="CXS421"/>
      <c r="CXT421"/>
      <c r="CXU421"/>
      <c r="CXV421"/>
      <c r="CXW421"/>
      <c r="CXX421"/>
      <c r="CXY421"/>
      <c r="CXZ421"/>
      <c r="CYA421"/>
      <c r="CYB421"/>
      <c r="CYC421"/>
      <c r="CYD421"/>
      <c r="CYE421"/>
      <c r="CYF421"/>
      <c r="CYG421"/>
      <c r="CYH421"/>
      <c r="CYI421"/>
      <c r="CYJ421"/>
      <c r="CYK421"/>
      <c r="CYL421"/>
      <c r="CYM421"/>
      <c r="CYN421"/>
      <c r="CYO421"/>
      <c r="CYP421"/>
      <c r="CYQ421"/>
      <c r="CYR421"/>
      <c r="CYS421"/>
      <c r="CYT421"/>
      <c r="CYU421"/>
      <c r="CYV421"/>
      <c r="CYW421"/>
      <c r="CYX421"/>
      <c r="CYY421"/>
      <c r="CYZ421"/>
      <c r="CZA421"/>
      <c r="CZB421"/>
      <c r="CZC421"/>
      <c r="CZD421"/>
      <c r="CZE421"/>
      <c r="CZF421"/>
      <c r="CZG421"/>
      <c r="CZH421"/>
      <c r="CZI421"/>
      <c r="CZJ421"/>
      <c r="CZK421"/>
      <c r="CZL421"/>
      <c r="CZM421"/>
      <c r="CZN421"/>
      <c r="CZO421"/>
      <c r="CZP421"/>
      <c r="CZQ421"/>
      <c r="CZR421"/>
      <c r="CZS421"/>
      <c r="CZT421"/>
      <c r="CZU421"/>
      <c r="CZV421"/>
      <c r="CZW421"/>
      <c r="CZX421"/>
      <c r="CZY421"/>
      <c r="CZZ421"/>
      <c r="DAA421"/>
      <c r="DAB421"/>
      <c r="DAC421"/>
      <c r="DAD421"/>
      <c r="DAE421"/>
      <c r="DAF421"/>
      <c r="DAG421"/>
      <c r="DAH421"/>
      <c r="DAI421"/>
      <c r="DAJ421"/>
      <c r="DAK421"/>
      <c r="DAL421"/>
      <c r="DAM421"/>
      <c r="DAN421"/>
      <c r="DAO421"/>
      <c r="DAP421"/>
      <c r="DAQ421"/>
      <c r="DAR421"/>
      <c r="DAS421"/>
      <c r="DAT421"/>
      <c r="DAU421"/>
      <c r="DAV421"/>
      <c r="DAW421"/>
      <c r="DAX421"/>
      <c r="DAY421"/>
      <c r="DAZ421"/>
      <c r="DBA421"/>
      <c r="DBB421"/>
      <c r="DBC421"/>
      <c r="DBD421"/>
      <c r="DBE421"/>
      <c r="DBF421"/>
      <c r="DBG421"/>
      <c r="DBH421"/>
      <c r="DBI421"/>
      <c r="DBJ421"/>
      <c r="DBK421"/>
      <c r="DBL421"/>
      <c r="DBM421"/>
      <c r="DBN421"/>
      <c r="DBO421"/>
      <c r="DBP421"/>
      <c r="DBQ421"/>
      <c r="DBR421"/>
      <c r="DBS421"/>
      <c r="DBT421"/>
      <c r="DBU421"/>
      <c r="DBV421"/>
      <c r="DBW421"/>
      <c r="DBX421"/>
      <c r="DBY421"/>
      <c r="DBZ421"/>
      <c r="DCA421"/>
      <c r="DCB421"/>
      <c r="DCC421"/>
      <c r="DCD421"/>
      <c r="DCE421"/>
      <c r="DCF421"/>
      <c r="DCG421"/>
      <c r="DCH421"/>
      <c r="DCI421"/>
      <c r="DCJ421"/>
      <c r="DCK421"/>
      <c r="DCL421"/>
      <c r="DCM421"/>
      <c r="DCN421"/>
      <c r="DCO421"/>
      <c r="DCP421"/>
      <c r="DCQ421"/>
      <c r="DCR421"/>
      <c r="DCS421"/>
      <c r="DCT421"/>
      <c r="DCU421"/>
      <c r="DCV421"/>
      <c r="DCW421"/>
      <c r="DCX421"/>
      <c r="DCY421"/>
      <c r="DCZ421"/>
      <c r="DDA421"/>
      <c r="DDB421"/>
      <c r="DDC421"/>
      <c r="DDD421"/>
      <c r="DDE421"/>
      <c r="DDF421"/>
      <c r="DDG421"/>
      <c r="DDH421"/>
      <c r="DDI421"/>
      <c r="DDJ421"/>
      <c r="DDK421"/>
      <c r="DDL421"/>
      <c r="DDM421"/>
      <c r="DDN421"/>
      <c r="DDO421"/>
      <c r="DDP421"/>
      <c r="DDQ421"/>
      <c r="DDR421"/>
      <c r="DDS421"/>
      <c r="DDT421"/>
      <c r="DDU421"/>
      <c r="DDV421"/>
      <c r="DDW421"/>
      <c r="DDX421"/>
      <c r="DDY421"/>
      <c r="DDZ421"/>
      <c r="DEA421"/>
      <c r="DEB421"/>
      <c r="DEC421"/>
      <c r="DED421"/>
      <c r="DEE421"/>
      <c r="DEF421"/>
      <c r="DEG421"/>
      <c r="DEH421"/>
      <c r="DEI421"/>
      <c r="DEJ421"/>
      <c r="DEK421"/>
      <c r="DEL421"/>
      <c r="DEM421"/>
      <c r="DEN421"/>
      <c r="DEO421"/>
      <c r="DEP421"/>
      <c r="DEQ421"/>
      <c r="DER421"/>
      <c r="DES421"/>
      <c r="DET421"/>
      <c r="DEU421"/>
      <c r="DEV421"/>
      <c r="DEW421"/>
      <c r="DEX421"/>
      <c r="DEY421"/>
      <c r="DEZ421"/>
      <c r="DFA421"/>
      <c r="DFB421"/>
      <c r="DFC421"/>
      <c r="DFD421"/>
      <c r="DFE421"/>
      <c r="DFF421"/>
      <c r="DFG421"/>
      <c r="DFH421"/>
      <c r="DFI421"/>
      <c r="DFJ421"/>
      <c r="DFK421"/>
      <c r="DFL421"/>
      <c r="DFM421"/>
      <c r="DFN421"/>
      <c r="DFO421"/>
      <c r="DFP421"/>
      <c r="DFQ421"/>
      <c r="DFR421"/>
      <c r="DFS421"/>
      <c r="DFT421"/>
      <c r="DFU421"/>
      <c r="DFV421"/>
      <c r="DFW421"/>
      <c r="DFX421"/>
      <c r="DFY421"/>
      <c r="DFZ421"/>
      <c r="DGA421"/>
      <c r="DGB421"/>
      <c r="DGC421"/>
      <c r="DGD421"/>
      <c r="DGE421"/>
      <c r="DGF421"/>
      <c r="DGG421"/>
      <c r="DGH421"/>
      <c r="DGI421"/>
      <c r="DGJ421"/>
      <c r="DGK421"/>
      <c r="DGL421"/>
      <c r="DGM421"/>
      <c r="DGN421"/>
      <c r="DGO421"/>
      <c r="DGP421"/>
      <c r="DGQ421"/>
      <c r="DGR421"/>
      <c r="DGS421"/>
      <c r="DGT421"/>
      <c r="DGU421"/>
      <c r="DGV421"/>
      <c r="DGW421"/>
      <c r="DGX421"/>
      <c r="DGY421"/>
      <c r="DGZ421"/>
      <c r="DHA421"/>
      <c r="DHB421"/>
      <c r="DHC421"/>
      <c r="DHD421"/>
      <c r="DHE421"/>
      <c r="DHF421"/>
      <c r="DHG421"/>
      <c r="DHH421"/>
      <c r="DHI421"/>
      <c r="DHJ421"/>
      <c r="DHK421"/>
      <c r="DHL421"/>
      <c r="DHM421"/>
      <c r="DHN421"/>
      <c r="DHO421"/>
      <c r="DHP421"/>
      <c r="DHQ421"/>
      <c r="DHR421"/>
      <c r="DHS421"/>
      <c r="DHT421"/>
      <c r="DHU421"/>
      <c r="DHV421"/>
      <c r="DHW421"/>
      <c r="DHX421"/>
      <c r="DHY421"/>
      <c r="DHZ421"/>
      <c r="DIA421"/>
      <c r="DIB421"/>
      <c r="DIC421"/>
      <c r="DID421"/>
      <c r="DIE421"/>
      <c r="DIF421"/>
      <c r="DIG421"/>
      <c r="DIH421"/>
      <c r="DII421"/>
      <c r="DIJ421"/>
      <c r="DIK421"/>
      <c r="DIL421"/>
      <c r="DIM421"/>
      <c r="DIN421"/>
      <c r="DIO421"/>
      <c r="DIP421"/>
      <c r="DIQ421"/>
      <c r="DIR421"/>
      <c r="DIS421"/>
      <c r="DIT421"/>
      <c r="DIU421"/>
      <c r="DIV421"/>
      <c r="DIW421"/>
      <c r="DIX421"/>
      <c r="DIY421"/>
      <c r="DIZ421"/>
      <c r="DJA421"/>
      <c r="DJB421"/>
      <c r="DJC421"/>
      <c r="DJD421"/>
      <c r="DJE421"/>
      <c r="DJF421"/>
      <c r="DJG421"/>
      <c r="DJH421"/>
      <c r="DJI421"/>
      <c r="DJJ421"/>
      <c r="DJK421"/>
      <c r="DJL421"/>
      <c r="DJM421"/>
      <c r="DJN421"/>
      <c r="DJO421"/>
      <c r="DJP421"/>
      <c r="DJQ421"/>
      <c r="DJR421"/>
      <c r="DJS421"/>
      <c r="DJT421"/>
      <c r="DJU421"/>
      <c r="DJV421"/>
      <c r="DJW421"/>
      <c r="DJX421"/>
      <c r="DJY421"/>
      <c r="DJZ421"/>
      <c r="DKA421"/>
      <c r="DKB421"/>
      <c r="DKC421"/>
      <c r="DKD421"/>
      <c r="DKE421"/>
      <c r="DKF421"/>
      <c r="DKG421"/>
      <c r="DKH421"/>
      <c r="DKI421"/>
      <c r="DKJ421"/>
      <c r="DKK421"/>
      <c r="DKL421"/>
      <c r="DKM421"/>
      <c r="DKN421"/>
      <c r="DKO421"/>
      <c r="DKP421"/>
      <c r="DKQ421"/>
      <c r="DKR421"/>
      <c r="DKS421"/>
      <c r="DKT421"/>
      <c r="DKU421"/>
      <c r="DKV421"/>
      <c r="DKW421"/>
      <c r="DKX421"/>
      <c r="DKY421"/>
      <c r="DKZ421"/>
      <c r="DLA421"/>
      <c r="DLB421"/>
      <c r="DLC421"/>
      <c r="DLD421"/>
      <c r="DLE421"/>
      <c r="DLF421"/>
      <c r="DLG421"/>
      <c r="DLH421"/>
      <c r="DLI421"/>
      <c r="DLJ421"/>
      <c r="DLK421"/>
      <c r="DLL421"/>
      <c r="DLM421"/>
      <c r="DLN421"/>
      <c r="DLO421"/>
      <c r="DLP421"/>
      <c r="DLQ421"/>
      <c r="DLR421"/>
      <c r="DLS421"/>
      <c r="DLT421"/>
      <c r="DLU421"/>
      <c r="DLV421"/>
      <c r="DLW421"/>
      <c r="DLX421"/>
      <c r="DLY421"/>
      <c r="DLZ421"/>
      <c r="DMA421"/>
      <c r="DMB421"/>
      <c r="DMC421"/>
      <c r="DMD421"/>
      <c r="DME421"/>
      <c r="DMF421"/>
      <c r="DMG421"/>
      <c r="DMH421"/>
      <c r="DMI421"/>
      <c r="DMJ421"/>
      <c r="DMK421"/>
      <c r="DML421"/>
      <c r="DMM421"/>
      <c r="DMN421"/>
      <c r="DMO421"/>
      <c r="DMP421"/>
      <c r="DMQ421"/>
      <c r="DMR421"/>
      <c r="DMS421"/>
      <c r="DMT421"/>
      <c r="DMU421"/>
      <c r="DMV421"/>
      <c r="DMW421"/>
      <c r="DMX421"/>
      <c r="DMY421"/>
      <c r="DMZ421"/>
      <c r="DNA421"/>
      <c r="DNB421"/>
      <c r="DNC421"/>
      <c r="DND421"/>
      <c r="DNE421"/>
      <c r="DNF421"/>
      <c r="DNG421"/>
      <c r="DNH421"/>
      <c r="DNI421"/>
      <c r="DNJ421"/>
      <c r="DNK421"/>
      <c r="DNL421"/>
      <c r="DNM421"/>
      <c r="DNN421"/>
      <c r="DNO421"/>
      <c r="DNP421"/>
      <c r="DNQ421"/>
      <c r="DNR421"/>
      <c r="DNS421"/>
      <c r="DNT421"/>
      <c r="DNU421"/>
      <c r="DNV421"/>
      <c r="DNW421"/>
      <c r="DNX421"/>
      <c r="DNY421"/>
      <c r="DNZ421"/>
      <c r="DOA421"/>
      <c r="DOB421"/>
      <c r="DOC421"/>
      <c r="DOD421"/>
      <c r="DOE421"/>
      <c r="DOF421"/>
      <c r="DOG421"/>
      <c r="DOH421"/>
      <c r="DOI421"/>
      <c r="DOJ421"/>
      <c r="DOK421"/>
      <c r="DOL421"/>
      <c r="DOM421"/>
      <c r="DON421"/>
      <c r="DOO421"/>
      <c r="DOP421"/>
      <c r="DOQ421"/>
      <c r="DOR421"/>
      <c r="DOS421"/>
      <c r="DOT421"/>
      <c r="DOU421"/>
      <c r="DOV421"/>
      <c r="DOW421"/>
      <c r="DOX421"/>
      <c r="DOY421"/>
      <c r="DOZ421"/>
      <c r="DPA421"/>
      <c r="DPB421"/>
      <c r="DPC421"/>
      <c r="DPD421"/>
      <c r="DPE421"/>
      <c r="DPF421"/>
      <c r="DPG421"/>
      <c r="DPH421"/>
      <c r="DPI421"/>
      <c r="DPJ421"/>
      <c r="DPK421"/>
      <c r="DPL421"/>
      <c r="DPM421"/>
      <c r="DPN421"/>
      <c r="DPO421"/>
      <c r="DPP421"/>
      <c r="DPQ421"/>
      <c r="DPR421"/>
      <c r="DPS421"/>
      <c r="DPT421"/>
      <c r="DPU421"/>
      <c r="DPV421"/>
      <c r="DPW421"/>
      <c r="DPX421"/>
      <c r="DPY421"/>
      <c r="DPZ421"/>
      <c r="DQA421"/>
      <c r="DQB421"/>
      <c r="DQC421"/>
      <c r="DQD421"/>
      <c r="DQE421"/>
      <c r="DQF421"/>
      <c r="DQG421"/>
      <c r="DQH421"/>
      <c r="DQI421"/>
      <c r="DQJ421"/>
      <c r="DQK421"/>
      <c r="DQL421"/>
      <c r="DQM421"/>
      <c r="DQN421"/>
      <c r="DQO421"/>
      <c r="DQP421"/>
      <c r="DQQ421"/>
      <c r="DQR421"/>
      <c r="DQS421"/>
      <c r="DQT421"/>
      <c r="DQU421"/>
      <c r="DQV421"/>
      <c r="DQW421"/>
      <c r="DQX421"/>
      <c r="DQY421"/>
      <c r="DQZ421"/>
      <c r="DRA421"/>
      <c r="DRB421"/>
      <c r="DRC421"/>
      <c r="DRD421"/>
      <c r="DRE421"/>
      <c r="DRF421"/>
      <c r="DRG421"/>
      <c r="DRH421"/>
      <c r="DRI421"/>
      <c r="DRJ421"/>
      <c r="DRK421"/>
      <c r="DRL421"/>
      <c r="DRM421"/>
      <c r="DRN421"/>
      <c r="DRO421"/>
      <c r="DRP421"/>
      <c r="DRQ421"/>
      <c r="DRR421"/>
      <c r="DRS421"/>
      <c r="DRT421"/>
      <c r="DRU421"/>
      <c r="DRV421"/>
      <c r="DRW421"/>
      <c r="DRX421"/>
      <c r="DRY421"/>
      <c r="DRZ421"/>
      <c r="DSA421"/>
      <c r="DSB421"/>
      <c r="DSC421"/>
      <c r="DSD421"/>
      <c r="DSE421"/>
      <c r="DSF421"/>
      <c r="DSG421"/>
      <c r="DSH421"/>
      <c r="DSI421"/>
      <c r="DSJ421"/>
      <c r="DSK421"/>
      <c r="DSL421"/>
      <c r="DSM421"/>
      <c r="DSN421"/>
      <c r="DSO421"/>
      <c r="DSP421"/>
      <c r="DSQ421"/>
      <c r="DSR421"/>
      <c r="DSS421"/>
      <c r="DST421"/>
      <c r="DSU421"/>
      <c r="DSV421"/>
      <c r="DSW421"/>
      <c r="DSX421"/>
      <c r="DSY421"/>
      <c r="DSZ421"/>
      <c r="DTA421"/>
      <c r="DTB421"/>
      <c r="DTC421"/>
      <c r="DTD421"/>
      <c r="DTE421"/>
      <c r="DTF421"/>
      <c r="DTG421"/>
      <c r="DTH421"/>
      <c r="DTI421"/>
      <c r="DTJ421"/>
      <c r="DTK421"/>
      <c r="DTL421"/>
      <c r="DTM421"/>
      <c r="DTN421"/>
      <c r="DTO421"/>
      <c r="DTP421"/>
      <c r="DTQ421"/>
      <c r="DTR421"/>
      <c r="DTS421"/>
      <c r="DTT421"/>
      <c r="DTU421"/>
      <c r="DTV421"/>
      <c r="DTW421"/>
      <c r="DTX421"/>
      <c r="DTY421"/>
      <c r="DTZ421"/>
      <c r="DUA421"/>
      <c r="DUB421"/>
      <c r="DUC421"/>
      <c r="DUD421"/>
      <c r="DUE421"/>
      <c r="DUF421"/>
      <c r="DUG421"/>
      <c r="DUH421"/>
      <c r="DUI421"/>
      <c r="DUJ421"/>
      <c r="DUK421"/>
      <c r="DUL421"/>
      <c r="DUM421"/>
      <c r="DUN421"/>
      <c r="DUO421"/>
      <c r="DUP421"/>
      <c r="DUQ421"/>
      <c r="DUR421"/>
      <c r="DUS421"/>
      <c r="DUT421"/>
      <c r="DUU421"/>
      <c r="DUV421"/>
      <c r="DUW421"/>
      <c r="DUX421"/>
      <c r="DUY421"/>
      <c r="DUZ421"/>
      <c r="DVA421"/>
      <c r="DVB421"/>
      <c r="DVC421"/>
      <c r="DVD421"/>
      <c r="DVE421"/>
      <c r="DVF421"/>
      <c r="DVG421"/>
      <c r="DVH421"/>
      <c r="DVI421"/>
      <c r="DVJ421"/>
      <c r="DVK421"/>
      <c r="DVL421"/>
      <c r="DVM421"/>
      <c r="DVN421"/>
      <c r="DVO421"/>
      <c r="DVP421"/>
      <c r="DVQ421"/>
      <c r="DVR421"/>
      <c r="DVS421"/>
      <c r="DVT421"/>
      <c r="DVU421"/>
      <c r="DVV421"/>
      <c r="DVW421"/>
      <c r="DVX421"/>
      <c r="DVY421"/>
      <c r="DVZ421"/>
      <c r="DWA421"/>
      <c r="DWB421"/>
      <c r="DWC421"/>
      <c r="DWD421"/>
      <c r="DWE421"/>
      <c r="DWF421"/>
      <c r="DWG421"/>
      <c r="DWH421"/>
      <c r="DWI421"/>
      <c r="DWJ421"/>
      <c r="DWK421"/>
      <c r="DWL421"/>
      <c r="DWM421"/>
      <c r="DWN421"/>
      <c r="DWO421"/>
      <c r="DWP421"/>
      <c r="DWQ421"/>
      <c r="DWR421"/>
      <c r="DWS421"/>
      <c r="DWT421"/>
      <c r="DWU421"/>
      <c r="DWV421"/>
      <c r="DWW421"/>
      <c r="DWX421"/>
      <c r="DWY421"/>
      <c r="DWZ421"/>
      <c r="DXA421"/>
      <c r="DXB421"/>
      <c r="DXC421"/>
      <c r="DXD421"/>
      <c r="DXE421"/>
      <c r="DXF421"/>
      <c r="DXG421"/>
      <c r="DXH421"/>
      <c r="DXI421"/>
      <c r="DXJ421"/>
      <c r="DXK421"/>
      <c r="DXL421"/>
      <c r="DXM421"/>
      <c r="DXN421"/>
      <c r="DXO421"/>
      <c r="DXP421"/>
      <c r="DXQ421"/>
      <c r="DXR421"/>
      <c r="DXS421"/>
      <c r="DXT421"/>
      <c r="DXU421"/>
      <c r="DXV421"/>
      <c r="DXW421"/>
      <c r="DXX421"/>
      <c r="DXY421"/>
      <c r="DXZ421"/>
      <c r="DYA421"/>
      <c r="DYB421"/>
      <c r="DYC421"/>
      <c r="DYD421"/>
      <c r="DYE421"/>
      <c r="DYF421"/>
      <c r="DYG421"/>
      <c r="DYH421"/>
      <c r="DYI421"/>
      <c r="DYJ421"/>
      <c r="DYK421"/>
      <c r="DYL421"/>
      <c r="DYM421"/>
      <c r="DYN421"/>
      <c r="DYO421"/>
      <c r="DYP421"/>
      <c r="DYQ421"/>
      <c r="DYR421"/>
      <c r="DYS421"/>
      <c r="DYT421"/>
      <c r="DYU421"/>
      <c r="DYV421"/>
      <c r="DYW421"/>
      <c r="DYX421"/>
      <c r="DYY421"/>
      <c r="DYZ421"/>
      <c r="DZA421"/>
      <c r="DZB421"/>
      <c r="DZC421"/>
      <c r="DZD421"/>
      <c r="DZE421"/>
      <c r="DZF421"/>
      <c r="DZG421"/>
      <c r="DZH421"/>
      <c r="DZI421"/>
      <c r="DZJ421"/>
      <c r="DZK421"/>
      <c r="DZL421"/>
      <c r="DZM421"/>
      <c r="DZN421"/>
      <c r="DZO421"/>
      <c r="DZP421"/>
      <c r="DZQ421"/>
      <c r="DZR421"/>
      <c r="DZS421"/>
      <c r="DZT421"/>
      <c r="DZU421"/>
      <c r="DZV421"/>
      <c r="DZW421"/>
      <c r="DZX421"/>
      <c r="DZY421"/>
      <c r="DZZ421"/>
      <c r="EAA421"/>
      <c r="EAB421"/>
      <c r="EAC421"/>
      <c r="EAD421"/>
      <c r="EAE421"/>
      <c r="EAF421"/>
      <c r="EAG421"/>
      <c r="EAH421"/>
      <c r="EAI421"/>
      <c r="EAJ421"/>
      <c r="EAK421"/>
      <c r="EAL421"/>
      <c r="EAM421"/>
      <c r="EAN421"/>
      <c r="EAO421"/>
      <c r="EAP421"/>
      <c r="EAQ421"/>
      <c r="EAR421"/>
      <c r="EAS421"/>
      <c r="EAT421"/>
      <c r="EAU421"/>
      <c r="EAV421"/>
      <c r="EAW421"/>
      <c r="EAX421"/>
      <c r="EAY421"/>
      <c r="EAZ421"/>
      <c r="EBA421"/>
      <c r="EBB421"/>
      <c r="EBC421"/>
      <c r="EBD421"/>
      <c r="EBE421"/>
      <c r="EBF421"/>
      <c r="EBG421"/>
      <c r="EBH421"/>
      <c r="EBI421"/>
      <c r="EBJ421"/>
      <c r="EBK421"/>
      <c r="EBL421"/>
      <c r="EBM421"/>
      <c r="EBN421"/>
      <c r="EBO421"/>
      <c r="EBP421"/>
      <c r="EBQ421"/>
      <c r="EBR421"/>
      <c r="EBS421"/>
      <c r="EBT421"/>
      <c r="EBU421"/>
      <c r="EBV421"/>
      <c r="EBW421"/>
      <c r="EBX421"/>
      <c r="EBY421"/>
      <c r="EBZ421"/>
      <c r="ECA421"/>
      <c r="ECB421"/>
      <c r="ECC421"/>
      <c r="ECD421"/>
      <c r="ECE421"/>
      <c r="ECF421"/>
      <c r="ECG421"/>
      <c r="ECH421"/>
      <c r="ECI421"/>
      <c r="ECJ421"/>
      <c r="ECK421"/>
      <c r="ECL421"/>
      <c r="ECM421"/>
      <c r="ECN421"/>
      <c r="ECO421"/>
      <c r="ECP421"/>
      <c r="ECQ421"/>
      <c r="ECR421"/>
      <c r="ECS421"/>
      <c r="ECT421"/>
      <c r="ECU421"/>
      <c r="ECV421"/>
      <c r="ECW421"/>
      <c r="ECX421"/>
      <c r="ECY421"/>
      <c r="ECZ421"/>
      <c r="EDA421"/>
      <c r="EDB421"/>
      <c r="EDC421"/>
      <c r="EDD421"/>
      <c r="EDE421"/>
      <c r="EDF421"/>
      <c r="EDG421"/>
      <c r="EDH421"/>
      <c r="EDI421"/>
      <c r="EDJ421"/>
      <c r="EDK421"/>
      <c r="EDL421"/>
      <c r="EDM421"/>
      <c r="EDN421"/>
      <c r="EDO421"/>
      <c r="EDP421"/>
      <c r="EDQ421"/>
      <c r="EDR421"/>
      <c r="EDS421"/>
      <c r="EDT421"/>
      <c r="EDU421"/>
      <c r="EDV421"/>
      <c r="EDW421"/>
      <c r="EDX421"/>
      <c r="EDY421"/>
      <c r="EDZ421"/>
      <c r="EEA421"/>
      <c r="EEB421"/>
      <c r="EEC421"/>
      <c r="EED421"/>
      <c r="EEE421"/>
      <c r="EEF421"/>
      <c r="EEG421"/>
      <c r="EEH421"/>
      <c r="EEI421"/>
      <c r="EEJ421"/>
      <c r="EEK421"/>
      <c r="EEL421"/>
      <c r="EEM421"/>
      <c r="EEN421"/>
      <c r="EEO421"/>
      <c r="EEP421"/>
      <c r="EEQ421"/>
      <c r="EER421"/>
      <c r="EES421"/>
      <c r="EET421"/>
      <c r="EEU421"/>
      <c r="EEV421"/>
      <c r="EEW421"/>
      <c r="EEX421"/>
      <c r="EEY421"/>
      <c r="EEZ421"/>
      <c r="EFA421"/>
      <c r="EFB421"/>
      <c r="EFC421"/>
      <c r="EFD421"/>
      <c r="EFE421"/>
      <c r="EFF421"/>
      <c r="EFG421"/>
      <c r="EFH421"/>
      <c r="EFI421"/>
      <c r="EFJ421"/>
      <c r="EFK421"/>
      <c r="EFL421"/>
      <c r="EFM421"/>
      <c r="EFN421"/>
      <c r="EFO421"/>
      <c r="EFP421"/>
      <c r="EFQ421"/>
      <c r="EFR421"/>
      <c r="EFS421"/>
      <c r="EFT421"/>
      <c r="EFU421"/>
      <c r="EFV421"/>
      <c r="EFW421"/>
      <c r="EFX421"/>
      <c r="EFY421"/>
      <c r="EFZ421"/>
      <c r="EGA421"/>
      <c r="EGB421"/>
      <c r="EGC421"/>
      <c r="EGD421"/>
      <c r="EGE421"/>
      <c r="EGF421"/>
      <c r="EGG421"/>
      <c r="EGH421"/>
      <c r="EGI421"/>
      <c r="EGJ421"/>
      <c r="EGK421"/>
      <c r="EGL421"/>
      <c r="EGM421"/>
      <c r="EGN421"/>
      <c r="EGO421"/>
      <c r="EGP421"/>
      <c r="EGQ421"/>
      <c r="EGR421"/>
      <c r="EGS421"/>
      <c r="EGT421"/>
      <c r="EGU421"/>
      <c r="EGV421"/>
      <c r="EGW421"/>
      <c r="EGX421"/>
      <c r="EGY421"/>
      <c r="EGZ421"/>
      <c r="EHA421"/>
      <c r="EHB421"/>
      <c r="EHC421"/>
      <c r="EHD421"/>
      <c r="EHE421"/>
      <c r="EHF421"/>
      <c r="EHG421"/>
      <c r="EHH421"/>
      <c r="EHI421"/>
      <c r="EHJ421"/>
      <c r="EHK421"/>
      <c r="EHL421"/>
      <c r="EHM421"/>
      <c r="EHN421"/>
      <c r="EHO421"/>
      <c r="EHP421"/>
      <c r="EHQ421"/>
      <c r="EHR421"/>
      <c r="EHS421"/>
      <c r="EHT421"/>
      <c r="EHU421"/>
      <c r="EHV421"/>
      <c r="EHW421"/>
      <c r="EHX421"/>
      <c r="EHY421"/>
      <c r="EHZ421"/>
      <c r="EIA421"/>
      <c r="EIB421"/>
      <c r="EIC421"/>
      <c r="EID421"/>
      <c r="EIE421"/>
      <c r="EIF421"/>
      <c r="EIG421"/>
      <c r="EIH421"/>
      <c r="EII421"/>
      <c r="EIJ421"/>
      <c r="EIK421"/>
      <c r="EIL421"/>
      <c r="EIM421"/>
      <c r="EIN421"/>
      <c r="EIO421"/>
      <c r="EIP421"/>
      <c r="EIQ421"/>
      <c r="EIR421"/>
      <c r="EIS421"/>
      <c r="EIT421"/>
      <c r="EIU421"/>
      <c r="EIV421"/>
      <c r="EIW421"/>
      <c r="EIX421"/>
      <c r="EIY421"/>
      <c r="EIZ421"/>
      <c r="EJA421"/>
      <c r="EJB421"/>
      <c r="EJC421"/>
      <c r="EJD421"/>
      <c r="EJE421"/>
      <c r="EJF421"/>
      <c r="EJG421"/>
      <c r="EJH421"/>
      <c r="EJI421"/>
      <c r="EJJ421"/>
      <c r="EJK421"/>
      <c r="EJL421"/>
      <c r="EJM421"/>
      <c r="EJN421"/>
      <c r="EJO421"/>
      <c r="EJP421"/>
      <c r="EJQ421"/>
      <c r="EJR421"/>
      <c r="EJS421"/>
      <c r="EJT421"/>
      <c r="EJU421"/>
      <c r="EJV421"/>
      <c r="EJW421"/>
      <c r="EJX421"/>
      <c r="EJY421"/>
      <c r="EJZ421"/>
      <c r="EKA421"/>
      <c r="EKB421"/>
      <c r="EKC421"/>
      <c r="EKD421"/>
      <c r="EKE421"/>
      <c r="EKF421"/>
      <c r="EKG421"/>
      <c r="EKH421"/>
      <c r="EKI421"/>
      <c r="EKJ421"/>
      <c r="EKK421"/>
      <c r="EKL421"/>
      <c r="EKM421"/>
      <c r="EKN421"/>
      <c r="EKO421"/>
      <c r="EKP421"/>
      <c r="EKQ421"/>
      <c r="EKR421"/>
      <c r="EKS421"/>
      <c r="EKT421"/>
      <c r="EKU421"/>
      <c r="EKV421"/>
      <c r="EKW421"/>
      <c r="EKX421"/>
      <c r="EKY421"/>
      <c r="EKZ421"/>
      <c r="ELA421"/>
      <c r="ELB421"/>
      <c r="ELC421"/>
      <c r="ELD421"/>
      <c r="ELE421"/>
      <c r="ELF421"/>
      <c r="ELG421"/>
      <c r="ELH421"/>
      <c r="ELI421"/>
      <c r="ELJ421"/>
      <c r="ELK421"/>
      <c r="ELL421"/>
      <c r="ELM421"/>
      <c r="ELN421"/>
      <c r="ELO421"/>
      <c r="ELP421"/>
      <c r="ELQ421"/>
      <c r="ELR421"/>
      <c r="ELS421"/>
      <c r="ELT421"/>
      <c r="ELU421"/>
      <c r="ELV421"/>
      <c r="ELW421"/>
      <c r="ELX421"/>
      <c r="ELY421"/>
      <c r="ELZ421"/>
      <c r="EMA421"/>
      <c r="EMB421"/>
      <c r="EMC421"/>
      <c r="EMD421"/>
      <c r="EME421"/>
      <c r="EMF421"/>
      <c r="EMG421"/>
      <c r="EMH421"/>
      <c r="EMI421"/>
      <c r="EMJ421"/>
      <c r="EMK421"/>
      <c r="EML421"/>
      <c r="EMM421"/>
      <c r="EMN421"/>
      <c r="EMO421"/>
      <c r="EMP421"/>
      <c r="EMQ421"/>
      <c r="EMR421"/>
      <c r="EMS421"/>
      <c r="EMT421"/>
      <c r="EMU421"/>
      <c r="EMV421"/>
      <c r="EMW421"/>
      <c r="EMX421"/>
      <c r="EMY421"/>
      <c r="EMZ421"/>
      <c r="ENA421"/>
      <c r="ENB421"/>
      <c r="ENC421"/>
      <c r="END421"/>
      <c r="ENE421"/>
      <c r="ENF421"/>
      <c r="ENG421"/>
      <c r="ENH421"/>
      <c r="ENI421"/>
      <c r="ENJ421"/>
      <c r="ENK421"/>
      <c r="ENL421"/>
      <c r="ENM421"/>
      <c r="ENN421"/>
      <c r="ENO421"/>
      <c r="ENP421"/>
      <c r="ENQ421"/>
      <c r="ENR421"/>
      <c r="ENS421"/>
      <c r="ENT421"/>
      <c r="ENU421"/>
      <c r="ENV421"/>
      <c r="ENW421"/>
      <c r="ENX421"/>
      <c r="ENY421"/>
      <c r="ENZ421"/>
      <c r="EOA421"/>
      <c r="EOB421"/>
      <c r="EOC421"/>
      <c r="EOD421"/>
      <c r="EOE421"/>
      <c r="EOF421"/>
      <c r="EOG421"/>
      <c r="EOH421"/>
      <c r="EOI421"/>
      <c r="EOJ421"/>
      <c r="EOK421"/>
      <c r="EOL421"/>
      <c r="EOM421"/>
      <c r="EON421"/>
      <c r="EOO421"/>
      <c r="EOP421"/>
      <c r="EOQ421"/>
      <c r="EOR421"/>
      <c r="EOS421"/>
      <c r="EOT421"/>
      <c r="EOU421"/>
      <c r="EOV421"/>
      <c r="EOW421"/>
      <c r="EOX421"/>
      <c r="EOY421"/>
      <c r="EOZ421"/>
      <c r="EPA421"/>
      <c r="EPB421"/>
      <c r="EPC421"/>
      <c r="EPD421"/>
      <c r="EPE421"/>
      <c r="EPF421"/>
      <c r="EPG421"/>
      <c r="EPH421"/>
      <c r="EPI421"/>
      <c r="EPJ421"/>
      <c r="EPK421"/>
      <c r="EPL421"/>
      <c r="EPM421"/>
      <c r="EPN421"/>
      <c r="EPO421"/>
      <c r="EPP421"/>
      <c r="EPQ421"/>
      <c r="EPR421"/>
      <c r="EPS421"/>
      <c r="EPT421"/>
      <c r="EPU421"/>
      <c r="EPV421"/>
      <c r="EPW421"/>
      <c r="EPX421"/>
      <c r="EPY421"/>
      <c r="EPZ421"/>
      <c r="EQA421"/>
      <c r="EQB421"/>
      <c r="EQC421"/>
      <c r="EQD421"/>
      <c r="EQE421"/>
      <c r="EQF421"/>
      <c r="EQG421"/>
      <c r="EQH421"/>
      <c r="EQI421"/>
      <c r="EQJ421"/>
      <c r="EQK421"/>
      <c r="EQL421"/>
      <c r="EQM421"/>
      <c r="EQN421"/>
      <c r="EQO421"/>
      <c r="EQP421"/>
      <c r="EQQ421"/>
      <c r="EQR421"/>
      <c r="EQS421"/>
      <c r="EQT421"/>
      <c r="EQU421"/>
      <c r="EQV421"/>
      <c r="EQW421"/>
      <c r="EQX421"/>
      <c r="EQY421"/>
      <c r="EQZ421"/>
      <c r="ERA421"/>
      <c r="ERB421"/>
      <c r="ERC421"/>
      <c r="ERD421"/>
      <c r="ERE421"/>
      <c r="ERF421"/>
      <c r="ERG421"/>
      <c r="ERH421"/>
      <c r="ERI421"/>
      <c r="ERJ421"/>
      <c r="ERK421"/>
      <c r="ERL421"/>
      <c r="ERM421"/>
      <c r="ERN421"/>
      <c r="ERO421"/>
      <c r="ERP421"/>
      <c r="ERQ421"/>
      <c r="ERR421"/>
      <c r="ERS421"/>
      <c r="ERT421"/>
      <c r="ERU421"/>
      <c r="ERV421"/>
      <c r="ERW421"/>
      <c r="ERX421"/>
      <c r="ERY421"/>
      <c r="ERZ421"/>
      <c r="ESA421"/>
      <c r="ESB421"/>
      <c r="ESC421"/>
      <c r="ESD421"/>
      <c r="ESE421"/>
      <c r="ESF421"/>
      <c r="ESG421"/>
      <c r="ESH421"/>
      <c r="ESI421"/>
      <c r="ESJ421"/>
      <c r="ESK421"/>
      <c r="ESL421"/>
      <c r="ESM421"/>
      <c r="ESN421"/>
      <c r="ESO421"/>
      <c r="ESP421"/>
      <c r="ESQ421"/>
      <c r="ESR421"/>
      <c r="ESS421"/>
      <c r="EST421"/>
      <c r="ESU421"/>
      <c r="ESV421"/>
      <c r="ESW421"/>
      <c r="ESX421"/>
      <c r="ESY421"/>
      <c r="ESZ421"/>
      <c r="ETA421"/>
      <c r="ETB421"/>
      <c r="ETC421"/>
      <c r="ETD421"/>
      <c r="ETE421"/>
      <c r="ETF421"/>
      <c r="ETG421"/>
      <c r="ETH421"/>
      <c r="ETI421"/>
      <c r="ETJ421"/>
      <c r="ETK421"/>
      <c r="ETL421"/>
      <c r="ETM421"/>
      <c r="ETN421"/>
      <c r="ETO421"/>
      <c r="ETP421"/>
      <c r="ETQ421"/>
      <c r="ETR421"/>
      <c r="ETS421"/>
      <c r="ETT421"/>
      <c r="ETU421"/>
      <c r="ETV421"/>
      <c r="ETW421"/>
      <c r="ETX421"/>
      <c r="ETY421"/>
      <c r="ETZ421"/>
      <c r="EUA421"/>
      <c r="EUB421"/>
      <c r="EUC421"/>
      <c r="EUD421"/>
      <c r="EUE421"/>
      <c r="EUF421"/>
      <c r="EUG421"/>
      <c r="EUH421"/>
      <c r="EUI421"/>
      <c r="EUJ421"/>
      <c r="EUK421"/>
      <c r="EUL421"/>
      <c r="EUM421"/>
      <c r="EUN421"/>
      <c r="EUO421"/>
      <c r="EUP421"/>
      <c r="EUQ421"/>
      <c r="EUR421"/>
      <c r="EUS421"/>
      <c r="EUT421"/>
      <c r="EUU421"/>
      <c r="EUV421"/>
      <c r="EUW421"/>
      <c r="EUX421"/>
      <c r="EUY421"/>
      <c r="EUZ421"/>
      <c r="EVA421"/>
      <c r="EVB421"/>
      <c r="EVC421"/>
      <c r="EVD421"/>
      <c r="EVE421"/>
      <c r="EVF421"/>
      <c r="EVG421"/>
      <c r="EVH421"/>
      <c r="EVI421"/>
      <c r="EVJ421"/>
      <c r="EVK421"/>
      <c r="EVL421"/>
      <c r="EVM421"/>
      <c r="EVN421"/>
      <c r="EVO421"/>
      <c r="EVP421"/>
      <c r="EVQ421"/>
      <c r="EVR421"/>
      <c r="EVS421"/>
      <c r="EVT421"/>
      <c r="EVU421"/>
      <c r="EVV421"/>
      <c r="EVW421"/>
      <c r="EVX421"/>
      <c r="EVY421"/>
      <c r="EVZ421"/>
      <c r="EWA421"/>
      <c r="EWB421"/>
      <c r="EWC421"/>
      <c r="EWD421"/>
      <c r="EWE421"/>
      <c r="EWF421"/>
      <c r="EWG421"/>
      <c r="EWH421"/>
      <c r="EWI421"/>
      <c r="EWJ421"/>
      <c r="EWK421"/>
      <c r="EWL421"/>
      <c r="EWM421"/>
      <c r="EWN421"/>
      <c r="EWO421"/>
      <c r="EWP421"/>
      <c r="EWQ421"/>
      <c r="EWR421"/>
      <c r="EWS421"/>
      <c r="EWT421"/>
      <c r="EWU421"/>
      <c r="EWV421"/>
      <c r="EWW421"/>
      <c r="EWX421"/>
      <c r="EWY421"/>
      <c r="EWZ421"/>
      <c r="EXA421"/>
      <c r="EXB421"/>
      <c r="EXC421"/>
      <c r="EXD421"/>
      <c r="EXE421"/>
      <c r="EXF421"/>
      <c r="EXG421"/>
      <c r="EXH421"/>
      <c r="EXI421"/>
      <c r="EXJ421"/>
      <c r="EXK421"/>
      <c r="EXL421"/>
      <c r="EXM421"/>
      <c r="EXN421"/>
      <c r="EXO421"/>
      <c r="EXP421"/>
      <c r="EXQ421"/>
      <c r="EXR421"/>
      <c r="EXS421"/>
      <c r="EXT421"/>
      <c r="EXU421"/>
      <c r="EXV421"/>
      <c r="EXW421"/>
      <c r="EXX421"/>
      <c r="EXY421"/>
      <c r="EXZ421"/>
      <c r="EYA421"/>
      <c r="EYB421"/>
      <c r="EYC421"/>
      <c r="EYD421"/>
      <c r="EYE421"/>
      <c r="EYF421"/>
      <c r="EYG421"/>
      <c r="EYH421"/>
      <c r="EYI421"/>
      <c r="EYJ421"/>
      <c r="EYK421"/>
      <c r="EYL421"/>
      <c r="EYM421"/>
      <c r="EYN421"/>
      <c r="EYO421"/>
      <c r="EYP421"/>
      <c r="EYQ421"/>
      <c r="EYR421"/>
      <c r="EYS421"/>
      <c r="EYT421"/>
      <c r="EYU421"/>
      <c r="EYV421"/>
      <c r="EYW421"/>
      <c r="EYX421"/>
      <c r="EYY421"/>
      <c r="EYZ421"/>
      <c r="EZA421"/>
      <c r="EZB421"/>
      <c r="EZC421"/>
      <c r="EZD421"/>
      <c r="EZE421"/>
      <c r="EZF421"/>
      <c r="EZG421"/>
      <c r="EZH421"/>
      <c r="EZI421"/>
      <c r="EZJ421"/>
      <c r="EZK421"/>
      <c r="EZL421"/>
      <c r="EZM421"/>
      <c r="EZN421"/>
      <c r="EZO421"/>
      <c r="EZP421"/>
      <c r="EZQ421"/>
      <c r="EZR421"/>
      <c r="EZS421"/>
      <c r="EZT421"/>
      <c r="EZU421"/>
      <c r="EZV421"/>
      <c r="EZW421"/>
      <c r="EZX421"/>
      <c r="EZY421"/>
      <c r="EZZ421"/>
      <c r="FAA421"/>
      <c r="FAB421"/>
      <c r="FAC421"/>
      <c r="FAD421"/>
      <c r="FAE421"/>
      <c r="FAF421"/>
      <c r="FAG421"/>
      <c r="FAH421"/>
      <c r="FAI421"/>
      <c r="FAJ421"/>
      <c r="FAK421"/>
      <c r="FAL421"/>
      <c r="FAM421"/>
      <c r="FAN421"/>
      <c r="FAO421"/>
      <c r="FAP421"/>
      <c r="FAQ421"/>
      <c r="FAR421"/>
      <c r="FAS421"/>
      <c r="FAT421"/>
      <c r="FAU421"/>
      <c r="FAV421"/>
      <c r="FAW421"/>
      <c r="FAX421"/>
      <c r="FAY421"/>
      <c r="FAZ421"/>
      <c r="FBA421"/>
      <c r="FBB421"/>
      <c r="FBC421"/>
      <c r="FBD421"/>
      <c r="FBE421"/>
      <c r="FBF421"/>
      <c r="FBG421"/>
      <c r="FBH421"/>
      <c r="FBI421"/>
      <c r="FBJ421"/>
      <c r="FBK421"/>
      <c r="FBL421"/>
      <c r="FBM421"/>
      <c r="FBN421"/>
      <c r="FBO421"/>
      <c r="FBP421"/>
      <c r="FBQ421"/>
      <c r="FBR421"/>
      <c r="FBS421"/>
      <c r="FBT421"/>
      <c r="FBU421"/>
      <c r="FBV421"/>
      <c r="FBW421"/>
      <c r="FBX421"/>
      <c r="FBY421"/>
      <c r="FBZ421"/>
      <c r="FCA421"/>
      <c r="FCB421"/>
      <c r="FCC421"/>
      <c r="FCD421"/>
      <c r="FCE421"/>
      <c r="FCF421"/>
      <c r="FCG421"/>
      <c r="FCH421"/>
      <c r="FCI421"/>
      <c r="FCJ421"/>
      <c r="FCK421"/>
      <c r="FCL421"/>
      <c r="FCM421"/>
      <c r="FCN421"/>
      <c r="FCO421"/>
      <c r="FCP421"/>
      <c r="FCQ421"/>
      <c r="FCR421"/>
      <c r="FCS421"/>
      <c r="FCT421"/>
      <c r="FCU421"/>
      <c r="FCV421"/>
      <c r="FCW421"/>
      <c r="FCX421"/>
      <c r="FCY421"/>
      <c r="FCZ421"/>
      <c r="FDA421"/>
      <c r="FDB421"/>
      <c r="FDC421"/>
      <c r="FDD421"/>
      <c r="FDE421"/>
      <c r="FDF421"/>
      <c r="FDG421"/>
      <c r="FDH421"/>
      <c r="FDI421"/>
      <c r="FDJ421"/>
      <c r="FDK421"/>
      <c r="FDL421"/>
      <c r="FDM421"/>
      <c r="FDN421"/>
      <c r="FDO421"/>
      <c r="FDP421"/>
      <c r="FDQ421"/>
      <c r="FDR421"/>
      <c r="FDS421"/>
      <c r="FDT421"/>
      <c r="FDU421"/>
      <c r="FDV421"/>
      <c r="FDW421"/>
      <c r="FDX421"/>
      <c r="FDY421"/>
      <c r="FDZ421"/>
      <c r="FEA421"/>
      <c r="FEB421"/>
      <c r="FEC421"/>
      <c r="FED421"/>
      <c r="FEE421"/>
      <c r="FEF421"/>
      <c r="FEG421"/>
      <c r="FEH421"/>
      <c r="FEI421"/>
      <c r="FEJ421"/>
      <c r="FEK421"/>
      <c r="FEL421"/>
      <c r="FEM421"/>
      <c r="FEN421"/>
      <c r="FEO421"/>
      <c r="FEP421"/>
      <c r="FEQ421"/>
      <c r="FER421"/>
      <c r="FES421"/>
      <c r="FET421"/>
      <c r="FEU421"/>
      <c r="FEV421"/>
      <c r="FEW421"/>
      <c r="FEX421"/>
      <c r="FEY421"/>
      <c r="FEZ421"/>
      <c r="FFA421"/>
      <c r="FFB421"/>
      <c r="FFC421"/>
      <c r="FFD421"/>
      <c r="FFE421"/>
      <c r="FFF421"/>
      <c r="FFG421"/>
      <c r="FFH421"/>
      <c r="FFI421"/>
      <c r="FFJ421"/>
      <c r="FFK421"/>
      <c r="FFL421"/>
      <c r="FFM421"/>
      <c r="FFN421"/>
      <c r="FFO421"/>
      <c r="FFP421"/>
      <c r="FFQ421"/>
      <c r="FFR421"/>
      <c r="FFS421"/>
      <c r="FFT421"/>
      <c r="FFU421"/>
      <c r="FFV421"/>
      <c r="FFW421"/>
      <c r="FFX421"/>
      <c r="FFY421"/>
      <c r="FFZ421"/>
      <c r="FGA421"/>
      <c r="FGB421"/>
      <c r="FGC421"/>
      <c r="FGD421"/>
      <c r="FGE421"/>
      <c r="FGF421"/>
      <c r="FGG421"/>
      <c r="FGH421"/>
      <c r="FGI421"/>
      <c r="FGJ421"/>
      <c r="FGK421"/>
      <c r="FGL421"/>
      <c r="FGM421"/>
      <c r="FGN421"/>
      <c r="FGO421"/>
      <c r="FGP421"/>
      <c r="FGQ421"/>
      <c r="FGR421"/>
      <c r="FGS421"/>
      <c r="FGT421"/>
      <c r="FGU421"/>
      <c r="FGV421"/>
      <c r="FGW421"/>
      <c r="FGX421"/>
      <c r="FGY421"/>
      <c r="FGZ421"/>
      <c r="FHA421"/>
      <c r="FHB421"/>
      <c r="FHC421"/>
      <c r="FHD421"/>
      <c r="FHE421"/>
      <c r="FHF421"/>
      <c r="FHG421"/>
      <c r="FHH421"/>
      <c r="FHI421"/>
      <c r="FHJ421"/>
      <c r="FHK421"/>
      <c r="FHL421"/>
      <c r="FHM421"/>
      <c r="FHN421"/>
      <c r="FHO421"/>
      <c r="FHP421"/>
      <c r="FHQ421"/>
      <c r="FHR421"/>
      <c r="FHS421"/>
      <c r="FHT421"/>
      <c r="FHU421"/>
      <c r="FHV421"/>
      <c r="FHW421"/>
      <c r="FHX421"/>
      <c r="FHY421"/>
      <c r="FHZ421"/>
      <c r="FIA421"/>
      <c r="FIB421"/>
      <c r="FIC421"/>
      <c r="FID421"/>
      <c r="FIE421"/>
      <c r="FIF421"/>
      <c r="FIG421"/>
      <c r="FIH421"/>
      <c r="FII421"/>
      <c r="FIJ421"/>
      <c r="FIK421"/>
      <c r="FIL421"/>
      <c r="FIM421"/>
      <c r="FIN421"/>
      <c r="FIO421"/>
      <c r="FIP421"/>
      <c r="FIQ421"/>
      <c r="FIR421"/>
      <c r="FIS421"/>
      <c r="FIT421"/>
      <c r="FIU421"/>
      <c r="FIV421"/>
      <c r="FIW421"/>
      <c r="FIX421"/>
      <c r="FIY421"/>
      <c r="FIZ421"/>
      <c r="FJA421"/>
      <c r="FJB421"/>
      <c r="FJC421"/>
      <c r="FJD421"/>
      <c r="FJE421"/>
      <c r="FJF421"/>
      <c r="FJG421"/>
      <c r="FJH421"/>
      <c r="FJI421"/>
      <c r="FJJ421"/>
      <c r="FJK421"/>
      <c r="FJL421"/>
      <c r="FJM421"/>
      <c r="FJN421"/>
      <c r="FJO421"/>
      <c r="FJP421"/>
      <c r="FJQ421"/>
      <c r="FJR421"/>
      <c r="FJS421"/>
      <c r="FJT421"/>
      <c r="FJU421"/>
      <c r="FJV421"/>
      <c r="FJW421"/>
      <c r="FJX421"/>
      <c r="FJY421"/>
      <c r="FJZ421"/>
      <c r="FKA421"/>
      <c r="FKB421"/>
      <c r="FKC421"/>
      <c r="FKD421"/>
      <c r="FKE421"/>
      <c r="FKF421"/>
      <c r="FKG421"/>
      <c r="FKH421"/>
      <c r="FKI421"/>
      <c r="FKJ421"/>
      <c r="FKK421"/>
      <c r="FKL421"/>
      <c r="FKM421"/>
      <c r="FKN421"/>
      <c r="FKO421"/>
      <c r="FKP421"/>
      <c r="FKQ421"/>
      <c r="FKR421"/>
      <c r="FKS421"/>
      <c r="FKT421"/>
      <c r="FKU421"/>
      <c r="FKV421"/>
      <c r="FKW421"/>
      <c r="FKX421"/>
      <c r="FKY421"/>
      <c r="FKZ421"/>
      <c r="FLA421"/>
      <c r="FLB421"/>
      <c r="FLC421"/>
      <c r="FLD421"/>
      <c r="FLE421"/>
      <c r="FLF421"/>
      <c r="FLG421"/>
      <c r="FLH421"/>
      <c r="FLI421"/>
      <c r="FLJ421"/>
      <c r="FLK421"/>
      <c r="FLL421"/>
      <c r="FLM421"/>
      <c r="FLN421"/>
      <c r="FLO421"/>
      <c r="FLP421"/>
      <c r="FLQ421"/>
      <c r="FLR421"/>
      <c r="FLS421"/>
      <c r="FLT421"/>
      <c r="FLU421"/>
      <c r="FLV421"/>
      <c r="FLW421"/>
      <c r="FLX421"/>
      <c r="FLY421"/>
      <c r="FLZ421"/>
      <c r="FMA421"/>
      <c r="FMB421"/>
      <c r="FMC421"/>
      <c r="FMD421"/>
      <c r="FME421"/>
      <c r="FMF421"/>
      <c r="FMG421"/>
      <c r="FMH421"/>
      <c r="FMI421"/>
      <c r="FMJ421"/>
      <c r="FMK421"/>
      <c r="FML421"/>
      <c r="FMM421"/>
      <c r="FMN421"/>
      <c r="FMO421"/>
      <c r="FMP421"/>
      <c r="FMQ421"/>
      <c r="FMR421"/>
      <c r="FMS421"/>
      <c r="FMT421"/>
      <c r="FMU421"/>
      <c r="FMV421"/>
      <c r="FMW421"/>
      <c r="FMX421"/>
      <c r="FMY421"/>
      <c r="FMZ421"/>
      <c r="FNA421"/>
      <c r="FNB421"/>
      <c r="FNC421"/>
      <c r="FND421"/>
      <c r="FNE421"/>
      <c r="FNF421"/>
      <c r="FNG421"/>
      <c r="FNH421"/>
      <c r="FNI421"/>
      <c r="FNJ421"/>
      <c r="FNK421"/>
      <c r="FNL421"/>
      <c r="FNM421"/>
      <c r="FNN421"/>
      <c r="FNO421"/>
      <c r="FNP421"/>
      <c r="FNQ421"/>
      <c r="FNR421"/>
      <c r="FNS421"/>
      <c r="FNT421"/>
      <c r="FNU421"/>
      <c r="FNV421"/>
      <c r="FNW421"/>
      <c r="FNX421"/>
      <c r="FNY421"/>
      <c r="FNZ421"/>
      <c r="FOA421"/>
      <c r="FOB421"/>
      <c r="FOC421"/>
      <c r="FOD421"/>
      <c r="FOE421"/>
      <c r="FOF421"/>
      <c r="FOG421"/>
      <c r="FOH421"/>
      <c r="FOI421"/>
      <c r="FOJ421"/>
      <c r="FOK421"/>
      <c r="FOL421"/>
      <c r="FOM421"/>
      <c r="FON421"/>
      <c r="FOO421"/>
      <c r="FOP421"/>
      <c r="FOQ421"/>
      <c r="FOR421"/>
      <c r="FOS421"/>
      <c r="FOT421"/>
      <c r="FOU421"/>
      <c r="FOV421"/>
      <c r="FOW421"/>
      <c r="FOX421"/>
      <c r="FOY421"/>
      <c r="FOZ421"/>
      <c r="FPA421"/>
      <c r="FPB421"/>
      <c r="FPC421"/>
      <c r="FPD421"/>
      <c r="FPE421"/>
      <c r="FPF421"/>
      <c r="FPG421"/>
      <c r="FPH421"/>
      <c r="FPI421"/>
      <c r="FPJ421"/>
      <c r="FPK421"/>
      <c r="FPL421"/>
      <c r="FPM421"/>
      <c r="FPN421"/>
      <c r="FPO421"/>
      <c r="FPP421"/>
      <c r="FPQ421"/>
      <c r="FPR421"/>
      <c r="FPS421"/>
      <c r="FPT421"/>
      <c r="FPU421"/>
      <c r="FPV421"/>
      <c r="FPW421"/>
      <c r="FPX421"/>
      <c r="FPY421"/>
      <c r="FPZ421"/>
      <c r="FQA421"/>
      <c r="FQB421"/>
      <c r="FQC421"/>
      <c r="FQD421"/>
      <c r="FQE421"/>
      <c r="FQF421"/>
      <c r="FQG421"/>
      <c r="FQH421"/>
      <c r="FQI421"/>
      <c r="FQJ421"/>
      <c r="FQK421"/>
      <c r="FQL421"/>
      <c r="FQM421"/>
      <c r="FQN421"/>
      <c r="FQO421"/>
      <c r="FQP421"/>
      <c r="FQQ421"/>
      <c r="FQR421"/>
      <c r="FQS421"/>
      <c r="FQT421"/>
      <c r="FQU421"/>
      <c r="FQV421"/>
      <c r="FQW421"/>
      <c r="FQX421"/>
      <c r="FQY421"/>
      <c r="FQZ421"/>
      <c r="FRA421"/>
      <c r="FRB421"/>
      <c r="FRC421"/>
      <c r="FRD421"/>
      <c r="FRE421"/>
      <c r="FRF421"/>
      <c r="FRG421"/>
      <c r="FRH421"/>
      <c r="FRI421"/>
      <c r="FRJ421"/>
      <c r="FRK421"/>
      <c r="FRL421"/>
      <c r="FRM421"/>
      <c r="FRN421"/>
      <c r="FRO421"/>
      <c r="FRP421"/>
      <c r="FRQ421"/>
      <c r="FRR421"/>
      <c r="FRS421"/>
      <c r="FRT421"/>
      <c r="FRU421"/>
      <c r="FRV421"/>
      <c r="FRW421"/>
      <c r="FRX421"/>
      <c r="FRY421"/>
      <c r="FRZ421"/>
      <c r="FSA421"/>
      <c r="FSB421"/>
      <c r="FSC421"/>
      <c r="FSD421"/>
      <c r="FSE421"/>
      <c r="FSF421"/>
      <c r="FSG421"/>
      <c r="FSH421"/>
      <c r="FSI421"/>
      <c r="FSJ421"/>
      <c r="FSK421"/>
      <c r="FSL421"/>
      <c r="FSM421"/>
      <c r="FSN421"/>
      <c r="FSO421"/>
      <c r="FSP421"/>
      <c r="FSQ421"/>
      <c r="FSR421"/>
      <c r="FSS421"/>
      <c r="FST421"/>
      <c r="FSU421"/>
      <c r="FSV421"/>
      <c r="FSW421"/>
      <c r="FSX421"/>
      <c r="FSY421"/>
      <c r="FSZ421"/>
      <c r="FTA421"/>
      <c r="FTB421"/>
      <c r="FTC421"/>
      <c r="FTD421"/>
      <c r="FTE421"/>
      <c r="FTF421"/>
      <c r="FTG421"/>
      <c r="FTH421"/>
      <c r="FTI421"/>
      <c r="FTJ421"/>
      <c r="FTK421"/>
      <c r="FTL421"/>
      <c r="FTM421"/>
      <c r="FTN421"/>
      <c r="FTO421"/>
      <c r="FTP421"/>
      <c r="FTQ421"/>
      <c r="FTR421"/>
      <c r="FTS421"/>
      <c r="FTT421"/>
      <c r="FTU421"/>
      <c r="FTV421"/>
      <c r="FTW421"/>
      <c r="FTX421"/>
      <c r="FTY421"/>
      <c r="FTZ421"/>
      <c r="FUA421"/>
      <c r="FUB421"/>
      <c r="FUC421"/>
      <c r="FUD421"/>
      <c r="FUE421"/>
      <c r="FUF421"/>
      <c r="FUG421"/>
      <c r="FUH421"/>
      <c r="FUI421"/>
      <c r="FUJ421"/>
      <c r="FUK421"/>
      <c r="FUL421"/>
      <c r="FUM421"/>
      <c r="FUN421"/>
      <c r="FUO421"/>
      <c r="FUP421"/>
      <c r="FUQ421"/>
      <c r="FUR421"/>
      <c r="FUS421"/>
      <c r="FUT421"/>
      <c r="FUU421"/>
      <c r="FUV421"/>
      <c r="FUW421"/>
      <c r="FUX421"/>
      <c r="FUY421"/>
      <c r="FUZ421"/>
      <c r="FVA421"/>
      <c r="FVB421"/>
      <c r="FVC421"/>
      <c r="FVD421"/>
      <c r="FVE421"/>
      <c r="FVF421"/>
      <c r="FVG421"/>
      <c r="FVH421"/>
      <c r="FVI421"/>
      <c r="FVJ421"/>
      <c r="FVK421"/>
      <c r="FVL421"/>
      <c r="FVM421"/>
      <c r="FVN421"/>
      <c r="FVO421"/>
      <c r="FVP421"/>
      <c r="FVQ421"/>
      <c r="FVR421"/>
      <c r="FVS421"/>
      <c r="FVT421"/>
      <c r="FVU421"/>
      <c r="FVV421"/>
      <c r="FVW421"/>
      <c r="FVX421"/>
      <c r="FVY421"/>
      <c r="FVZ421"/>
      <c r="FWA421"/>
      <c r="FWB421"/>
      <c r="FWC421"/>
      <c r="FWD421"/>
      <c r="FWE421"/>
      <c r="FWF421"/>
      <c r="FWG421"/>
      <c r="FWH421"/>
      <c r="FWI421"/>
      <c r="FWJ421"/>
      <c r="FWK421"/>
      <c r="FWL421"/>
      <c r="FWM421"/>
      <c r="FWN421"/>
      <c r="FWO421"/>
      <c r="FWP421"/>
      <c r="FWQ421"/>
      <c r="FWR421"/>
      <c r="FWS421"/>
      <c r="FWT421"/>
      <c r="FWU421"/>
      <c r="FWV421"/>
      <c r="FWW421"/>
      <c r="FWX421"/>
      <c r="FWY421"/>
      <c r="FWZ421"/>
      <c r="FXA421"/>
      <c r="FXB421"/>
      <c r="FXC421"/>
      <c r="FXD421"/>
      <c r="FXE421"/>
      <c r="FXF421"/>
      <c r="FXG421"/>
      <c r="FXH421"/>
      <c r="FXI421"/>
      <c r="FXJ421"/>
      <c r="FXK421"/>
      <c r="FXL421"/>
      <c r="FXM421"/>
      <c r="FXN421"/>
      <c r="FXO421"/>
      <c r="FXP421"/>
      <c r="FXQ421"/>
      <c r="FXR421"/>
      <c r="FXS421"/>
      <c r="FXT421"/>
      <c r="FXU421"/>
      <c r="FXV421"/>
      <c r="FXW421"/>
      <c r="FXX421"/>
      <c r="FXY421"/>
      <c r="FXZ421"/>
      <c r="FYA421"/>
      <c r="FYB421"/>
      <c r="FYC421"/>
      <c r="FYD421"/>
      <c r="FYE421"/>
      <c r="FYF421"/>
      <c r="FYG421"/>
      <c r="FYH421"/>
      <c r="FYI421"/>
      <c r="FYJ421"/>
      <c r="FYK421"/>
      <c r="FYL421"/>
      <c r="FYM421"/>
      <c r="FYN421"/>
      <c r="FYO421"/>
      <c r="FYP421"/>
      <c r="FYQ421"/>
      <c r="FYR421"/>
      <c r="FYS421"/>
      <c r="FYT421"/>
      <c r="FYU421"/>
      <c r="FYV421"/>
      <c r="FYW421"/>
      <c r="FYX421"/>
      <c r="FYY421"/>
      <c r="FYZ421"/>
      <c r="FZA421"/>
      <c r="FZB421"/>
      <c r="FZC421"/>
      <c r="FZD421"/>
      <c r="FZE421"/>
      <c r="FZF421"/>
      <c r="FZG421"/>
      <c r="FZH421"/>
      <c r="FZI421"/>
      <c r="FZJ421"/>
      <c r="FZK421"/>
      <c r="FZL421"/>
      <c r="FZM421"/>
      <c r="FZN421"/>
      <c r="FZO421"/>
      <c r="FZP421"/>
      <c r="FZQ421"/>
      <c r="FZR421"/>
      <c r="FZS421"/>
      <c r="FZT421"/>
      <c r="FZU421"/>
      <c r="FZV421"/>
      <c r="FZW421"/>
      <c r="FZX421"/>
      <c r="FZY421"/>
      <c r="FZZ421"/>
      <c r="GAA421"/>
      <c r="GAB421"/>
      <c r="GAC421"/>
      <c r="GAD421"/>
      <c r="GAE421"/>
      <c r="GAF421"/>
      <c r="GAG421"/>
      <c r="GAH421"/>
      <c r="GAI421"/>
      <c r="GAJ421"/>
      <c r="GAK421"/>
      <c r="GAL421"/>
      <c r="GAM421"/>
      <c r="GAN421"/>
      <c r="GAO421"/>
      <c r="GAP421"/>
      <c r="GAQ421"/>
      <c r="GAR421"/>
      <c r="GAS421"/>
      <c r="GAT421"/>
      <c r="GAU421"/>
      <c r="GAV421"/>
      <c r="GAW421"/>
      <c r="GAX421"/>
      <c r="GAY421"/>
      <c r="GAZ421"/>
      <c r="GBA421"/>
      <c r="GBB421"/>
      <c r="GBC421"/>
      <c r="GBD421"/>
      <c r="GBE421"/>
      <c r="GBF421"/>
      <c r="GBG421"/>
      <c r="GBH421"/>
      <c r="GBI421"/>
      <c r="GBJ421"/>
      <c r="GBK421"/>
      <c r="GBL421"/>
      <c r="GBM421"/>
      <c r="GBN421"/>
      <c r="GBO421"/>
      <c r="GBP421"/>
      <c r="GBQ421"/>
      <c r="GBR421"/>
      <c r="GBS421"/>
      <c r="GBT421"/>
      <c r="GBU421"/>
      <c r="GBV421"/>
      <c r="GBW421"/>
      <c r="GBX421"/>
      <c r="GBY421"/>
      <c r="GBZ421"/>
      <c r="GCA421"/>
      <c r="GCB421"/>
      <c r="GCC421"/>
      <c r="GCD421"/>
      <c r="GCE421"/>
      <c r="GCF421"/>
      <c r="GCG421"/>
      <c r="GCH421"/>
      <c r="GCI421"/>
      <c r="GCJ421"/>
      <c r="GCK421"/>
      <c r="GCL421"/>
      <c r="GCM421"/>
      <c r="GCN421"/>
      <c r="GCO421"/>
      <c r="GCP421"/>
      <c r="GCQ421"/>
      <c r="GCR421"/>
      <c r="GCS421"/>
      <c r="GCT421"/>
      <c r="GCU421"/>
      <c r="GCV421"/>
      <c r="GCW421"/>
      <c r="GCX421"/>
      <c r="GCY421"/>
      <c r="GCZ421"/>
      <c r="GDA421"/>
      <c r="GDB421"/>
      <c r="GDC421"/>
      <c r="GDD421"/>
      <c r="GDE421"/>
      <c r="GDF421"/>
      <c r="GDG421"/>
      <c r="GDH421"/>
      <c r="GDI421"/>
      <c r="GDJ421"/>
      <c r="GDK421"/>
      <c r="GDL421"/>
      <c r="GDM421"/>
      <c r="GDN421"/>
      <c r="GDO421"/>
      <c r="GDP421"/>
      <c r="GDQ421"/>
      <c r="GDR421"/>
      <c r="GDS421"/>
      <c r="GDT421"/>
      <c r="GDU421"/>
      <c r="GDV421"/>
      <c r="GDW421"/>
      <c r="GDX421"/>
      <c r="GDY421"/>
      <c r="GDZ421"/>
      <c r="GEA421"/>
      <c r="GEB421"/>
      <c r="GEC421"/>
      <c r="GED421"/>
      <c r="GEE421"/>
      <c r="GEF421"/>
      <c r="GEG421"/>
      <c r="GEH421"/>
      <c r="GEI421"/>
      <c r="GEJ421"/>
      <c r="GEK421"/>
      <c r="GEL421"/>
      <c r="GEM421"/>
      <c r="GEN421"/>
      <c r="GEO421"/>
      <c r="GEP421"/>
      <c r="GEQ421"/>
      <c r="GER421"/>
      <c r="GES421"/>
      <c r="GET421"/>
      <c r="GEU421"/>
      <c r="GEV421"/>
      <c r="GEW421"/>
      <c r="GEX421"/>
      <c r="GEY421"/>
      <c r="GEZ421"/>
      <c r="GFA421"/>
      <c r="GFB421"/>
      <c r="GFC421"/>
      <c r="GFD421"/>
      <c r="GFE421"/>
      <c r="GFF421"/>
      <c r="GFG421"/>
      <c r="GFH421"/>
      <c r="GFI421"/>
      <c r="GFJ421"/>
      <c r="GFK421"/>
      <c r="GFL421"/>
      <c r="GFM421"/>
      <c r="GFN421"/>
      <c r="GFO421"/>
      <c r="GFP421"/>
      <c r="GFQ421"/>
      <c r="GFR421"/>
      <c r="GFS421"/>
      <c r="GFT421"/>
      <c r="GFU421"/>
      <c r="GFV421"/>
      <c r="GFW421"/>
      <c r="GFX421"/>
      <c r="GFY421"/>
      <c r="GFZ421"/>
      <c r="GGA421"/>
      <c r="GGB421"/>
      <c r="GGC421"/>
      <c r="GGD421"/>
      <c r="GGE421"/>
      <c r="GGF421"/>
      <c r="GGG421"/>
      <c r="GGH421"/>
      <c r="GGI421"/>
      <c r="GGJ421"/>
      <c r="GGK421"/>
      <c r="GGL421"/>
      <c r="GGM421"/>
      <c r="GGN421"/>
      <c r="GGO421"/>
      <c r="GGP421"/>
      <c r="GGQ421"/>
      <c r="GGR421"/>
      <c r="GGS421"/>
      <c r="GGT421"/>
      <c r="GGU421"/>
      <c r="GGV421"/>
      <c r="GGW421"/>
      <c r="GGX421"/>
      <c r="GGY421"/>
      <c r="GGZ421"/>
      <c r="GHA421"/>
      <c r="GHB421"/>
      <c r="GHC421"/>
      <c r="GHD421"/>
      <c r="GHE421"/>
      <c r="GHF421"/>
      <c r="GHG421"/>
      <c r="GHH421"/>
      <c r="GHI421"/>
      <c r="GHJ421"/>
      <c r="GHK421"/>
      <c r="GHL421"/>
      <c r="GHM421"/>
      <c r="GHN421"/>
      <c r="GHO421"/>
      <c r="GHP421"/>
      <c r="GHQ421"/>
      <c r="GHR421"/>
      <c r="GHS421"/>
      <c r="GHT421"/>
      <c r="GHU421"/>
      <c r="GHV421"/>
      <c r="GHW421"/>
      <c r="GHX421"/>
      <c r="GHY421"/>
      <c r="GHZ421"/>
      <c r="GIA421"/>
      <c r="GIB421"/>
      <c r="GIC421"/>
      <c r="GID421"/>
      <c r="GIE421"/>
      <c r="GIF421"/>
      <c r="GIG421"/>
      <c r="GIH421"/>
      <c r="GII421"/>
      <c r="GIJ421"/>
      <c r="GIK421"/>
      <c r="GIL421"/>
      <c r="GIM421"/>
      <c r="GIN421"/>
      <c r="GIO421"/>
      <c r="GIP421"/>
      <c r="GIQ421"/>
      <c r="GIR421"/>
      <c r="GIS421"/>
      <c r="GIT421"/>
      <c r="GIU421"/>
      <c r="GIV421"/>
      <c r="GIW421"/>
      <c r="GIX421"/>
      <c r="GIY421"/>
      <c r="GIZ421"/>
      <c r="GJA421"/>
      <c r="GJB421"/>
      <c r="GJC421"/>
      <c r="GJD421"/>
      <c r="GJE421"/>
      <c r="GJF421"/>
      <c r="GJG421"/>
      <c r="GJH421"/>
      <c r="GJI421"/>
      <c r="GJJ421"/>
      <c r="GJK421"/>
      <c r="GJL421"/>
      <c r="GJM421"/>
      <c r="GJN421"/>
      <c r="GJO421"/>
      <c r="GJP421"/>
      <c r="GJQ421"/>
      <c r="GJR421"/>
      <c r="GJS421"/>
      <c r="GJT421"/>
      <c r="GJU421"/>
      <c r="GJV421"/>
      <c r="GJW421"/>
      <c r="GJX421"/>
      <c r="GJY421"/>
      <c r="GJZ421"/>
      <c r="GKA421"/>
      <c r="GKB421"/>
      <c r="GKC421"/>
      <c r="GKD421"/>
      <c r="GKE421"/>
      <c r="GKF421"/>
      <c r="GKG421"/>
      <c r="GKH421"/>
      <c r="GKI421"/>
      <c r="GKJ421"/>
      <c r="GKK421"/>
      <c r="GKL421"/>
      <c r="GKM421"/>
      <c r="GKN421"/>
      <c r="GKO421"/>
      <c r="GKP421"/>
      <c r="GKQ421"/>
      <c r="GKR421"/>
      <c r="GKS421"/>
      <c r="GKT421"/>
      <c r="GKU421"/>
      <c r="GKV421"/>
      <c r="GKW421"/>
      <c r="GKX421"/>
      <c r="GKY421"/>
      <c r="GKZ421"/>
      <c r="GLA421"/>
      <c r="GLB421"/>
      <c r="GLC421"/>
      <c r="GLD421"/>
      <c r="GLE421"/>
      <c r="GLF421"/>
      <c r="GLG421"/>
      <c r="GLH421"/>
      <c r="GLI421"/>
      <c r="GLJ421"/>
      <c r="GLK421"/>
      <c r="GLL421"/>
      <c r="GLM421"/>
      <c r="GLN421"/>
      <c r="GLO421"/>
      <c r="GLP421"/>
      <c r="GLQ421"/>
      <c r="GLR421"/>
      <c r="GLS421"/>
      <c r="GLT421"/>
      <c r="GLU421"/>
      <c r="GLV421"/>
      <c r="GLW421"/>
      <c r="GLX421"/>
      <c r="GLY421"/>
      <c r="GLZ421"/>
      <c r="GMA421"/>
      <c r="GMB421"/>
      <c r="GMC421"/>
      <c r="GMD421"/>
      <c r="GME421"/>
      <c r="GMF421"/>
      <c r="GMG421"/>
      <c r="GMH421"/>
      <c r="GMI421"/>
      <c r="GMJ421"/>
      <c r="GMK421"/>
      <c r="GML421"/>
      <c r="GMM421"/>
      <c r="GMN421"/>
      <c r="GMO421"/>
      <c r="GMP421"/>
      <c r="GMQ421"/>
      <c r="GMR421"/>
      <c r="GMS421"/>
      <c r="GMT421"/>
      <c r="GMU421"/>
      <c r="GMV421"/>
      <c r="GMW421"/>
      <c r="GMX421"/>
      <c r="GMY421"/>
      <c r="GMZ421"/>
      <c r="GNA421"/>
      <c r="GNB421"/>
      <c r="GNC421"/>
      <c r="GND421"/>
      <c r="GNE421"/>
      <c r="GNF421"/>
      <c r="GNG421"/>
      <c r="GNH421"/>
      <c r="GNI421"/>
      <c r="GNJ421"/>
      <c r="GNK421"/>
      <c r="GNL421"/>
      <c r="GNM421"/>
      <c r="GNN421"/>
      <c r="GNO421"/>
      <c r="GNP421"/>
      <c r="GNQ421"/>
      <c r="GNR421"/>
      <c r="GNS421"/>
      <c r="GNT421"/>
      <c r="GNU421"/>
      <c r="GNV421"/>
      <c r="GNW421"/>
      <c r="GNX421"/>
      <c r="GNY421"/>
      <c r="GNZ421"/>
      <c r="GOA421"/>
      <c r="GOB421"/>
      <c r="GOC421"/>
      <c r="GOD421"/>
      <c r="GOE421"/>
      <c r="GOF421"/>
      <c r="GOG421"/>
      <c r="GOH421"/>
      <c r="GOI421"/>
      <c r="GOJ421"/>
      <c r="GOK421"/>
      <c r="GOL421"/>
      <c r="GOM421"/>
      <c r="GON421"/>
      <c r="GOO421"/>
      <c r="GOP421"/>
      <c r="GOQ421"/>
      <c r="GOR421"/>
      <c r="GOS421"/>
      <c r="GOT421"/>
      <c r="GOU421"/>
      <c r="GOV421"/>
      <c r="GOW421"/>
      <c r="GOX421"/>
      <c r="GOY421"/>
      <c r="GOZ421"/>
      <c r="GPA421"/>
      <c r="GPB421"/>
      <c r="GPC421"/>
      <c r="GPD421"/>
      <c r="GPE421"/>
      <c r="GPF421"/>
      <c r="GPG421"/>
      <c r="GPH421"/>
      <c r="GPI421"/>
      <c r="GPJ421"/>
      <c r="GPK421"/>
      <c r="GPL421"/>
      <c r="GPM421"/>
      <c r="GPN421"/>
      <c r="GPO421"/>
      <c r="GPP421"/>
      <c r="GPQ421"/>
      <c r="GPR421"/>
      <c r="GPS421"/>
      <c r="GPT421"/>
      <c r="GPU421"/>
      <c r="GPV421"/>
      <c r="GPW421"/>
      <c r="GPX421"/>
      <c r="GPY421"/>
      <c r="GPZ421"/>
      <c r="GQA421"/>
      <c r="GQB421"/>
      <c r="GQC421"/>
      <c r="GQD421"/>
      <c r="GQE421"/>
      <c r="GQF421"/>
      <c r="GQG421"/>
      <c r="GQH421"/>
      <c r="GQI421"/>
      <c r="GQJ421"/>
      <c r="GQK421"/>
      <c r="GQL421"/>
      <c r="GQM421"/>
      <c r="GQN421"/>
      <c r="GQO421"/>
      <c r="GQP421"/>
      <c r="GQQ421"/>
      <c r="GQR421"/>
      <c r="GQS421"/>
      <c r="GQT421"/>
      <c r="GQU421"/>
      <c r="GQV421"/>
      <c r="GQW421"/>
      <c r="GQX421"/>
      <c r="GQY421"/>
      <c r="GQZ421"/>
      <c r="GRA421"/>
      <c r="GRB421"/>
      <c r="GRC421"/>
      <c r="GRD421"/>
      <c r="GRE421"/>
      <c r="GRF421"/>
      <c r="GRG421"/>
      <c r="GRH421"/>
      <c r="GRI421"/>
      <c r="GRJ421"/>
      <c r="GRK421"/>
      <c r="GRL421"/>
      <c r="GRM421"/>
      <c r="GRN421"/>
      <c r="GRO421"/>
      <c r="GRP421"/>
      <c r="GRQ421"/>
      <c r="GRR421"/>
      <c r="GRS421"/>
      <c r="GRT421"/>
      <c r="GRU421"/>
      <c r="GRV421"/>
      <c r="GRW421"/>
      <c r="GRX421"/>
      <c r="GRY421"/>
      <c r="GRZ421"/>
      <c r="GSA421"/>
      <c r="GSB421"/>
      <c r="GSC421"/>
      <c r="GSD421"/>
      <c r="GSE421"/>
      <c r="GSF421"/>
      <c r="GSG421"/>
      <c r="GSH421"/>
      <c r="GSI421"/>
      <c r="GSJ421"/>
      <c r="GSK421"/>
      <c r="GSL421"/>
      <c r="GSM421"/>
      <c r="GSN421"/>
      <c r="GSO421"/>
      <c r="GSP421"/>
      <c r="GSQ421"/>
      <c r="GSR421"/>
      <c r="GSS421"/>
      <c r="GST421"/>
      <c r="GSU421"/>
      <c r="GSV421"/>
      <c r="GSW421"/>
      <c r="GSX421"/>
      <c r="GSY421"/>
      <c r="GSZ421"/>
      <c r="GTA421"/>
      <c r="GTB421"/>
      <c r="GTC421"/>
      <c r="GTD421"/>
      <c r="GTE421"/>
      <c r="GTF421"/>
      <c r="GTG421"/>
      <c r="GTH421"/>
      <c r="GTI421"/>
      <c r="GTJ421"/>
      <c r="GTK421"/>
      <c r="GTL421"/>
      <c r="GTM421"/>
      <c r="GTN421"/>
      <c r="GTO421"/>
      <c r="GTP421"/>
      <c r="GTQ421"/>
      <c r="GTR421"/>
      <c r="GTS421"/>
      <c r="GTT421"/>
      <c r="GTU421"/>
      <c r="GTV421"/>
      <c r="GTW421"/>
      <c r="GTX421"/>
      <c r="GTY421"/>
      <c r="GTZ421"/>
      <c r="GUA421"/>
      <c r="GUB421"/>
      <c r="GUC421"/>
      <c r="GUD421"/>
      <c r="GUE421"/>
      <c r="GUF421"/>
      <c r="GUG421"/>
      <c r="GUH421"/>
      <c r="GUI421"/>
      <c r="GUJ421"/>
      <c r="GUK421"/>
      <c r="GUL421"/>
      <c r="GUM421"/>
      <c r="GUN421"/>
      <c r="GUO421"/>
      <c r="GUP421"/>
      <c r="GUQ421"/>
      <c r="GUR421"/>
      <c r="GUS421"/>
      <c r="GUT421"/>
      <c r="GUU421"/>
      <c r="GUV421"/>
      <c r="GUW421"/>
      <c r="GUX421"/>
      <c r="GUY421"/>
      <c r="GUZ421"/>
      <c r="GVA421"/>
      <c r="GVB421"/>
      <c r="GVC421"/>
      <c r="GVD421"/>
      <c r="GVE421"/>
      <c r="GVF421"/>
      <c r="GVG421"/>
      <c r="GVH421"/>
      <c r="GVI421"/>
      <c r="GVJ421"/>
      <c r="GVK421"/>
      <c r="GVL421"/>
      <c r="GVM421"/>
      <c r="GVN421"/>
      <c r="GVO421"/>
      <c r="GVP421"/>
      <c r="GVQ421"/>
      <c r="GVR421"/>
      <c r="GVS421"/>
      <c r="GVT421"/>
      <c r="GVU421"/>
      <c r="GVV421"/>
      <c r="GVW421"/>
      <c r="GVX421"/>
      <c r="GVY421"/>
      <c r="GVZ421"/>
      <c r="GWA421"/>
      <c r="GWB421"/>
      <c r="GWC421"/>
      <c r="GWD421"/>
      <c r="GWE421"/>
      <c r="GWF421"/>
      <c r="GWG421"/>
      <c r="GWH421"/>
      <c r="GWI421"/>
      <c r="GWJ421"/>
      <c r="GWK421"/>
      <c r="GWL421"/>
      <c r="GWM421"/>
      <c r="GWN421"/>
      <c r="GWO421"/>
      <c r="GWP421"/>
      <c r="GWQ421"/>
      <c r="GWR421"/>
      <c r="GWS421"/>
      <c r="GWT421"/>
      <c r="GWU421"/>
      <c r="GWV421"/>
      <c r="GWW421"/>
      <c r="GWX421"/>
      <c r="GWY421"/>
      <c r="GWZ421"/>
      <c r="GXA421"/>
      <c r="GXB421"/>
      <c r="GXC421"/>
      <c r="GXD421"/>
      <c r="GXE421"/>
      <c r="GXF421"/>
      <c r="GXG421"/>
      <c r="GXH421"/>
      <c r="GXI421"/>
      <c r="GXJ421"/>
      <c r="GXK421"/>
      <c r="GXL421"/>
      <c r="GXM421"/>
      <c r="GXN421"/>
      <c r="GXO421"/>
      <c r="GXP421"/>
      <c r="GXQ421"/>
      <c r="GXR421"/>
      <c r="GXS421"/>
      <c r="GXT421"/>
      <c r="GXU421"/>
      <c r="GXV421"/>
      <c r="GXW421"/>
      <c r="GXX421"/>
      <c r="GXY421"/>
      <c r="GXZ421"/>
      <c r="GYA421"/>
      <c r="GYB421"/>
      <c r="GYC421"/>
      <c r="GYD421"/>
      <c r="GYE421"/>
      <c r="GYF421"/>
      <c r="GYG421"/>
      <c r="GYH421"/>
      <c r="GYI421"/>
      <c r="GYJ421"/>
      <c r="GYK421"/>
      <c r="GYL421"/>
      <c r="GYM421"/>
      <c r="GYN421"/>
      <c r="GYO421"/>
      <c r="GYP421"/>
      <c r="GYQ421"/>
      <c r="GYR421"/>
      <c r="GYS421"/>
      <c r="GYT421"/>
      <c r="GYU421"/>
      <c r="GYV421"/>
      <c r="GYW421"/>
      <c r="GYX421"/>
      <c r="GYY421"/>
      <c r="GYZ421"/>
      <c r="GZA421"/>
      <c r="GZB421"/>
      <c r="GZC421"/>
      <c r="GZD421"/>
      <c r="GZE421"/>
      <c r="GZF421"/>
      <c r="GZG421"/>
      <c r="GZH421"/>
      <c r="GZI421"/>
      <c r="GZJ421"/>
      <c r="GZK421"/>
      <c r="GZL421"/>
      <c r="GZM421"/>
      <c r="GZN421"/>
      <c r="GZO421"/>
      <c r="GZP421"/>
      <c r="GZQ421"/>
      <c r="GZR421"/>
      <c r="GZS421"/>
      <c r="GZT421"/>
      <c r="GZU421"/>
      <c r="GZV421"/>
      <c r="GZW421"/>
      <c r="GZX421"/>
      <c r="GZY421"/>
      <c r="GZZ421"/>
      <c r="HAA421"/>
      <c r="HAB421"/>
      <c r="HAC421"/>
      <c r="HAD421"/>
      <c r="HAE421"/>
      <c r="HAF421"/>
      <c r="HAG421"/>
      <c r="HAH421"/>
      <c r="HAI421"/>
      <c r="HAJ421"/>
      <c r="HAK421"/>
      <c r="HAL421"/>
      <c r="HAM421"/>
      <c r="HAN421"/>
      <c r="HAO421"/>
      <c r="HAP421"/>
      <c r="HAQ421"/>
      <c r="HAR421"/>
      <c r="HAS421"/>
      <c r="HAT421"/>
      <c r="HAU421"/>
      <c r="HAV421"/>
      <c r="HAW421"/>
      <c r="HAX421"/>
      <c r="HAY421"/>
      <c r="HAZ421"/>
      <c r="HBA421"/>
      <c r="HBB421"/>
      <c r="HBC421"/>
      <c r="HBD421"/>
      <c r="HBE421"/>
      <c r="HBF421"/>
      <c r="HBG421"/>
      <c r="HBH421"/>
      <c r="HBI421"/>
      <c r="HBJ421"/>
      <c r="HBK421"/>
      <c r="HBL421"/>
      <c r="HBM421"/>
      <c r="HBN421"/>
      <c r="HBO421"/>
      <c r="HBP421"/>
      <c r="HBQ421"/>
      <c r="HBR421"/>
      <c r="HBS421"/>
      <c r="HBT421"/>
      <c r="HBU421"/>
      <c r="HBV421"/>
      <c r="HBW421"/>
      <c r="HBX421"/>
      <c r="HBY421"/>
      <c r="HBZ421"/>
      <c r="HCA421"/>
      <c r="HCB421"/>
      <c r="HCC421"/>
      <c r="HCD421"/>
      <c r="HCE421"/>
      <c r="HCF421"/>
      <c r="HCG421"/>
      <c r="HCH421"/>
      <c r="HCI421"/>
      <c r="HCJ421"/>
      <c r="HCK421"/>
      <c r="HCL421"/>
      <c r="HCM421"/>
      <c r="HCN421"/>
      <c r="HCO421"/>
      <c r="HCP421"/>
      <c r="HCQ421"/>
      <c r="HCR421"/>
      <c r="HCS421"/>
      <c r="HCT421"/>
      <c r="HCU421"/>
      <c r="HCV421"/>
      <c r="HCW421"/>
      <c r="HCX421"/>
      <c r="HCY421"/>
      <c r="HCZ421"/>
      <c r="HDA421"/>
      <c r="HDB421"/>
      <c r="HDC421"/>
      <c r="HDD421"/>
      <c r="HDE421"/>
      <c r="HDF421"/>
      <c r="HDG421"/>
      <c r="HDH421"/>
      <c r="HDI421"/>
      <c r="HDJ421"/>
      <c r="HDK421"/>
      <c r="HDL421"/>
      <c r="HDM421"/>
      <c r="HDN421"/>
      <c r="HDO421"/>
      <c r="HDP421"/>
      <c r="HDQ421"/>
      <c r="HDR421"/>
      <c r="HDS421"/>
      <c r="HDT421"/>
      <c r="HDU421"/>
      <c r="HDV421"/>
      <c r="HDW421"/>
      <c r="HDX421"/>
      <c r="HDY421"/>
      <c r="HDZ421"/>
      <c r="HEA421"/>
      <c r="HEB421"/>
      <c r="HEC421"/>
      <c r="HED421"/>
      <c r="HEE421"/>
      <c r="HEF421"/>
      <c r="HEG421"/>
      <c r="HEH421"/>
      <c r="HEI421"/>
      <c r="HEJ421"/>
      <c r="HEK421"/>
      <c r="HEL421"/>
      <c r="HEM421"/>
      <c r="HEN421"/>
      <c r="HEO421"/>
      <c r="HEP421"/>
      <c r="HEQ421"/>
      <c r="HER421"/>
      <c r="HES421"/>
      <c r="HET421"/>
      <c r="HEU421"/>
      <c r="HEV421"/>
      <c r="HEW421"/>
      <c r="HEX421"/>
      <c r="HEY421"/>
      <c r="HEZ421"/>
      <c r="HFA421"/>
      <c r="HFB421"/>
      <c r="HFC421"/>
      <c r="HFD421"/>
      <c r="HFE421"/>
      <c r="HFF421"/>
      <c r="HFG421"/>
      <c r="HFH421"/>
      <c r="HFI421"/>
      <c r="HFJ421"/>
      <c r="HFK421"/>
      <c r="HFL421"/>
      <c r="HFM421"/>
      <c r="HFN421"/>
      <c r="HFO421"/>
      <c r="HFP421"/>
      <c r="HFQ421"/>
      <c r="HFR421"/>
      <c r="HFS421"/>
      <c r="HFT421"/>
      <c r="HFU421"/>
      <c r="HFV421"/>
      <c r="HFW421"/>
      <c r="HFX421"/>
      <c r="HFY421"/>
      <c r="HFZ421"/>
      <c r="HGA421"/>
      <c r="HGB421"/>
      <c r="HGC421"/>
      <c r="HGD421"/>
      <c r="HGE421"/>
      <c r="HGF421"/>
      <c r="HGG421"/>
      <c r="HGH421"/>
      <c r="HGI421"/>
      <c r="HGJ421"/>
      <c r="HGK421"/>
      <c r="HGL421"/>
      <c r="HGM421"/>
      <c r="HGN421"/>
      <c r="HGO421"/>
      <c r="HGP421"/>
      <c r="HGQ421"/>
      <c r="HGR421"/>
      <c r="HGS421"/>
      <c r="HGT421"/>
      <c r="HGU421"/>
      <c r="HGV421"/>
      <c r="HGW421"/>
      <c r="HGX421"/>
      <c r="HGY421"/>
      <c r="HGZ421"/>
      <c r="HHA421"/>
      <c r="HHB421"/>
      <c r="HHC421"/>
      <c r="HHD421"/>
      <c r="HHE421"/>
      <c r="HHF421"/>
      <c r="HHG421"/>
      <c r="HHH421"/>
      <c r="HHI421"/>
      <c r="HHJ421"/>
      <c r="HHK421"/>
      <c r="HHL421"/>
      <c r="HHM421"/>
      <c r="HHN421"/>
      <c r="HHO421"/>
      <c r="HHP421"/>
      <c r="HHQ421"/>
      <c r="HHR421"/>
      <c r="HHS421"/>
      <c r="HHT421"/>
      <c r="HHU421"/>
      <c r="HHV421"/>
      <c r="HHW421"/>
      <c r="HHX421"/>
      <c r="HHY421"/>
      <c r="HHZ421"/>
      <c r="HIA421"/>
      <c r="HIB421"/>
      <c r="HIC421"/>
      <c r="HID421"/>
      <c r="HIE421"/>
      <c r="HIF421"/>
      <c r="HIG421"/>
      <c r="HIH421"/>
      <c r="HII421"/>
      <c r="HIJ421"/>
      <c r="HIK421"/>
      <c r="HIL421"/>
      <c r="HIM421"/>
      <c r="HIN421"/>
      <c r="HIO421"/>
      <c r="HIP421"/>
      <c r="HIQ421"/>
      <c r="HIR421"/>
      <c r="HIS421"/>
      <c r="HIT421"/>
      <c r="HIU421"/>
      <c r="HIV421"/>
      <c r="HIW421"/>
      <c r="HIX421"/>
      <c r="HIY421"/>
      <c r="HIZ421"/>
      <c r="HJA421"/>
      <c r="HJB421"/>
      <c r="HJC421"/>
      <c r="HJD421"/>
      <c r="HJE421"/>
      <c r="HJF421"/>
      <c r="HJG421"/>
      <c r="HJH421"/>
      <c r="HJI421"/>
      <c r="HJJ421"/>
      <c r="HJK421"/>
      <c r="HJL421"/>
      <c r="HJM421"/>
      <c r="HJN421"/>
      <c r="HJO421"/>
      <c r="HJP421"/>
      <c r="HJQ421"/>
      <c r="HJR421"/>
      <c r="HJS421"/>
      <c r="HJT421"/>
      <c r="HJU421"/>
      <c r="HJV421"/>
      <c r="HJW421"/>
      <c r="HJX421"/>
      <c r="HJY421"/>
      <c r="HJZ421"/>
      <c r="HKA421"/>
      <c r="HKB421"/>
      <c r="HKC421"/>
      <c r="HKD421"/>
      <c r="HKE421"/>
      <c r="HKF421"/>
      <c r="HKG421"/>
      <c r="HKH421"/>
      <c r="HKI421"/>
      <c r="HKJ421"/>
      <c r="HKK421"/>
      <c r="HKL421"/>
      <c r="HKM421"/>
      <c r="HKN421"/>
      <c r="HKO421"/>
      <c r="HKP421"/>
      <c r="HKQ421"/>
      <c r="HKR421"/>
      <c r="HKS421"/>
      <c r="HKT421"/>
      <c r="HKU421"/>
      <c r="HKV421"/>
      <c r="HKW421"/>
      <c r="HKX421"/>
      <c r="HKY421"/>
      <c r="HKZ421"/>
      <c r="HLA421"/>
      <c r="HLB421"/>
      <c r="HLC421"/>
      <c r="HLD421"/>
      <c r="HLE421"/>
      <c r="HLF421"/>
      <c r="HLG421"/>
      <c r="HLH421"/>
      <c r="HLI421"/>
      <c r="HLJ421"/>
      <c r="HLK421"/>
      <c r="HLL421"/>
      <c r="HLM421"/>
      <c r="HLN421"/>
      <c r="HLO421"/>
      <c r="HLP421"/>
      <c r="HLQ421"/>
      <c r="HLR421"/>
      <c r="HLS421"/>
      <c r="HLT421"/>
      <c r="HLU421"/>
      <c r="HLV421"/>
      <c r="HLW421"/>
      <c r="HLX421"/>
      <c r="HLY421"/>
      <c r="HLZ421"/>
      <c r="HMA421"/>
      <c r="HMB421"/>
      <c r="HMC421"/>
      <c r="HMD421"/>
      <c r="HME421"/>
      <c r="HMF421"/>
      <c r="HMG421"/>
      <c r="HMH421"/>
      <c r="HMI421"/>
      <c r="HMJ421"/>
      <c r="HMK421"/>
      <c r="HML421"/>
      <c r="HMM421"/>
      <c r="HMN421"/>
      <c r="HMO421"/>
      <c r="HMP421"/>
      <c r="HMQ421"/>
      <c r="HMR421"/>
      <c r="HMS421"/>
      <c r="HMT421"/>
      <c r="HMU421"/>
      <c r="HMV421"/>
      <c r="HMW421"/>
      <c r="HMX421"/>
      <c r="HMY421"/>
      <c r="HMZ421"/>
      <c r="HNA421"/>
      <c r="HNB421"/>
      <c r="HNC421"/>
      <c r="HND421"/>
      <c r="HNE421"/>
      <c r="HNF421"/>
      <c r="HNG421"/>
      <c r="HNH421"/>
      <c r="HNI421"/>
      <c r="HNJ421"/>
      <c r="HNK421"/>
      <c r="HNL421"/>
      <c r="HNM421"/>
      <c r="HNN421"/>
      <c r="HNO421"/>
      <c r="HNP421"/>
      <c r="HNQ421"/>
      <c r="HNR421"/>
      <c r="HNS421"/>
      <c r="HNT421"/>
      <c r="HNU421"/>
      <c r="HNV421"/>
      <c r="HNW421"/>
      <c r="HNX421"/>
      <c r="HNY421"/>
      <c r="HNZ421"/>
      <c r="HOA421"/>
      <c r="HOB421"/>
      <c r="HOC421"/>
      <c r="HOD421"/>
      <c r="HOE421"/>
      <c r="HOF421"/>
      <c r="HOG421"/>
      <c r="HOH421"/>
      <c r="HOI421"/>
      <c r="HOJ421"/>
      <c r="HOK421"/>
      <c r="HOL421"/>
      <c r="HOM421"/>
      <c r="HON421"/>
      <c r="HOO421"/>
      <c r="HOP421"/>
      <c r="HOQ421"/>
      <c r="HOR421"/>
      <c r="HOS421"/>
      <c r="HOT421"/>
      <c r="HOU421"/>
      <c r="HOV421"/>
      <c r="HOW421"/>
      <c r="HOX421"/>
      <c r="HOY421"/>
      <c r="HOZ421"/>
      <c r="HPA421"/>
      <c r="HPB421"/>
      <c r="HPC421"/>
      <c r="HPD421"/>
      <c r="HPE421"/>
      <c r="HPF421"/>
      <c r="HPG421"/>
      <c r="HPH421"/>
      <c r="HPI421"/>
      <c r="HPJ421"/>
      <c r="HPK421"/>
      <c r="HPL421"/>
      <c r="HPM421"/>
      <c r="HPN421"/>
      <c r="HPO421"/>
      <c r="HPP421"/>
      <c r="HPQ421"/>
      <c r="HPR421"/>
      <c r="HPS421"/>
      <c r="HPT421"/>
      <c r="HPU421"/>
      <c r="HPV421"/>
      <c r="HPW421"/>
      <c r="HPX421"/>
      <c r="HPY421"/>
      <c r="HPZ421"/>
      <c r="HQA421"/>
      <c r="HQB421"/>
      <c r="HQC421"/>
      <c r="HQD421"/>
      <c r="HQE421"/>
      <c r="HQF421"/>
      <c r="HQG421"/>
      <c r="HQH421"/>
      <c r="HQI421"/>
      <c r="HQJ421"/>
      <c r="HQK421"/>
      <c r="HQL421"/>
      <c r="HQM421"/>
      <c r="HQN421"/>
      <c r="HQO421"/>
      <c r="HQP421"/>
      <c r="HQQ421"/>
      <c r="HQR421"/>
      <c r="HQS421"/>
      <c r="HQT421"/>
      <c r="HQU421"/>
      <c r="HQV421"/>
      <c r="HQW421"/>
      <c r="HQX421"/>
      <c r="HQY421"/>
      <c r="HQZ421"/>
      <c r="HRA421"/>
      <c r="HRB421"/>
      <c r="HRC421"/>
      <c r="HRD421"/>
      <c r="HRE421"/>
      <c r="HRF421"/>
      <c r="HRG421"/>
      <c r="HRH421"/>
      <c r="HRI421"/>
      <c r="HRJ421"/>
      <c r="HRK421"/>
      <c r="HRL421"/>
      <c r="HRM421"/>
      <c r="HRN421"/>
      <c r="HRO421"/>
      <c r="HRP421"/>
      <c r="HRQ421"/>
      <c r="HRR421"/>
      <c r="HRS421"/>
      <c r="HRT421"/>
      <c r="HRU421"/>
      <c r="HRV421"/>
      <c r="HRW421"/>
      <c r="HRX421"/>
      <c r="HRY421"/>
      <c r="HRZ421"/>
      <c r="HSA421"/>
      <c r="HSB421"/>
      <c r="HSC421"/>
      <c r="HSD421"/>
      <c r="HSE421"/>
      <c r="HSF421"/>
      <c r="HSG421"/>
      <c r="HSH421"/>
      <c r="HSI421"/>
      <c r="HSJ421"/>
      <c r="HSK421"/>
      <c r="HSL421"/>
      <c r="HSM421"/>
      <c r="HSN421"/>
      <c r="HSO421"/>
      <c r="HSP421"/>
      <c r="HSQ421"/>
      <c r="HSR421"/>
      <c r="HSS421"/>
      <c r="HST421"/>
      <c r="HSU421"/>
      <c r="HSV421"/>
      <c r="HSW421"/>
      <c r="HSX421"/>
      <c r="HSY421"/>
      <c r="HSZ421"/>
      <c r="HTA421"/>
      <c r="HTB421"/>
      <c r="HTC421"/>
      <c r="HTD421"/>
      <c r="HTE421"/>
      <c r="HTF421"/>
      <c r="HTG421"/>
      <c r="HTH421"/>
      <c r="HTI421"/>
      <c r="HTJ421"/>
      <c r="HTK421"/>
      <c r="HTL421"/>
      <c r="HTM421"/>
      <c r="HTN421"/>
      <c r="HTO421"/>
      <c r="HTP421"/>
      <c r="HTQ421"/>
      <c r="HTR421"/>
      <c r="HTS421"/>
      <c r="HTT421"/>
      <c r="HTU421"/>
      <c r="HTV421"/>
      <c r="HTW421"/>
      <c r="HTX421"/>
      <c r="HTY421"/>
      <c r="HTZ421"/>
      <c r="HUA421"/>
      <c r="HUB421"/>
      <c r="HUC421"/>
      <c r="HUD421"/>
      <c r="HUE421"/>
      <c r="HUF421"/>
      <c r="HUG421"/>
      <c r="HUH421"/>
      <c r="HUI421"/>
      <c r="HUJ421"/>
      <c r="HUK421"/>
      <c r="HUL421"/>
      <c r="HUM421"/>
      <c r="HUN421"/>
      <c r="HUO421"/>
      <c r="HUP421"/>
      <c r="HUQ421"/>
      <c r="HUR421"/>
      <c r="HUS421"/>
      <c r="HUT421"/>
      <c r="HUU421"/>
      <c r="HUV421"/>
      <c r="HUW421"/>
      <c r="HUX421"/>
      <c r="HUY421"/>
      <c r="HUZ421"/>
      <c r="HVA421"/>
      <c r="HVB421"/>
      <c r="HVC421"/>
      <c r="HVD421"/>
      <c r="HVE421"/>
      <c r="HVF421"/>
      <c r="HVG421"/>
      <c r="HVH421"/>
      <c r="HVI421"/>
      <c r="HVJ421"/>
      <c r="HVK421"/>
      <c r="HVL421"/>
      <c r="HVM421"/>
      <c r="HVN421"/>
      <c r="HVO421"/>
      <c r="HVP421"/>
      <c r="HVQ421"/>
      <c r="HVR421"/>
      <c r="HVS421"/>
      <c r="HVT421"/>
      <c r="HVU421"/>
      <c r="HVV421"/>
      <c r="HVW421"/>
      <c r="HVX421"/>
      <c r="HVY421"/>
      <c r="HVZ421"/>
      <c r="HWA421"/>
      <c r="HWB421"/>
      <c r="HWC421"/>
      <c r="HWD421"/>
      <c r="HWE421"/>
      <c r="HWF421"/>
      <c r="HWG421"/>
      <c r="HWH421"/>
      <c r="HWI421"/>
      <c r="HWJ421"/>
      <c r="HWK421"/>
      <c r="HWL421"/>
      <c r="HWM421"/>
      <c r="HWN421"/>
      <c r="HWO421"/>
      <c r="HWP421"/>
      <c r="HWQ421"/>
      <c r="HWR421"/>
      <c r="HWS421"/>
      <c r="HWT421"/>
      <c r="HWU421"/>
      <c r="HWV421"/>
      <c r="HWW421"/>
      <c r="HWX421"/>
      <c r="HWY421"/>
      <c r="HWZ421"/>
      <c r="HXA421"/>
      <c r="HXB421"/>
      <c r="HXC421"/>
      <c r="HXD421"/>
      <c r="HXE421"/>
      <c r="HXF421"/>
      <c r="HXG421"/>
      <c r="HXH421"/>
      <c r="HXI421"/>
      <c r="HXJ421"/>
      <c r="HXK421"/>
      <c r="HXL421"/>
      <c r="HXM421"/>
      <c r="HXN421"/>
      <c r="HXO421"/>
      <c r="HXP421"/>
      <c r="HXQ421"/>
      <c r="HXR421"/>
      <c r="HXS421"/>
      <c r="HXT421"/>
      <c r="HXU421"/>
      <c r="HXV421"/>
      <c r="HXW421"/>
      <c r="HXX421"/>
      <c r="HXY421"/>
      <c r="HXZ421"/>
      <c r="HYA421"/>
      <c r="HYB421"/>
      <c r="HYC421"/>
      <c r="HYD421"/>
      <c r="HYE421"/>
      <c r="HYF421"/>
      <c r="HYG421"/>
      <c r="HYH421"/>
      <c r="HYI421"/>
      <c r="HYJ421"/>
      <c r="HYK421"/>
      <c r="HYL421"/>
      <c r="HYM421"/>
      <c r="HYN421"/>
      <c r="HYO421"/>
      <c r="HYP421"/>
      <c r="HYQ421"/>
      <c r="HYR421"/>
      <c r="HYS421"/>
      <c r="HYT421"/>
      <c r="HYU421"/>
      <c r="HYV421"/>
      <c r="HYW421"/>
      <c r="HYX421"/>
      <c r="HYY421"/>
      <c r="HYZ421"/>
      <c r="HZA421"/>
      <c r="HZB421"/>
      <c r="HZC421"/>
      <c r="HZD421"/>
      <c r="HZE421"/>
      <c r="HZF421"/>
      <c r="HZG421"/>
      <c r="HZH421"/>
      <c r="HZI421"/>
      <c r="HZJ421"/>
      <c r="HZK421"/>
      <c r="HZL421"/>
      <c r="HZM421"/>
      <c r="HZN421"/>
      <c r="HZO421"/>
      <c r="HZP421"/>
      <c r="HZQ421"/>
      <c r="HZR421"/>
      <c r="HZS421"/>
      <c r="HZT421"/>
      <c r="HZU421"/>
      <c r="HZV421"/>
      <c r="HZW421"/>
      <c r="HZX421"/>
      <c r="HZY421"/>
      <c r="HZZ421"/>
      <c r="IAA421"/>
      <c r="IAB421"/>
      <c r="IAC421"/>
      <c r="IAD421"/>
      <c r="IAE421"/>
      <c r="IAF421"/>
      <c r="IAG421"/>
      <c r="IAH421"/>
      <c r="IAI421"/>
      <c r="IAJ421"/>
      <c r="IAK421"/>
      <c r="IAL421"/>
      <c r="IAM421"/>
      <c r="IAN421"/>
      <c r="IAO421"/>
      <c r="IAP421"/>
      <c r="IAQ421"/>
      <c r="IAR421"/>
      <c r="IAS421"/>
      <c r="IAT421"/>
      <c r="IAU421"/>
      <c r="IAV421"/>
      <c r="IAW421"/>
      <c r="IAX421"/>
      <c r="IAY421"/>
      <c r="IAZ421"/>
      <c r="IBA421"/>
      <c r="IBB421"/>
      <c r="IBC421"/>
      <c r="IBD421"/>
      <c r="IBE421"/>
      <c r="IBF421"/>
      <c r="IBG421"/>
      <c r="IBH421"/>
      <c r="IBI421"/>
      <c r="IBJ421"/>
      <c r="IBK421"/>
      <c r="IBL421"/>
      <c r="IBM421"/>
      <c r="IBN421"/>
      <c r="IBO421"/>
      <c r="IBP421"/>
      <c r="IBQ421"/>
      <c r="IBR421"/>
      <c r="IBS421"/>
      <c r="IBT421"/>
      <c r="IBU421"/>
      <c r="IBV421"/>
      <c r="IBW421"/>
      <c r="IBX421"/>
      <c r="IBY421"/>
      <c r="IBZ421"/>
      <c r="ICA421"/>
      <c r="ICB421"/>
      <c r="ICC421"/>
      <c r="ICD421"/>
      <c r="ICE421"/>
      <c r="ICF421"/>
      <c r="ICG421"/>
      <c r="ICH421"/>
      <c r="ICI421"/>
      <c r="ICJ421"/>
      <c r="ICK421"/>
      <c r="ICL421"/>
      <c r="ICM421"/>
      <c r="ICN421"/>
      <c r="ICO421"/>
      <c r="ICP421"/>
      <c r="ICQ421"/>
      <c r="ICR421"/>
      <c r="ICS421"/>
      <c r="ICT421"/>
      <c r="ICU421"/>
      <c r="ICV421"/>
      <c r="ICW421"/>
      <c r="ICX421"/>
      <c r="ICY421"/>
      <c r="ICZ421"/>
      <c r="IDA421"/>
      <c r="IDB421"/>
      <c r="IDC421"/>
      <c r="IDD421"/>
      <c r="IDE421"/>
      <c r="IDF421"/>
      <c r="IDG421"/>
      <c r="IDH421"/>
      <c r="IDI421"/>
      <c r="IDJ421"/>
      <c r="IDK421"/>
      <c r="IDL421"/>
      <c r="IDM421"/>
      <c r="IDN421"/>
      <c r="IDO421"/>
      <c r="IDP421"/>
      <c r="IDQ421"/>
      <c r="IDR421"/>
      <c r="IDS421"/>
      <c r="IDT421"/>
      <c r="IDU421"/>
      <c r="IDV421"/>
      <c r="IDW421"/>
      <c r="IDX421"/>
      <c r="IDY421"/>
      <c r="IDZ421"/>
      <c r="IEA421"/>
      <c r="IEB421"/>
      <c r="IEC421"/>
      <c r="IED421"/>
      <c r="IEE421"/>
      <c r="IEF421"/>
      <c r="IEG421"/>
      <c r="IEH421"/>
      <c r="IEI421"/>
      <c r="IEJ421"/>
      <c r="IEK421"/>
      <c r="IEL421"/>
      <c r="IEM421"/>
      <c r="IEN421"/>
      <c r="IEO421"/>
      <c r="IEP421"/>
      <c r="IEQ421"/>
      <c r="IER421"/>
      <c r="IES421"/>
      <c r="IET421"/>
      <c r="IEU421"/>
      <c r="IEV421"/>
      <c r="IEW421"/>
      <c r="IEX421"/>
      <c r="IEY421"/>
      <c r="IEZ421"/>
      <c r="IFA421"/>
      <c r="IFB421"/>
      <c r="IFC421"/>
      <c r="IFD421"/>
      <c r="IFE421"/>
      <c r="IFF421"/>
      <c r="IFG421"/>
      <c r="IFH421"/>
      <c r="IFI421"/>
      <c r="IFJ421"/>
      <c r="IFK421"/>
      <c r="IFL421"/>
      <c r="IFM421"/>
      <c r="IFN421"/>
      <c r="IFO421"/>
      <c r="IFP421"/>
      <c r="IFQ421"/>
      <c r="IFR421"/>
      <c r="IFS421"/>
      <c r="IFT421"/>
      <c r="IFU421"/>
      <c r="IFV421"/>
      <c r="IFW421"/>
      <c r="IFX421"/>
      <c r="IFY421"/>
      <c r="IFZ421"/>
      <c r="IGA421"/>
      <c r="IGB421"/>
      <c r="IGC421"/>
      <c r="IGD421"/>
      <c r="IGE421"/>
      <c r="IGF421"/>
      <c r="IGG421"/>
      <c r="IGH421"/>
      <c r="IGI421"/>
      <c r="IGJ421"/>
      <c r="IGK421"/>
      <c r="IGL421"/>
      <c r="IGM421"/>
      <c r="IGN421"/>
      <c r="IGO421"/>
      <c r="IGP421"/>
      <c r="IGQ421"/>
      <c r="IGR421"/>
      <c r="IGS421"/>
      <c r="IGT421"/>
      <c r="IGU421"/>
      <c r="IGV421"/>
      <c r="IGW421"/>
      <c r="IGX421"/>
      <c r="IGY421"/>
      <c r="IGZ421"/>
      <c r="IHA421"/>
      <c r="IHB421"/>
      <c r="IHC421"/>
      <c r="IHD421"/>
      <c r="IHE421"/>
      <c r="IHF421"/>
      <c r="IHG421"/>
      <c r="IHH421"/>
      <c r="IHI421"/>
      <c r="IHJ421"/>
      <c r="IHK421"/>
      <c r="IHL421"/>
      <c r="IHM421"/>
      <c r="IHN421"/>
      <c r="IHO421"/>
      <c r="IHP421"/>
      <c r="IHQ421"/>
      <c r="IHR421"/>
      <c r="IHS421"/>
      <c r="IHT421"/>
      <c r="IHU421"/>
      <c r="IHV421"/>
      <c r="IHW421"/>
      <c r="IHX421"/>
      <c r="IHY421"/>
      <c r="IHZ421"/>
      <c r="IIA421"/>
      <c r="IIB421"/>
      <c r="IIC421"/>
      <c r="IID421"/>
      <c r="IIE421"/>
      <c r="IIF421"/>
      <c r="IIG421"/>
      <c r="IIH421"/>
      <c r="III421"/>
      <c r="IIJ421"/>
      <c r="IIK421"/>
      <c r="IIL421"/>
      <c r="IIM421"/>
      <c r="IIN421"/>
      <c r="IIO421"/>
      <c r="IIP421"/>
      <c r="IIQ421"/>
      <c r="IIR421"/>
      <c r="IIS421"/>
      <c r="IIT421"/>
      <c r="IIU421"/>
      <c r="IIV421"/>
      <c r="IIW421"/>
      <c r="IIX421"/>
      <c r="IIY421"/>
      <c r="IIZ421"/>
      <c r="IJA421"/>
      <c r="IJB421"/>
      <c r="IJC421"/>
      <c r="IJD421"/>
      <c r="IJE421"/>
      <c r="IJF421"/>
      <c r="IJG421"/>
      <c r="IJH421"/>
      <c r="IJI421"/>
      <c r="IJJ421"/>
      <c r="IJK421"/>
      <c r="IJL421"/>
      <c r="IJM421"/>
      <c r="IJN421"/>
      <c r="IJO421"/>
      <c r="IJP421"/>
      <c r="IJQ421"/>
      <c r="IJR421"/>
      <c r="IJS421"/>
      <c r="IJT421"/>
      <c r="IJU421"/>
      <c r="IJV421"/>
      <c r="IJW421"/>
      <c r="IJX421"/>
      <c r="IJY421"/>
      <c r="IJZ421"/>
      <c r="IKA421"/>
      <c r="IKB421"/>
      <c r="IKC421"/>
      <c r="IKD421"/>
      <c r="IKE421"/>
      <c r="IKF421"/>
      <c r="IKG421"/>
      <c r="IKH421"/>
      <c r="IKI421"/>
      <c r="IKJ421"/>
      <c r="IKK421"/>
      <c r="IKL421"/>
      <c r="IKM421"/>
      <c r="IKN421"/>
      <c r="IKO421"/>
      <c r="IKP421"/>
      <c r="IKQ421"/>
      <c r="IKR421"/>
      <c r="IKS421"/>
      <c r="IKT421"/>
      <c r="IKU421"/>
      <c r="IKV421"/>
      <c r="IKW421"/>
      <c r="IKX421"/>
      <c r="IKY421"/>
      <c r="IKZ421"/>
      <c r="ILA421"/>
      <c r="ILB421"/>
      <c r="ILC421"/>
      <c r="ILD421"/>
      <c r="ILE421"/>
      <c r="ILF421"/>
      <c r="ILG421"/>
      <c r="ILH421"/>
      <c r="ILI421"/>
      <c r="ILJ421"/>
      <c r="ILK421"/>
      <c r="ILL421"/>
      <c r="ILM421"/>
      <c r="ILN421"/>
      <c r="ILO421"/>
      <c r="ILP421"/>
      <c r="ILQ421"/>
      <c r="ILR421"/>
      <c r="ILS421"/>
      <c r="ILT421"/>
      <c r="ILU421"/>
      <c r="ILV421"/>
      <c r="ILW421"/>
      <c r="ILX421"/>
      <c r="ILY421"/>
      <c r="ILZ421"/>
      <c r="IMA421"/>
      <c r="IMB421"/>
      <c r="IMC421"/>
      <c r="IMD421"/>
      <c r="IME421"/>
      <c r="IMF421"/>
      <c r="IMG421"/>
      <c r="IMH421"/>
      <c r="IMI421"/>
      <c r="IMJ421"/>
      <c r="IMK421"/>
      <c r="IML421"/>
      <c r="IMM421"/>
      <c r="IMN421"/>
      <c r="IMO421"/>
      <c r="IMP421"/>
      <c r="IMQ421"/>
      <c r="IMR421"/>
      <c r="IMS421"/>
      <c r="IMT421"/>
      <c r="IMU421"/>
      <c r="IMV421"/>
      <c r="IMW421"/>
      <c r="IMX421"/>
      <c r="IMY421"/>
      <c r="IMZ421"/>
      <c r="INA421"/>
      <c r="INB421"/>
      <c r="INC421"/>
      <c r="IND421"/>
      <c r="INE421"/>
      <c r="INF421"/>
      <c r="ING421"/>
      <c r="INH421"/>
      <c r="INI421"/>
      <c r="INJ421"/>
      <c r="INK421"/>
      <c r="INL421"/>
      <c r="INM421"/>
      <c r="INN421"/>
      <c r="INO421"/>
      <c r="INP421"/>
      <c r="INQ421"/>
      <c r="INR421"/>
      <c r="INS421"/>
      <c r="INT421"/>
      <c r="INU421"/>
      <c r="INV421"/>
      <c r="INW421"/>
      <c r="INX421"/>
      <c r="INY421"/>
      <c r="INZ421"/>
      <c r="IOA421"/>
      <c r="IOB421"/>
      <c r="IOC421"/>
      <c r="IOD421"/>
      <c r="IOE421"/>
      <c r="IOF421"/>
      <c r="IOG421"/>
      <c r="IOH421"/>
      <c r="IOI421"/>
      <c r="IOJ421"/>
      <c r="IOK421"/>
      <c r="IOL421"/>
      <c r="IOM421"/>
      <c r="ION421"/>
      <c r="IOO421"/>
      <c r="IOP421"/>
      <c r="IOQ421"/>
      <c r="IOR421"/>
      <c r="IOS421"/>
      <c r="IOT421"/>
      <c r="IOU421"/>
      <c r="IOV421"/>
      <c r="IOW421"/>
      <c r="IOX421"/>
      <c r="IOY421"/>
      <c r="IOZ421"/>
      <c r="IPA421"/>
      <c r="IPB421"/>
      <c r="IPC421"/>
      <c r="IPD421"/>
      <c r="IPE421"/>
      <c r="IPF421"/>
      <c r="IPG421"/>
      <c r="IPH421"/>
      <c r="IPI421"/>
      <c r="IPJ421"/>
      <c r="IPK421"/>
      <c r="IPL421"/>
      <c r="IPM421"/>
      <c r="IPN421"/>
      <c r="IPO421"/>
      <c r="IPP421"/>
      <c r="IPQ421"/>
      <c r="IPR421"/>
      <c r="IPS421"/>
      <c r="IPT421"/>
      <c r="IPU421"/>
      <c r="IPV421"/>
      <c r="IPW421"/>
      <c r="IPX421"/>
      <c r="IPY421"/>
      <c r="IPZ421"/>
      <c r="IQA421"/>
      <c r="IQB421"/>
      <c r="IQC421"/>
      <c r="IQD421"/>
      <c r="IQE421"/>
      <c r="IQF421"/>
      <c r="IQG421"/>
      <c r="IQH421"/>
      <c r="IQI421"/>
      <c r="IQJ421"/>
      <c r="IQK421"/>
      <c r="IQL421"/>
      <c r="IQM421"/>
      <c r="IQN421"/>
      <c r="IQO421"/>
      <c r="IQP421"/>
      <c r="IQQ421"/>
      <c r="IQR421"/>
      <c r="IQS421"/>
      <c r="IQT421"/>
      <c r="IQU421"/>
      <c r="IQV421"/>
      <c r="IQW421"/>
      <c r="IQX421"/>
      <c r="IQY421"/>
      <c r="IQZ421"/>
      <c r="IRA421"/>
      <c r="IRB421"/>
      <c r="IRC421"/>
      <c r="IRD421"/>
      <c r="IRE421"/>
      <c r="IRF421"/>
      <c r="IRG421"/>
      <c r="IRH421"/>
      <c r="IRI421"/>
      <c r="IRJ421"/>
      <c r="IRK421"/>
      <c r="IRL421"/>
      <c r="IRM421"/>
      <c r="IRN421"/>
      <c r="IRO421"/>
      <c r="IRP421"/>
      <c r="IRQ421"/>
      <c r="IRR421"/>
      <c r="IRS421"/>
      <c r="IRT421"/>
      <c r="IRU421"/>
      <c r="IRV421"/>
      <c r="IRW421"/>
      <c r="IRX421"/>
      <c r="IRY421"/>
      <c r="IRZ421"/>
      <c r="ISA421"/>
      <c r="ISB421"/>
      <c r="ISC421"/>
      <c r="ISD421"/>
      <c r="ISE421"/>
      <c r="ISF421"/>
      <c r="ISG421"/>
      <c r="ISH421"/>
      <c r="ISI421"/>
      <c r="ISJ421"/>
      <c r="ISK421"/>
      <c r="ISL421"/>
      <c r="ISM421"/>
      <c r="ISN421"/>
      <c r="ISO421"/>
      <c r="ISP421"/>
      <c r="ISQ421"/>
      <c r="ISR421"/>
      <c r="ISS421"/>
      <c r="IST421"/>
      <c r="ISU421"/>
      <c r="ISV421"/>
      <c r="ISW421"/>
      <c r="ISX421"/>
      <c r="ISY421"/>
      <c r="ISZ421"/>
      <c r="ITA421"/>
      <c r="ITB421"/>
      <c r="ITC421"/>
      <c r="ITD421"/>
      <c r="ITE421"/>
      <c r="ITF421"/>
      <c r="ITG421"/>
      <c r="ITH421"/>
      <c r="ITI421"/>
      <c r="ITJ421"/>
      <c r="ITK421"/>
      <c r="ITL421"/>
      <c r="ITM421"/>
      <c r="ITN421"/>
      <c r="ITO421"/>
      <c r="ITP421"/>
      <c r="ITQ421"/>
      <c r="ITR421"/>
      <c r="ITS421"/>
      <c r="ITT421"/>
      <c r="ITU421"/>
      <c r="ITV421"/>
      <c r="ITW421"/>
      <c r="ITX421"/>
      <c r="ITY421"/>
      <c r="ITZ421"/>
      <c r="IUA421"/>
      <c r="IUB421"/>
      <c r="IUC421"/>
      <c r="IUD421"/>
      <c r="IUE421"/>
      <c r="IUF421"/>
      <c r="IUG421"/>
      <c r="IUH421"/>
      <c r="IUI421"/>
      <c r="IUJ421"/>
      <c r="IUK421"/>
      <c r="IUL421"/>
      <c r="IUM421"/>
      <c r="IUN421"/>
      <c r="IUO421"/>
      <c r="IUP421"/>
      <c r="IUQ421"/>
      <c r="IUR421"/>
      <c r="IUS421"/>
      <c r="IUT421"/>
      <c r="IUU421"/>
      <c r="IUV421"/>
      <c r="IUW421"/>
      <c r="IUX421"/>
      <c r="IUY421"/>
      <c r="IUZ421"/>
      <c r="IVA421"/>
      <c r="IVB421"/>
      <c r="IVC421"/>
      <c r="IVD421"/>
      <c r="IVE421"/>
      <c r="IVF421"/>
      <c r="IVG421"/>
      <c r="IVH421"/>
      <c r="IVI421"/>
      <c r="IVJ421"/>
      <c r="IVK421"/>
      <c r="IVL421"/>
      <c r="IVM421"/>
      <c r="IVN421"/>
      <c r="IVO421"/>
      <c r="IVP421"/>
      <c r="IVQ421"/>
      <c r="IVR421"/>
      <c r="IVS421"/>
      <c r="IVT421"/>
      <c r="IVU421"/>
      <c r="IVV421"/>
      <c r="IVW421"/>
      <c r="IVX421"/>
      <c r="IVY421"/>
      <c r="IVZ421"/>
      <c r="IWA421"/>
      <c r="IWB421"/>
      <c r="IWC421"/>
      <c r="IWD421"/>
      <c r="IWE421"/>
      <c r="IWF421"/>
      <c r="IWG421"/>
      <c r="IWH421"/>
      <c r="IWI421"/>
      <c r="IWJ421"/>
      <c r="IWK421"/>
      <c r="IWL421"/>
      <c r="IWM421"/>
      <c r="IWN421"/>
      <c r="IWO421"/>
      <c r="IWP421"/>
      <c r="IWQ421"/>
      <c r="IWR421"/>
      <c r="IWS421"/>
      <c r="IWT421"/>
      <c r="IWU421"/>
      <c r="IWV421"/>
      <c r="IWW421"/>
      <c r="IWX421"/>
      <c r="IWY421"/>
      <c r="IWZ421"/>
      <c r="IXA421"/>
      <c r="IXB421"/>
      <c r="IXC421"/>
      <c r="IXD421"/>
      <c r="IXE421"/>
      <c r="IXF421"/>
      <c r="IXG421"/>
      <c r="IXH421"/>
      <c r="IXI421"/>
      <c r="IXJ421"/>
      <c r="IXK421"/>
      <c r="IXL421"/>
      <c r="IXM421"/>
      <c r="IXN421"/>
      <c r="IXO421"/>
      <c r="IXP421"/>
      <c r="IXQ421"/>
      <c r="IXR421"/>
      <c r="IXS421"/>
      <c r="IXT421"/>
      <c r="IXU421"/>
      <c r="IXV421"/>
      <c r="IXW421"/>
      <c r="IXX421"/>
      <c r="IXY421"/>
      <c r="IXZ421"/>
      <c r="IYA421"/>
      <c r="IYB421"/>
      <c r="IYC421"/>
      <c r="IYD421"/>
      <c r="IYE421"/>
      <c r="IYF421"/>
      <c r="IYG421"/>
      <c r="IYH421"/>
      <c r="IYI421"/>
      <c r="IYJ421"/>
      <c r="IYK421"/>
      <c r="IYL421"/>
      <c r="IYM421"/>
      <c r="IYN421"/>
      <c r="IYO421"/>
      <c r="IYP421"/>
      <c r="IYQ421"/>
      <c r="IYR421"/>
      <c r="IYS421"/>
      <c r="IYT421"/>
      <c r="IYU421"/>
      <c r="IYV421"/>
      <c r="IYW421"/>
      <c r="IYX421"/>
      <c r="IYY421"/>
      <c r="IYZ421"/>
      <c r="IZA421"/>
      <c r="IZB421"/>
      <c r="IZC421"/>
      <c r="IZD421"/>
      <c r="IZE421"/>
      <c r="IZF421"/>
      <c r="IZG421"/>
      <c r="IZH421"/>
      <c r="IZI421"/>
      <c r="IZJ421"/>
      <c r="IZK421"/>
      <c r="IZL421"/>
      <c r="IZM421"/>
      <c r="IZN421"/>
      <c r="IZO421"/>
      <c r="IZP421"/>
      <c r="IZQ421"/>
      <c r="IZR421"/>
      <c r="IZS421"/>
      <c r="IZT421"/>
      <c r="IZU421"/>
      <c r="IZV421"/>
      <c r="IZW421"/>
      <c r="IZX421"/>
      <c r="IZY421"/>
      <c r="IZZ421"/>
      <c r="JAA421"/>
      <c r="JAB421"/>
      <c r="JAC421"/>
      <c r="JAD421"/>
      <c r="JAE421"/>
      <c r="JAF421"/>
      <c r="JAG421"/>
      <c r="JAH421"/>
      <c r="JAI421"/>
      <c r="JAJ421"/>
      <c r="JAK421"/>
      <c r="JAL421"/>
      <c r="JAM421"/>
      <c r="JAN421"/>
      <c r="JAO421"/>
      <c r="JAP421"/>
      <c r="JAQ421"/>
      <c r="JAR421"/>
      <c r="JAS421"/>
      <c r="JAT421"/>
      <c r="JAU421"/>
      <c r="JAV421"/>
      <c r="JAW421"/>
      <c r="JAX421"/>
      <c r="JAY421"/>
      <c r="JAZ421"/>
      <c r="JBA421"/>
      <c r="JBB421"/>
      <c r="JBC421"/>
      <c r="JBD421"/>
      <c r="JBE421"/>
      <c r="JBF421"/>
      <c r="JBG421"/>
      <c r="JBH421"/>
      <c r="JBI421"/>
      <c r="JBJ421"/>
      <c r="JBK421"/>
      <c r="JBL421"/>
      <c r="JBM421"/>
      <c r="JBN421"/>
      <c r="JBO421"/>
      <c r="JBP421"/>
      <c r="JBQ421"/>
      <c r="JBR421"/>
      <c r="JBS421"/>
      <c r="JBT421"/>
      <c r="JBU421"/>
      <c r="JBV421"/>
      <c r="JBW421"/>
      <c r="JBX421"/>
      <c r="JBY421"/>
      <c r="JBZ421"/>
      <c r="JCA421"/>
      <c r="JCB421"/>
      <c r="JCC421"/>
      <c r="JCD421"/>
      <c r="JCE421"/>
      <c r="JCF421"/>
      <c r="JCG421"/>
      <c r="JCH421"/>
      <c r="JCI421"/>
      <c r="JCJ421"/>
      <c r="JCK421"/>
      <c r="JCL421"/>
      <c r="JCM421"/>
      <c r="JCN421"/>
      <c r="JCO421"/>
      <c r="JCP421"/>
      <c r="JCQ421"/>
      <c r="JCR421"/>
      <c r="JCS421"/>
      <c r="JCT421"/>
      <c r="JCU421"/>
      <c r="JCV421"/>
      <c r="JCW421"/>
      <c r="JCX421"/>
      <c r="JCY421"/>
      <c r="JCZ421"/>
      <c r="JDA421"/>
      <c r="JDB421"/>
      <c r="JDC421"/>
      <c r="JDD421"/>
      <c r="JDE421"/>
      <c r="JDF421"/>
      <c r="JDG421"/>
      <c r="JDH421"/>
      <c r="JDI421"/>
      <c r="JDJ421"/>
      <c r="JDK421"/>
      <c r="JDL421"/>
      <c r="JDM421"/>
      <c r="JDN421"/>
      <c r="JDO421"/>
      <c r="JDP421"/>
      <c r="JDQ421"/>
      <c r="JDR421"/>
      <c r="JDS421"/>
      <c r="JDT421"/>
      <c r="JDU421"/>
      <c r="JDV421"/>
      <c r="JDW421"/>
      <c r="JDX421"/>
      <c r="JDY421"/>
      <c r="JDZ421"/>
      <c r="JEA421"/>
      <c r="JEB421"/>
      <c r="JEC421"/>
      <c r="JED421"/>
      <c r="JEE421"/>
      <c r="JEF421"/>
      <c r="JEG421"/>
      <c r="JEH421"/>
      <c r="JEI421"/>
      <c r="JEJ421"/>
      <c r="JEK421"/>
      <c r="JEL421"/>
      <c r="JEM421"/>
      <c r="JEN421"/>
      <c r="JEO421"/>
      <c r="JEP421"/>
      <c r="JEQ421"/>
      <c r="JER421"/>
      <c r="JES421"/>
      <c r="JET421"/>
      <c r="JEU421"/>
      <c r="JEV421"/>
      <c r="JEW421"/>
      <c r="JEX421"/>
      <c r="JEY421"/>
      <c r="JEZ421"/>
      <c r="JFA421"/>
      <c r="JFB421"/>
      <c r="JFC421"/>
      <c r="JFD421"/>
      <c r="JFE421"/>
      <c r="JFF421"/>
      <c r="JFG421"/>
      <c r="JFH421"/>
      <c r="JFI421"/>
      <c r="JFJ421"/>
      <c r="JFK421"/>
      <c r="JFL421"/>
      <c r="JFM421"/>
      <c r="JFN421"/>
      <c r="JFO421"/>
      <c r="JFP421"/>
      <c r="JFQ421"/>
      <c r="JFR421"/>
      <c r="JFS421"/>
      <c r="JFT421"/>
      <c r="JFU421"/>
      <c r="JFV421"/>
      <c r="JFW421"/>
      <c r="JFX421"/>
      <c r="JFY421"/>
      <c r="JFZ421"/>
      <c r="JGA421"/>
      <c r="JGB421"/>
      <c r="JGC421"/>
      <c r="JGD421"/>
      <c r="JGE421"/>
      <c r="JGF421"/>
      <c r="JGG421"/>
      <c r="JGH421"/>
      <c r="JGI421"/>
      <c r="JGJ421"/>
      <c r="JGK421"/>
      <c r="JGL421"/>
      <c r="JGM421"/>
      <c r="JGN421"/>
      <c r="JGO421"/>
      <c r="JGP421"/>
      <c r="JGQ421"/>
      <c r="JGR421"/>
      <c r="JGS421"/>
      <c r="JGT421"/>
      <c r="JGU421"/>
      <c r="JGV421"/>
      <c r="JGW421"/>
      <c r="JGX421"/>
      <c r="JGY421"/>
      <c r="JGZ421"/>
      <c r="JHA421"/>
      <c r="JHB421"/>
      <c r="JHC421"/>
      <c r="JHD421"/>
      <c r="JHE421"/>
      <c r="JHF421"/>
      <c r="JHG421"/>
      <c r="JHH421"/>
      <c r="JHI421"/>
      <c r="JHJ421"/>
      <c r="JHK421"/>
      <c r="JHL421"/>
      <c r="JHM421"/>
      <c r="JHN421"/>
      <c r="JHO421"/>
      <c r="JHP421"/>
      <c r="JHQ421"/>
      <c r="JHR421"/>
      <c r="JHS421"/>
      <c r="JHT421"/>
      <c r="JHU421"/>
      <c r="JHV421"/>
      <c r="JHW421"/>
      <c r="JHX421"/>
      <c r="JHY421"/>
      <c r="JHZ421"/>
      <c r="JIA421"/>
      <c r="JIB421"/>
      <c r="JIC421"/>
      <c r="JID421"/>
      <c r="JIE421"/>
      <c r="JIF421"/>
      <c r="JIG421"/>
      <c r="JIH421"/>
      <c r="JII421"/>
      <c r="JIJ421"/>
      <c r="JIK421"/>
      <c r="JIL421"/>
      <c r="JIM421"/>
      <c r="JIN421"/>
      <c r="JIO421"/>
      <c r="JIP421"/>
      <c r="JIQ421"/>
      <c r="JIR421"/>
      <c r="JIS421"/>
      <c r="JIT421"/>
      <c r="JIU421"/>
      <c r="JIV421"/>
      <c r="JIW421"/>
      <c r="JIX421"/>
      <c r="JIY421"/>
      <c r="JIZ421"/>
      <c r="JJA421"/>
      <c r="JJB421"/>
      <c r="JJC421"/>
      <c r="JJD421"/>
      <c r="JJE421"/>
      <c r="JJF421"/>
      <c r="JJG421"/>
      <c r="JJH421"/>
      <c r="JJI421"/>
      <c r="JJJ421"/>
      <c r="JJK421"/>
      <c r="JJL421"/>
      <c r="JJM421"/>
      <c r="JJN421"/>
      <c r="JJO421"/>
      <c r="JJP421"/>
      <c r="JJQ421"/>
      <c r="JJR421"/>
      <c r="JJS421"/>
      <c r="JJT421"/>
      <c r="JJU421"/>
      <c r="JJV421"/>
      <c r="JJW421"/>
      <c r="JJX421"/>
      <c r="JJY421"/>
      <c r="JJZ421"/>
      <c r="JKA421"/>
      <c r="JKB421"/>
      <c r="JKC421"/>
      <c r="JKD421"/>
      <c r="JKE421"/>
      <c r="JKF421"/>
      <c r="JKG421"/>
      <c r="JKH421"/>
      <c r="JKI421"/>
      <c r="JKJ421"/>
      <c r="JKK421"/>
      <c r="JKL421"/>
      <c r="JKM421"/>
      <c r="JKN421"/>
      <c r="JKO421"/>
      <c r="JKP421"/>
      <c r="JKQ421"/>
      <c r="JKR421"/>
      <c r="JKS421"/>
      <c r="JKT421"/>
      <c r="JKU421"/>
      <c r="JKV421"/>
      <c r="JKW421"/>
      <c r="JKX421"/>
      <c r="JKY421"/>
      <c r="JKZ421"/>
      <c r="JLA421"/>
      <c r="JLB421"/>
      <c r="JLC421"/>
      <c r="JLD421"/>
      <c r="JLE421"/>
      <c r="JLF421"/>
      <c r="JLG421"/>
      <c r="JLH421"/>
      <c r="JLI421"/>
      <c r="JLJ421"/>
      <c r="JLK421"/>
      <c r="JLL421"/>
      <c r="JLM421"/>
      <c r="JLN421"/>
      <c r="JLO421"/>
      <c r="JLP421"/>
      <c r="JLQ421"/>
      <c r="JLR421"/>
      <c r="JLS421"/>
      <c r="JLT421"/>
      <c r="JLU421"/>
      <c r="JLV421"/>
      <c r="JLW421"/>
      <c r="JLX421"/>
      <c r="JLY421"/>
      <c r="JLZ421"/>
      <c r="JMA421"/>
      <c r="JMB421"/>
      <c r="JMC421"/>
      <c r="JMD421"/>
      <c r="JME421"/>
      <c r="JMF421"/>
      <c r="JMG421"/>
      <c r="JMH421"/>
      <c r="JMI421"/>
      <c r="JMJ421"/>
      <c r="JMK421"/>
      <c r="JML421"/>
      <c r="JMM421"/>
      <c r="JMN421"/>
      <c r="JMO421"/>
      <c r="JMP421"/>
      <c r="JMQ421"/>
      <c r="JMR421"/>
      <c r="JMS421"/>
      <c r="JMT421"/>
      <c r="JMU421"/>
      <c r="JMV421"/>
      <c r="JMW421"/>
      <c r="JMX421"/>
      <c r="JMY421"/>
      <c r="JMZ421"/>
      <c r="JNA421"/>
      <c r="JNB421"/>
      <c r="JNC421"/>
      <c r="JND421"/>
      <c r="JNE421"/>
      <c r="JNF421"/>
      <c r="JNG421"/>
      <c r="JNH421"/>
      <c r="JNI421"/>
      <c r="JNJ421"/>
      <c r="JNK421"/>
      <c r="JNL421"/>
      <c r="JNM421"/>
      <c r="JNN421"/>
      <c r="JNO421"/>
      <c r="JNP421"/>
      <c r="JNQ421"/>
      <c r="JNR421"/>
      <c r="JNS421"/>
      <c r="JNT421"/>
      <c r="JNU421"/>
      <c r="JNV421"/>
      <c r="JNW421"/>
      <c r="JNX421"/>
      <c r="JNY421"/>
      <c r="JNZ421"/>
      <c r="JOA421"/>
      <c r="JOB421"/>
      <c r="JOC421"/>
      <c r="JOD421"/>
      <c r="JOE421"/>
      <c r="JOF421"/>
      <c r="JOG421"/>
      <c r="JOH421"/>
      <c r="JOI421"/>
      <c r="JOJ421"/>
      <c r="JOK421"/>
      <c r="JOL421"/>
      <c r="JOM421"/>
      <c r="JON421"/>
      <c r="JOO421"/>
      <c r="JOP421"/>
      <c r="JOQ421"/>
      <c r="JOR421"/>
      <c r="JOS421"/>
      <c r="JOT421"/>
      <c r="JOU421"/>
      <c r="JOV421"/>
      <c r="JOW421"/>
      <c r="JOX421"/>
      <c r="JOY421"/>
      <c r="JOZ421"/>
      <c r="JPA421"/>
      <c r="JPB421"/>
      <c r="JPC421"/>
      <c r="JPD421"/>
      <c r="JPE421"/>
      <c r="JPF421"/>
      <c r="JPG421"/>
      <c r="JPH421"/>
      <c r="JPI421"/>
      <c r="JPJ421"/>
      <c r="JPK421"/>
      <c r="JPL421"/>
      <c r="JPM421"/>
      <c r="JPN421"/>
      <c r="JPO421"/>
      <c r="JPP421"/>
      <c r="JPQ421"/>
      <c r="JPR421"/>
      <c r="JPS421"/>
      <c r="JPT421"/>
      <c r="JPU421"/>
      <c r="JPV421"/>
      <c r="JPW421"/>
      <c r="JPX421"/>
      <c r="JPY421"/>
      <c r="JPZ421"/>
      <c r="JQA421"/>
      <c r="JQB421"/>
      <c r="JQC421"/>
      <c r="JQD421"/>
      <c r="JQE421"/>
      <c r="JQF421"/>
      <c r="JQG421"/>
      <c r="JQH421"/>
      <c r="JQI421"/>
      <c r="JQJ421"/>
      <c r="JQK421"/>
      <c r="JQL421"/>
      <c r="JQM421"/>
      <c r="JQN421"/>
      <c r="JQO421"/>
      <c r="JQP421"/>
      <c r="JQQ421"/>
      <c r="JQR421"/>
      <c r="JQS421"/>
      <c r="JQT421"/>
      <c r="JQU421"/>
      <c r="JQV421"/>
      <c r="JQW421"/>
      <c r="JQX421"/>
      <c r="JQY421"/>
      <c r="JQZ421"/>
      <c r="JRA421"/>
      <c r="JRB421"/>
      <c r="JRC421"/>
      <c r="JRD421"/>
      <c r="JRE421"/>
      <c r="JRF421"/>
      <c r="JRG421"/>
      <c r="JRH421"/>
      <c r="JRI421"/>
      <c r="JRJ421"/>
      <c r="JRK421"/>
      <c r="JRL421"/>
      <c r="JRM421"/>
      <c r="JRN421"/>
      <c r="JRO421"/>
      <c r="JRP421"/>
      <c r="JRQ421"/>
      <c r="JRR421"/>
      <c r="JRS421"/>
      <c r="JRT421"/>
      <c r="JRU421"/>
      <c r="JRV421"/>
      <c r="JRW421"/>
      <c r="JRX421"/>
      <c r="JRY421"/>
      <c r="JRZ421"/>
      <c r="JSA421"/>
      <c r="JSB421"/>
      <c r="JSC421"/>
      <c r="JSD421"/>
      <c r="JSE421"/>
      <c r="JSF421"/>
      <c r="JSG421"/>
      <c r="JSH421"/>
      <c r="JSI421"/>
      <c r="JSJ421"/>
      <c r="JSK421"/>
      <c r="JSL421"/>
      <c r="JSM421"/>
      <c r="JSN421"/>
      <c r="JSO421"/>
      <c r="JSP421"/>
      <c r="JSQ421"/>
      <c r="JSR421"/>
      <c r="JSS421"/>
      <c r="JST421"/>
      <c r="JSU421"/>
      <c r="JSV421"/>
      <c r="JSW421"/>
      <c r="JSX421"/>
      <c r="JSY421"/>
      <c r="JSZ421"/>
      <c r="JTA421"/>
      <c r="JTB421"/>
      <c r="JTC421"/>
      <c r="JTD421"/>
      <c r="JTE421"/>
      <c r="JTF421"/>
      <c r="JTG421"/>
      <c r="JTH421"/>
      <c r="JTI421"/>
      <c r="JTJ421"/>
      <c r="JTK421"/>
      <c r="JTL421"/>
      <c r="JTM421"/>
      <c r="JTN421"/>
      <c r="JTO421"/>
      <c r="JTP421"/>
      <c r="JTQ421"/>
      <c r="JTR421"/>
      <c r="JTS421"/>
      <c r="JTT421"/>
      <c r="JTU421"/>
      <c r="JTV421"/>
      <c r="JTW421"/>
      <c r="JTX421"/>
      <c r="JTY421"/>
      <c r="JTZ421"/>
      <c r="JUA421"/>
      <c r="JUB421"/>
      <c r="JUC421"/>
      <c r="JUD421"/>
      <c r="JUE421"/>
      <c r="JUF421"/>
      <c r="JUG421"/>
      <c r="JUH421"/>
      <c r="JUI421"/>
      <c r="JUJ421"/>
      <c r="JUK421"/>
      <c r="JUL421"/>
      <c r="JUM421"/>
      <c r="JUN421"/>
      <c r="JUO421"/>
      <c r="JUP421"/>
      <c r="JUQ421"/>
      <c r="JUR421"/>
      <c r="JUS421"/>
      <c r="JUT421"/>
      <c r="JUU421"/>
      <c r="JUV421"/>
      <c r="JUW421"/>
      <c r="JUX421"/>
      <c r="JUY421"/>
      <c r="JUZ421"/>
      <c r="JVA421"/>
      <c r="JVB421"/>
      <c r="JVC421"/>
      <c r="JVD421"/>
      <c r="JVE421"/>
      <c r="JVF421"/>
      <c r="JVG421"/>
      <c r="JVH421"/>
      <c r="JVI421"/>
      <c r="JVJ421"/>
      <c r="JVK421"/>
      <c r="JVL421"/>
      <c r="JVM421"/>
      <c r="JVN421"/>
      <c r="JVO421"/>
      <c r="JVP421"/>
      <c r="JVQ421"/>
      <c r="JVR421"/>
      <c r="JVS421"/>
      <c r="JVT421"/>
      <c r="JVU421"/>
      <c r="JVV421"/>
      <c r="JVW421"/>
      <c r="JVX421"/>
      <c r="JVY421"/>
      <c r="JVZ421"/>
      <c r="JWA421"/>
      <c r="JWB421"/>
      <c r="JWC421"/>
      <c r="JWD421"/>
      <c r="JWE421"/>
      <c r="JWF421"/>
      <c r="JWG421"/>
      <c r="JWH421"/>
      <c r="JWI421"/>
      <c r="JWJ421"/>
      <c r="JWK421"/>
      <c r="JWL421"/>
      <c r="JWM421"/>
      <c r="JWN421"/>
      <c r="JWO421"/>
      <c r="JWP421"/>
      <c r="JWQ421"/>
      <c r="JWR421"/>
      <c r="JWS421"/>
      <c r="JWT421"/>
      <c r="JWU421"/>
      <c r="JWV421"/>
      <c r="JWW421"/>
      <c r="JWX421"/>
      <c r="JWY421"/>
      <c r="JWZ421"/>
      <c r="JXA421"/>
      <c r="JXB421"/>
      <c r="JXC421"/>
      <c r="JXD421"/>
      <c r="JXE421"/>
      <c r="JXF421"/>
      <c r="JXG421"/>
      <c r="JXH421"/>
      <c r="JXI421"/>
      <c r="JXJ421"/>
      <c r="JXK421"/>
      <c r="JXL421"/>
      <c r="JXM421"/>
      <c r="JXN421"/>
      <c r="JXO421"/>
      <c r="JXP421"/>
      <c r="JXQ421"/>
      <c r="JXR421"/>
      <c r="JXS421"/>
      <c r="JXT421"/>
      <c r="JXU421"/>
      <c r="JXV421"/>
      <c r="JXW421"/>
      <c r="JXX421"/>
      <c r="JXY421"/>
      <c r="JXZ421"/>
      <c r="JYA421"/>
      <c r="JYB421"/>
      <c r="JYC421"/>
      <c r="JYD421"/>
      <c r="JYE421"/>
      <c r="JYF421"/>
      <c r="JYG421"/>
      <c r="JYH421"/>
      <c r="JYI421"/>
      <c r="JYJ421"/>
      <c r="JYK421"/>
      <c r="JYL421"/>
      <c r="JYM421"/>
      <c r="JYN421"/>
      <c r="JYO421"/>
      <c r="JYP421"/>
      <c r="JYQ421"/>
      <c r="JYR421"/>
      <c r="JYS421"/>
      <c r="JYT421"/>
      <c r="JYU421"/>
      <c r="JYV421"/>
      <c r="JYW421"/>
      <c r="JYX421"/>
      <c r="JYY421"/>
      <c r="JYZ421"/>
      <c r="JZA421"/>
      <c r="JZB421"/>
      <c r="JZC421"/>
      <c r="JZD421"/>
      <c r="JZE421"/>
      <c r="JZF421"/>
      <c r="JZG421"/>
      <c r="JZH421"/>
      <c r="JZI421"/>
      <c r="JZJ421"/>
      <c r="JZK421"/>
      <c r="JZL421"/>
      <c r="JZM421"/>
      <c r="JZN421"/>
      <c r="JZO421"/>
      <c r="JZP421"/>
      <c r="JZQ421"/>
      <c r="JZR421"/>
      <c r="JZS421"/>
      <c r="JZT421"/>
      <c r="JZU421"/>
      <c r="JZV421"/>
      <c r="JZW421"/>
      <c r="JZX421"/>
      <c r="JZY421"/>
      <c r="JZZ421"/>
      <c r="KAA421"/>
      <c r="KAB421"/>
      <c r="KAC421"/>
      <c r="KAD421"/>
      <c r="KAE421"/>
      <c r="KAF421"/>
      <c r="KAG421"/>
      <c r="KAH421"/>
      <c r="KAI421"/>
      <c r="KAJ421"/>
      <c r="KAK421"/>
      <c r="KAL421"/>
      <c r="KAM421"/>
      <c r="KAN421"/>
      <c r="KAO421"/>
      <c r="KAP421"/>
      <c r="KAQ421"/>
      <c r="KAR421"/>
      <c r="KAS421"/>
      <c r="KAT421"/>
      <c r="KAU421"/>
      <c r="KAV421"/>
      <c r="KAW421"/>
      <c r="KAX421"/>
      <c r="KAY421"/>
      <c r="KAZ421"/>
      <c r="KBA421"/>
      <c r="KBB421"/>
      <c r="KBC421"/>
      <c r="KBD421"/>
      <c r="KBE421"/>
      <c r="KBF421"/>
      <c r="KBG421"/>
      <c r="KBH421"/>
      <c r="KBI421"/>
      <c r="KBJ421"/>
      <c r="KBK421"/>
      <c r="KBL421"/>
      <c r="KBM421"/>
      <c r="KBN421"/>
      <c r="KBO421"/>
      <c r="KBP421"/>
      <c r="KBQ421"/>
      <c r="KBR421"/>
      <c r="KBS421"/>
      <c r="KBT421"/>
      <c r="KBU421"/>
      <c r="KBV421"/>
      <c r="KBW421"/>
      <c r="KBX421"/>
      <c r="KBY421"/>
      <c r="KBZ421"/>
      <c r="KCA421"/>
      <c r="KCB421"/>
      <c r="KCC421"/>
      <c r="KCD421"/>
      <c r="KCE421"/>
      <c r="KCF421"/>
      <c r="KCG421"/>
      <c r="KCH421"/>
      <c r="KCI421"/>
      <c r="KCJ421"/>
      <c r="KCK421"/>
      <c r="KCL421"/>
      <c r="KCM421"/>
      <c r="KCN421"/>
      <c r="KCO421"/>
      <c r="KCP421"/>
      <c r="KCQ421"/>
      <c r="KCR421"/>
      <c r="KCS421"/>
      <c r="KCT421"/>
      <c r="KCU421"/>
      <c r="KCV421"/>
      <c r="KCW421"/>
      <c r="KCX421"/>
      <c r="KCY421"/>
      <c r="KCZ421"/>
      <c r="KDA421"/>
      <c r="KDB421"/>
      <c r="KDC421"/>
      <c r="KDD421"/>
      <c r="KDE421"/>
      <c r="KDF421"/>
      <c r="KDG421"/>
      <c r="KDH421"/>
      <c r="KDI421"/>
      <c r="KDJ421"/>
      <c r="KDK421"/>
      <c r="KDL421"/>
      <c r="KDM421"/>
      <c r="KDN421"/>
      <c r="KDO421"/>
      <c r="KDP421"/>
      <c r="KDQ421"/>
      <c r="KDR421"/>
      <c r="KDS421"/>
      <c r="KDT421"/>
      <c r="KDU421"/>
      <c r="KDV421"/>
      <c r="KDW421"/>
      <c r="KDX421"/>
      <c r="KDY421"/>
      <c r="KDZ421"/>
      <c r="KEA421"/>
      <c r="KEB421"/>
      <c r="KEC421"/>
      <c r="KED421"/>
      <c r="KEE421"/>
      <c r="KEF421"/>
      <c r="KEG421"/>
      <c r="KEH421"/>
      <c r="KEI421"/>
      <c r="KEJ421"/>
      <c r="KEK421"/>
      <c r="KEL421"/>
      <c r="KEM421"/>
      <c r="KEN421"/>
      <c r="KEO421"/>
      <c r="KEP421"/>
      <c r="KEQ421"/>
      <c r="KER421"/>
      <c r="KES421"/>
      <c r="KET421"/>
      <c r="KEU421"/>
      <c r="KEV421"/>
      <c r="KEW421"/>
      <c r="KEX421"/>
      <c r="KEY421"/>
      <c r="KEZ421"/>
      <c r="KFA421"/>
      <c r="KFB421"/>
      <c r="KFC421"/>
      <c r="KFD421"/>
      <c r="KFE421"/>
      <c r="KFF421"/>
      <c r="KFG421"/>
      <c r="KFH421"/>
      <c r="KFI421"/>
      <c r="KFJ421"/>
      <c r="KFK421"/>
      <c r="KFL421"/>
      <c r="KFM421"/>
      <c r="KFN421"/>
      <c r="KFO421"/>
      <c r="KFP421"/>
      <c r="KFQ421"/>
      <c r="KFR421"/>
      <c r="KFS421"/>
      <c r="KFT421"/>
      <c r="KFU421"/>
      <c r="KFV421"/>
      <c r="KFW421"/>
      <c r="KFX421"/>
      <c r="KFY421"/>
      <c r="KFZ421"/>
      <c r="KGA421"/>
      <c r="KGB421"/>
      <c r="KGC421"/>
      <c r="KGD421"/>
      <c r="KGE421"/>
      <c r="KGF421"/>
      <c r="KGG421"/>
      <c r="KGH421"/>
      <c r="KGI421"/>
      <c r="KGJ421"/>
      <c r="KGK421"/>
      <c r="KGL421"/>
      <c r="KGM421"/>
      <c r="KGN421"/>
      <c r="KGO421"/>
      <c r="KGP421"/>
      <c r="KGQ421"/>
      <c r="KGR421"/>
      <c r="KGS421"/>
      <c r="KGT421"/>
      <c r="KGU421"/>
      <c r="KGV421"/>
      <c r="KGW421"/>
      <c r="KGX421"/>
      <c r="KGY421"/>
      <c r="KGZ421"/>
      <c r="KHA421"/>
      <c r="KHB421"/>
      <c r="KHC421"/>
      <c r="KHD421"/>
      <c r="KHE421"/>
      <c r="KHF421"/>
      <c r="KHG421"/>
      <c r="KHH421"/>
      <c r="KHI421"/>
      <c r="KHJ421"/>
      <c r="KHK421"/>
      <c r="KHL421"/>
      <c r="KHM421"/>
      <c r="KHN421"/>
      <c r="KHO421"/>
      <c r="KHP421"/>
      <c r="KHQ421"/>
      <c r="KHR421"/>
      <c r="KHS421"/>
      <c r="KHT421"/>
      <c r="KHU421"/>
      <c r="KHV421"/>
      <c r="KHW421"/>
      <c r="KHX421"/>
      <c r="KHY421"/>
      <c r="KHZ421"/>
      <c r="KIA421"/>
      <c r="KIB421"/>
      <c r="KIC421"/>
      <c r="KID421"/>
      <c r="KIE421"/>
      <c r="KIF421"/>
      <c r="KIG421"/>
      <c r="KIH421"/>
      <c r="KII421"/>
      <c r="KIJ421"/>
      <c r="KIK421"/>
      <c r="KIL421"/>
      <c r="KIM421"/>
      <c r="KIN421"/>
      <c r="KIO421"/>
      <c r="KIP421"/>
      <c r="KIQ421"/>
      <c r="KIR421"/>
      <c r="KIS421"/>
      <c r="KIT421"/>
      <c r="KIU421"/>
      <c r="KIV421"/>
      <c r="KIW421"/>
      <c r="KIX421"/>
      <c r="KIY421"/>
      <c r="KIZ421"/>
      <c r="KJA421"/>
      <c r="KJB421"/>
      <c r="KJC421"/>
      <c r="KJD421"/>
      <c r="KJE421"/>
      <c r="KJF421"/>
      <c r="KJG421"/>
      <c r="KJH421"/>
      <c r="KJI421"/>
      <c r="KJJ421"/>
      <c r="KJK421"/>
      <c r="KJL421"/>
      <c r="KJM421"/>
      <c r="KJN421"/>
      <c r="KJO421"/>
      <c r="KJP421"/>
      <c r="KJQ421"/>
      <c r="KJR421"/>
      <c r="KJS421"/>
      <c r="KJT421"/>
      <c r="KJU421"/>
      <c r="KJV421"/>
      <c r="KJW421"/>
      <c r="KJX421"/>
      <c r="KJY421"/>
      <c r="KJZ421"/>
      <c r="KKA421"/>
      <c r="KKB421"/>
      <c r="KKC421"/>
      <c r="KKD421"/>
      <c r="KKE421"/>
      <c r="KKF421"/>
      <c r="KKG421"/>
      <c r="KKH421"/>
      <c r="KKI421"/>
      <c r="KKJ421"/>
      <c r="KKK421"/>
      <c r="KKL421"/>
      <c r="KKM421"/>
      <c r="KKN421"/>
      <c r="KKO421"/>
      <c r="KKP421"/>
      <c r="KKQ421"/>
      <c r="KKR421"/>
      <c r="KKS421"/>
      <c r="KKT421"/>
      <c r="KKU421"/>
      <c r="KKV421"/>
      <c r="KKW421"/>
      <c r="KKX421"/>
      <c r="KKY421"/>
      <c r="KKZ421"/>
      <c r="KLA421"/>
      <c r="KLB421"/>
      <c r="KLC421"/>
      <c r="KLD421"/>
      <c r="KLE421"/>
      <c r="KLF421"/>
      <c r="KLG421"/>
      <c r="KLH421"/>
      <c r="KLI421"/>
      <c r="KLJ421"/>
      <c r="KLK421"/>
      <c r="KLL421"/>
      <c r="KLM421"/>
      <c r="KLN421"/>
      <c r="KLO421"/>
      <c r="KLP421"/>
      <c r="KLQ421"/>
      <c r="KLR421"/>
      <c r="KLS421"/>
      <c r="KLT421"/>
      <c r="KLU421"/>
      <c r="KLV421"/>
      <c r="KLW421"/>
      <c r="KLX421"/>
      <c r="KLY421"/>
      <c r="KLZ421"/>
      <c r="KMA421"/>
      <c r="KMB421"/>
      <c r="KMC421"/>
      <c r="KMD421"/>
      <c r="KME421"/>
      <c r="KMF421"/>
      <c r="KMG421"/>
      <c r="KMH421"/>
      <c r="KMI421"/>
      <c r="KMJ421"/>
      <c r="KMK421"/>
      <c r="KML421"/>
      <c r="KMM421"/>
      <c r="KMN421"/>
      <c r="KMO421"/>
      <c r="KMP421"/>
      <c r="KMQ421"/>
      <c r="KMR421"/>
      <c r="KMS421"/>
      <c r="KMT421"/>
      <c r="KMU421"/>
      <c r="KMV421"/>
      <c r="KMW421"/>
      <c r="KMX421"/>
      <c r="KMY421"/>
      <c r="KMZ421"/>
      <c r="KNA421"/>
      <c r="KNB421"/>
      <c r="KNC421"/>
      <c r="KND421"/>
      <c r="KNE421"/>
      <c r="KNF421"/>
      <c r="KNG421"/>
      <c r="KNH421"/>
      <c r="KNI421"/>
      <c r="KNJ421"/>
      <c r="KNK421"/>
      <c r="KNL421"/>
      <c r="KNM421"/>
      <c r="KNN421"/>
      <c r="KNO421"/>
      <c r="KNP421"/>
      <c r="KNQ421"/>
      <c r="KNR421"/>
      <c r="KNS421"/>
      <c r="KNT421"/>
      <c r="KNU421"/>
      <c r="KNV421"/>
      <c r="KNW421"/>
      <c r="KNX421"/>
      <c r="KNY421"/>
      <c r="KNZ421"/>
      <c r="KOA421"/>
      <c r="KOB421"/>
      <c r="KOC421"/>
      <c r="KOD421"/>
      <c r="KOE421"/>
      <c r="KOF421"/>
      <c r="KOG421"/>
      <c r="KOH421"/>
      <c r="KOI421"/>
      <c r="KOJ421"/>
      <c r="KOK421"/>
      <c r="KOL421"/>
      <c r="KOM421"/>
      <c r="KON421"/>
      <c r="KOO421"/>
      <c r="KOP421"/>
      <c r="KOQ421"/>
      <c r="KOR421"/>
      <c r="KOS421"/>
      <c r="KOT421"/>
      <c r="KOU421"/>
      <c r="KOV421"/>
      <c r="KOW421"/>
      <c r="KOX421"/>
      <c r="KOY421"/>
      <c r="KOZ421"/>
      <c r="KPA421"/>
      <c r="KPB421"/>
      <c r="KPC421"/>
      <c r="KPD421"/>
      <c r="KPE421"/>
      <c r="KPF421"/>
      <c r="KPG421"/>
      <c r="KPH421"/>
      <c r="KPI421"/>
      <c r="KPJ421"/>
      <c r="KPK421"/>
      <c r="KPL421"/>
      <c r="KPM421"/>
      <c r="KPN421"/>
      <c r="KPO421"/>
      <c r="KPP421"/>
      <c r="KPQ421"/>
      <c r="KPR421"/>
      <c r="KPS421"/>
      <c r="KPT421"/>
      <c r="KPU421"/>
      <c r="KPV421"/>
      <c r="KPW421"/>
      <c r="KPX421"/>
      <c r="KPY421"/>
      <c r="KPZ421"/>
      <c r="KQA421"/>
      <c r="KQB421"/>
      <c r="KQC421"/>
      <c r="KQD421"/>
      <c r="KQE421"/>
      <c r="KQF421"/>
      <c r="KQG421"/>
      <c r="KQH421"/>
      <c r="KQI421"/>
      <c r="KQJ421"/>
      <c r="KQK421"/>
      <c r="KQL421"/>
      <c r="KQM421"/>
      <c r="KQN421"/>
      <c r="KQO421"/>
      <c r="KQP421"/>
      <c r="KQQ421"/>
      <c r="KQR421"/>
      <c r="KQS421"/>
      <c r="KQT421"/>
      <c r="KQU421"/>
      <c r="KQV421"/>
      <c r="KQW421"/>
      <c r="KQX421"/>
      <c r="KQY421"/>
      <c r="KQZ421"/>
      <c r="KRA421"/>
      <c r="KRB421"/>
      <c r="KRC421"/>
      <c r="KRD421"/>
      <c r="KRE421"/>
      <c r="KRF421"/>
      <c r="KRG421"/>
      <c r="KRH421"/>
      <c r="KRI421"/>
      <c r="KRJ421"/>
      <c r="KRK421"/>
      <c r="KRL421"/>
      <c r="KRM421"/>
      <c r="KRN421"/>
      <c r="KRO421"/>
      <c r="KRP421"/>
      <c r="KRQ421"/>
      <c r="KRR421"/>
      <c r="KRS421"/>
      <c r="KRT421"/>
      <c r="KRU421"/>
      <c r="KRV421"/>
      <c r="KRW421"/>
      <c r="KRX421"/>
      <c r="KRY421"/>
      <c r="KRZ421"/>
      <c r="KSA421"/>
      <c r="KSB421"/>
      <c r="KSC421"/>
      <c r="KSD421"/>
      <c r="KSE421"/>
      <c r="KSF421"/>
      <c r="KSG421"/>
      <c r="KSH421"/>
      <c r="KSI421"/>
      <c r="KSJ421"/>
      <c r="KSK421"/>
      <c r="KSL421"/>
      <c r="KSM421"/>
      <c r="KSN421"/>
      <c r="KSO421"/>
      <c r="KSP421"/>
      <c r="KSQ421"/>
      <c r="KSR421"/>
      <c r="KSS421"/>
      <c r="KST421"/>
      <c r="KSU421"/>
      <c r="KSV421"/>
      <c r="KSW421"/>
      <c r="KSX421"/>
      <c r="KSY421"/>
      <c r="KSZ421"/>
      <c r="KTA421"/>
      <c r="KTB421"/>
      <c r="KTC421"/>
      <c r="KTD421"/>
      <c r="KTE421"/>
      <c r="KTF421"/>
      <c r="KTG421"/>
      <c r="KTH421"/>
      <c r="KTI421"/>
      <c r="KTJ421"/>
      <c r="KTK421"/>
      <c r="KTL421"/>
      <c r="KTM421"/>
      <c r="KTN421"/>
      <c r="KTO421"/>
      <c r="KTP421"/>
      <c r="KTQ421"/>
      <c r="KTR421"/>
      <c r="KTS421"/>
      <c r="KTT421"/>
      <c r="KTU421"/>
      <c r="KTV421"/>
      <c r="KTW421"/>
      <c r="KTX421"/>
      <c r="KTY421"/>
      <c r="KTZ421"/>
      <c r="KUA421"/>
      <c r="KUB421"/>
      <c r="KUC421"/>
      <c r="KUD421"/>
      <c r="KUE421"/>
      <c r="KUF421"/>
      <c r="KUG421"/>
      <c r="KUH421"/>
      <c r="KUI421"/>
      <c r="KUJ421"/>
      <c r="KUK421"/>
      <c r="KUL421"/>
      <c r="KUM421"/>
      <c r="KUN421"/>
      <c r="KUO421"/>
      <c r="KUP421"/>
      <c r="KUQ421"/>
      <c r="KUR421"/>
      <c r="KUS421"/>
      <c r="KUT421"/>
      <c r="KUU421"/>
      <c r="KUV421"/>
      <c r="KUW421"/>
      <c r="KUX421"/>
      <c r="KUY421"/>
      <c r="KUZ421"/>
      <c r="KVA421"/>
      <c r="KVB421"/>
      <c r="KVC421"/>
      <c r="KVD421"/>
      <c r="KVE421"/>
      <c r="KVF421"/>
      <c r="KVG421"/>
      <c r="KVH421"/>
      <c r="KVI421"/>
      <c r="KVJ421"/>
      <c r="KVK421"/>
      <c r="KVL421"/>
      <c r="KVM421"/>
      <c r="KVN421"/>
      <c r="KVO421"/>
      <c r="KVP421"/>
      <c r="KVQ421"/>
      <c r="KVR421"/>
      <c r="KVS421"/>
      <c r="KVT421"/>
      <c r="KVU421"/>
      <c r="KVV421"/>
      <c r="KVW421"/>
      <c r="KVX421"/>
      <c r="KVY421"/>
      <c r="KVZ421"/>
      <c r="KWA421"/>
      <c r="KWB421"/>
      <c r="KWC421"/>
      <c r="KWD421"/>
      <c r="KWE421"/>
      <c r="KWF421"/>
      <c r="KWG421"/>
      <c r="KWH421"/>
      <c r="KWI421"/>
      <c r="KWJ421"/>
      <c r="KWK421"/>
      <c r="KWL421"/>
      <c r="KWM421"/>
      <c r="KWN421"/>
      <c r="KWO421"/>
      <c r="KWP421"/>
      <c r="KWQ421"/>
      <c r="KWR421"/>
      <c r="KWS421"/>
      <c r="KWT421"/>
      <c r="KWU421"/>
      <c r="KWV421"/>
      <c r="KWW421"/>
      <c r="KWX421"/>
      <c r="KWY421"/>
      <c r="KWZ421"/>
      <c r="KXA421"/>
      <c r="KXB421"/>
      <c r="KXC421"/>
      <c r="KXD421"/>
      <c r="KXE421"/>
      <c r="KXF421"/>
      <c r="KXG421"/>
      <c r="KXH421"/>
      <c r="KXI421"/>
      <c r="KXJ421"/>
      <c r="KXK421"/>
      <c r="KXL421"/>
      <c r="KXM421"/>
      <c r="KXN421"/>
      <c r="KXO421"/>
      <c r="KXP421"/>
      <c r="KXQ421"/>
      <c r="KXR421"/>
      <c r="KXS421"/>
      <c r="KXT421"/>
      <c r="KXU421"/>
      <c r="KXV421"/>
      <c r="KXW421"/>
      <c r="KXX421"/>
      <c r="KXY421"/>
      <c r="KXZ421"/>
      <c r="KYA421"/>
      <c r="KYB421"/>
      <c r="KYC421"/>
      <c r="KYD421"/>
      <c r="KYE421"/>
      <c r="KYF421"/>
      <c r="KYG421"/>
      <c r="KYH421"/>
      <c r="KYI421"/>
      <c r="KYJ421"/>
      <c r="KYK421"/>
      <c r="KYL421"/>
      <c r="KYM421"/>
      <c r="KYN421"/>
      <c r="KYO421"/>
      <c r="KYP421"/>
      <c r="KYQ421"/>
      <c r="KYR421"/>
      <c r="KYS421"/>
      <c r="KYT421"/>
      <c r="KYU421"/>
      <c r="KYV421"/>
      <c r="KYW421"/>
      <c r="KYX421"/>
      <c r="KYY421"/>
      <c r="KYZ421"/>
      <c r="KZA421"/>
      <c r="KZB421"/>
      <c r="KZC421"/>
      <c r="KZD421"/>
      <c r="KZE421"/>
      <c r="KZF421"/>
      <c r="KZG421"/>
      <c r="KZH421"/>
      <c r="KZI421"/>
      <c r="KZJ421"/>
      <c r="KZK421"/>
      <c r="KZL421"/>
      <c r="KZM421"/>
      <c r="KZN421"/>
      <c r="KZO421"/>
      <c r="KZP421"/>
      <c r="KZQ421"/>
      <c r="KZR421"/>
      <c r="KZS421"/>
      <c r="KZT421"/>
      <c r="KZU421"/>
      <c r="KZV421"/>
      <c r="KZW421"/>
      <c r="KZX421"/>
      <c r="KZY421"/>
      <c r="KZZ421"/>
      <c r="LAA421"/>
      <c r="LAB421"/>
      <c r="LAC421"/>
      <c r="LAD421"/>
      <c r="LAE421"/>
      <c r="LAF421"/>
      <c r="LAG421"/>
      <c r="LAH421"/>
      <c r="LAI421"/>
      <c r="LAJ421"/>
      <c r="LAK421"/>
      <c r="LAL421"/>
      <c r="LAM421"/>
      <c r="LAN421"/>
      <c r="LAO421"/>
      <c r="LAP421"/>
      <c r="LAQ421"/>
      <c r="LAR421"/>
      <c r="LAS421"/>
      <c r="LAT421"/>
      <c r="LAU421"/>
      <c r="LAV421"/>
      <c r="LAW421"/>
      <c r="LAX421"/>
      <c r="LAY421"/>
      <c r="LAZ421"/>
      <c r="LBA421"/>
      <c r="LBB421"/>
      <c r="LBC421"/>
      <c r="LBD421"/>
      <c r="LBE421"/>
      <c r="LBF421"/>
      <c r="LBG421"/>
      <c r="LBH421"/>
      <c r="LBI421"/>
      <c r="LBJ421"/>
      <c r="LBK421"/>
      <c r="LBL421"/>
      <c r="LBM421"/>
      <c r="LBN421"/>
      <c r="LBO421"/>
      <c r="LBP421"/>
      <c r="LBQ421"/>
      <c r="LBR421"/>
      <c r="LBS421"/>
      <c r="LBT421"/>
      <c r="LBU421"/>
      <c r="LBV421"/>
      <c r="LBW421"/>
      <c r="LBX421"/>
      <c r="LBY421"/>
      <c r="LBZ421"/>
      <c r="LCA421"/>
      <c r="LCB421"/>
      <c r="LCC421"/>
      <c r="LCD421"/>
      <c r="LCE421"/>
      <c r="LCF421"/>
      <c r="LCG421"/>
      <c r="LCH421"/>
      <c r="LCI421"/>
      <c r="LCJ421"/>
      <c r="LCK421"/>
      <c r="LCL421"/>
      <c r="LCM421"/>
      <c r="LCN421"/>
      <c r="LCO421"/>
      <c r="LCP421"/>
      <c r="LCQ421"/>
      <c r="LCR421"/>
      <c r="LCS421"/>
      <c r="LCT421"/>
      <c r="LCU421"/>
      <c r="LCV421"/>
      <c r="LCW421"/>
      <c r="LCX421"/>
      <c r="LCY421"/>
      <c r="LCZ421"/>
      <c r="LDA421"/>
      <c r="LDB421"/>
      <c r="LDC421"/>
      <c r="LDD421"/>
      <c r="LDE421"/>
      <c r="LDF421"/>
      <c r="LDG421"/>
      <c r="LDH421"/>
      <c r="LDI421"/>
      <c r="LDJ421"/>
      <c r="LDK421"/>
      <c r="LDL421"/>
      <c r="LDM421"/>
      <c r="LDN421"/>
      <c r="LDO421"/>
      <c r="LDP421"/>
      <c r="LDQ421"/>
      <c r="LDR421"/>
      <c r="LDS421"/>
      <c r="LDT421"/>
      <c r="LDU421"/>
      <c r="LDV421"/>
      <c r="LDW421"/>
      <c r="LDX421"/>
      <c r="LDY421"/>
      <c r="LDZ421"/>
      <c r="LEA421"/>
      <c r="LEB421"/>
      <c r="LEC421"/>
      <c r="LED421"/>
      <c r="LEE421"/>
      <c r="LEF421"/>
      <c r="LEG421"/>
      <c r="LEH421"/>
      <c r="LEI421"/>
      <c r="LEJ421"/>
      <c r="LEK421"/>
      <c r="LEL421"/>
      <c r="LEM421"/>
      <c r="LEN421"/>
      <c r="LEO421"/>
      <c r="LEP421"/>
      <c r="LEQ421"/>
      <c r="LER421"/>
      <c r="LES421"/>
      <c r="LET421"/>
      <c r="LEU421"/>
      <c r="LEV421"/>
      <c r="LEW421"/>
      <c r="LEX421"/>
      <c r="LEY421"/>
      <c r="LEZ421"/>
      <c r="LFA421"/>
      <c r="LFB421"/>
      <c r="LFC421"/>
      <c r="LFD421"/>
      <c r="LFE421"/>
      <c r="LFF421"/>
      <c r="LFG421"/>
      <c r="LFH421"/>
      <c r="LFI421"/>
      <c r="LFJ421"/>
      <c r="LFK421"/>
      <c r="LFL421"/>
      <c r="LFM421"/>
      <c r="LFN421"/>
      <c r="LFO421"/>
      <c r="LFP421"/>
      <c r="LFQ421"/>
      <c r="LFR421"/>
      <c r="LFS421"/>
      <c r="LFT421"/>
      <c r="LFU421"/>
      <c r="LFV421"/>
      <c r="LFW421"/>
      <c r="LFX421"/>
      <c r="LFY421"/>
      <c r="LFZ421"/>
      <c r="LGA421"/>
      <c r="LGB421"/>
      <c r="LGC421"/>
      <c r="LGD421"/>
      <c r="LGE421"/>
      <c r="LGF421"/>
      <c r="LGG421"/>
      <c r="LGH421"/>
      <c r="LGI421"/>
      <c r="LGJ421"/>
      <c r="LGK421"/>
      <c r="LGL421"/>
      <c r="LGM421"/>
      <c r="LGN421"/>
      <c r="LGO421"/>
      <c r="LGP421"/>
      <c r="LGQ421"/>
      <c r="LGR421"/>
      <c r="LGS421"/>
      <c r="LGT421"/>
      <c r="LGU421"/>
      <c r="LGV421"/>
      <c r="LGW421"/>
      <c r="LGX421"/>
      <c r="LGY421"/>
      <c r="LGZ421"/>
      <c r="LHA421"/>
      <c r="LHB421"/>
      <c r="LHC421"/>
      <c r="LHD421"/>
      <c r="LHE421"/>
      <c r="LHF421"/>
      <c r="LHG421"/>
      <c r="LHH421"/>
      <c r="LHI421"/>
      <c r="LHJ421"/>
      <c r="LHK421"/>
      <c r="LHL421"/>
      <c r="LHM421"/>
      <c r="LHN421"/>
      <c r="LHO421"/>
      <c r="LHP421"/>
      <c r="LHQ421"/>
      <c r="LHR421"/>
      <c r="LHS421"/>
      <c r="LHT421"/>
      <c r="LHU421"/>
      <c r="LHV421"/>
      <c r="LHW421"/>
      <c r="LHX421"/>
      <c r="LHY421"/>
      <c r="LHZ421"/>
      <c r="LIA421"/>
      <c r="LIB421"/>
      <c r="LIC421"/>
      <c r="LID421"/>
      <c r="LIE421"/>
      <c r="LIF421"/>
      <c r="LIG421"/>
      <c r="LIH421"/>
      <c r="LII421"/>
      <c r="LIJ421"/>
      <c r="LIK421"/>
      <c r="LIL421"/>
      <c r="LIM421"/>
      <c r="LIN421"/>
      <c r="LIO421"/>
      <c r="LIP421"/>
      <c r="LIQ421"/>
      <c r="LIR421"/>
      <c r="LIS421"/>
      <c r="LIT421"/>
      <c r="LIU421"/>
      <c r="LIV421"/>
      <c r="LIW421"/>
      <c r="LIX421"/>
      <c r="LIY421"/>
      <c r="LIZ421"/>
      <c r="LJA421"/>
      <c r="LJB421"/>
      <c r="LJC421"/>
      <c r="LJD421"/>
      <c r="LJE421"/>
      <c r="LJF421"/>
      <c r="LJG421"/>
      <c r="LJH421"/>
      <c r="LJI421"/>
      <c r="LJJ421"/>
      <c r="LJK421"/>
      <c r="LJL421"/>
      <c r="LJM421"/>
      <c r="LJN421"/>
      <c r="LJO421"/>
      <c r="LJP421"/>
      <c r="LJQ421"/>
      <c r="LJR421"/>
      <c r="LJS421"/>
      <c r="LJT421"/>
      <c r="LJU421"/>
      <c r="LJV421"/>
      <c r="LJW421"/>
      <c r="LJX421"/>
      <c r="LJY421"/>
      <c r="LJZ421"/>
      <c r="LKA421"/>
      <c r="LKB421"/>
      <c r="LKC421"/>
      <c r="LKD421"/>
      <c r="LKE421"/>
      <c r="LKF421"/>
      <c r="LKG421"/>
      <c r="LKH421"/>
      <c r="LKI421"/>
      <c r="LKJ421"/>
      <c r="LKK421"/>
      <c r="LKL421"/>
      <c r="LKM421"/>
      <c r="LKN421"/>
      <c r="LKO421"/>
      <c r="LKP421"/>
      <c r="LKQ421"/>
      <c r="LKR421"/>
      <c r="LKS421"/>
      <c r="LKT421"/>
      <c r="LKU421"/>
      <c r="LKV421"/>
      <c r="LKW421"/>
      <c r="LKX421"/>
      <c r="LKY421"/>
      <c r="LKZ421"/>
      <c r="LLA421"/>
      <c r="LLB421"/>
      <c r="LLC421"/>
      <c r="LLD421"/>
      <c r="LLE421"/>
      <c r="LLF421"/>
      <c r="LLG421"/>
      <c r="LLH421"/>
      <c r="LLI421"/>
      <c r="LLJ421"/>
      <c r="LLK421"/>
      <c r="LLL421"/>
      <c r="LLM421"/>
      <c r="LLN421"/>
      <c r="LLO421"/>
      <c r="LLP421"/>
      <c r="LLQ421"/>
      <c r="LLR421"/>
      <c r="LLS421"/>
      <c r="LLT421"/>
      <c r="LLU421"/>
      <c r="LLV421"/>
      <c r="LLW421"/>
      <c r="LLX421"/>
      <c r="LLY421"/>
      <c r="LLZ421"/>
      <c r="LMA421"/>
      <c r="LMB421"/>
      <c r="LMC421"/>
      <c r="LMD421"/>
      <c r="LME421"/>
      <c r="LMF421"/>
      <c r="LMG421"/>
      <c r="LMH421"/>
      <c r="LMI421"/>
      <c r="LMJ421"/>
      <c r="LMK421"/>
      <c r="LML421"/>
      <c r="LMM421"/>
      <c r="LMN421"/>
      <c r="LMO421"/>
      <c r="LMP421"/>
      <c r="LMQ421"/>
      <c r="LMR421"/>
      <c r="LMS421"/>
      <c r="LMT421"/>
      <c r="LMU421"/>
      <c r="LMV421"/>
      <c r="LMW421"/>
      <c r="LMX421"/>
      <c r="LMY421"/>
      <c r="LMZ421"/>
      <c r="LNA421"/>
      <c r="LNB421"/>
      <c r="LNC421"/>
      <c r="LND421"/>
      <c r="LNE421"/>
      <c r="LNF421"/>
      <c r="LNG421"/>
      <c r="LNH421"/>
      <c r="LNI421"/>
      <c r="LNJ421"/>
      <c r="LNK421"/>
      <c r="LNL421"/>
      <c r="LNM421"/>
      <c r="LNN421"/>
      <c r="LNO421"/>
      <c r="LNP421"/>
      <c r="LNQ421"/>
      <c r="LNR421"/>
      <c r="LNS421"/>
      <c r="LNT421"/>
      <c r="LNU421"/>
      <c r="LNV421"/>
      <c r="LNW421"/>
      <c r="LNX421"/>
      <c r="LNY421"/>
      <c r="LNZ421"/>
      <c r="LOA421"/>
      <c r="LOB421"/>
      <c r="LOC421"/>
      <c r="LOD421"/>
      <c r="LOE421"/>
      <c r="LOF421"/>
      <c r="LOG421"/>
      <c r="LOH421"/>
      <c r="LOI421"/>
      <c r="LOJ421"/>
      <c r="LOK421"/>
      <c r="LOL421"/>
      <c r="LOM421"/>
      <c r="LON421"/>
      <c r="LOO421"/>
      <c r="LOP421"/>
      <c r="LOQ421"/>
      <c r="LOR421"/>
      <c r="LOS421"/>
      <c r="LOT421"/>
      <c r="LOU421"/>
      <c r="LOV421"/>
      <c r="LOW421"/>
      <c r="LOX421"/>
      <c r="LOY421"/>
      <c r="LOZ421"/>
      <c r="LPA421"/>
      <c r="LPB421"/>
      <c r="LPC421"/>
      <c r="LPD421"/>
      <c r="LPE421"/>
      <c r="LPF421"/>
      <c r="LPG421"/>
      <c r="LPH421"/>
      <c r="LPI421"/>
      <c r="LPJ421"/>
      <c r="LPK421"/>
      <c r="LPL421"/>
      <c r="LPM421"/>
      <c r="LPN421"/>
      <c r="LPO421"/>
      <c r="LPP421"/>
      <c r="LPQ421"/>
      <c r="LPR421"/>
      <c r="LPS421"/>
      <c r="LPT421"/>
      <c r="LPU421"/>
      <c r="LPV421"/>
      <c r="LPW421"/>
      <c r="LPX421"/>
      <c r="LPY421"/>
      <c r="LPZ421"/>
      <c r="LQA421"/>
      <c r="LQB421"/>
      <c r="LQC421"/>
      <c r="LQD421"/>
      <c r="LQE421"/>
      <c r="LQF421"/>
      <c r="LQG421"/>
      <c r="LQH421"/>
      <c r="LQI421"/>
      <c r="LQJ421"/>
      <c r="LQK421"/>
      <c r="LQL421"/>
      <c r="LQM421"/>
      <c r="LQN421"/>
      <c r="LQO421"/>
      <c r="LQP421"/>
      <c r="LQQ421"/>
      <c r="LQR421"/>
      <c r="LQS421"/>
      <c r="LQT421"/>
      <c r="LQU421"/>
      <c r="LQV421"/>
      <c r="LQW421"/>
      <c r="LQX421"/>
      <c r="LQY421"/>
      <c r="LQZ421"/>
      <c r="LRA421"/>
      <c r="LRB421"/>
      <c r="LRC421"/>
      <c r="LRD421"/>
      <c r="LRE421"/>
      <c r="LRF421"/>
      <c r="LRG421"/>
      <c r="LRH421"/>
      <c r="LRI421"/>
      <c r="LRJ421"/>
      <c r="LRK421"/>
      <c r="LRL421"/>
      <c r="LRM421"/>
      <c r="LRN421"/>
      <c r="LRO421"/>
      <c r="LRP421"/>
      <c r="LRQ421"/>
      <c r="LRR421"/>
      <c r="LRS421"/>
      <c r="LRT421"/>
      <c r="LRU421"/>
      <c r="LRV421"/>
      <c r="LRW421"/>
      <c r="LRX421"/>
      <c r="LRY421"/>
      <c r="LRZ421"/>
      <c r="LSA421"/>
      <c r="LSB421"/>
      <c r="LSC421"/>
      <c r="LSD421"/>
      <c r="LSE421"/>
      <c r="LSF421"/>
      <c r="LSG421"/>
      <c r="LSH421"/>
      <c r="LSI421"/>
      <c r="LSJ421"/>
      <c r="LSK421"/>
      <c r="LSL421"/>
      <c r="LSM421"/>
      <c r="LSN421"/>
      <c r="LSO421"/>
      <c r="LSP421"/>
      <c r="LSQ421"/>
      <c r="LSR421"/>
      <c r="LSS421"/>
      <c r="LST421"/>
      <c r="LSU421"/>
      <c r="LSV421"/>
      <c r="LSW421"/>
      <c r="LSX421"/>
      <c r="LSY421"/>
      <c r="LSZ421"/>
      <c r="LTA421"/>
      <c r="LTB421"/>
      <c r="LTC421"/>
      <c r="LTD421"/>
      <c r="LTE421"/>
      <c r="LTF421"/>
      <c r="LTG421"/>
      <c r="LTH421"/>
      <c r="LTI421"/>
      <c r="LTJ421"/>
      <c r="LTK421"/>
      <c r="LTL421"/>
      <c r="LTM421"/>
      <c r="LTN421"/>
      <c r="LTO421"/>
      <c r="LTP421"/>
      <c r="LTQ421"/>
      <c r="LTR421"/>
      <c r="LTS421"/>
      <c r="LTT421"/>
      <c r="LTU421"/>
      <c r="LTV421"/>
      <c r="LTW421"/>
      <c r="LTX421"/>
      <c r="LTY421"/>
      <c r="LTZ421"/>
      <c r="LUA421"/>
      <c r="LUB421"/>
      <c r="LUC421"/>
      <c r="LUD421"/>
      <c r="LUE421"/>
      <c r="LUF421"/>
      <c r="LUG421"/>
      <c r="LUH421"/>
      <c r="LUI421"/>
      <c r="LUJ421"/>
      <c r="LUK421"/>
      <c r="LUL421"/>
      <c r="LUM421"/>
      <c r="LUN421"/>
      <c r="LUO421"/>
      <c r="LUP421"/>
      <c r="LUQ421"/>
      <c r="LUR421"/>
      <c r="LUS421"/>
      <c r="LUT421"/>
      <c r="LUU421"/>
      <c r="LUV421"/>
      <c r="LUW421"/>
      <c r="LUX421"/>
      <c r="LUY421"/>
      <c r="LUZ421"/>
      <c r="LVA421"/>
      <c r="LVB421"/>
      <c r="LVC421"/>
      <c r="LVD421"/>
      <c r="LVE421"/>
      <c r="LVF421"/>
      <c r="LVG421"/>
      <c r="LVH421"/>
      <c r="LVI421"/>
      <c r="LVJ421"/>
      <c r="LVK421"/>
      <c r="LVL421"/>
      <c r="LVM421"/>
      <c r="LVN421"/>
      <c r="LVO421"/>
      <c r="LVP421"/>
      <c r="LVQ421"/>
      <c r="LVR421"/>
      <c r="LVS421"/>
      <c r="LVT421"/>
      <c r="LVU421"/>
      <c r="LVV421"/>
      <c r="LVW421"/>
      <c r="LVX421"/>
      <c r="LVY421"/>
      <c r="LVZ421"/>
      <c r="LWA421"/>
      <c r="LWB421"/>
      <c r="LWC421"/>
      <c r="LWD421"/>
      <c r="LWE421"/>
      <c r="LWF421"/>
      <c r="LWG421"/>
      <c r="LWH421"/>
      <c r="LWI421"/>
      <c r="LWJ421"/>
      <c r="LWK421"/>
      <c r="LWL421"/>
      <c r="LWM421"/>
      <c r="LWN421"/>
      <c r="LWO421"/>
      <c r="LWP421"/>
      <c r="LWQ421"/>
      <c r="LWR421"/>
      <c r="LWS421"/>
      <c r="LWT421"/>
      <c r="LWU421"/>
      <c r="LWV421"/>
      <c r="LWW421"/>
      <c r="LWX421"/>
      <c r="LWY421"/>
      <c r="LWZ421"/>
      <c r="LXA421"/>
      <c r="LXB421"/>
      <c r="LXC421"/>
      <c r="LXD421"/>
      <c r="LXE421"/>
      <c r="LXF421"/>
      <c r="LXG421"/>
      <c r="LXH421"/>
      <c r="LXI421"/>
      <c r="LXJ421"/>
      <c r="LXK421"/>
      <c r="LXL421"/>
      <c r="LXM421"/>
      <c r="LXN421"/>
      <c r="LXO421"/>
      <c r="LXP421"/>
      <c r="LXQ421"/>
      <c r="LXR421"/>
      <c r="LXS421"/>
      <c r="LXT421"/>
      <c r="LXU421"/>
      <c r="LXV421"/>
      <c r="LXW421"/>
      <c r="LXX421"/>
      <c r="LXY421"/>
      <c r="LXZ421"/>
      <c r="LYA421"/>
      <c r="LYB421"/>
      <c r="LYC421"/>
      <c r="LYD421"/>
      <c r="LYE421"/>
      <c r="LYF421"/>
      <c r="LYG421"/>
      <c r="LYH421"/>
      <c r="LYI421"/>
      <c r="LYJ421"/>
      <c r="LYK421"/>
      <c r="LYL421"/>
      <c r="LYM421"/>
      <c r="LYN421"/>
      <c r="LYO421"/>
      <c r="LYP421"/>
      <c r="LYQ421"/>
      <c r="LYR421"/>
      <c r="LYS421"/>
      <c r="LYT421"/>
      <c r="LYU421"/>
      <c r="LYV421"/>
      <c r="LYW421"/>
      <c r="LYX421"/>
      <c r="LYY421"/>
      <c r="LYZ421"/>
      <c r="LZA421"/>
      <c r="LZB421"/>
      <c r="LZC421"/>
      <c r="LZD421"/>
      <c r="LZE421"/>
      <c r="LZF421"/>
      <c r="LZG421"/>
      <c r="LZH421"/>
      <c r="LZI421"/>
      <c r="LZJ421"/>
      <c r="LZK421"/>
      <c r="LZL421"/>
      <c r="LZM421"/>
      <c r="LZN421"/>
      <c r="LZO421"/>
      <c r="LZP421"/>
      <c r="LZQ421"/>
      <c r="LZR421"/>
      <c r="LZS421"/>
      <c r="LZT421"/>
      <c r="LZU421"/>
      <c r="LZV421"/>
      <c r="LZW421"/>
      <c r="LZX421"/>
      <c r="LZY421"/>
      <c r="LZZ421"/>
      <c r="MAA421"/>
      <c r="MAB421"/>
      <c r="MAC421"/>
      <c r="MAD421"/>
      <c r="MAE421"/>
      <c r="MAF421"/>
      <c r="MAG421"/>
      <c r="MAH421"/>
      <c r="MAI421"/>
      <c r="MAJ421"/>
      <c r="MAK421"/>
      <c r="MAL421"/>
      <c r="MAM421"/>
      <c r="MAN421"/>
      <c r="MAO421"/>
      <c r="MAP421"/>
      <c r="MAQ421"/>
      <c r="MAR421"/>
      <c r="MAS421"/>
      <c r="MAT421"/>
      <c r="MAU421"/>
      <c r="MAV421"/>
      <c r="MAW421"/>
      <c r="MAX421"/>
      <c r="MAY421"/>
      <c r="MAZ421"/>
      <c r="MBA421"/>
      <c r="MBB421"/>
      <c r="MBC421"/>
      <c r="MBD421"/>
      <c r="MBE421"/>
      <c r="MBF421"/>
      <c r="MBG421"/>
      <c r="MBH421"/>
      <c r="MBI421"/>
      <c r="MBJ421"/>
      <c r="MBK421"/>
      <c r="MBL421"/>
      <c r="MBM421"/>
      <c r="MBN421"/>
      <c r="MBO421"/>
      <c r="MBP421"/>
      <c r="MBQ421"/>
      <c r="MBR421"/>
      <c r="MBS421"/>
      <c r="MBT421"/>
      <c r="MBU421"/>
      <c r="MBV421"/>
      <c r="MBW421"/>
      <c r="MBX421"/>
      <c r="MBY421"/>
      <c r="MBZ421"/>
      <c r="MCA421"/>
      <c r="MCB421"/>
      <c r="MCC421"/>
      <c r="MCD421"/>
      <c r="MCE421"/>
      <c r="MCF421"/>
      <c r="MCG421"/>
      <c r="MCH421"/>
      <c r="MCI421"/>
      <c r="MCJ421"/>
      <c r="MCK421"/>
      <c r="MCL421"/>
      <c r="MCM421"/>
      <c r="MCN421"/>
      <c r="MCO421"/>
      <c r="MCP421"/>
      <c r="MCQ421"/>
      <c r="MCR421"/>
      <c r="MCS421"/>
      <c r="MCT421"/>
      <c r="MCU421"/>
      <c r="MCV421"/>
      <c r="MCW421"/>
      <c r="MCX421"/>
      <c r="MCY421"/>
      <c r="MCZ421"/>
      <c r="MDA421"/>
      <c r="MDB421"/>
      <c r="MDC421"/>
      <c r="MDD421"/>
      <c r="MDE421"/>
      <c r="MDF421"/>
      <c r="MDG421"/>
      <c r="MDH421"/>
      <c r="MDI421"/>
      <c r="MDJ421"/>
      <c r="MDK421"/>
      <c r="MDL421"/>
      <c r="MDM421"/>
      <c r="MDN421"/>
      <c r="MDO421"/>
      <c r="MDP421"/>
      <c r="MDQ421"/>
      <c r="MDR421"/>
      <c r="MDS421"/>
      <c r="MDT421"/>
      <c r="MDU421"/>
      <c r="MDV421"/>
      <c r="MDW421"/>
      <c r="MDX421"/>
      <c r="MDY421"/>
      <c r="MDZ421"/>
      <c r="MEA421"/>
      <c r="MEB421"/>
      <c r="MEC421"/>
      <c r="MED421"/>
      <c r="MEE421"/>
      <c r="MEF421"/>
      <c r="MEG421"/>
      <c r="MEH421"/>
      <c r="MEI421"/>
      <c r="MEJ421"/>
      <c r="MEK421"/>
      <c r="MEL421"/>
      <c r="MEM421"/>
      <c r="MEN421"/>
      <c r="MEO421"/>
      <c r="MEP421"/>
      <c r="MEQ421"/>
      <c r="MER421"/>
      <c r="MES421"/>
      <c r="MET421"/>
      <c r="MEU421"/>
      <c r="MEV421"/>
      <c r="MEW421"/>
      <c r="MEX421"/>
      <c r="MEY421"/>
      <c r="MEZ421"/>
      <c r="MFA421"/>
      <c r="MFB421"/>
      <c r="MFC421"/>
      <c r="MFD421"/>
      <c r="MFE421"/>
      <c r="MFF421"/>
      <c r="MFG421"/>
      <c r="MFH421"/>
      <c r="MFI421"/>
      <c r="MFJ421"/>
      <c r="MFK421"/>
      <c r="MFL421"/>
      <c r="MFM421"/>
      <c r="MFN421"/>
      <c r="MFO421"/>
      <c r="MFP421"/>
      <c r="MFQ421"/>
      <c r="MFR421"/>
      <c r="MFS421"/>
      <c r="MFT421"/>
      <c r="MFU421"/>
      <c r="MFV421"/>
      <c r="MFW421"/>
      <c r="MFX421"/>
      <c r="MFY421"/>
      <c r="MFZ421"/>
      <c r="MGA421"/>
      <c r="MGB421"/>
      <c r="MGC421"/>
      <c r="MGD421"/>
      <c r="MGE421"/>
      <c r="MGF421"/>
      <c r="MGG421"/>
      <c r="MGH421"/>
      <c r="MGI421"/>
      <c r="MGJ421"/>
      <c r="MGK421"/>
      <c r="MGL421"/>
      <c r="MGM421"/>
      <c r="MGN421"/>
      <c r="MGO421"/>
      <c r="MGP421"/>
      <c r="MGQ421"/>
      <c r="MGR421"/>
      <c r="MGS421"/>
      <c r="MGT421"/>
      <c r="MGU421"/>
      <c r="MGV421"/>
      <c r="MGW421"/>
      <c r="MGX421"/>
      <c r="MGY421"/>
      <c r="MGZ421"/>
      <c r="MHA421"/>
      <c r="MHB421"/>
      <c r="MHC421"/>
      <c r="MHD421"/>
      <c r="MHE421"/>
      <c r="MHF421"/>
      <c r="MHG421"/>
      <c r="MHH421"/>
      <c r="MHI421"/>
      <c r="MHJ421"/>
      <c r="MHK421"/>
      <c r="MHL421"/>
      <c r="MHM421"/>
      <c r="MHN421"/>
      <c r="MHO421"/>
      <c r="MHP421"/>
      <c r="MHQ421"/>
      <c r="MHR421"/>
      <c r="MHS421"/>
      <c r="MHT421"/>
      <c r="MHU421"/>
      <c r="MHV421"/>
      <c r="MHW421"/>
      <c r="MHX421"/>
      <c r="MHY421"/>
      <c r="MHZ421"/>
      <c r="MIA421"/>
      <c r="MIB421"/>
      <c r="MIC421"/>
      <c r="MID421"/>
      <c r="MIE421"/>
      <c r="MIF421"/>
      <c r="MIG421"/>
      <c r="MIH421"/>
      <c r="MII421"/>
      <c r="MIJ421"/>
      <c r="MIK421"/>
      <c r="MIL421"/>
      <c r="MIM421"/>
      <c r="MIN421"/>
      <c r="MIO421"/>
      <c r="MIP421"/>
      <c r="MIQ421"/>
      <c r="MIR421"/>
      <c r="MIS421"/>
      <c r="MIT421"/>
      <c r="MIU421"/>
      <c r="MIV421"/>
      <c r="MIW421"/>
      <c r="MIX421"/>
      <c r="MIY421"/>
      <c r="MIZ421"/>
      <c r="MJA421"/>
      <c r="MJB421"/>
      <c r="MJC421"/>
      <c r="MJD421"/>
      <c r="MJE421"/>
      <c r="MJF421"/>
      <c r="MJG421"/>
      <c r="MJH421"/>
      <c r="MJI421"/>
      <c r="MJJ421"/>
      <c r="MJK421"/>
      <c r="MJL421"/>
      <c r="MJM421"/>
      <c r="MJN421"/>
      <c r="MJO421"/>
      <c r="MJP421"/>
      <c r="MJQ421"/>
      <c r="MJR421"/>
      <c r="MJS421"/>
      <c r="MJT421"/>
      <c r="MJU421"/>
      <c r="MJV421"/>
      <c r="MJW421"/>
      <c r="MJX421"/>
      <c r="MJY421"/>
      <c r="MJZ421"/>
      <c r="MKA421"/>
      <c r="MKB421"/>
      <c r="MKC421"/>
      <c r="MKD421"/>
      <c r="MKE421"/>
      <c r="MKF421"/>
      <c r="MKG421"/>
      <c r="MKH421"/>
      <c r="MKI421"/>
      <c r="MKJ421"/>
      <c r="MKK421"/>
      <c r="MKL421"/>
      <c r="MKM421"/>
      <c r="MKN421"/>
      <c r="MKO421"/>
      <c r="MKP421"/>
      <c r="MKQ421"/>
      <c r="MKR421"/>
      <c r="MKS421"/>
      <c r="MKT421"/>
      <c r="MKU421"/>
      <c r="MKV421"/>
      <c r="MKW421"/>
      <c r="MKX421"/>
      <c r="MKY421"/>
      <c r="MKZ421"/>
      <c r="MLA421"/>
      <c r="MLB421"/>
      <c r="MLC421"/>
      <c r="MLD421"/>
      <c r="MLE421"/>
      <c r="MLF421"/>
      <c r="MLG421"/>
      <c r="MLH421"/>
      <c r="MLI421"/>
      <c r="MLJ421"/>
      <c r="MLK421"/>
      <c r="MLL421"/>
      <c r="MLM421"/>
      <c r="MLN421"/>
      <c r="MLO421"/>
      <c r="MLP421"/>
      <c r="MLQ421"/>
      <c r="MLR421"/>
      <c r="MLS421"/>
      <c r="MLT421"/>
      <c r="MLU421"/>
      <c r="MLV421"/>
      <c r="MLW421"/>
      <c r="MLX421"/>
      <c r="MLY421"/>
      <c r="MLZ421"/>
      <c r="MMA421"/>
      <c r="MMB421"/>
      <c r="MMC421"/>
      <c r="MMD421"/>
      <c r="MME421"/>
      <c r="MMF421"/>
      <c r="MMG421"/>
      <c r="MMH421"/>
      <c r="MMI421"/>
      <c r="MMJ421"/>
      <c r="MMK421"/>
      <c r="MML421"/>
      <c r="MMM421"/>
      <c r="MMN421"/>
      <c r="MMO421"/>
      <c r="MMP421"/>
      <c r="MMQ421"/>
      <c r="MMR421"/>
      <c r="MMS421"/>
      <c r="MMT421"/>
      <c r="MMU421"/>
      <c r="MMV421"/>
      <c r="MMW421"/>
      <c r="MMX421"/>
      <c r="MMY421"/>
      <c r="MMZ421"/>
      <c r="MNA421"/>
      <c r="MNB421"/>
      <c r="MNC421"/>
      <c r="MND421"/>
      <c r="MNE421"/>
      <c r="MNF421"/>
      <c r="MNG421"/>
      <c r="MNH421"/>
      <c r="MNI421"/>
      <c r="MNJ421"/>
      <c r="MNK421"/>
      <c r="MNL421"/>
      <c r="MNM421"/>
      <c r="MNN421"/>
      <c r="MNO421"/>
      <c r="MNP421"/>
      <c r="MNQ421"/>
      <c r="MNR421"/>
      <c r="MNS421"/>
      <c r="MNT421"/>
      <c r="MNU421"/>
      <c r="MNV421"/>
      <c r="MNW421"/>
      <c r="MNX421"/>
      <c r="MNY421"/>
      <c r="MNZ421"/>
      <c r="MOA421"/>
      <c r="MOB421"/>
      <c r="MOC421"/>
      <c r="MOD421"/>
      <c r="MOE421"/>
      <c r="MOF421"/>
      <c r="MOG421"/>
      <c r="MOH421"/>
      <c r="MOI421"/>
      <c r="MOJ421"/>
      <c r="MOK421"/>
      <c r="MOL421"/>
      <c r="MOM421"/>
      <c r="MON421"/>
      <c r="MOO421"/>
      <c r="MOP421"/>
      <c r="MOQ421"/>
      <c r="MOR421"/>
      <c r="MOS421"/>
      <c r="MOT421"/>
      <c r="MOU421"/>
      <c r="MOV421"/>
      <c r="MOW421"/>
      <c r="MOX421"/>
      <c r="MOY421"/>
      <c r="MOZ421"/>
      <c r="MPA421"/>
      <c r="MPB421"/>
      <c r="MPC421"/>
      <c r="MPD421"/>
      <c r="MPE421"/>
      <c r="MPF421"/>
      <c r="MPG421"/>
      <c r="MPH421"/>
      <c r="MPI421"/>
      <c r="MPJ421"/>
      <c r="MPK421"/>
      <c r="MPL421"/>
      <c r="MPM421"/>
      <c r="MPN421"/>
      <c r="MPO421"/>
      <c r="MPP421"/>
      <c r="MPQ421"/>
      <c r="MPR421"/>
      <c r="MPS421"/>
      <c r="MPT421"/>
      <c r="MPU421"/>
      <c r="MPV421"/>
      <c r="MPW421"/>
      <c r="MPX421"/>
      <c r="MPY421"/>
      <c r="MPZ421"/>
      <c r="MQA421"/>
      <c r="MQB421"/>
      <c r="MQC421"/>
      <c r="MQD421"/>
      <c r="MQE421"/>
      <c r="MQF421"/>
      <c r="MQG421"/>
      <c r="MQH421"/>
      <c r="MQI421"/>
      <c r="MQJ421"/>
      <c r="MQK421"/>
      <c r="MQL421"/>
      <c r="MQM421"/>
      <c r="MQN421"/>
      <c r="MQO421"/>
      <c r="MQP421"/>
      <c r="MQQ421"/>
      <c r="MQR421"/>
      <c r="MQS421"/>
      <c r="MQT421"/>
      <c r="MQU421"/>
      <c r="MQV421"/>
      <c r="MQW421"/>
      <c r="MQX421"/>
      <c r="MQY421"/>
      <c r="MQZ421"/>
      <c r="MRA421"/>
      <c r="MRB421"/>
      <c r="MRC421"/>
      <c r="MRD421"/>
      <c r="MRE421"/>
      <c r="MRF421"/>
      <c r="MRG421"/>
      <c r="MRH421"/>
      <c r="MRI421"/>
      <c r="MRJ421"/>
      <c r="MRK421"/>
      <c r="MRL421"/>
      <c r="MRM421"/>
      <c r="MRN421"/>
      <c r="MRO421"/>
      <c r="MRP421"/>
      <c r="MRQ421"/>
      <c r="MRR421"/>
      <c r="MRS421"/>
      <c r="MRT421"/>
      <c r="MRU421"/>
      <c r="MRV421"/>
      <c r="MRW421"/>
      <c r="MRX421"/>
      <c r="MRY421"/>
      <c r="MRZ421"/>
      <c r="MSA421"/>
      <c r="MSB421"/>
      <c r="MSC421"/>
      <c r="MSD421"/>
      <c r="MSE421"/>
      <c r="MSF421"/>
      <c r="MSG421"/>
      <c r="MSH421"/>
      <c r="MSI421"/>
      <c r="MSJ421"/>
      <c r="MSK421"/>
      <c r="MSL421"/>
      <c r="MSM421"/>
      <c r="MSN421"/>
      <c r="MSO421"/>
      <c r="MSP421"/>
      <c r="MSQ421"/>
      <c r="MSR421"/>
      <c r="MSS421"/>
      <c r="MST421"/>
      <c r="MSU421"/>
      <c r="MSV421"/>
      <c r="MSW421"/>
      <c r="MSX421"/>
      <c r="MSY421"/>
      <c r="MSZ421"/>
      <c r="MTA421"/>
      <c r="MTB421"/>
      <c r="MTC421"/>
      <c r="MTD421"/>
      <c r="MTE421"/>
      <c r="MTF421"/>
      <c r="MTG421"/>
      <c r="MTH421"/>
      <c r="MTI421"/>
      <c r="MTJ421"/>
      <c r="MTK421"/>
      <c r="MTL421"/>
      <c r="MTM421"/>
      <c r="MTN421"/>
      <c r="MTO421"/>
      <c r="MTP421"/>
      <c r="MTQ421"/>
      <c r="MTR421"/>
      <c r="MTS421"/>
      <c r="MTT421"/>
      <c r="MTU421"/>
      <c r="MTV421"/>
      <c r="MTW421"/>
      <c r="MTX421"/>
      <c r="MTY421"/>
      <c r="MTZ421"/>
      <c r="MUA421"/>
      <c r="MUB421"/>
      <c r="MUC421"/>
      <c r="MUD421"/>
      <c r="MUE421"/>
      <c r="MUF421"/>
      <c r="MUG421"/>
      <c r="MUH421"/>
      <c r="MUI421"/>
      <c r="MUJ421"/>
      <c r="MUK421"/>
      <c r="MUL421"/>
      <c r="MUM421"/>
      <c r="MUN421"/>
      <c r="MUO421"/>
      <c r="MUP421"/>
      <c r="MUQ421"/>
      <c r="MUR421"/>
      <c r="MUS421"/>
      <c r="MUT421"/>
      <c r="MUU421"/>
      <c r="MUV421"/>
      <c r="MUW421"/>
      <c r="MUX421"/>
      <c r="MUY421"/>
      <c r="MUZ421"/>
      <c r="MVA421"/>
      <c r="MVB421"/>
      <c r="MVC421"/>
      <c r="MVD421"/>
      <c r="MVE421"/>
      <c r="MVF421"/>
      <c r="MVG421"/>
      <c r="MVH421"/>
      <c r="MVI421"/>
      <c r="MVJ421"/>
      <c r="MVK421"/>
      <c r="MVL421"/>
      <c r="MVM421"/>
      <c r="MVN421"/>
      <c r="MVO421"/>
      <c r="MVP421"/>
      <c r="MVQ421"/>
      <c r="MVR421"/>
      <c r="MVS421"/>
      <c r="MVT421"/>
      <c r="MVU421"/>
      <c r="MVV421"/>
      <c r="MVW421"/>
      <c r="MVX421"/>
      <c r="MVY421"/>
      <c r="MVZ421"/>
      <c r="MWA421"/>
      <c r="MWB421"/>
      <c r="MWC421"/>
      <c r="MWD421"/>
      <c r="MWE421"/>
      <c r="MWF421"/>
      <c r="MWG421"/>
      <c r="MWH421"/>
      <c r="MWI421"/>
      <c r="MWJ421"/>
      <c r="MWK421"/>
      <c r="MWL421"/>
      <c r="MWM421"/>
      <c r="MWN421"/>
      <c r="MWO421"/>
      <c r="MWP421"/>
      <c r="MWQ421"/>
      <c r="MWR421"/>
      <c r="MWS421"/>
      <c r="MWT421"/>
      <c r="MWU421"/>
      <c r="MWV421"/>
      <c r="MWW421"/>
      <c r="MWX421"/>
      <c r="MWY421"/>
      <c r="MWZ421"/>
      <c r="MXA421"/>
      <c r="MXB421"/>
      <c r="MXC421"/>
      <c r="MXD421"/>
      <c r="MXE421"/>
      <c r="MXF421"/>
      <c r="MXG421"/>
      <c r="MXH421"/>
      <c r="MXI421"/>
      <c r="MXJ421"/>
      <c r="MXK421"/>
      <c r="MXL421"/>
      <c r="MXM421"/>
      <c r="MXN421"/>
      <c r="MXO421"/>
      <c r="MXP421"/>
      <c r="MXQ421"/>
      <c r="MXR421"/>
      <c r="MXS421"/>
      <c r="MXT421"/>
      <c r="MXU421"/>
      <c r="MXV421"/>
      <c r="MXW421"/>
      <c r="MXX421"/>
      <c r="MXY421"/>
      <c r="MXZ421"/>
      <c r="MYA421"/>
      <c r="MYB421"/>
      <c r="MYC421"/>
      <c r="MYD421"/>
      <c r="MYE421"/>
      <c r="MYF421"/>
      <c r="MYG421"/>
      <c r="MYH421"/>
      <c r="MYI421"/>
      <c r="MYJ421"/>
      <c r="MYK421"/>
      <c r="MYL421"/>
      <c r="MYM421"/>
      <c r="MYN421"/>
      <c r="MYO421"/>
      <c r="MYP421"/>
      <c r="MYQ421"/>
      <c r="MYR421"/>
      <c r="MYS421"/>
      <c r="MYT421"/>
      <c r="MYU421"/>
      <c r="MYV421"/>
      <c r="MYW421"/>
      <c r="MYX421"/>
      <c r="MYY421"/>
      <c r="MYZ421"/>
      <c r="MZA421"/>
      <c r="MZB421"/>
      <c r="MZC421"/>
      <c r="MZD421"/>
      <c r="MZE421"/>
      <c r="MZF421"/>
      <c r="MZG421"/>
      <c r="MZH421"/>
      <c r="MZI421"/>
      <c r="MZJ421"/>
      <c r="MZK421"/>
      <c r="MZL421"/>
      <c r="MZM421"/>
      <c r="MZN421"/>
      <c r="MZO421"/>
      <c r="MZP421"/>
      <c r="MZQ421"/>
      <c r="MZR421"/>
      <c r="MZS421"/>
      <c r="MZT421"/>
      <c r="MZU421"/>
      <c r="MZV421"/>
      <c r="MZW421"/>
      <c r="MZX421"/>
      <c r="MZY421"/>
      <c r="MZZ421"/>
      <c r="NAA421"/>
      <c r="NAB421"/>
      <c r="NAC421"/>
      <c r="NAD421"/>
      <c r="NAE421"/>
      <c r="NAF421"/>
      <c r="NAG421"/>
      <c r="NAH421"/>
      <c r="NAI421"/>
      <c r="NAJ421"/>
      <c r="NAK421"/>
      <c r="NAL421"/>
      <c r="NAM421"/>
      <c r="NAN421"/>
      <c r="NAO421"/>
      <c r="NAP421"/>
      <c r="NAQ421"/>
      <c r="NAR421"/>
      <c r="NAS421"/>
      <c r="NAT421"/>
      <c r="NAU421"/>
      <c r="NAV421"/>
      <c r="NAW421"/>
      <c r="NAX421"/>
      <c r="NAY421"/>
      <c r="NAZ421"/>
      <c r="NBA421"/>
      <c r="NBB421"/>
      <c r="NBC421"/>
      <c r="NBD421"/>
      <c r="NBE421"/>
      <c r="NBF421"/>
      <c r="NBG421"/>
      <c r="NBH421"/>
      <c r="NBI421"/>
      <c r="NBJ421"/>
      <c r="NBK421"/>
      <c r="NBL421"/>
      <c r="NBM421"/>
      <c r="NBN421"/>
      <c r="NBO421"/>
      <c r="NBP421"/>
      <c r="NBQ421"/>
      <c r="NBR421"/>
      <c r="NBS421"/>
      <c r="NBT421"/>
      <c r="NBU421"/>
      <c r="NBV421"/>
      <c r="NBW421"/>
      <c r="NBX421"/>
      <c r="NBY421"/>
      <c r="NBZ421"/>
      <c r="NCA421"/>
      <c r="NCB421"/>
      <c r="NCC421"/>
      <c r="NCD421"/>
      <c r="NCE421"/>
      <c r="NCF421"/>
      <c r="NCG421"/>
      <c r="NCH421"/>
      <c r="NCI421"/>
      <c r="NCJ421"/>
      <c r="NCK421"/>
      <c r="NCL421"/>
      <c r="NCM421"/>
      <c r="NCN421"/>
      <c r="NCO421"/>
      <c r="NCP421"/>
      <c r="NCQ421"/>
      <c r="NCR421"/>
      <c r="NCS421"/>
      <c r="NCT421"/>
      <c r="NCU421"/>
      <c r="NCV421"/>
      <c r="NCW421"/>
      <c r="NCX421"/>
      <c r="NCY421"/>
      <c r="NCZ421"/>
      <c r="NDA421"/>
      <c r="NDB421"/>
      <c r="NDC421"/>
      <c r="NDD421"/>
      <c r="NDE421"/>
      <c r="NDF421"/>
      <c r="NDG421"/>
      <c r="NDH421"/>
      <c r="NDI421"/>
      <c r="NDJ421"/>
      <c r="NDK421"/>
      <c r="NDL421"/>
      <c r="NDM421"/>
      <c r="NDN421"/>
      <c r="NDO421"/>
      <c r="NDP421"/>
      <c r="NDQ421"/>
      <c r="NDR421"/>
      <c r="NDS421"/>
      <c r="NDT421"/>
      <c r="NDU421"/>
      <c r="NDV421"/>
      <c r="NDW421"/>
      <c r="NDX421"/>
      <c r="NDY421"/>
      <c r="NDZ421"/>
      <c r="NEA421"/>
      <c r="NEB421"/>
      <c r="NEC421"/>
      <c r="NED421"/>
      <c r="NEE421"/>
      <c r="NEF421"/>
      <c r="NEG421"/>
      <c r="NEH421"/>
      <c r="NEI421"/>
      <c r="NEJ421"/>
      <c r="NEK421"/>
      <c r="NEL421"/>
      <c r="NEM421"/>
      <c r="NEN421"/>
      <c r="NEO421"/>
      <c r="NEP421"/>
      <c r="NEQ421"/>
      <c r="NER421"/>
      <c r="NES421"/>
      <c r="NET421"/>
      <c r="NEU421"/>
      <c r="NEV421"/>
      <c r="NEW421"/>
      <c r="NEX421"/>
      <c r="NEY421"/>
      <c r="NEZ421"/>
      <c r="NFA421"/>
      <c r="NFB421"/>
      <c r="NFC421"/>
      <c r="NFD421"/>
      <c r="NFE421"/>
      <c r="NFF421"/>
      <c r="NFG421"/>
      <c r="NFH421"/>
      <c r="NFI421"/>
      <c r="NFJ421"/>
      <c r="NFK421"/>
      <c r="NFL421"/>
      <c r="NFM421"/>
      <c r="NFN421"/>
      <c r="NFO421"/>
      <c r="NFP421"/>
      <c r="NFQ421"/>
      <c r="NFR421"/>
      <c r="NFS421"/>
      <c r="NFT421"/>
      <c r="NFU421"/>
      <c r="NFV421"/>
      <c r="NFW421"/>
      <c r="NFX421"/>
      <c r="NFY421"/>
      <c r="NFZ421"/>
      <c r="NGA421"/>
      <c r="NGB421"/>
      <c r="NGC421"/>
      <c r="NGD421"/>
      <c r="NGE421"/>
      <c r="NGF421"/>
      <c r="NGG421"/>
      <c r="NGH421"/>
      <c r="NGI421"/>
      <c r="NGJ421"/>
      <c r="NGK421"/>
      <c r="NGL421"/>
      <c r="NGM421"/>
      <c r="NGN421"/>
      <c r="NGO421"/>
      <c r="NGP421"/>
      <c r="NGQ421"/>
      <c r="NGR421"/>
      <c r="NGS421"/>
      <c r="NGT421"/>
      <c r="NGU421"/>
      <c r="NGV421"/>
      <c r="NGW421"/>
      <c r="NGX421"/>
      <c r="NGY421"/>
      <c r="NGZ421"/>
      <c r="NHA421"/>
      <c r="NHB421"/>
      <c r="NHC421"/>
      <c r="NHD421"/>
      <c r="NHE421"/>
      <c r="NHF421"/>
      <c r="NHG421"/>
      <c r="NHH421"/>
      <c r="NHI421"/>
      <c r="NHJ421"/>
      <c r="NHK421"/>
      <c r="NHL421"/>
      <c r="NHM421"/>
      <c r="NHN421"/>
      <c r="NHO421"/>
      <c r="NHP421"/>
      <c r="NHQ421"/>
      <c r="NHR421"/>
      <c r="NHS421"/>
      <c r="NHT421"/>
      <c r="NHU421"/>
      <c r="NHV421"/>
      <c r="NHW421"/>
      <c r="NHX421"/>
      <c r="NHY421"/>
      <c r="NHZ421"/>
      <c r="NIA421"/>
      <c r="NIB421"/>
      <c r="NIC421"/>
      <c r="NID421"/>
      <c r="NIE421"/>
      <c r="NIF421"/>
      <c r="NIG421"/>
      <c r="NIH421"/>
      <c r="NII421"/>
      <c r="NIJ421"/>
      <c r="NIK421"/>
      <c r="NIL421"/>
      <c r="NIM421"/>
      <c r="NIN421"/>
      <c r="NIO421"/>
      <c r="NIP421"/>
      <c r="NIQ421"/>
      <c r="NIR421"/>
      <c r="NIS421"/>
      <c r="NIT421"/>
      <c r="NIU421"/>
      <c r="NIV421"/>
      <c r="NIW421"/>
      <c r="NIX421"/>
      <c r="NIY421"/>
      <c r="NIZ421"/>
      <c r="NJA421"/>
      <c r="NJB421"/>
      <c r="NJC421"/>
      <c r="NJD421"/>
      <c r="NJE421"/>
      <c r="NJF421"/>
      <c r="NJG421"/>
      <c r="NJH421"/>
      <c r="NJI421"/>
      <c r="NJJ421"/>
      <c r="NJK421"/>
      <c r="NJL421"/>
      <c r="NJM421"/>
      <c r="NJN421"/>
      <c r="NJO421"/>
      <c r="NJP421"/>
      <c r="NJQ421"/>
      <c r="NJR421"/>
      <c r="NJS421"/>
      <c r="NJT421"/>
      <c r="NJU421"/>
      <c r="NJV421"/>
      <c r="NJW421"/>
      <c r="NJX421"/>
      <c r="NJY421"/>
      <c r="NJZ421"/>
      <c r="NKA421"/>
      <c r="NKB421"/>
      <c r="NKC421"/>
      <c r="NKD421"/>
      <c r="NKE421"/>
      <c r="NKF421"/>
      <c r="NKG421"/>
      <c r="NKH421"/>
      <c r="NKI421"/>
      <c r="NKJ421"/>
      <c r="NKK421"/>
      <c r="NKL421"/>
      <c r="NKM421"/>
      <c r="NKN421"/>
      <c r="NKO421"/>
      <c r="NKP421"/>
      <c r="NKQ421"/>
      <c r="NKR421"/>
      <c r="NKS421"/>
      <c r="NKT421"/>
      <c r="NKU421"/>
      <c r="NKV421"/>
      <c r="NKW421"/>
      <c r="NKX421"/>
      <c r="NKY421"/>
      <c r="NKZ421"/>
      <c r="NLA421"/>
      <c r="NLB421"/>
      <c r="NLC421"/>
      <c r="NLD421"/>
      <c r="NLE421"/>
      <c r="NLF421"/>
      <c r="NLG421"/>
      <c r="NLH421"/>
      <c r="NLI421"/>
      <c r="NLJ421"/>
      <c r="NLK421"/>
      <c r="NLL421"/>
      <c r="NLM421"/>
      <c r="NLN421"/>
      <c r="NLO421"/>
      <c r="NLP421"/>
      <c r="NLQ421"/>
      <c r="NLR421"/>
      <c r="NLS421"/>
      <c r="NLT421"/>
      <c r="NLU421"/>
      <c r="NLV421"/>
      <c r="NLW421"/>
      <c r="NLX421"/>
      <c r="NLY421"/>
      <c r="NLZ421"/>
      <c r="NMA421"/>
      <c r="NMB421"/>
      <c r="NMC421"/>
      <c r="NMD421"/>
      <c r="NME421"/>
      <c r="NMF421"/>
      <c r="NMG421"/>
      <c r="NMH421"/>
      <c r="NMI421"/>
      <c r="NMJ421"/>
      <c r="NMK421"/>
      <c r="NML421"/>
      <c r="NMM421"/>
      <c r="NMN421"/>
      <c r="NMO421"/>
      <c r="NMP421"/>
      <c r="NMQ421"/>
      <c r="NMR421"/>
      <c r="NMS421"/>
      <c r="NMT421"/>
      <c r="NMU421"/>
      <c r="NMV421"/>
      <c r="NMW421"/>
      <c r="NMX421"/>
      <c r="NMY421"/>
      <c r="NMZ421"/>
      <c r="NNA421"/>
      <c r="NNB421"/>
      <c r="NNC421"/>
      <c r="NND421"/>
      <c r="NNE421"/>
      <c r="NNF421"/>
      <c r="NNG421"/>
      <c r="NNH421"/>
      <c r="NNI421"/>
      <c r="NNJ421"/>
      <c r="NNK421"/>
      <c r="NNL421"/>
      <c r="NNM421"/>
      <c r="NNN421"/>
      <c r="NNO421"/>
      <c r="NNP421"/>
      <c r="NNQ421"/>
      <c r="NNR421"/>
      <c r="NNS421"/>
      <c r="NNT421"/>
      <c r="NNU421"/>
      <c r="NNV421"/>
      <c r="NNW421"/>
      <c r="NNX421"/>
      <c r="NNY421"/>
      <c r="NNZ421"/>
      <c r="NOA421"/>
      <c r="NOB421"/>
      <c r="NOC421"/>
      <c r="NOD421"/>
      <c r="NOE421"/>
      <c r="NOF421"/>
      <c r="NOG421"/>
      <c r="NOH421"/>
      <c r="NOI421"/>
      <c r="NOJ421"/>
      <c r="NOK421"/>
      <c r="NOL421"/>
      <c r="NOM421"/>
      <c r="NON421"/>
      <c r="NOO421"/>
      <c r="NOP421"/>
      <c r="NOQ421"/>
      <c r="NOR421"/>
      <c r="NOS421"/>
      <c r="NOT421"/>
      <c r="NOU421"/>
      <c r="NOV421"/>
      <c r="NOW421"/>
      <c r="NOX421"/>
      <c r="NOY421"/>
      <c r="NOZ421"/>
      <c r="NPA421"/>
      <c r="NPB421"/>
      <c r="NPC421"/>
      <c r="NPD421"/>
      <c r="NPE421"/>
      <c r="NPF421"/>
      <c r="NPG421"/>
      <c r="NPH421"/>
      <c r="NPI421"/>
      <c r="NPJ421"/>
      <c r="NPK421"/>
      <c r="NPL421"/>
      <c r="NPM421"/>
      <c r="NPN421"/>
      <c r="NPO421"/>
      <c r="NPP421"/>
      <c r="NPQ421"/>
      <c r="NPR421"/>
      <c r="NPS421"/>
      <c r="NPT421"/>
      <c r="NPU421"/>
      <c r="NPV421"/>
      <c r="NPW421"/>
      <c r="NPX421"/>
      <c r="NPY421"/>
      <c r="NPZ421"/>
      <c r="NQA421"/>
      <c r="NQB421"/>
      <c r="NQC421"/>
      <c r="NQD421"/>
      <c r="NQE421"/>
      <c r="NQF421"/>
      <c r="NQG421"/>
      <c r="NQH421"/>
      <c r="NQI421"/>
      <c r="NQJ421"/>
      <c r="NQK421"/>
      <c r="NQL421"/>
      <c r="NQM421"/>
      <c r="NQN421"/>
      <c r="NQO421"/>
      <c r="NQP421"/>
      <c r="NQQ421"/>
      <c r="NQR421"/>
      <c r="NQS421"/>
      <c r="NQT421"/>
      <c r="NQU421"/>
      <c r="NQV421"/>
      <c r="NQW421"/>
      <c r="NQX421"/>
      <c r="NQY421"/>
      <c r="NQZ421"/>
      <c r="NRA421"/>
      <c r="NRB421"/>
      <c r="NRC421"/>
      <c r="NRD421"/>
      <c r="NRE421"/>
      <c r="NRF421"/>
      <c r="NRG421"/>
      <c r="NRH421"/>
      <c r="NRI421"/>
      <c r="NRJ421"/>
      <c r="NRK421"/>
      <c r="NRL421"/>
      <c r="NRM421"/>
      <c r="NRN421"/>
      <c r="NRO421"/>
      <c r="NRP421"/>
      <c r="NRQ421"/>
      <c r="NRR421"/>
      <c r="NRS421"/>
      <c r="NRT421"/>
      <c r="NRU421"/>
      <c r="NRV421"/>
      <c r="NRW421"/>
      <c r="NRX421"/>
      <c r="NRY421"/>
      <c r="NRZ421"/>
      <c r="NSA421"/>
      <c r="NSB421"/>
      <c r="NSC421"/>
      <c r="NSD421"/>
      <c r="NSE421"/>
      <c r="NSF421"/>
      <c r="NSG421"/>
      <c r="NSH421"/>
      <c r="NSI421"/>
      <c r="NSJ421"/>
      <c r="NSK421"/>
      <c r="NSL421"/>
      <c r="NSM421"/>
      <c r="NSN421"/>
      <c r="NSO421"/>
      <c r="NSP421"/>
      <c r="NSQ421"/>
      <c r="NSR421"/>
      <c r="NSS421"/>
      <c r="NST421"/>
      <c r="NSU421"/>
      <c r="NSV421"/>
      <c r="NSW421"/>
      <c r="NSX421"/>
      <c r="NSY421"/>
      <c r="NSZ421"/>
      <c r="NTA421"/>
      <c r="NTB421"/>
      <c r="NTC421"/>
      <c r="NTD421"/>
      <c r="NTE421"/>
      <c r="NTF421"/>
      <c r="NTG421"/>
      <c r="NTH421"/>
      <c r="NTI421"/>
      <c r="NTJ421"/>
      <c r="NTK421"/>
      <c r="NTL421"/>
      <c r="NTM421"/>
      <c r="NTN421"/>
      <c r="NTO421"/>
      <c r="NTP421"/>
      <c r="NTQ421"/>
      <c r="NTR421"/>
      <c r="NTS421"/>
      <c r="NTT421"/>
      <c r="NTU421"/>
      <c r="NTV421"/>
      <c r="NTW421"/>
      <c r="NTX421"/>
      <c r="NTY421"/>
      <c r="NTZ421"/>
      <c r="NUA421"/>
      <c r="NUB421"/>
      <c r="NUC421"/>
      <c r="NUD421"/>
      <c r="NUE421"/>
      <c r="NUF421"/>
      <c r="NUG421"/>
      <c r="NUH421"/>
      <c r="NUI421"/>
      <c r="NUJ421"/>
      <c r="NUK421"/>
      <c r="NUL421"/>
      <c r="NUM421"/>
      <c r="NUN421"/>
      <c r="NUO421"/>
      <c r="NUP421"/>
      <c r="NUQ421"/>
      <c r="NUR421"/>
      <c r="NUS421"/>
      <c r="NUT421"/>
      <c r="NUU421"/>
      <c r="NUV421"/>
      <c r="NUW421"/>
      <c r="NUX421"/>
      <c r="NUY421"/>
      <c r="NUZ421"/>
      <c r="NVA421"/>
      <c r="NVB421"/>
      <c r="NVC421"/>
      <c r="NVD421"/>
      <c r="NVE421"/>
      <c r="NVF421"/>
      <c r="NVG421"/>
      <c r="NVH421"/>
      <c r="NVI421"/>
      <c r="NVJ421"/>
      <c r="NVK421"/>
      <c r="NVL421"/>
      <c r="NVM421"/>
      <c r="NVN421"/>
      <c r="NVO421"/>
      <c r="NVP421"/>
      <c r="NVQ421"/>
      <c r="NVR421"/>
      <c r="NVS421"/>
      <c r="NVT421"/>
      <c r="NVU421"/>
      <c r="NVV421"/>
      <c r="NVW421"/>
      <c r="NVX421"/>
      <c r="NVY421"/>
      <c r="NVZ421"/>
      <c r="NWA421"/>
      <c r="NWB421"/>
      <c r="NWC421"/>
      <c r="NWD421"/>
      <c r="NWE421"/>
      <c r="NWF421"/>
      <c r="NWG421"/>
      <c r="NWH421"/>
      <c r="NWI421"/>
      <c r="NWJ421"/>
      <c r="NWK421"/>
      <c r="NWL421"/>
      <c r="NWM421"/>
      <c r="NWN421"/>
      <c r="NWO421"/>
      <c r="NWP421"/>
      <c r="NWQ421"/>
      <c r="NWR421"/>
      <c r="NWS421"/>
      <c r="NWT421"/>
      <c r="NWU421"/>
      <c r="NWV421"/>
      <c r="NWW421"/>
      <c r="NWX421"/>
      <c r="NWY421"/>
      <c r="NWZ421"/>
      <c r="NXA421"/>
      <c r="NXB421"/>
      <c r="NXC421"/>
      <c r="NXD421"/>
      <c r="NXE421"/>
      <c r="NXF421"/>
      <c r="NXG421"/>
      <c r="NXH421"/>
      <c r="NXI421"/>
      <c r="NXJ421"/>
      <c r="NXK421"/>
      <c r="NXL421"/>
      <c r="NXM421"/>
      <c r="NXN421"/>
      <c r="NXO421"/>
      <c r="NXP421"/>
      <c r="NXQ421"/>
      <c r="NXR421"/>
      <c r="NXS421"/>
      <c r="NXT421"/>
      <c r="NXU421"/>
      <c r="NXV421"/>
      <c r="NXW421"/>
      <c r="NXX421"/>
      <c r="NXY421"/>
      <c r="NXZ421"/>
      <c r="NYA421"/>
      <c r="NYB421"/>
      <c r="NYC421"/>
      <c r="NYD421"/>
      <c r="NYE421"/>
      <c r="NYF421"/>
      <c r="NYG421"/>
      <c r="NYH421"/>
      <c r="NYI421"/>
      <c r="NYJ421"/>
      <c r="NYK421"/>
      <c r="NYL421"/>
      <c r="NYM421"/>
      <c r="NYN421"/>
      <c r="NYO421"/>
      <c r="NYP421"/>
      <c r="NYQ421"/>
      <c r="NYR421"/>
      <c r="NYS421"/>
      <c r="NYT421"/>
      <c r="NYU421"/>
      <c r="NYV421"/>
      <c r="NYW421"/>
      <c r="NYX421"/>
      <c r="NYY421"/>
      <c r="NYZ421"/>
      <c r="NZA421"/>
      <c r="NZB421"/>
      <c r="NZC421"/>
      <c r="NZD421"/>
      <c r="NZE421"/>
      <c r="NZF421"/>
      <c r="NZG421"/>
      <c r="NZH421"/>
      <c r="NZI421"/>
      <c r="NZJ421"/>
      <c r="NZK421"/>
      <c r="NZL421"/>
      <c r="NZM421"/>
      <c r="NZN421"/>
      <c r="NZO421"/>
      <c r="NZP421"/>
      <c r="NZQ421"/>
      <c r="NZR421"/>
      <c r="NZS421"/>
      <c r="NZT421"/>
      <c r="NZU421"/>
      <c r="NZV421"/>
      <c r="NZW421"/>
      <c r="NZX421"/>
      <c r="NZY421"/>
      <c r="NZZ421"/>
      <c r="OAA421"/>
      <c r="OAB421"/>
      <c r="OAC421"/>
      <c r="OAD421"/>
      <c r="OAE421"/>
      <c r="OAF421"/>
      <c r="OAG421"/>
      <c r="OAH421"/>
      <c r="OAI421"/>
      <c r="OAJ421"/>
      <c r="OAK421"/>
      <c r="OAL421"/>
      <c r="OAM421"/>
      <c r="OAN421"/>
      <c r="OAO421"/>
      <c r="OAP421"/>
      <c r="OAQ421"/>
      <c r="OAR421"/>
      <c r="OAS421"/>
      <c r="OAT421"/>
      <c r="OAU421"/>
      <c r="OAV421"/>
      <c r="OAW421"/>
      <c r="OAX421"/>
      <c r="OAY421"/>
      <c r="OAZ421"/>
      <c r="OBA421"/>
      <c r="OBB421"/>
      <c r="OBC421"/>
      <c r="OBD421"/>
      <c r="OBE421"/>
      <c r="OBF421"/>
      <c r="OBG421"/>
      <c r="OBH421"/>
      <c r="OBI421"/>
      <c r="OBJ421"/>
      <c r="OBK421"/>
      <c r="OBL421"/>
      <c r="OBM421"/>
      <c r="OBN421"/>
      <c r="OBO421"/>
      <c r="OBP421"/>
      <c r="OBQ421"/>
      <c r="OBR421"/>
      <c r="OBS421"/>
      <c r="OBT421"/>
      <c r="OBU421"/>
      <c r="OBV421"/>
      <c r="OBW421"/>
      <c r="OBX421"/>
      <c r="OBY421"/>
      <c r="OBZ421"/>
      <c r="OCA421"/>
      <c r="OCB421"/>
      <c r="OCC421"/>
      <c r="OCD421"/>
      <c r="OCE421"/>
      <c r="OCF421"/>
      <c r="OCG421"/>
      <c r="OCH421"/>
      <c r="OCI421"/>
      <c r="OCJ421"/>
      <c r="OCK421"/>
      <c r="OCL421"/>
      <c r="OCM421"/>
      <c r="OCN421"/>
      <c r="OCO421"/>
      <c r="OCP421"/>
      <c r="OCQ421"/>
      <c r="OCR421"/>
      <c r="OCS421"/>
      <c r="OCT421"/>
      <c r="OCU421"/>
      <c r="OCV421"/>
      <c r="OCW421"/>
      <c r="OCX421"/>
      <c r="OCY421"/>
      <c r="OCZ421"/>
      <c r="ODA421"/>
      <c r="ODB421"/>
      <c r="ODC421"/>
      <c r="ODD421"/>
      <c r="ODE421"/>
      <c r="ODF421"/>
      <c r="ODG421"/>
      <c r="ODH421"/>
      <c r="ODI421"/>
      <c r="ODJ421"/>
      <c r="ODK421"/>
      <c r="ODL421"/>
      <c r="ODM421"/>
      <c r="ODN421"/>
      <c r="ODO421"/>
      <c r="ODP421"/>
      <c r="ODQ421"/>
      <c r="ODR421"/>
      <c r="ODS421"/>
      <c r="ODT421"/>
      <c r="ODU421"/>
      <c r="ODV421"/>
      <c r="ODW421"/>
      <c r="ODX421"/>
      <c r="ODY421"/>
      <c r="ODZ421"/>
      <c r="OEA421"/>
      <c r="OEB421"/>
      <c r="OEC421"/>
      <c r="OED421"/>
      <c r="OEE421"/>
      <c r="OEF421"/>
      <c r="OEG421"/>
      <c r="OEH421"/>
      <c r="OEI421"/>
      <c r="OEJ421"/>
      <c r="OEK421"/>
      <c r="OEL421"/>
      <c r="OEM421"/>
      <c r="OEN421"/>
      <c r="OEO421"/>
      <c r="OEP421"/>
      <c r="OEQ421"/>
      <c r="OER421"/>
      <c r="OES421"/>
      <c r="OET421"/>
      <c r="OEU421"/>
      <c r="OEV421"/>
      <c r="OEW421"/>
      <c r="OEX421"/>
      <c r="OEY421"/>
      <c r="OEZ421"/>
      <c r="OFA421"/>
      <c r="OFB421"/>
      <c r="OFC421"/>
      <c r="OFD421"/>
      <c r="OFE421"/>
      <c r="OFF421"/>
      <c r="OFG421"/>
      <c r="OFH421"/>
      <c r="OFI421"/>
      <c r="OFJ421"/>
      <c r="OFK421"/>
      <c r="OFL421"/>
      <c r="OFM421"/>
      <c r="OFN421"/>
      <c r="OFO421"/>
      <c r="OFP421"/>
      <c r="OFQ421"/>
      <c r="OFR421"/>
      <c r="OFS421"/>
      <c r="OFT421"/>
      <c r="OFU421"/>
      <c r="OFV421"/>
      <c r="OFW421"/>
      <c r="OFX421"/>
      <c r="OFY421"/>
      <c r="OFZ421"/>
      <c r="OGA421"/>
      <c r="OGB421"/>
      <c r="OGC421"/>
      <c r="OGD421"/>
      <c r="OGE421"/>
      <c r="OGF421"/>
      <c r="OGG421"/>
      <c r="OGH421"/>
      <c r="OGI421"/>
      <c r="OGJ421"/>
      <c r="OGK421"/>
      <c r="OGL421"/>
      <c r="OGM421"/>
      <c r="OGN421"/>
      <c r="OGO421"/>
      <c r="OGP421"/>
      <c r="OGQ421"/>
      <c r="OGR421"/>
      <c r="OGS421"/>
      <c r="OGT421"/>
      <c r="OGU421"/>
      <c r="OGV421"/>
      <c r="OGW421"/>
      <c r="OGX421"/>
      <c r="OGY421"/>
      <c r="OGZ421"/>
      <c r="OHA421"/>
      <c r="OHB421"/>
      <c r="OHC421"/>
      <c r="OHD421"/>
      <c r="OHE421"/>
      <c r="OHF421"/>
      <c r="OHG421"/>
      <c r="OHH421"/>
      <c r="OHI421"/>
      <c r="OHJ421"/>
      <c r="OHK421"/>
      <c r="OHL421"/>
      <c r="OHM421"/>
      <c r="OHN421"/>
      <c r="OHO421"/>
      <c r="OHP421"/>
      <c r="OHQ421"/>
      <c r="OHR421"/>
      <c r="OHS421"/>
      <c r="OHT421"/>
      <c r="OHU421"/>
      <c r="OHV421"/>
      <c r="OHW421"/>
      <c r="OHX421"/>
      <c r="OHY421"/>
      <c r="OHZ421"/>
      <c r="OIA421"/>
      <c r="OIB421"/>
      <c r="OIC421"/>
      <c r="OID421"/>
      <c r="OIE421"/>
      <c r="OIF421"/>
      <c r="OIG421"/>
      <c r="OIH421"/>
      <c r="OII421"/>
      <c r="OIJ421"/>
      <c r="OIK421"/>
      <c r="OIL421"/>
      <c r="OIM421"/>
      <c r="OIN421"/>
      <c r="OIO421"/>
      <c r="OIP421"/>
      <c r="OIQ421"/>
      <c r="OIR421"/>
      <c r="OIS421"/>
      <c r="OIT421"/>
      <c r="OIU421"/>
      <c r="OIV421"/>
      <c r="OIW421"/>
      <c r="OIX421"/>
      <c r="OIY421"/>
      <c r="OIZ421"/>
      <c r="OJA421"/>
      <c r="OJB421"/>
      <c r="OJC421"/>
      <c r="OJD421"/>
      <c r="OJE421"/>
      <c r="OJF421"/>
      <c r="OJG421"/>
      <c r="OJH421"/>
      <c r="OJI421"/>
      <c r="OJJ421"/>
      <c r="OJK421"/>
      <c r="OJL421"/>
      <c r="OJM421"/>
      <c r="OJN421"/>
      <c r="OJO421"/>
      <c r="OJP421"/>
      <c r="OJQ421"/>
      <c r="OJR421"/>
      <c r="OJS421"/>
      <c r="OJT421"/>
      <c r="OJU421"/>
      <c r="OJV421"/>
      <c r="OJW421"/>
      <c r="OJX421"/>
      <c r="OJY421"/>
      <c r="OJZ421"/>
      <c r="OKA421"/>
      <c r="OKB421"/>
      <c r="OKC421"/>
      <c r="OKD421"/>
      <c r="OKE421"/>
      <c r="OKF421"/>
      <c r="OKG421"/>
      <c r="OKH421"/>
      <c r="OKI421"/>
      <c r="OKJ421"/>
      <c r="OKK421"/>
      <c r="OKL421"/>
      <c r="OKM421"/>
      <c r="OKN421"/>
      <c r="OKO421"/>
      <c r="OKP421"/>
      <c r="OKQ421"/>
      <c r="OKR421"/>
      <c r="OKS421"/>
      <c r="OKT421"/>
      <c r="OKU421"/>
      <c r="OKV421"/>
      <c r="OKW421"/>
      <c r="OKX421"/>
      <c r="OKY421"/>
      <c r="OKZ421"/>
      <c r="OLA421"/>
      <c r="OLB421"/>
      <c r="OLC421"/>
      <c r="OLD421"/>
      <c r="OLE421"/>
      <c r="OLF421"/>
      <c r="OLG421"/>
      <c r="OLH421"/>
      <c r="OLI421"/>
      <c r="OLJ421"/>
      <c r="OLK421"/>
      <c r="OLL421"/>
      <c r="OLM421"/>
      <c r="OLN421"/>
      <c r="OLO421"/>
      <c r="OLP421"/>
      <c r="OLQ421"/>
      <c r="OLR421"/>
      <c r="OLS421"/>
      <c r="OLT421"/>
      <c r="OLU421"/>
      <c r="OLV421"/>
      <c r="OLW421"/>
      <c r="OLX421"/>
      <c r="OLY421"/>
      <c r="OLZ421"/>
      <c r="OMA421"/>
      <c r="OMB421"/>
      <c r="OMC421"/>
      <c r="OMD421"/>
      <c r="OME421"/>
      <c r="OMF421"/>
      <c r="OMG421"/>
      <c r="OMH421"/>
      <c r="OMI421"/>
      <c r="OMJ421"/>
      <c r="OMK421"/>
      <c r="OML421"/>
      <c r="OMM421"/>
      <c r="OMN421"/>
      <c r="OMO421"/>
      <c r="OMP421"/>
      <c r="OMQ421"/>
      <c r="OMR421"/>
      <c r="OMS421"/>
      <c r="OMT421"/>
      <c r="OMU421"/>
      <c r="OMV421"/>
      <c r="OMW421"/>
      <c r="OMX421"/>
      <c r="OMY421"/>
      <c r="OMZ421"/>
      <c r="ONA421"/>
      <c r="ONB421"/>
      <c r="ONC421"/>
      <c r="OND421"/>
      <c r="ONE421"/>
      <c r="ONF421"/>
      <c r="ONG421"/>
      <c r="ONH421"/>
      <c r="ONI421"/>
      <c r="ONJ421"/>
      <c r="ONK421"/>
      <c r="ONL421"/>
      <c r="ONM421"/>
      <c r="ONN421"/>
      <c r="ONO421"/>
      <c r="ONP421"/>
      <c r="ONQ421"/>
      <c r="ONR421"/>
      <c r="ONS421"/>
      <c r="ONT421"/>
      <c r="ONU421"/>
      <c r="ONV421"/>
      <c r="ONW421"/>
      <c r="ONX421"/>
      <c r="ONY421"/>
      <c r="ONZ421"/>
      <c r="OOA421"/>
      <c r="OOB421"/>
      <c r="OOC421"/>
      <c r="OOD421"/>
      <c r="OOE421"/>
      <c r="OOF421"/>
      <c r="OOG421"/>
      <c r="OOH421"/>
      <c r="OOI421"/>
      <c r="OOJ421"/>
      <c r="OOK421"/>
      <c r="OOL421"/>
      <c r="OOM421"/>
      <c r="OON421"/>
      <c r="OOO421"/>
      <c r="OOP421"/>
      <c r="OOQ421"/>
      <c r="OOR421"/>
      <c r="OOS421"/>
      <c r="OOT421"/>
      <c r="OOU421"/>
      <c r="OOV421"/>
      <c r="OOW421"/>
      <c r="OOX421"/>
      <c r="OOY421"/>
      <c r="OOZ421"/>
      <c r="OPA421"/>
      <c r="OPB421"/>
      <c r="OPC421"/>
      <c r="OPD421"/>
      <c r="OPE421"/>
      <c r="OPF421"/>
      <c r="OPG421"/>
      <c r="OPH421"/>
      <c r="OPI421"/>
      <c r="OPJ421"/>
      <c r="OPK421"/>
      <c r="OPL421"/>
      <c r="OPM421"/>
      <c r="OPN421"/>
      <c r="OPO421"/>
      <c r="OPP421"/>
      <c r="OPQ421"/>
      <c r="OPR421"/>
      <c r="OPS421"/>
      <c r="OPT421"/>
      <c r="OPU421"/>
      <c r="OPV421"/>
      <c r="OPW421"/>
      <c r="OPX421"/>
      <c r="OPY421"/>
      <c r="OPZ421"/>
      <c r="OQA421"/>
      <c r="OQB421"/>
      <c r="OQC421"/>
      <c r="OQD421"/>
      <c r="OQE421"/>
      <c r="OQF421"/>
      <c r="OQG421"/>
      <c r="OQH421"/>
      <c r="OQI421"/>
      <c r="OQJ421"/>
      <c r="OQK421"/>
      <c r="OQL421"/>
      <c r="OQM421"/>
      <c r="OQN421"/>
      <c r="OQO421"/>
      <c r="OQP421"/>
      <c r="OQQ421"/>
      <c r="OQR421"/>
      <c r="OQS421"/>
      <c r="OQT421"/>
      <c r="OQU421"/>
      <c r="OQV421"/>
      <c r="OQW421"/>
      <c r="OQX421"/>
      <c r="OQY421"/>
      <c r="OQZ421"/>
      <c r="ORA421"/>
      <c r="ORB421"/>
      <c r="ORC421"/>
      <c r="ORD421"/>
      <c r="ORE421"/>
      <c r="ORF421"/>
      <c r="ORG421"/>
      <c r="ORH421"/>
      <c r="ORI421"/>
      <c r="ORJ421"/>
      <c r="ORK421"/>
      <c r="ORL421"/>
      <c r="ORM421"/>
      <c r="ORN421"/>
      <c r="ORO421"/>
      <c r="ORP421"/>
      <c r="ORQ421"/>
      <c r="ORR421"/>
      <c r="ORS421"/>
      <c r="ORT421"/>
      <c r="ORU421"/>
      <c r="ORV421"/>
      <c r="ORW421"/>
      <c r="ORX421"/>
      <c r="ORY421"/>
      <c r="ORZ421"/>
      <c r="OSA421"/>
      <c r="OSB421"/>
      <c r="OSC421"/>
      <c r="OSD421"/>
      <c r="OSE421"/>
      <c r="OSF421"/>
      <c r="OSG421"/>
      <c r="OSH421"/>
      <c r="OSI421"/>
      <c r="OSJ421"/>
      <c r="OSK421"/>
      <c r="OSL421"/>
      <c r="OSM421"/>
      <c r="OSN421"/>
      <c r="OSO421"/>
      <c r="OSP421"/>
      <c r="OSQ421"/>
      <c r="OSR421"/>
      <c r="OSS421"/>
      <c r="OST421"/>
      <c r="OSU421"/>
      <c r="OSV421"/>
      <c r="OSW421"/>
      <c r="OSX421"/>
      <c r="OSY421"/>
      <c r="OSZ421"/>
      <c r="OTA421"/>
      <c r="OTB421"/>
      <c r="OTC421"/>
      <c r="OTD421"/>
      <c r="OTE421"/>
      <c r="OTF421"/>
      <c r="OTG421"/>
      <c r="OTH421"/>
      <c r="OTI421"/>
      <c r="OTJ421"/>
      <c r="OTK421"/>
      <c r="OTL421"/>
      <c r="OTM421"/>
      <c r="OTN421"/>
      <c r="OTO421"/>
      <c r="OTP421"/>
      <c r="OTQ421"/>
      <c r="OTR421"/>
      <c r="OTS421"/>
      <c r="OTT421"/>
      <c r="OTU421"/>
      <c r="OTV421"/>
      <c r="OTW421"/>
      <c r="OTX421"/>
      <c r="OTY421"/>
      <c r="OTZ421"/>
      <c r="OUA421"/>
      <c r="OUB421"/>
      <c r="OUC421"/>
      <c r="OUD421"/>
      <c r="OUE421"/>
      <c r="OUF421"/>
      <c r="OUG421"/>
      <c r="OUH421"/>
      <c r="OUI421"/>
      <c r="OUJ421"/>
      <c r="OUK421"/>
      <c r="OUL421"/>
      <c r="OUM421"/>
      <c r="OUN421"/>
      <c r="OUO421"/>
      <c r="OUP421"/>
      <c r="OUQ421"/>
      <c r="OUR421"/>
      <c r="OUS421"/>
      <c r="OUT421"/>
      <c r="OUU421"/>
      <c r="OUV421"/>
      <c r="OUW421"/>
      <c r="OUX421"/>
      <c r="OUY421"/>
      <c r="OUZ421"/>
      <c r="OVA421"/>
      <c r="OVB421"/>
      <c r="OVC421"/>
      <c r="OVD421"/>
      <c r="OVE421"/>
      <c r="OVF421"/>
      <c r="OVG421"/>
      <c r="OVH421"/>
      <c r="OVI421"/>
      <c r="OVJ421"/>
      <c r="OVK421"/>
      <c r="OVL421"/>
      <c r="OVM421"/>
      <c r="OVN421"/>
      <c r="OVO421"/>
      <c r="OVP421"/>
      <c r="OVQ421"/>
      <c r="OVR421"/>
      <c r="OVS421"/>
      <c r="OVT421"/>
      <c r="OVU421"/>
      <c r="OVV421"/>
      <c r="OVW421"/>
      <c r="OVX421"/>
      <c r="OVY421"/>
      <c r="OVZ421"/>
      <c r="OWA421"/>
      <c r="OWB421"/>
      <c r="OWC421"/>
      <c r="OWD421"/>
      <c r="OWE421"/>
      <c r="OWF421"/>
      <c r="OWG421"/>
      <c r="OWH421"/>
      <c r="OWI421"/>
      <c r="OWJ421"/>
      <c r="OWK421"/>
      <c r="OWL421"/>
      <c r="OWM421"/>
      <c r="OWN421"/>
      <c r="OWO421"/>
      <c r="OWP421"/>
      <c r="OWQ421"/>
      <c r="OWR421"/>
      <c r="OWS421"/>
      <c r="OWT421"/>
      <c r="OWU421"/>
      <c r="OWV421"/>
      <c r="OWW421"/>
      <c r="OWX421"/>
      <c r="OWY421"/>
      <c r="OWZ421"/>
      <c r="OXA421"/>
      <c r="OXB421"/>
      <c r="OXC421"/>
      <c r="OXD421"/>
      <c r="OXE421"/>
      <c r="OXF421"/>
      <c r="OXG421"/>
      <c r="OXH421"/>
      <c r="OXI421"/>
      <c r="OXJ421"/>
      <c r="OXK421"/>
      <c r="OXL421"/>
      <c r="OXM421"/>
      <c r="OXN421"/>
      <c r="OXO421"/>
      <c r="OXP421"/>
      <c r="OXQ421"/>
      <c r="OXR421"/>
      <c r="OXS421"/>
      <c r="OXT421"/>
      <c r="OXU421"/>
      <c r="OXV421"/>
      <c r="OXW421"/>
      <c r="OXX421"/>
      <c r="OXY421"/>
      <c r="OXZ421"/>
      <c r="OYA421"/>
      <c r="OYB421"/>
      <c r="OYC421"/>
      <c r="OYD421"/>
      <c r="OYE421"/>
      <c r="OYF421"/>
      <c r="OYG421"/>
      <c r="OYH421"/>
      <c r="OYI421"/>
      <c r="OYJ421"/>
      <c r="OYK421"/>
      <c r="OYL421"/>
      <c r="OYM421"/>
      <c r="OYN421"/>
      <c r="OYO421"/>
      <c r="OYP421"/>
      <c r="OYQ421"/>
      <c r="OYR421"/>
      <c r="OYS421"/>
      <c r="OYT421"/>
      <c r="OYU421"/>
      <c r="OYV421"/>
      <c r="OYW421"/>
      <c r="OYX421"/>
      <c r="OYY421"/>
      <c r="OYZ421"/>
      <c r="OZA421"/>
      <c r="OZB421"/>
      <c r="OZC421"/>
      <c r="OZD421"/>
      <c r="OZE421"/>
      <c r="OZF421"/>
      <c r="OZG421"/>
      <c r="OZH421"/>
      <c r="OZI421"/>
      <c r="OZJ421"/>
      <c r="OZK421"/>
      <c r="OZL421"/>
      <c r="OZM421"/>
      <c r="OZN421"/>
      <c r="OZO421"/>
      <c r="OZP421"/>
      <c r="OZQ421"/>
      <c r="OZR421"/>
      <c r="OZS421"/>
      <c r="OZT421"/>
      <c r="OZU421"/>
      <c r="OZV421"/>
      <c r="OZW421"/>
      <c r="OZX421"/>
      <c r="OZY421"/>
      <c r="OZZ421"/>
      <c r="PAA421"/>
      <c r="PAB421"/>
      <c r="PAC421"/>
      <c r="PAD421"/>
      <c r="PAE421"/>
      <c r="PAF421"/>
      <c r="PAG421"/>
      <c r="PAH421"/>
      <c r="PAI421"/>
      <c r="PAJ421"/>
      <c r="PAK421"/>
      <c r="PAL421"/>
      <c r="PAM421"/>
      <c r="PAN421"/>
      <c r="PAO421"/>
      <c r="PAP421"/>
      <c r="PAQ421"/>
      <c r="PAR421"/>
      <c r="PAS421"/>
      <c r="PAT421"/>
      <c r="PAU421"/>
      <c r="PAV421"/>
      <c r="PAW421"/>
      <c r="PAX421"/>
      <c r="PAY421"/>
      <c r="PAZ421"/>
      <c r="PBA421"/>
      <c r="PBB421"/>
      <c r="PBC421"/>
      <c r="PBD421"/>
      <c r="PBE421"/>
      <c r="PBF421"/>
      <c r="PBG421"/>
      <c r="PBH421"/>
      <c r="PBI421"/>
      <c r="PBJ421"/>
      <c r="PBK421"/>
      <c r="PBL421"/>
      <c r="PBM421"/>
      <c r="PBN421"/>
      <c r="PBO421"/>
      <c r="PBP421"/>
      <c r="PBQ421"/>
      <c r="PBR421"/>
      <c r="PBS421"/>
      <c r="PBT421"/>
      <c r="PBU421"/>
      <c r="PBV421"/>
      <c r="PBW421"/>
      <c r="PBX421"/>
      <c r="PBY421"/>
      <c r="PBZ421"/>
      <c r="PCA421"/>
      <c r="PCB421"/>
      <c r="PCC421"/>
      <c r="PCD421"/>
      <c r="PCE421"/>
      <c r="PCF421"/>
      <c r="PCG421"/>
      <c r="PCH421"/>
      <c r="PCI421"/>
      <c r="PCJ421"/>
      <c r="PCK421"/>
      <c r="PCL421"/>
      <c r="PCM421"/>
      <c r="PCN421"/>
      <c r="PCO421"/>
      <c r="PCP421"/>
      <c r="PCQ421"/>
      <c r="PCR421"/>
      <c r="PCS421"/>
      <c r="PCT421"/>
      <c r="PCU421"/>
      <c r="PCV421"/>
      <c r="PCW421"/>
      <c r="PCX421"/>
      <c r="PCY421"/>
      <c r="PCZ421"/>
      <c r="PDA421"/>
      <c r="PDB421"/>
      <c r="PDC421"/>
      <c r="PDD421"/>
      <c r="PDE421"/>
      <c r="PDF421"/>
      <c r="PDG421"/>
      <c r="PDH421"/>
      <c r="PDI421"/>
      <c r="PDJ421"/>
      <c r="PDK421"/>
      <c r="PDL421"/>
      <c r="PDM421"/>
      <c r="PDN421"/>
      <c r="PDO421"/>
      <c r="PDP421"/>
      <c r="PDQ421"/>
      <c r="PDR421"/>
      <c r="PDS421"/>
      <c r="PDT421"/>
      <c r="PDU421"/>
      <c r="PDV421"/>
      <c r="PDW421"/>
      <c r="PDX421"/>
      <c r="PDY421"/>
      <c r="PDZ421"/>
      <c r="PEA421"/>
      <c r="PEB421"/>
      <c r="PEC421"/>
      <c r="PED421"/>
      <c r="PEE421"/>
      <c r="PEF421"/>
      <c r="PEG421"/>
      <c r="PEH421"/>
      <c r="PEI421"/>
      <c r="PEJ421"/>
      <c r="PEK421"/>
      <c r="PEL421"/>
      <c r="PEM421"/>
      <c r="PEN421"/>
      <c r="PEO421"/>
      <c r="PEP421"/>
      <c r="PEQ421"/>
      <c r="PER421"/>
      <c r="PES421"/>
      <c r="PET421"/>
      <c r="PEU421"/>
      <c r="PEV421"/>
      <c r="PEW421"/>
      <c r="PEX421"/>
      <c r="PEY421"/>
      <c r="PEZ421"/>
      <c r="PFA421"/>
      <c r="PFB421"/>
      <c r="PFC421"/>
      <c r="PFD421"/>
      <c r="PFE421"/>
      <c r="PFF421"/>
      <c r="PFG421"/>
      <c r="PFH421"/>
      <c r="PFI421"/>
      <c r="PFJ421"/>
      <c r="PFK421"/>
      <c r="PFL421"/>
      <c r="PFM421"/>
      <c r="PFN421"/>
      <c r="PFO421"/>
      <c r="PFP421"/>
      <c r="PFQ421"/>
      <c r="PFR421"/>
      <c r="PFS421"/>
      <c r="PFT421"/>
      <c r="PFU421"/>
      <c r="PFV421"/>
      <c r="PFW421"/>
      <c r="PFX421"/>
      <c r="PFY421"/>
      <c r="PFZ421"/>
      <c r="PGA421"/>
      <c r="PGB421"/>
      <c r="PGC421"/>
      <c r="PGD421"/>
      <c r="PGE421"/>
      <c r="PGF421"/>
      <c r="PGG421"/>
      <c r="PGH421"/>
      <c r="PGI421"/>
      <c r="PGJ421"/>
      <c r="PGK421"/>
      <c r="PGL421"/>
      <c r="PGM421"/>
      <c r="PGN421"/>
      <c r="PGO421"/>
      <c r="PGP421"/>
      <c r="PGQ421"/>
      <c r="PGR421"/>
      <c r="PGS421"/>
      <c r="PGT421"/>
      <c r="PGU421"/>
      <c r="PGV421"/>
      <c r="PGW421"/>
      <c r="PGX421"/>
      <c r="PGY421"/>
      <c r="PGZ421"/>
      <c r="PHA421"/>
      <c r="PHB421"/>
      <c r="PHC421"/>
      <c r="PHD421"/>
      <c r="PHE421"/>
      <c r="PHF421"/>
      <c r="PHG421"/>
      <c r="PHH421"/>
      <c r="PHI421"/>
      <c r="PHJ421"/>
      <c r="PHK421"/>
      <c r="PHL421"/>
      <c r="PHM421"/>
      <c r="PHN421"/>
      <c r="PHO421"/>
      <c r="PHP421"/>
      <c r="PHQ421"/>
      <c r="PHR421"/>
      <c r="PHS421"/>
      <c r="PHT421"/>
      <c r="PHU421"/>
      <c r="PHV421"/>
      <c r="PHW421"/>
      <c r="PHX421"/>
      <c r="PHY421"/>
      <c r="PHZ421"/>
      <c r="PIA421"/>
      <c r="PIB421"/>
      <c r="PIC421"/>
      <c r="PID421"/>
      <c r="PIE421"/>
      <c r="PIF421"/>
      <c r="PIG421"/>
      <c r="PIH421"/>
      <c r="PII421"/>
      <c r="PIJ421"/>
      <c r="PIK421"/>
      <c r="PIL421"/>
      <c r="PIM421"/>
      <c r="PIN421"/>
      <c r="PIO421"/>
      <c r="PIP421"/>
      <c r="PIQ421"/>
      <c r="PIR421"/>
      <c r="PIS421"/>
      <c r="PIT421"/>
      <c r="PIU421"/>
      <c r="PIV421"/>
      <c r="PIW421"/>
      <c r="PIX421"/>
      <c r="PIY421"/>
      <c r="PIZ421"/>
      <c r="PJA421"/>
      <c r="PJB421"/>
      <c r="PJC421"/>
      <c r="PJD421"/>
      <c r="PJE421"/>
      <c r="PJF421"/>
      <c r="PJG421"/>
      <c r="PJH421"/>
      <c r="PJI421"/>
      <c r="PJJ421"/>
      <c r="PJK421"/>
      <c r="PJL421"/>
      <c r="PJM421"/>
      <c r="PJN421"/>
      <c r="PJO421"/>
      <c r="PJP421"/>
      <c r="PJQ421"/>
      <c r="PJR421"/>
      <c r="PJS421"/>
      <c r="PJT421"/>
      <c r="PJU421"/>
      <c r="PJV421"/>
      <c r="PJW421"/>
      <c r="PJX421"/>
      <c r="PJY421"/>
      <c r="PJZ421"/>
      <c r="PKA421"/>
      <c r="PKB421"/>
      <c r="PKC421"/>
      <c r="PKD421"/>
      <c r="PKE421"/>
      <c r="PKF421"/>
      <c r="PKG421"/>
      <c r="PKH421"/>
      <c r="PKI421"/>
      <c r="PKJ421"/>
      <c r="PKK421"/>
      <c r="PKL421"/>
      <c r="PKM421"/>
      <c r="PKN421"/>
      <c r="PKO421"/>
      <c r="PKP421"/>
      <c r="PKQ421"/>
      <c r="PKR421"/>
      <c r="PKS421"/>
      <c r="PKT421"/>
      <c r="PKU421"/>
      <c r="PKV421"/>
      <c r="PKW421"/>
      <c r="PKX421"/>
      <c r="PKY421"/>
      <c r="PKZ421"/>
      <c r="PLA421"/>
      <c r="PLB421"/>
      <c r="PLC421"/>
      <c r="PLD421"/>
      <c r="PLE421"/>
      <c r="PLF421"/>
      <c r="PLG421"/>
      <c r="PLH421"/>
      <c r="PLI421"/>
      <c r="PLJ421"/>
      <c r="PLK421"/>
      <c r="PLL421"/>
      <c r="PLM421"/>
      <c r="PLN421"/>
      <c r="PLO421"/>
      <c r="PLP421"/>
      <c r="PLQ421"/>
      <c r="PLR421"/>
      <c r="PLS421"/>
      <c r="PLT421"/>
      <c r="PLU421"/>
      <c r="PLV421"/>
      <c r="PLW421"/>
      <c r="PLX421"/>
      <c r="PLY421"/>
      <c r="PLZ421"/>
      <c r="PMA421"/>
      <c r="PMB421"/>
      <c r="PMC421"/>
      <c r="PMD421"/>
      <c r="PME421"/>
      <c r="PMF421"/>
      <c r="PMG421"/>
      <c r="PMH421"/>
      <c r="PMI421"/>
      <c r="PMJ421"/>
      <c r="PMK421"/>
      <c r="PML421"/>
      <c r="PMM421"/>
      <c r="PMN421"/>
      <c r="PMO421"/>
      <c r="PMP421"/>
      <c r="PMQ421"/>
      <c r="PMR421"/>
      <c r="PMS421"/>
      <c r="PMT421"/>
      <c r="PMU421"/>
      <c r="PMV421"/>
      <c r="PMW421"/>
      <c r="PMX421"/>
      <c r="PMY421"/>
      <c r="PMZ421"/>
      <c r="PNA421"/>
      <c r="PNB421"/>
      <c r="PNC421"/>
      <c r="PND421"/>
      <c r="PNE421"/>
      <c r="PNF421"/>
      <c r="PNG421"/>
      <c r="PNH421"/>
      <c r="PNI421"/>
      <c r="PNJ421"/>
      <c r="PNK421"/>
      <c r="PNL421"/>
      <c r="PNM421"/>
      <c r="PNN421"/>
      <c r="PNO421"/>
      <c r="PNP421"/>
      <c r="PNQ421"/>
      <c r="PNR421"/>
      <c r="PNS421"/>
      <c r="PNT421"/>
      <c r="PNU421"/>
      <c r="PNV421"/>
      <c r="PNW421"/>
      <c r="PNX421"/>
      <c r="PNY421"/>
      <c r="PNZ421"/>
      <c r="POA421"/>
      <c r="POB421"/>
      <c r="POC421"/>
      <c r="POD421"/>
      <c r="POE421"/>
      <c r="POF421"/>
      <c r="POG421"/>
      <c r="POH421"/>
      <c r="POI421"/>
      <c r="POJ421"/>
      <c r="POK421"/>
      <c r="POL421"/>
      <c r="POM421"/>
      <c r="PON421"/>
      <c r="POO421"/>
      <c r="POP421"/>
      <c r="POQ421"/>
      <c r="POR421"/>
      <c r="POS421"/>
      <c r="POT421"/>
      <c r="POU421"/>
      <c r="POV421"/>
      <c r="POW421"/>
      <c r="POX421"/>
      <c r="POY421"/>
      <c r="POZ421"/>
      <c r="PPA421"/>
      <c r="PPB421"/>
      <c r="PPC421"/>
      <c r="PPD421"/>
      <c r="PPE421"/>
      <c r="PPF421"/>
      <c r="PPG421"/>
      <c r="PPH421"/>
      <c r="PPI421"/>
      <c r="PPJ421"/>
      <c r="PPK421"/>
      <c r="PPL421"/>
      <c r="PPM421"/>
      <c r="PPN421"/>
      <c r="PPO421"/>
      <c r="PPP421"/>
      <c r="PPQ421"/>
      <c r="PPR421"/>
      <c r="PPS421"/>
      <c r="PPT421"/>
      <c r="PPU421"/>
      <c r="PPV421"/>
      <c r="PPW421"/>
      <c r="PPX421"/>
      <c r="PPY421"/>
      <c r="PPZ421"/>
      <c r="PQA421"/>
      <c r="PQB421"/>
      <c r="PQC421"/>
      <c r="PQD421"/>
      <c r="PQE421"/>
      <c r="PQF421"/>
      <c r="PQG421"/>
      <c r="PQH421"/>
      <c r="PQI421"/>
      <c r="PQJ421"/>
      <c r="PQK421"/>
      <c r="PQL421"/>
      <c r="PQM421"/>
      <c r="PQN421"/>
      <c r="PQO421"/>
      <c r="PQP421"/>
      <c r="PQQ421"/>
      <c r="PQR421"/>
      <c r="PQS421"/>
      <c r="PQT421"/>
      <c r="PQU421"/>
      <c r="PQV421"/>
      <c r="PQW421"/>
      <c r="PQX421"/>
      <c r="PQY421"/>
      <c r="PQZ421"/>
      <c r="PRA421"/>
      <c r="PRB421"/>
      <c r="PRC421"/>
      <c r="PRD421"/>
      <c r="PRE421"/>
      <c r="PRF421"/>
      <c r="PRG421"/>
      <c r="PRH421"/>
      <c r="PRI421"/>
      <c r="PRJ421"/>
      <c r="PRK421"/>
      <c r="PRL421"/>
      <c r="PRM421"/>
      <c r="PRN421"/>
      <c r="PRO421"/>
      <c r="PRP421"/>
      <c r="PRQ421"/>
      <c r="PRR421"/>
      <c r="PRS421"/>
      <c r="PRT421"/>
      <c r="PRU421"/>
      <c r="PRV421"/>
      <c r="PRW421"/>
      <c r="PRX421"/>
      <c r="PRY421"/>
      <c r="PRZ421"/>
      <c r="PSA421"/>
      <c r="PSB421"/>
      <c r="PSC421"/>
      <c r="PSD421"/>
      <c r="PSE421"/>
      <c r="PSF421"/>
      <c r="PSG421"/>
      <c r="PSH421"/>
      <c r="PSI421"/>
      <c r="PSJ421"/>
      <c r="PSK421"/>
      <c r="PSL421"/>
      <c r="PSM421"/>
      <c r="PSN421"/>
      <c r="PSO421"/>
      <c r="PSP421"/>
      <c r="PSQ421"/>
      <c r="PSR421"/>
      <c r="PSS421"/>
      <c r="PST421"/>
      <c r="PSU421"/>
      <c r="PSV421"/>
      <c r="PSW421"/>
      <c r="PSX421"/>
      <c r="PSY421"/>
      <c r="PSZ421"/>
      <c r="PTA421"/>
      <c r="PTB421"/>
      <c r="PTC421"/>
      <c r="PTD421"/>
      <c r="PTE421"/>
      <c r="PTF421"/>
      <c r="PTG421"/>
      <c r="PTH421"/>
      <c r="PTI421"/>
      <c r="PTJ421"/>
      <c r="PTK421"/>
      <c r="PTL421"/>
      <c r="PTM421"/>
      <c r="PTN421"/>
      <c r="PTO421"/>
      <c r="PTP421"/>
      <c r="PTQ421"/>
      <c r="PTR421"/>
      <c r="PTS421"/>
      <c r="PTT421"/>
      <c r="PTU421"/>
      <c r="PTV421"/>
      <c r="PTW421"/>
      <c r="PTX421"/>
      <c r="PTY421"/>
      <c r="PTZ421"/>
      <c r="PUA421"/>
      <c r="PUB421"/>
      <c r="PUC421"/>
      <c r="PUD421"/>
      <c r="PUE421"/>
      <c r="PUF421"/>
      <c r="PUG421"/>
      <c r="PUH421"/>
      <c r="PUI421"/>
      <c r="PUJ421"/>
      <c r="PUK421"/>
      <c r="PUL421"/>
      <c r="PUM421"/>
      <c r="PUN421"/>
      <c r="PUO421"/>
      <c r="PUP421"/>
      <c r="PUQ421"/>
      <c r="PUR421"/>
      <c r="PUS421"/>
      <c r="PUT421"/>
      <c r="PUU421"/>
      <c r="PUV421"/>
      <c r="PUW421"/>
      <c r="PUX421"/>
      <c r="PUY421"/>
      <c r="PUZ421"/>
      <c r="PVA421"/>
      <c r="PVB421"/>
      <c r="PVC421"/>
      <c r="PVD421"/>
      <c r="PVE421"/>
      <c r="PVF421"/>
      <c r="PVG421"/>
      <c r="PVH421"/>
      <c r="PVI421"/>
      <c r="PVJ421"/>
      <c r="PVK421"/>
      <c r="PVL421"/>
      <c r="PVM421"/>
      <c r="PVN421"/>
      <c r="PVO421"/>
      <c r="PVP421"/>
      <c r="PVQ421"/>
      <c r="PVR421"/>
      <c r="PVS421"/>
      <c r="PVT421"/>
      <c r="PVU421"/>
      <c r="PVV421"/>
      <c r="PVW421"/>
      <c r="PVX421"/>
      <c r="PVY421"/>
      <c r="PVZ421"/>
      <c r="PWA421"/>
      <c r="PWB421"/>
      <c r="PWC421"/>
      <c r="PWD421"/>
      <c r="PWE421"/>
      <c r="PWF421"/>
      <c r="PWG421"/>
      <c r="PWH421"/>
      <c r="PWI421"/>
      <c r="PWJ421"/>
      <c r="PWK421"/>
      <c r="PWL421"/>
      <c r="PWM421"/>
      <c r="PWN421"/>
      <c r="PWO421"/>
      <c r="PWP421"/>
      <c r="PWQ421"/>
      <c r="PWR421"/>
      <c r="PWS421"/>
      <c r="PWT421"/>
      <c r="PWU421"/>
      <c r="PWV421"/>
      <c r="PWW421"/>
      <c r="PWX421"/>
      <c r="PWY421"/>
      <c r="PWZ421"/>
      <c r="PXA421"/>
      <c r="PXB421"/>
      <c r="PXC421"/>
      <c r="PXD421"/>
      <c r="PXE421"/>
      <c r="PXF421"/>
      <c r="PXG421"/>
      <c r="PXH421"/>
      <c r="PXI421"/>
      <c r="PXJ421"/>
      <c r="PXK421"/>
      <c r="PXL421"/>
      <c r="PXM421"/>
      <c r="PXN421"/>
      <c r="PXO421"/>
      <c r="PXP421"/>
      <c r="PXQ421"/>
      <c r="PXR421"/>
      <c r="PXS421"/>
      <c r="PXT421"/>
      <c r="PXU421"/>
      <c r="PXV421"/>
      <c r="PXW421"/>
      <c r="PXX421"/>
      <c r="PXY421"/>
      <c r="PXZ421"/>
      <c r="PYA421"/>
      <c r="PYB421"/>
      <c r="PYC421"/>
      <c r="PYD421"/>
      <c r="PYE421"/>
      <c r="PYF421"/>
      <c r="PYG421"/>
      <c r="PYH421"/>
      <c r="PYI421"/>
      <c r="PYJ421"/>
      <c r="PYK421"/>
      <c r="PYL421"/>
      <c r="PYM421"/>
      <c r="PYN421"/>
      <c r="PYO421"/>
      <c r="PYP421"/>
      <c r="PYQ421"/>
      <c r="PYR421"/>
      <c r="PYS421"/>
      <c r="PYT421"/>
      <c r="PYU421"/>
      <c r="PYV421"/>
      <c r="PYW421"/>
      <c r="PYX421"/>
      <c r="PYY421"/>
      <c r="PYZ421"/>
      <c r="PZA421"/>
      <c r="PZB421"/>
      <c r="PZC421"/>
      <c r="PZD421"/>
      <c r="PZE421"/>
      <c r="PZF421"/>
      <c r="PZG421"/>
      <c r="PZH421"/>
      <c r="PZI421"/>
      <c r="PZJ421"/>
      <c r="PZK421"/>
      <c r="PZL421"/>
      <c r="PZM421"/>
      <c r="PZN421"/>
      <c r="PZO421"/>
      <c r="PZP421"/>
      <c r="PZQ421"/>
      <c r="PZR421"/>
      <c r="PZS421"/>
      <c r="PZT421"/>
      <c r="PZU421"/>
      <c r="PZV421"/>
      <c r="PZW421"/>
      <c r="PZX421"/>
      <c r="PZY421"/>
      <c r="PZZ421"/>
      <c r="QAA421"/>
      <c r="QAB421"/>
      <c r="QAC421"/>
      <c r="QAD421"/>
      <c r="QAE421"/>
      <c r="QAF421"/>
      <c r="QAG421"/>
      <c r="QAH421"/>
      <c r="QAI421"/>
      <c r="QAJ421"/>
      <c r="QAK421"/>
      <c r="QAL421"/>
      <c r="QAM421"/>
      <c r="QAN421"/>
      <c r="QAO421"/>
      <c r="QAP421"/>
      <c r="QAQ421"/>
      <c r="QAR421"/>
      <c r="QAS421"/>
      <c r="QAT421"/>
      <c r="QAU421"/>
      <c r="QAV421"/>
      <c r="QAW421"/>
      <c r="QAX421"/>
      <c r="QAY421"/>
      <c r="QAZ421"/>
      <c r="QBA421"/>
      <c r="QBB421"/>
      <c r="QBC421"/>
      <c r="QBD421"/>
      <c r="QBE421"/>
      <c r="QBF421"/>
      <c r="QBG421"/>
      <c r="QBH421"/>
      <c r="QBI421"/>
      <c r="QBJ421"/>
      <c r="QBK421"/>
      <c r="QBL421"/>
      <c r="QBM421"/>
      <c r="QBN421"/>
      <c r="QBO421"/>
      <c r="QBP421"/>
      <c r="QBQ421"/>
      <c r="QBR421"/>
      <c r="QBS421"/>
      <c r="QBT421"/>
      <c r="QBU421"/>
      <c r="QBV421"/>
      <c r="QBW421"/>
      <c r="QBX421"/>
      <c r="QBY421"/>
      <c r="QBZ421"/>
      <c r="QCA421"/>
      <c r="QCB421"/>
      <c r="QCC421"/>
      <c r="QCD421"/>
      <c r="QCE421"/>
      <c r="QCF421"/>
      <c r="QCG421"/>
      <c r="QCH421"/>
      <c r="QCI421"/>
      <c r="QCJ421"/>
      <c r="QCK421"/>
      <c r="QCL421"/>
      <c r="QCM421"/>
      <c r="QCN421"/>
      <c r="QCO421"/>
      <c r="QCP421"/>
      <c r="QCQ421"/>
      <c r="QCR421"/>
      <c r="QCS421"/>
      <c r="QCT421"/>
      <c r="QCU421"/>
      <c r="QCV421"/>
      <c r="QCW421"/>
      <c r="QCX421"/>
      <c r="QCY421"/>
      <c r="QCZ421"/>
      <c r="QDA421"/>
      <c r="QDB421"/>
      <c r="QDC421"/>
      <c r="QDD421"/>
      <c r="QDE421"/>
      <c r="QDF421"/>
      <c r="QDG421"/>
      <c r="QDH421"/>
      <c r="QDI421"/>
      <c r="QDJ421"/>
      <c r="QDK421"/>
      <c r="QDL421"/>
      <c r="QDM421"/>
      <c r="QDN421"/>
      <c r="QDO421"/>
      <c r="QDP421"/>
      <c r="QDQ421"/>
      <c r="QDR421"/>
      <c r="QDS421"/>
      <c r="QDT421"/>
      <c r="QDU421"/>
      <c r="QDV421"/>
      <c r="QDW421"/>
      <c r="QDX421"/>
      <c r="QDY421"/>
      <c r="QDZ421"/>
      <c r="QEA421"/>
      <c r="QEB421"/>
      <c r="QEC421"/>
      <c r="QED421"/>
      <c r="QEE421"/>
      <c r="QEF421"/>
      <c r="QEG421"/>
      <c r="QEH421"/>
      <c r="QEI421"/>
      <c r="QEJ421"/>
      <c r="QEK421"/>
      <c r="QEL421"/>
      <c r="QEM421"/>
      <c r="QEN421"/>
      <c r="QEO421"/>
      <c r="QEP421"/>
      <c r="QEQ421"/>
      <c r="QER421"/>
      <c r="QES421"/>
      <c r="QET421"/>
      <c r="QEU421"/>
      <c r="QEV421"/>
      <c r="QEW421"/>
      <c r="QEX421"/>
      <c r="QEY421"/>
      <c r="QEZ421"/>
      <c r="QFA421"/>
      <c r="QFB421"/>
      <c r="QFC421"/>
      <c r="QFD421"/>
      <c r="QFE421"/>
      <c r="QFF421"/>
      <c r="QFG421"/>
      <c r="QFH421"/>
      <c r="QFI421"/>
      <c r="QFJ421"/>
      <c r="QFK421"/>
      <c r="QFL421"/>
      <c r="QFM421"/>
      <c r="QFN421"/>
      <c r="QFO421"/>
      <c r="QFP421"/>
      <c r="QFQ421"/>
      <c r="QFR421"/>
      <c r="QFS421"/>
      <c r="QFT421"/>
      <c r="QFU421"/>
      <c r="QFV421"/>
      <c r="QFW421"/>
      <c r="QFX421"/>
      <c r="QFY421"/>
      <c r="QFZ421"/>
      <c r="QGA421"/>
      <c r="QGB421"/>
      <c r="QGC421"/>
      <c r="QGD421"/>
      <c r="QGE421"/>
      <c r="QGF421"/>
      <c r="QGG421"/>
      <c r="QGH421"/>
      <c r="QGI421"/>
      <c r="QGJ421"/>
      <c r="QGK421"/>
      <c r="QGL421"/>
      <c r="QGM421"/>
      <c r="QGN421"/>
      <c r="QGO421"/>
      <c r="QGP421"/>
      <c r="QGQ421"/>
      <c r="QGR421"/>
      <c r="QGS421"/>
      <c r="QGT421"/>
      <c r="QGU421"/>
      <c r="QGV421"/>
      <c r="QGW421"/>
      <c r="QGX421"/>
      <c r="QGY421"/>
      <c r="QGZ421"/>
      <c r="QHA421"/>
      <c r="QHB421"/>
      <c r="QHC421"/>
      <c r="QHD421"/>
      <c r="QHE421"/>
      <c r="QHF421"/>
      <c r="QHG421"/>
      <c r="QHH421"/>
      <c r="QHI421"/>
      <c r="QHJ421"/>
      <c r="QHK421"/>
      <c r="QHL421"/>
      <c r="QHM421"/>
      <c r="QHN421"/>
      <c r="QHO421"/>
      <c r="QHP421"/>
      <c r="QHQ421"/>
      <c r="QHR421"/>
      <c r="QHS421"/>
      <c r="QHT421"/>
      <c r="QHU421"/>
      <c r="QHV421"/>
      <c r="QHW421"/>
      <c r="QHX421"/>
      <c r="QHY421"/>
      <c r="QHZ421"/>
      <c r="QIA421"/>
      <c r="QIB421"/>
      <c r="QIC421"/>
      <c r="QID421"/>
      <c r="QIE421"/>
      <c r="QIF421"/>
      <c r="QIG421"/>
      <c r="QIH421"/>
      <c r="QII421"/>
      <c r="QIJ421"/>
      <c r="QIK421"/>
      <c r="QIL421"/>
      <c r="QIM421"/>
      <c r="QIN421"/>
      <c r="QIO421"/>
      <c r="QIP421"/>
      <c r="QIQ421"/>
      <c r="QIR421"/>
      <c r="QIS421"/>
      <c r="QIT421"/>
      <c r="QIU421"/>
      <c r="QIV421"/>
      <c r="QIW421"/>
      <c r="QIX421"/>
      <c r="QIY421"/>
      <c r="QIZ421"/>
      <c r="QJA421"/>
      <c r="QJB421"/>
      <c r="QJC421"/>
      <c r="QJD421"/>
      <c r="QJE421"/>
      <c r="QJF421"/>
      <c r="QJG421"/>
      <c r="QJH421"/>
      <c r="QJI421"/>
      <c r="QJJ421"/>
      <c r="QJK421"/>
      <c r="QJL421"/>
      <c r="QJM421"/>
      <c r="QJN421"/>
      <c r="QJO421"/>
      <c r="QJP421"/>
      <c r="QJQ421"/>
      <c r="QJR421"/>
      <c r="QJS421"/>
      <c r="QJT421"/>
      <c r="QJU421"/>
      <c r="QJV421"/>
      <c r="QJW421"/>
      <c r="QJX421"/>
      <c r="QJY421"/>
      <c r="QJZ421"/>
      <c r="QKA421"/>
      <c r="QKB421"/>
      <c r="QKC421"/>
      <c r="QKD421"/>
      <c r="QKE421"/>
      <c r="QKF421"/>
      <c r="QKG421"/>
      <c r="QKH421"/>
      <c r="QKI421"/>
      <c r="QKJ421"/>
      <c r="QKK421"/>
      <c r="QKL421"/>
      <c r="QKM421"/>
      <c r="QKN421"/>
      <c r="QKO421"/>
      <c r="QKP421"/>
      <c r="QKQ421"/>
      <c r="QKR421"/>
      <c r="QKS421"/>
      <c r="QKT421"/>
      <c r="QKU421"/>
      <c r="QKV421"/>
      <c r="QKW421"/>
      <c r="QKX421"/>
      <c r="QKY421"/>
      <c r="QKZ421"/>
      <c r="QLA421"/>
      <c r="QLB421"/>
      <c r="QLC421"/>
      <c r="QLD421"/>
      <c r="QLE421"/>
      <c r="QLF421"/>
      <c r="QLG421"/>
      <c r="QLH421"/>
      <c r="QLI421"/>
      <c r="QLJ421"/>
      <c r="QLK421"/>
      <c r="QLL421"/>
      <c r="QLM421"/>
      <c r="QLN421"/>
      <c r="QLO421"/>
      <c r="QLP421"/>
      <c r="QLQ421"/>
      <c r="QLR421"/>
      <c r="QLS421"/>
      <c r="QLT421"/>
      <c r="QLU421"/>
      <c r="QLV421"/>
      <c r="QLW421"/>
      <c r="QLX421"/>
      <c r="QLY421"/>
      <c r="QLZ421"/>
      <c r="QMA421"/>
      <c r="QMB421"/>
      <c r="QMC421"/>
      <c r="QMD421"/>
      <c r="QME421"/>
      <c r="QMF421"/>
      <c r="QMG421"/>
      <c r="QMH421"/>
      <c r="QMI421"/>
      <c r="QMJ421"/>
      <c r="QMK421"/>
      <c r="QML421"/>
      <c r="QMM421"/>
      <c r="QMN421"/>
      <c r="QMO421"/>
      <c r="QMP421"/>
      <c r="QMQ421"/>
      <c r="QMR421"/>
      <c r="QMS421"/>
      <c r="QMT421"/>
      <c r="QMU421"/>
      <c r="QMV421"/>
      <c r="QMW421"/>
      <c r="QMX421"/>
      <c r="QMY421"/>
      <c r="QMZ421"/>
      <c r="QNA421"/>
      <c r="QNB421"/>
      <c r="QNC421"/>
      <c r="QND421"/>
      <c r="QNE421"/>
      <c r="QNF421"/>
      <c r="QNG421"/>
      <c r="QNH421"/>
      <c r="QNI421"/>
      <c r="QNJ421"/>
      <c r="QNK421"/>
      <c r="QNL421"/>
      <c r="QNM421"/>
      <c r="QNN421"/>
      <c r="QNO421"/>
      <c r="QNP421"/>
      <c r="QNQ421"/>
      <c r="QNR421"/>
      <c r="QNS421"/>
      <c r="QNT421"/>
      <c r="QNU421"/>
      <c r="QNV421"/>
      <c r="QNW421"/>
      <c r="QNX421"/>
      <c r="QNY421"/>
      <c r="QNZ421"/>
      <c r="QOA421"/>
      <c r="QOB421"/>
      <c r="QOC421"/>
      <c r="QOD421"/>
      <c r="QOE421"/>
      <c r="QOF421"/>
      <c r="QOG421"/>
      <c r="QOH421"/>
      <c r="QOI421"/>
      <c r="QOJ421"/>
      <c r="QOK421"/>
      <c r="QOL421"/>
      <c r="QOM421"/>
      <c r="QON421"/>
      <c r="QOO421"/>
      <c r="QOP421"/>
      <c r="QOQ421"/>
      <c r="QOR421"/>
      <c r="QOS421"/>
      <c r="QOT421"/>
      <c r="QOU421"/>
      <c r="QOV421"/>
      <c r="QOW421"/>
      <c r="QOX421"/>
      <c r="QOY421"/>
      <c r="QOZ421"/>
      <c r="QPA421"/>
      <c r="QPB421"/>
      <c r="QPC421"/>
      <c r="QPD421"/>
      <c r="QPE421"/>
      <c r="QPF421"/>
      <c r="QPG421"/>
      <c r="QPH421"/>
      <c r="QPI421"/>
      <c r="QPJ421"/>
      <c r="QPK421"/>
      <c r="QPL421"/>
      <c r="QPM421"/>
      <c r="QPN421"/>
      <c r="QPO421"/>
      <c r="QPP421"/>
      <c r="QPQ421"/>
      <c r="QPR421"/>
      <c r="QPS421"/>
      <c r="QPT421"/>
      <c r="QPU421"/>
      <c r="QPV421"/>
      <c r="QPW421"/>
      <c r="QPX421"/>
      <c r="QPY421"/>
      <c r="QPZ421"/>
      <c r="QQA421"/>
      <c r="QQB421"/>
      <c r="QQC421"/>
      <c r="QQD421"/>
      <c r="QQE421"/>
      <c r="QQF421"/>
      <c r="QQG421"/>
      <c r="QQH421"/>
      <c r="QQI421"/>
      <c r="QQJ421"/>
      <c r="QQK421"/>
      <c r="QQL421"/>
      <c r="QQM421"/>
      <c r="QQN421"/>
      <c r="QQO421"/>
      <c r="QQP421"/>
      <c r="QQQ421"/>
      <c r="QQR421"/>
      <c r="QQS421"/>
      <c r="QQT421"/>
      <c r="QQU421"/>
      <c r="QQV421"/>
      <c r="QQW421"/>
      <c r="QQX421"/>
      <c r="QQY421"/>
      <c r="QQZ421"/>
      <c r="QRA421"/>
      <c r="QRB421"/>
      <c r="QRC421"/>
      <c r="QRD421"/>
      <c r="QRE421"/>
      <c r="QRF421"/>
      <c r="QRG421"/>
      <c r="QRH421"/>
      <c r="QRI421"/>
      <c r="QRJ421"/>
      <c r="QRK421"/>
      <c r="QRL421"/>
      <c r="QRM421"/>
      <c r="QRN421"/>
      <c r="QRO421"/>
      <c r="QRP421"/>
      <c r="QRQ421"/>
      <c r="QRR421"/>
      <c r="QRS421"/>
      <c r="QRT421"/>
      <c r="QRU421"/>
      <c r="QRV421"/>
      <c r="QRW421"/>
      <c r="QRX421"/>
      <c r="QRY421"/>
      <c r="QRZ421"/>
      <c r="QSA421"/>
      <c r="QSB421"/>
      <c r="QSC421"/>
      <c r="QSD421"/>
      <c r="QSE421"/>
      <c r="QSF421"/>
      <c r="QSG421"/>
      <c r="QSH421"/>
      <c r="QSI421"/>
      <c r="QSJ421"/>
      <c r="QSK421"/>
      <c r="QSL421"/>
      <c r="QSM421"/>
      <c r="QSN421"/>
      <c r="QSO421"/>
      <c r="QSP421"/>
      <c r="QSQ421"/>
      <c r="QSR421"/>
      <c r="QSS421"/>
      <c r="QST421"/>
      <c r="QSU421"/>
      <c r="QSV421"/>
      <c r="QSW421"/>
      <c r="QSX421"/>
      <c r="QSY421"/>
      <c r="QSZ421"/>
      <c r="QTA421"/>
      <c r="QTB421"/>
      <c r="QTC421"/>
      <c r="QTD421"/>
      <c r="QTE421"/>
      <c r="QTF421"/>
      <c r="QTG421"/>
      <c r="QTH421"/>
      <c r="QTI421"/>
      <c r="QTJ421"/>
      <c r="QTK421"/>
      <c r="QTL421"/>
      <c r="QTM421"/>
      <c r="QTN421"/>
      <c r="QTO421"/>
      <c r="QTP421"/>
      <c r="QTQ421"/>
      <c r="QTR421"/>
      <c r="QTS421"/>
      <c r="QTT421"/>
      <c r="QTU421"/>
      <c r="QTV421"/>
      <c r="QTW421"/>
      <c r="QTX421"/>
      <c r="QTY421"/>
      <c r="QTZ421"/>
      <c r="QUA421"/>
      <c r="QUB421"/>
      <c r="QUC421"/>
      <c r="QUD421"/>
      <c r="QUE421"/>
      <c r="QUF421"/>
      <c r="QUG421"/>
      <c r="QUH421"/>
      <c r="QUI421"/>
      <c r="QUJ421"/>
      <c r="QUK421"/>
      <c r="QUL421"/>
      <c r="QUM421"/>
      <c r="QUN421"/>
      <c r="QUO421"/>
      <c r="QUP421"/>
      <c r="QUQ421"/>
      <c r="QUR421"/>
      <c r="QUS421"/>
      <c r="QUT421"/>
      <c r="QUU421"/>
      <c r="QUV421"/>
      <c r="QUW421"/>
      <c r="QUX421"/>
      <c r="QUY421"/>
      <c r="QUZ421"/>
      <c r="QVA421"/>
      <c r="QVB421"/>
      <c r="QVC421"/>
      <c r="QVD421"/>
      <c r="QVE421"/>
      <c r="QVF421"/>
      <c r="QVG421"/>
      <c r="QVH421"/>
      <c r="QVI421"/>
      <c r="QVJ421"/>
      <c r="QVK421"/>
      <c r="QVL421"/>
      <c r="QVM421"/>
      <c r="QVN421"/>
      <c r="QVO421"/>
      <c r="QVP421"/>
      <c r="QVQ421"/>
      <c r="QVR421"/>
      <c r="QVS421"/>
      <c r="QVT421"/>
      <c r="QVU421"/>
      <c r="QVV421"/>
      <c r="QVW421"/>
      <c r="QVX421"/>
      <c r="QVY421"/>
      <c r="QVZ421"/>
      <c r="QWA421"/>
      <c r="QWB421"/>
      <c r="QWC421"/>
      <c r="QWD421"/>
      <c r="QWE421"/>
      <c r="QWF421"/>
      <c r="QWG421"/>
      <c r="QWH421"/>
      <c r="QWI421"/>
      <c r="QWJ421"/>
      <c r="QWK421"/>
      <c r="QWL421"/>
      <c r="QWM421"/>
      <c r="QWN421"/>
      <c r="QWO421"/>
      <c r="QWP421"/>
      <c r="QWQ421"/>
      <c r="QWR421"/>
      <c r="QWS421"/>
      <c r="QWT421"/>
      <c r="QWU421"/>
      <c r="QWV421"/>
      <c r="QWW421"/>
      <c r="QWX421"/>
      <c r="QWY421"/>
      <c r="QWZ421"/>
      <c r="QXA421"/>
      <c r="QXB421"/>
      <c r="QXC421"/>
      <c r="QXD421"/>
      <c r="QXE421"/>
      <c r="QXF421"/>
      <c r="QXG421"/>
      <c r="QXH421"/>
      <c r="QXI421"/>
      <c r="QXJ421"/>
      <c r="QXK421"/>
      <c r="QXL421"/>
      <c r="QXM421"/>
      <c r="QXN421"/>
      <c r="QXO421"/>
      <c r="QXP421"/>
      <c r="QXQ421"/>
      <c r="QXR421"/>
      <c r="QXS421"/>
      <c r="QXT421"/>
      <c r="QXU421"/>
      <c r="QXV421"/>
      <c r="QXW421"/>
      <c r="QXX421"/>
      <c r="QXY421"/>
      <c r="QXZ421"/>
      <c r="QYA421"/>
      <c r="QYB421"/>
      <c r="QYC421"/>
      <c r="QYD421"/>
      <c r="QYE421"/>
      <c r="QYF421"/>
      <c r="QYG421"/>
      <c r="QYH421"/>
      <c r="QYI421"/>
      <c r="QYJ421"/>
      <c r="QYK421"/>
      <c r="QYL421"/>
      <c r="QYM421"/>
      <c r="QYN421"/>
      <c r="QYO421"/>
      <c r="QYP421"/>
      <c r="QYQ421"/>
      <c r="QYR421"/>
      <c r="QYS421"/>
      <c r="QYT421"/>
      <c r="QYU421"/>
      <c r="QYV421"/>
      <c r="QYW421"/>
      <c r="QYX421"/>
      <c r="QYY421"/>
      <c r="QYZ421"/>
      <c r="QZA421"/>
      <c r="QZB421"/>
      <c r="QZC421"/>
      <c r="QZD421"/>
      <c r="QZE421"/>
      <c r="QZF421"/>
      <c r="QZG421"/>
      <c r="QZH421"/>
      <c r="QZI421"/>
      <c r="QZJ421"/>
      <c r="QZK421"/>
      <c r="QZL421"/>
      <c r="QZM421"/>
      <c r="QZN421"/>
      <c r="QZO421"/>
      <c r="QZP421"/>
      <c r="QZQ421"/>
      <c r="QZR421"/>
      <c r="QZS421"/>
      <c r="QZT421"/>
      <c r="QZU421"/>
      <c r="QZV421"/>
      <c r="QZW421"/>
      <c r="QZX421"/>
      <c r="QZY421"/>
      <c r="QZZ421"/>
      <c r="RAA421"/>
      <c r="RAB421"/>
      <c r="RAC421"/>
      <c r="RAD421"/>
      <c r="RAE421"/>
      <c r="RAF421"/>
      <c r="RAG421"/>
      <c r="RAH421"/>
      <c r="RAI421"/>
      <c r="RAJ421"/>
      <c r="RAK421"/>
      <c r="RAL421"/>
      <c r="RAM421"/>
      <c r="RAN421"/>
      <c r="RAO421"/>
      <c r="RAP421"/>
      <c r="RAQ421"/>
      <c r="RAR421"/>
      <c r="RAS421"/>
      <c r="RAT421"/>
      <c r="RAU421"/>
      <c r="RAV421"/>
      <c r="RAW421"/>
      <c r="RAX421"/>
      <c r="RAY421"/>
      <c r="RAZ421"/>
      <c r="RBA421"/>
      <c r="RBB421"/>
      <c r="RBC421"/>
      <c r="RBD421"/>
      <c r="RBE421"/>
      <c r="RBF421"/>
      <c r="RBG421"/>
      <c r="RBH421"/>
      <c r="RBI421"/>
      <c r="RBJ421"/>
      <c r="RBK421"/>
      <c r="RBL421"/>
      <c r="RBM421"/>
      <c r="RBN421"/>
      <c r="RBO421"/>
      <c r="RBP421"/>
      <c r="RBQ421"/>
      <c r="RBR421"/>
      <c r="RBS421"/>
      <c r="RBT421"/>
      <c r="RBU421"/>
      <c r="RBV421"/>
      <c r="RBW421"/>
      <c r="RBX421"/>
      <c r="RBY421"/>
      <c r="RBZ421"/>
      <c r="RCA421"/>
      <c r="RCB421"/>
      <c r="RCC421"/>
      <c r="RCD421"/>
      <c r="RCE421"/>
      <c r="RCF421"/>
      <c r="RCG421"/>
      <c r="RCH421"/>
      <c r="RCI421"/>
      <c r="RCJ421"/>
      <c r="RCK421"/>
      <c r="RCL421"/>
      <c r="RCM421"/>
      <c r="RCN421"/>
      <c r="RCO421"/>
      <c r="RCP421"/>
      <c r="RCQ421"/>
      <c r="RCR421"/>
      <c r="RCS421"/>
      <c r="RCT421"/>
      <c r="RCU421"/>
      <c r="RCV421"/>
      <c r="RCW421"/>
      <c r="RCX421"/>
      <c r="RCY421"/>
      <c r="RCZ421"/>
      <c r="RDA421"/>
      <c r="RDB421"/>
      <c r="RDC421"/>
      <c r="RDD421"/>
      <c r="RDE421"/>
      <c r="RDF421"/>
      <c r="RDG421"/>
      <c r="RDH421"/>
      <c r="RDI421"/>
      <c r="RDJ421"/>
      <c r="RDK421"/>
      <c r="RDL421"/>
      <c r="RDM421"/>
      <c r="RDN421"/>
      <c r="RDO421"/>
      <c r="RDP421"/>
      <c r="RDQ421"/>
      <c r="RDR421"/>
      <c r="RDS421"/>
      <c r="RDT421"/>
      <c r="RDU421"/>
      <c r="RDV421"/>
      <c r="RDW421"/>
      <c r="RDX421"/>
      <c r="RDY421"/>
      <c r="RDZ421"/>
      <c r="REA421"/>
      <c r="REB421"/>
      <c r="REC421"/>
      <c r="RED421"/>
      <c r="REE421"/>
      <c r="REF421"/>
      <c r="REG421"/>
      <c r="REH421"/>
      <c r="REI421"/>
      <c r="REJ421"/>
      <c r="REK421"/>
      <c r="REL421"/>
      <c r="REM421"/>
      <c r="REN421"/>
      <c r="REO421"/>
      <c r="REP421"/>
      <c r="REQ421"/>
      <c r="RER421"/>
      <c r="RES421"/>
      <c r="RET421"/>
      <c r="REU421"/>
      <c r="REV421"/>
      <c r="REW421"/>
      <c r="REX421"/>
      <c r="REY421"/>
      <c r="REZ421"/>
      <c r="RFA421"/>
      <c r="RFB421"/>
      <c r="RFC421"/>
      <c r="RFD421"/>
      <c r="RFE421"/>
      <c r="RFF421"/>
      <c r="RFG421"/>
      <c r="RFH421"/>
      <c r="RFI421"/>
      <c r="RFJ421"/>
      <c r="RFK421"/>
      <c r="RFL421"/>
      <c r="RFM421"/>
      <c r="RFN421"/>
      <c r="RFO421"/>
      <c r="RFP421"/>
      <c r="RFQ421"/>
      <c r="RFR421"/>
      <c r="RFS421"/>
      <c r="RFT421"/>
      <c r="RFU421"/>
      <c r="RFV421"/>
      <c r="RFW421"/>
      <c r="RFX421"/>
      <c r="RFY421"/>
      <c r="RFZ421"/>
      <c r="RGA421"/>
      <c r="RGB421"/>
      <c r="RGC421"/>
      <c r="RGD421"/>
      <c r="RGE421"/>
      <c r="RGF421"/>
      <c r="RGG421"/>
      <c r="RGH421"/>
      <c r="RGI421"/>
      <c r="RGJ421"/>
      <c r="RGK421"/>
      <c r="RGL421"/>
      <c r="RGM421"/>
      <c r="RGN421"/>
      <c r="RGO421"/>
      <c r="RGP421"/>
      <c r="RGQ421"/>
      <c r="RGR421"/>
      <c r="RGS421"/>
      <c r="RGT421"/>
      <c r="RGU421"/>
      <c r="RGV421"/>
      <c r="RGW421"/>
      <c r="RGX421"/>
      <c r="RGY421"/>
      <c r="RGZ421"/>
      <c r="RHA421"/>
      <c r="RHB421"/>
      <c r="RHC421"/>
      <c r="RHD421"/>
      <c r="RHE421"/>
      <c r="RHF421"/>
      <c r="RHG421"/>
      <c r="RHH421"/>
      <c r="RHI421"/>
      <c r="RHJ421"/>
      <c r="RHK421"/>
      <c r="RHL421"/>
      <c r="RHM421"/>
      <c r="RHN421"/>
      <c r="RHO421"/>
      <c r="RHP421"/>
      <c r="RHQ421"/>
      <c r="RHR421"/>
      <c r="RHS421"/>
      <c r="RHT421"/>
      <c r="RHU421"/>
      <c r="RHV421"/>
      <c r="RHW421"/>
      <c r="RHX421"/>
      <c r="RHY421"/>
      <c r="RHZ421"/>
      <c r="RIA421"/>
      <c r="RIB421"/>
      <c r="RIC421"/>
      <c r="RID421"/>
      <c r="RIE421"/>
      <c r="RIF421"/>
      <c r="RIG421"/>
      <c r="RIH421"/>
      <c r="RII421"/>
      <c r="RIJ421"/>
      <c r="RIK421"/>
      <c r="RIL421"/>
      <c r="RIM421"/>
      <c r="RIN421"/>
      <c r="RIO421"/>
      <c r="RIP421"/>
      <c r="RIQ421"/>
      <c r="RIR421"/>
      <c r="RIS421"/>
      <c r="RIT421"/>
      <c r="RIU421"/>
      <c r="RIV421"/>
      <c r="RIW421"/>
      <c r="RIX421"/>
      <c r="RIY421"/>
      <c r="RIZ421"/>
      <c r="RJA421"/>
      <c r="RJB421"/>
      <c r="RJC421"/>
      <c r="RJD421"/>
      <c r="RJE421"/>
      <c r="RJF421"/>
      <c r="RJG421"/>
      <c r="RJH421"/>
      <c r="RJI421"/>
      <c r="RJJ421"/>
      <c r="RJK421"/>
      <c r="RJL421"/>
      <c r="RJM421"/>
      <c r="RJN421"/>
      <c r="RJO421"/>
      <c r="RJP421"/>
      <c r="RJQ421"/>
      <c r="RJR421"/>
      <c r="RJS421"/>
      <c r="RJT421"/>
      <c r="RJU421"/>
      <c r="RJV421"/>
      <c r="RJW421"/>
      <c r="RJX421"/>
      <c r="RJY421"/>
      <c r="RJZ421"/>
      <c r="RKA421"/>
      <c r="RKB421"/>
      <c r="RKC421"/>
      <c r="RKD421"/>
      <c r="RKE421"/>
      <c r="RKF421"/>
      <c r="RKG421"/>
      <c r="RKH421"/>
      <c r="RKI421"/>
      <c r="RKJ421"/>
      <c r="RKK421"/>
      <c r="RKL421"/>
      <c r="RKM421"/>
      <c r="RKN421"/>
      <c r="RKO421"/>
      <c r="RKP421"/>
      <c r="RKQ421"/>
      <c r="RKR421"/>
      <c r="RKS421"/>
      <c r="RKT421"/>
      <c r="RKU421"/>
      <c r="RKV421"/>
      <c r="RKW421"/>
      <c r="RKX421"/>
      <c r="RKY421"/>
      <c r="RKZ421"/>
      <c r="RLA421"/>
      <c r="RLB421"/>
      <c r="RLC421"/>
      <c r="RLD421"/>
      <c r="RLE421"/>
      <c r="RLF421"/>
      <c r="RLG421"/>
      <c r="RLH421"/>
      <c r="RLI421"/>
      <c r="RLJ421"/>
      <c r="RLK421"/>
      <c r="RLL421"/>
      <c r="RLM421"/>
      <c r="RLN421"/>
      <c r="RLO421"/>
      <c r="RLP421"/>
      <c r="RLQ421"/>
      <c r="RLR421"/>
      <c r="RLS421"/>
      <c r="RLT421"/>
      <c r="RLU421"/>
      <c r="RLV421"/>
      <c r="RLW421"/>
      <c r="RLX421"/>
      <c r="RLY421"/>
      <c r="RLZ421"/>
      <c r="RMA421"/>
      <c r="RMB421"/>
      <c r="RMC421"/>
      <c r="RMD421"/>
      <c r="RME421"/>
      <c r="RMF421"/>
      <c r="RMG421"/>
      <c r="RMH421"/>
      <c r="RMI421"/>
      <c r="RMJ421"/>
      <c r="RMK421"/>
      <c r="RML421"/>
      <c r="RMM421"/>
      <c r="RMN421"/>
      <c r="RMO421"/>
      <c r="RMP421"/>
      <c r="RMQ421"/>
      <c r="RMR421"/>
      <c r="RMS421"/>
      <c r="RMT421"/>
      <c r="RMU421"/>
      <c r="RMV421"/>
      <c r="RMW421"/>
      <c r="RMX421"/>
      <c r="RMY421"/>
      <c r="RMZ421"/>
      <c r="RNA421"/>
      <c r="RNB421"/>
      <c r="RNC421"/>
      <c r="RND421"/>
      <c r="RNE421"/>
      <c r="RNF421"/>
      <c r="RNG421"/>
      <c r="RNH421"/>
      <c r="RNI421"/>
      <c r="RNJ421"/>
      <c r="RNK421"/>
      <c r="RNL421"/>
      <c r="RNM421"/>
      <c r="RNN421"/>
      <c r="RNO421"/>
      <c r="RNP421"/>
      <c r="RNQ421"/>
      <c r="RNR421"/>
      <c r="RNS421"/>
      <c r="RNT421"/>
      <c r="RNU421"/>
      <c r="RNV421"/>
      <c r="RNW421"/>
      <c r="RNX421"/>
      <c r="RNY421"/>
      <c r="RNZ421"/>
      <c r="ROA421"/>
      <c r="ROB421"/>
      <c r="ROC421"/>
      <c r="ROD421"/>
      <c r="ROE421"/>
      <c r="ROF421"/>
      <c r="ROG421"/>
      <c r="ROH421"/>
      <c r="ROI421"/>
      <c r="ROJ421"/>
      <c r="ROK421"/>
      <c r="ROL421"/>
      <c r="ROM421"/>
      <c r="RON421"/>
      <c r="ROO421"/>
      <c r="ROP421"/>
      <c r="ROQ421"/>
      <c r="ROR421"/>
      <c r="ROS421"/>
      <c r="ROT421"/>
      <c r="ROU421"/>
      <c r="ROV421"/>
      <c r="ROW421"/>
      <c r="ROX421"/>
      <c r="ROY421"/>
      <c r="ROZ421"/>
      <c r="RPA421"/>
      <c r="RPB421"/>
      <c r="RPC421"/>
      <c r="RPD421"/>
      <c r="RPE421"/>
      <c r="RPF421"/>
      <c r="RPG421"/>
      <c r="RPH421"/>
      <c r="RPI421"/>
      <c r="RPJ421"/>
      <c r="RPK421"/>
      <c r="RPL421"/>
      <c r="RPM421"/>
      <c r="RPN421"/>
      <c r="RPO421"/>
      <c r="RPP421"/>
      <c r="RPQ421"/>
      <c r="RPR421"/>
      <c r="RPS421"/>
      <c r="RPT421"/>
      <c r="RPU421"/>
      <c r="RPV421"/>
      <c r="RPW421"/>
      <c r="RPX421"/>
      <c r="RPY421"/>
      <c r="RPZ421"/>
      <c r="RQA421"/>
      <c r="RQB421"/>
      <c r="RQC421"/>
      <c r="RQD421"/>
      <c r="RQE421"/>
      <c r="RQF421"/>
      <c r="RQG421"/>
      <c r="RQH421"/>
      <c r="RQI421"/>
      <c r="RQJ421"/>
      <c r="RQK421"/>
      <c r="RQL421"/>
      <c r="RQM421"/>
      <c r="RQN421"/>
      <c r="RQO421"/>
      <c r="RQP421"/>
      <c r="RQQ421"/>
      <c r="RQR421"/>
      <c r="RQS421"/>
      <c r="RQT421"/>
      <c r="RQU421"/>
      <c r="RQV421"/>
      <c r="RQW421"/>
      <c r="RQX421"/>
      <c r="RQY421"/>
      <c r="RQZ421"/>
      <c r="RRA421"/>
      <c r="RRB421"/>
      <c r="RRC421"/>
      <c r="RRD421"/>
      <c r="RRE421"/>
      <c r="RRF421"/>
      <c r="RRG421"/>
      <c r="RRH421"/>
      <c r="RRI421"/>
      <c r="RRJ421"/>
      <c r="RRK421"/>
      <c r="RRL421"/>
      <c r="RRM421"/>
      <c r="RRN421"/>
      <c r="RRO421"/>
      <c r="RRP421"/>
      <c r="RRQ421"/>
      <c r="RRR421"/>
      <c r="RRS421"/>
      <c r="RRT421"/>
      <c r="RRU421"/>
      <c r="RRV421"/>
      <c r="RRW421"/>
      <c r="RRX421"/>
      <c r="RRY421"/>
      <c r="RRZ421"/>
      <c r="RSA421"/>
      <c r="RSB421"/>
      <c r="RSC421"/>
      <c r="RSD421"/>
      <c r="RSE421"/>
      <c r="RSF421"/>
      <c r="RSG421"/>
      <c r="RSH421"/>
      <c r="RSI421"/>
      <c r="RSJ421"/>
      <c r="RSK421"/>
      <c r="RSL421"/>
      <c r="RSM421"/>
      <c r="RSN421"/>
      <c r="RSO421"/>
      <c r="RSP421"/>
      <c r="RSQ421"/>
      <c r="RSR421"/>
      <c r="RSS421"/>
      <c r="RST421"/>
      <c r="RSU421"/>
      <c r="RSV421"/>
      <c r="RSW421"/>
      <c r="RSX421"/>
      <c r="RSY421"/>
      <c r="RSZ421"/>
      <c r="RTA421"/>
      <c r="RTB421"/>
      <c r="RTC421"/>
      <c r="RTD421"/>
      <c r="RTE421"/>
      <c r="RTF421"/>
      <c r="RTG421"/>
      <c r="RTH421"/>
      <c r="RTI421"/>
      <c r="RTJ421"/>
      <c r="RTK421"/>
      <c r="RTL421"/>
      <c r="RTM421"/>
      <c r="RTN421"/>
      <c r="RTO421"/>
      <c r="RTP421"/>
      <c r="RTQ421"/>
      <c r="RTR421"/>
      <c r="RTS421"/>
      <c r="RTT421"/>
      <c r="RTU421"/>
      <c r="RTV421"/>
      <c r="RTW421"/>
      <c r="RTX421"/>
      <c r="RTY421"/>
      <c r="RTZ421"/>
      <c r="RUA421"/>
      <c r="RUB421"/>
      <c r="RUC421"/>
      <c r="RUD421"/>
      <c r="RUE421"/>
      <c r="RUF421"/>
      <c r="RUG421"/>
      <c r="RUH421"/>
      <c r="RUI421"/>
      <c r="RUJ421"/>
      <c r="RUK421"/>
      <c r="RUL421"/>
      <c r="RUM421"/>
      <c r="RUN421"/>
      <c r="RUO421"/>
      <c r="RUP421"/>
      <c r="RUQ421"/>
      <c r="RUR421"/>
      <c r="RUS421"/>
      <c r="RUT421"/>
      <c r="RUU421"/>
      <c r="RUV421"/>
      <c r="RUW421"/>
      <c r="RUX421"/>
      <c r="RUY421"/>
      <c r="RUZ421"/>
      <c r="RVA421"/>
      <c r="RVB421"/>
      <c r="RVC421"/>
      <c r="RVD421"/>
      <c r="RVE421"/>
      <c r="RVF421"/>
      <c r="RVG421"/>
      <c r="RVH421"/>
      <c r="RVI421"/>
      <c r="RVJ421"/>
      <c r="RVK421"/>
      <c r="RVL421"/>
      <c r="RVM421"/>
      <c r="RVN421"/>
      <c r="RVO421"/>
      <c r="RVP421"/>
      <c r="RVQ421"/>
      <c r="RVR421"/>
      <c r="RVS421"/>
      <c r="RVT421"/>
      <c r="RVU421"/>
      <c r="RVV421"/>
      <c r="RVW421"/>
      <c r="RVX421"/>
      <c r="RVY421"/>
      <c r="RVZ421"/>
      <c r="RWA421"/>
      <c r="RWB421"/>
      <c r="RWC421"/>
      <c r="RWD421"/>
      <c r="RWE421"/>
      <c r="RWF421"/>
      <c r="RWG421"/>
      <c r="RWH421"/>
      <c r="RWI421"/>
      <c r="RWJ421"/>
      <c r="RWK421"/>
      <c r="RWL421"/>
      <c r="RWM421"/>
      <c r="RWN421"/>
      <c r="RWO421"/>
      <c r="RWP421"/>
      <c r="RWQ421"/>
      <c r="RWR421"/>
      <c r="RWS421"/>
      <c r="RWT421"/>
      <c r="RWU421"/>
      <c r="RWV421"/>
      <c r="RWW421"/>
      <c r="RWX421"/>
      <c r="RWY421"/>
      <c r="RWZ421"/>
      <c r="RXA421"/>
      <c r="RXB421"/>
      <c r="RXC421"/>
      <c r="RXD421"/>
      <c r="RXE421"/>
      <c r="RXF421"/>
      <c r="RXG421"/>
      <c r="RXH421"/>
      <c r="RXI421"/>
      <c r="RXJ421"/>
      <c r="RXK421"/>
      <c r="RXL421"/>
      <c r="RXM421"/>
      <c r="RXN421"/>
      <c r="RXO421"/>
      <c r="RXP421"/>
      <c r="RXQ421"/>
      <c r="RXR421"/>
      <c r="RXS421"/>
      <c r="RXT421"/>
      <c r="RXU421"/>
      <c r="RXV421"/>
      <c r="RXW421"/>
      <c r="RXX421"/>
      <c r="RXY421"/>
      <c r="RXZ421"/>
      <c r="RYA421"/>
      <c r="RYB421"/>
      <c r="RYC421"/>
      <c r="RYD421"/>
      <c r="RYE421"/>
      <c r="RYF421"/>
      <c r="RYG421"/>
      <c r="RYH421"/>
      <c r="RYI421"/>
      <c r="RYJ421"/>
      <c r="RYK421"/>
      <c r="RYL421"/>
      <c r="RYM421"/>
      <c r="RYN421"/>
      <c r="RYO421"/>
      <c r="RYP421"/>
      <c r="RYQ421"/>
      <c r="RYR421"/>
      <c r="RYS421"/>
      <c r="RYT421"/>
      <c r="RYU421"/>
      <c r="RYV421"/>
      <c r="RYW421"/>
      <c r="RYX421"/>
      <c r="RYY421"/>
      <c r="RYZ421"/>
      <c r="RZA421"/>
      <c r="RZB421"/>
      <c r="RZC421"/>
      <c r="RZD421"/>
      <c r="RZE421"/>
      <c r="RZF421"/>
      <c r="RZG421"/>
      <c r="RZH421"/>
      <c r="RZI421"/>
      <c r="RZJ421"/>
      <c r="RZK421"/>
      <c r="RZL421"/>
      <c r="RZM421"/>
      <c r="RZN421"/>
      <c r="RZO421"/>
      <c r="RZP421"/>
      <c r="RZQ421"/>
      <c r="RZR421"/>
      <c r="RZS421"/>
      <c r="RZT421"/>
      <c r="RZU421"/>
      <c r="RZV421"/>
      <c r="RZW421"/>
      <c r="RZX421"/>
      <c r="RZY421"/>
      <c r="RZZ421"/>
      <c r="SAA421"/>
      <c r="SAB421"/>
      <c r="SAC421"/>
      <c r="SAD421"/>
      <c r="SAE421"/>
      <c r="SAF421"/>
      <c r="SAG421"/>
      <c r="SAH421"/>
      <c r="SAI421"/>
      <c r="SAJ421"/>
      <c r="SAK421"/>
      <c r="SAL421"/>
      <c r="SAM421"/>
      <c r="SAN421"/>
      <c r="SAO421"/>
      <c r="SAP421"/>
      <c r="SAQ421"/>
      <c r="SAR421"/>
      <c r="SAS421"/>
      <c r="SAT421"/>
      <c r="SAU421"/>
      <c r="SAV421"/>
      <c r="SAW421"/>
      <c r="SAX421"/>
      <c r="SAY421"/>
      <c r="SAZ421"/>
      <c r="SBA421"/>
      <c r="SBB421"/>
      <c r="SBC421"/>
      <c r="SBD421"/>
      <c r="SBE421"/>
      <c r="SBF421"/>
      <c r="SBG421"/>
      <c r="SBH421"/>
      <c r="SBI421"/>
      <c r="SBJ421"/>
      <c r="SBK421"/>
      <c r="SBL421"/>
      <c r="SBM421"/>
      <c r="SBN421"/>
      <c r="SBO421"/>
      <c r="SBP421"/>
      <c r="SBQ421"/>
      <c r="SBR421"/>
      <c r="SBS421"/>
      <c r="SBT421"/>
      <c r="SBU421"/>
      <c r="SBV421"/>
      <c r="SBW421"/>
      <c r="SBX421"/>
      <c r="SBY421"/>
      <c r="SBZ421"/>
      <c r="SCA421"/>
      <c r="SCB421"/>
      <c r="SCC421"/>
      <c r="SCD421"/>
      <c r="SCE421"/>
      <c r="SCF421"/>
      <c r="SCG421"/>
      <c r="SCH421"/>
      <c r="SCI421"/>
      <c r="SCJ421"/>
      <c r="SCK421"/>
      <c r="SCL421"/>
      <c r="SCM421"/>
      <c r="SCN421"/>
      <c r="SCO421"/>
      <c r="SCP421"/>
      <c r="SCQ421"/>
      <c r="SCR421"/>
      <c r="SCS421"/>
      <c r="SCT421"/>
      <c r="SCU421"/>
      <c r="SCV421"/>
      <c r="SCW421"/>
      <c r="SCX421"/>
      <c r="SCY421"/>
      <c r="SCZ421"/>
      <c r="SDA421"/>
      <c r="SDB421"/>
      <c r="SDC421"/>
      <c r="SDD421"/>
      <c r="SDE421"/>
      <c r="SDF421"/>
      <c r="SDG421"/>
      <c r="SDH421"/>
      <c r="SDI421"/>
      <c r="SDJ421"/>
      <c r="SDK421"/>
      <c r="SDL421"/>
      <c r="SDM421"/>
      <c r="SDN421"/>
      <c r="SDO421"/>
      <c r="SDP421"/>
      <c r="SDQ421"/>
      <c r="SDR421"/>
      <c r="SDS421"/>
      <c r="SDT421"/>
      <c r="SDU421"/>
      <c r="SDV421"/>
      <c r="SDW421"/>
      <c r="SDX421"/>
      <c r="SDY421"/>
      <c r="SDZ421"/>
      <c r="SEA421"/>
      <c r="SEB421"/>
      <c r="SEC421"/>
      <c r="SED421"/>
      <c r="SEE421"/>
      <c r="SEF421"/>
      <c r="SEG421"/>
      <c r="SEH421"/>
      <c r="SEI421"/>
      <c r="SEJ421"/>
      <c r="SEK421"/>
      <c r="SEL421"/>
      <c r="SEM421"/>
      <c r="SEN421"/>
      <c r="SEO421"/>
      <c r="SEP421"/>
      <c r="SEQ421"/>
      <c r="SER421"/>
      <c r="SES421"/>
      <c r="SET421"/>
      <c r="SEU421"/>
      <c r="SEV421"/>
      <c r="SEW421"/>
      <c r="SEX421"/>
      <c r="SEY421"/>
      <c r="SEZ421"/>
      <c r="SFA421"/>
      <c r="SFB421"/>
      <c r="SFC421"/>
      <c r="SFD421"/>
      <c r="SFE421"/>
      <c r="SFF421"/>
      <c r="SFG421"/>
      <c r="SFH421"/>
      <c r="SFI421"/>
      <c r="SFJ421"/>
      <c r="SFK421"/>
      <c r="SFL421"/>
      <c r="SFM421"/>
      <c r="SFN421"/>
      <c r="SFO421"/>
      <c r="SFP421"/>
      <c r="SFQ421"/>
      <c r="SFR421"/>
      <c r="SFS421"/>
      <c r="SFT421"/>
      <c r="SFU421"/>
      <c r="SFV421"/>
      <c r="SFW421"/>
      <c r="SFX421"/>
      <c r="SFY421"/>
      <c r="SFZ421"/>
      <c r="SGA421"/>
      <c r="SGB421"/>
      <c r="SGC421"/>
      <c r="SGD421"/>
      <c r="SGE421"/>
      <c r="SGF421"/>
      <c r="SGG421"/>
      <c r="SGH421"/>
      <c r="SGI421"/>
      <c r="SGJ421"/>
      <c r="SGK421"/>
      <c r="SGL421"/>
      <c r="SGM421"/>
      <c r="SGN421"/>
      <c r="SGO421"/>
      <c r="SGP421"/>
      <c r="SGQ421"/>
      <c r="SGR421"/>
      <c r="SGS421"/>
      <c r="SGT421"/>
      <c r="SGU421"/>
      <c r="SGV421"/>
      <c r="SGW421"/>
      <c r="SGX421"/>
      <c r="SGY421"/>
      <c r="SGZ421"/>
      <c r="SHA421"/>
      <c r="SHB421"/>
      <c r="SHC421"/>
      <c r="SHD421"/>
      <c r="SHE421"/>
      <c r="SHF421"/>
      <c r="SHG421"/>
      <c r="SHH421"/>
      <c r="SHI421"/>
      <c r="SHJ421"/>
      <c r="SHK421"/>
      <c r="SHL421"/>
      <c r="SHM421"/>
      <c r="SHN421"/>
      <c r="SHO421"/>
      <c r="SHP421"/>
      <c r="SHQ421"/>
      <c r="SHR421"/>
      <c r="SHS421"/>
      <c r="SHT421"/>
      <c r="SHU421"/>
      <c r="SHV421"/>
      <c r="SHW421"/>
      <c r="SHX421"/>
      <c r="SHY421"/>
      <c r="SHZ421"/>
      <c r="SIA421"/>
      <c r="SIB421"/>
      <c r="SIC421"/>
      <c r="SID421"/>
      <c r="SIE421"/>
      <c r="SIF421"/>
      <c r="SIG421"/>
      <c r="SIH421"/>
      <c r="SII421"/>
      <c r="SIJ421"/>
      <c r="SIK421"/>
      <c r="SIL421"/>
      <c r="SIM421"/>
      <c r="SIN421"/>
      <c r="SIO421"/>
      <c r="SIP421"/>
      <c r="SIQ421"/>
      <c r="SIR421"/>
      <c r="SIS421"/>
      <c r="SIT421"/>
      <c r="SIU421"/>
      <c r="SIV421"/>
      <c r="SIW421"/>
      <c r="SIX421"/>
      <c r="SIY421"/>
      <c r="SIZ421"/>
      <c r="SJA421"/>
      <c r="SJB421"/>
      <c r="SJC421"/>
      <c r="SJD421"/>
      <c r="SJE421"/>
      <c r="SJF421"/>
      <c r="SJG421"/>
      <c r="SJH421"/>
      <c r="SJI421"/>
      <c r="SJJ421"/>
      <c r="SJK421"/>
      <c r="SJL421"/>
      <c r="SJM421"/>
      <c r="SJN421"/>
      <c r="SJO421"/>
      <c r="SJP421"/>
      <c r="SJQ421"/>
      <c r="SJR421"/>
      <c r="SJS421"/>
      <c r="SJT421"/>
      <c r="SJU421"/>
      <c r="SJV421"/>
      <c r="SJW421"/>
      <c r="SJX421"/>
      <c r="SJY421"/>
      <c r="SJZ421"/>
      <c r="SKA421"/>
      <c r="SKB421"/>
      <c r="SKC421"/>
      <c r="SKD421"/>
      <c r="SKE421"/>
      <c r="SKF421"/>
      <c r="SKG421"/>
      <c r="SKH421"/>
      <c r="SKI421"/>
      <c r="SKJ421"/>
      <c r="SKK421"/>
      <c r="SKL421"/>
      <c r="SKM421"/>
      <c r="SKN421"/>
      <c r="SKO421"/>
      <c r="SKP421"/>
      <c r="SKQ421"/>
      <c r="SKR421"/>
      <c r="SKS421"/>
      <c r="SKT421"/>
      <c r="SKU421"/>
      <c r="SKV421"/>
      <c r="SKW421"/>
      <c r="SKX421"/>
      <c r="SKY421"/>
      <c r="SKZ421"/>
      <c r="SLA421"/>
      <c r="SLB421"/>
      <c r="SLC421"/>
      <c r="SLD421"/>
      <c r="SLE421"/>
      <c r="SLF421"/>
      <c r="SLG421"/>
      <c r="SLH421"/>
      <c r="SLI421"/>
      <c r="SLJ421"/>
      <c r="SLK421"/>
      <c r="SLL421"/>
      <c r="SLM421"/>
      <c r="SLN421"/>
      <c r="SLO421"/>
      <c r="SLP421"/>
      <c r="SLQ421"/>
      <c r="SLR421"/>
      <c r="SLS421"/>
      <c r="SLT421"/>
      <c r="SLU421"/>
      <c r="SLV421"/>
      <c r="SLW421"/>
      <c r="SLX421"/>
      <c r="SLY421"/>
      <c r="SLZ421"/>
      <c r="SMA421"/>
      <c r="SMB421"/>
      <c r="SMC421"/>
      <c r="SMD421"/>
      <c r="SME421"/>
      <c r="SMF421"/>
      <c r="SMG421"/>
      <c r="SMH421"/>
      <c r="SMI421"/>
      <c r="SMJ421"/>
      <c r="SMK421"/>
      <c r="SML421"/>
      <c r="SMM421"/>
      <c r="SMN421"/>
      <c r="SMO421"/>
      <c r="SMP421"/>
      <c r="SMQ421"/>
      <c r="SMR421"/>
      <c r="SMS421"/>
      <c r="SMT421"/>
      <c r="SMU421"/>
      <c r="SMV421"/>
      <c r="SMW421"/>
      <c r="SMX421"/>
      <c r="SMY421"/>
      <c r="SMZ421"/>
      <c r="SNA421"/>
      <c r="SNB421"/>
      <c r="SNC421"/>
      <c r="SND421"/>
      <c r="SNE421"/>
      <c r="SNF421"/>
      <c r="SNG421"/>
      <c r="SNH421"/>
      <c r="SNI421"/>
      <c r="SNJ421"/>
      <c r="SNK421"/>
      <c r="SNL421"/>
      <c r="SNM421"/>
      <c r="SNN421"/>
      <c r="SNO421"/>
      <c r="SNP421"/>
      <c r="SNQ421"/>
      <c r="SNR421"/>
      <c r="SNS421"/>
      <c r="SNT421"/>
      <c r="SNU421"/>
      <c r="SNV421"/>
      <c r="SNW421"/>
      <c r="SNX421"/>
      <c r="SNY421"/>
      <c r="SNZ421"/>
      <c r="SOA421"/>
      <c r="SOB421"/>
      <c r="SOC421"/>
      <c r="SOD421"/>
      <c r="SOE421"/>
      <c r="SOF421"/>
      <c r="SOG421"/>
      <c r="SOH421"/>
      <c r="SOI421"/>
      <c r="SOJ421"/>
      <c r="SOK421"/>
      <c r="SOL421"/>
      <c r="SOM421"/>
      <c r="SON421"/>
      <c r="SOO421"/>
      <c r="SOP421"/>
      <c r="SOQ421"/>
      <c r="SOR421"/>
      <c r="SOS421"/>
      <c r="SOT421"/>
      <c r="SOU421"/>
      <c r="SOV421"/>
      <c r="SOW421"/>
      <c r="SOX421"/>
      <c r="SOY421"/>
      <c r="SOZ421"/>
      <c r="SPA421"/>
      <c r="SPB421"/>
      <c r="SPC421"/>
      <c r="SPD421"/>
      <c r="SPE421"/>
      <c r="SPF421"/>
      <c r="SPG421"/>
      <c r="SPH421"/>
      <c r="SPI421"/>
      <c r="SPJ421"/>
      <c r="SPK421"/>
      <c r="SPL421"/>
      <c r="SPM421"/>
      <c r="SPN421"/>
      <c r="SPO421"/>
      <c r="SPP421"/>
      <c r="SPQ421"/>
      <c r="SPR421"/>
      <c r="SPS421"/>
      <c r="SPT421"/>
      <c r="SPU421"/>
      <c r="SPV421"/>
      <c r="SPW421"/>
      <c r="SPX421"/>
      <c r="SPY421"/>
      <c r="SPZ421"/>
      <c r="SQA421"/>
      <c r="SQB421"/>
      <c r="SQC421"/>
      <c r="SQD421"/>
      <c r="SQE421"/>
      <c r="SQF421"/>
      <c r="SQG421"/>
      <c r="SQH421"/>
      <c r="SQI421"/>
      <c r="SQJ421"/>
      <c r="SQK421"/>
      <c r="SQL421"/>
      <c r="SQM421"/>
      <c r="SQN421"/>
      <c r="SQO421"/>
      <c r="SQP421"/>
      <c r="SQQ421"/>
      <c r="SQR421"/>
      <c r="SQS421"/>
      <c r="SQT421"/>
      <c r="SQU421"/>
      <c r="SQV421"/>
      <c r="SQW421"/>
      <c r="SQX421"/>
      <c r="SQY421"/>
      <c r="SQZ421"/>
      <c r="SRA421"/>
      <c r="SRB421"/>
      <c r="SRC421"/>
      <c r="SRD421"/>
      <c r="SRE421"/>
      <c r="SRF421"/>
      <c r="SRG421"/>
      <c r="SRH421"/>
      <c r="SRI421"/>
      <c r="SRJ421"/>
      <c r="SRK421"/>
      <c r="SRL421"/>
      <c r="SRM421"/>
      <c r="SRN421"/>
      <c r="SRO421"/>
      <c r="SRP421"/>
      <c r="SRQ421"/>
      <c r="SRR421"/>
      <c r="SRS421"/>
      <c r="SRT421"/>
      <c r="SRU421"/>
      <c r="SRV421"/>
      <c r="SRW421"/>
      <c r="SRX421"/>
      <c r="SRY421"/>
      <c r="SRZ421"/>
      <c r="SSA421"/>
      <c r="SSB421"/>
      <c r="SSC421"/>
      <c r="SSD421"/>
      <c r="SSE421"/>
      <c r="SSF421"/>
      <c r="SSG421"/>
      <c r="SSH421"/>
      <c r="SSI421"/>
      <c r="SSJ421"/>
      <c r="SSK421"/>
      <c r="SSL421"/>
      <c r="SSM421"/>
      <c r="SSN421"/>
      <c r="SSO421"/>
      <c r="SSP421"/>
      <c r="SSQ421"/>
      <c r="SSR421"/>
      <c r="SSS421"/>
      <c r="SST421"/>
      <c r="SSU421"/>
      <c r="SSV421"/>
      <c r="SSW421"/>
      <c r="SSX421"/>
      <c r="SSY421"/>
      <c r="SSZ421"/>
      <c r="STA421"/>
      <c r="STB421"/>
      <c r="STC421"/>
      <c r="STD421"/>
      <c r="STE421"/>
      <c r="STF421"/>
      <c r="STG421"/>
      <c r="STH421"/>
      <c r="STI421"/>
      <c r="STJ421"/>
      <c r="STK421"/>
      <c r="STL421"/>
      <c r="STM421"/>
      <c r="STN421"/>
      <c r="STO421"/>
      <c r="STP421"/>
      <c r="STQ421"/>
      <c r="STR421"/>
      <c r="STS421"/>
      <c r="STT421"/>
      <c r="STU421"/>
      <c r="STV421"/>
      <c r="STW421"/>
      <c r="STX421"/>
      <c r="STY421"/>
      <c r="STZ421"/>
      <c r="SUA421"/>
      <c r="SUB421"/>
      <c r="SUC421"/>
      <c r="SUD421"/>
      <c r="SUE421"/>
      <c r="SUF421"/>
      <c r="SUG421"/>
      <c r="SUH421"/>
      <c r="SUI421"/>
      <c r="SUJ421"/>
      <c r="SUK421"/>
      <c r="SUL421"/>
      <c r="SUM421"/>
      <c r="SUN421"/>
      <c r="SUO421"/>
      <c r="SUP421"/>
      <c r="SUQ421"/>
      <c r="SUR421"/>
      <c r="SUS421"/>
      <c r="SUT421"/>
      <c r="SUU421"/>
      <c r="SUV421"/>
      <c r="SUW421"/>
      <c r="SUX421"/>
      <c r="SUY421"/>
      <c r="SUZ421"/>
      <c r="SVA421"/>
      <c r="SVB421"/>
      <c r="SVC421"/>
      <c r="SVD421"/>
      <c r="SVE421"/>
      <c r="SVF421"/>
      <c r="SVG421"/>
      <c r="SVH421"/>
      <c r="SVI421"/>
      <c r="SVJ421"/>
      <c r="SVK421"/>
      <c r="SVL421"/>
      <c r="SVM421"/>
      <c r="SVN421"/>
      <c r="SVO421"/>
      <c r="SVP421"/>
      <c r="SVQ421"/>
      <c r="SVR421"/>
      <c r="SVS421"/>
      <c r="SVT421"/>
      <c r="SVU421"/>
      <c r="SVV421"/>
      <c r="SVW421"/>
      <c r="SVX421"/>
      <c r="SVY421"/>
      <c r="SVZ421"/>
      <c r="SWA421"/>
      <c r="SWB421"/>
      <c r="SWC421"/>
      <c r="SWD421"/>
      <c r="SWE421"/>
      <c r="SWF421"/>
      <c r="SWG421"/>
      <c r="SWH421"/>
      <c r="SWI421"/>
      <c r="SWJ421"/>
      <c r="SWK421"/>
      <c r="SWL421"/>
      <c r="SWM421"/>
      <c r="SWN421"/>
      <c r="SWO421"/>
      <c r="SWP421"/>
      <c r="SWQ421"/>
      <c r="SWR421"/>
      <c r="SWS421"/>
      <c r="SWT421"/>
      <c r="SWU421"/>
      <c r="SWV421"/>
      <c r="SWW421"/>
      <c r="SWX421"/>
      <c r="SWY421"/>
      <c r="SWZ421"/>
      <c r="SXA421"/>
      <c r="SXB421"/>
      <c r="SXC421"/>
      <c r="SXD421"/>
      <c r="SXE421"/>
      <c r="SXF421"/>
      <c r="SXG421"/>
      <c r="SXH421"/>
      <c r="SXI421"/>
      <c r="SXJ421"/>
      <c r="SXK421"/>
      <c r="SXL421"/>
      <c r="SXM421"/>
      <c r="SXN421"/>
      <c r="SXO421"/>
      <c r="SXP421"/>
      <c r="SXQ421"/>
      <c r="SXR421"/>
      <c r="SXS421"/>
      <c r="SXT421"/>
      <c r="SXU421"/>
      <c r="SXV421"/>
      <c r="SXW421"/>
      <c r="SXX421"/>
      <c r="SXY421"/>
      <c r="SXZ421"/>
      <c r="SYA421"/>
      <c r="SYB421"/>
      <c r="SYC421"/>
      <c r="SYD421"/>
      <c r="SYE421"/>
      <c r="SYF421"/>
      <c r="SYG421"/>
      <c r="SYH421"/>
      <c r="SYI421"/>
      <c r="SYJ421"/>
      <c r="SYK421"/>
      <c r="SYL421"/>
      <c r="SYM421"/>
      <c r="SYN421"/>
      <c r="SYO421"/>
      <c r="SYP421"/>
      <c r="SYQ421"/>
      <c r="SYR421"/>
      <c r="SYS421"/>
      <c r="SYT421"/>
      <c r="SYU421"/>
      <c r="SYV421"/>
      <c r="SYW421"/>
      <c r="SYX421"/>
      <c r="SYY421"/>
      <c r="SYZ421"/>
      <c r="SZA421"/>
      <c r="SZB421"/>
      <c r="SZC421"/>
      <c r="SZD421"/>
      <c r="SZE421"/>
      <c r="SZF421"/>
      <c r="SZG421"/>
      <c r="SZH421"/>
      <c r="SZI421"/>
      <c r="SZJ421"/>
      <c r="SZK421"/>
      <c r="SZL421"/>
      <c r="SZM421"/>
      <c r="SZN421"/>
      <c r="SZO421"/>
      <c r="SZP421"/>
      <c r="SZQ421"/>
      <c r="SZR421"/>
      <c r="SZS421"/>
      <c r="SZT421"/>
      <c r="SZU421"/>
      <c r="SZV421"/>
      <c r="SZW421"/>
      <c r="SZX421"/>
      <c r="SZY421"/>
      <c r="SZZ421"/>
      <c r="TAA421"/>
      <c r="TAB421"/>
      <c r="TAC421"/>
      <c r="TAD421"/>
      <c r="TAE421"/>
      <c r="TAF421"/>
      <c r="TAG421"/>
      <c r="TAH421"/>
      <c r="TAI421"/>
      <c r="TAJ421"/>
      <c r="TAK421"/>
      <c r="TAL421"/>
      <c r="TAM421"/>
      <c r="TAN421"/>
      <c r="TAO421"/>
      <c r="TAP421"/>
      <c r="TAQ421"/>
      <c r="TAR421"/>
      <c r="TAS421"/>
      <c r="TAT421"/>
      <c r="TAU421"/>
      <c r="TAV421"/>
      <c r="TAW421"/>
      <c r="TAX421"/>
      <c r="TAY421"/>
      <c r="TAZ421"/>
      <c r="TBA421"/>
      <c r="TBB421"/>
      <c r="TBC421"/>
      <c r="TBD421"/>
      <c r="TBE421"/>
      <c r="TBF421"/>
      <c r="TBG421"/>
      <c r="TBH421"/>
      <c r="TBI421"/>
      <c r="TBJ421"/>
      <c r="TBK421"/>
      <c r="TBL421"/>
      <c r="TBM421"/>
      <c r="TBN421"/>
      <c r="TBO421"/>
      <c r="TBP421"/>
      <c r="TBQ421"/>
      <c r="TBR421"/>
      <c r="TBS421"/>
      <c r="TBT421"/>
      <c r="TBU421"/>
      <c r="TBV421"/>
      <c r="TBW421"/>
      <c r="TBX421"/>
      <c r="TBY421"/>
      <c r="TBZ421"/>
      <c r="TCA421"/>
      <c r="TCB421"/>
      <c r="TCC421"/>
      <c r="TCD421"/>
      <c r="TCE421"/>
      <c r="TCF421"/>
      <c r="TCG421"/>
      <c r="TCH421"/>
      <c r="TCI421"/>
      <c r="TCJ421"/>
      <c r="TCK421"/>
      <c r="TCL421"/>
      <c r="TCM421"/>
      <c r="TCN421"/>
      <c r="TCO421"/>
      <c r="TCP421"/>
      <c r="TCQ421"/>
      <c r="TCR421"/>
      <c r="TCS421"/>
      <c r="TCT421"/>
      <c r="TCU421"/>
      <c r="TCV421"/>
      <c r="TCW421"/>
      <c r="TCX421"/>
      <c r="TCY421"/>
      <c r="TCZ421"/>
      <c r="TDA421"/>
      <c r="TDB421"/>
      <c r="TDC421"/>
      <c r="TDD421"/>
      <c r="TDE421"/>
      <c r="TDF421"/>
      <c r="TDG421"/>
      <c r="TDH421"/>
      <c r="TDI421"/>
      <c r="TDJ421"/>
      <c r="TDK421"/>
      <c r="TDL421"/>
      <c r="TDM421"/>
      <c r="TDN421"/>
      <c r="TDO421"/>
      <c r="TDP421"/>
      <c r="TDQ421"/>
      <c r="TDR421"/>
      <c r="TDS421"/>
      <c r="TDT421"/>
      <c r="TDU421"/>
      <c r="TDV421"/>
      <c r="TDW421"/>
      <c r="TDX421"/>
      <c r="TDY421"/>
      <c r="TDZ421"/>
      <c r="TEA421"/>
      <c r="TEB421"/>
      <c r="TEC421"/>
      <c r="TED421"/>
      <c r="TEE421"/>
      <c r="TEF421"/>
      <c r="TEG421"/>
      <c r="TEH421"/>
      <c r="TEI421"/>
      <c r="TEJ421"/>
      <c r="TEK421"/>
      <c r="TEL421"/>
      <c r="TEM421"/>
      <c r="TEN421"/>
      <c r="TEO421"/>
      <c r="TEP421"/>
      <c r="TEQ421"/>
      <c r="TER421"/>
      <c r="TES421"/>
      <c r="TET421"/>
      <c r="TEU421"/>
      <c r="TEV421"/>
      <c r="TEW421"/>
      <c r="TEX421"/>
      <c r="TEY421"/>
      <c r="TEZ421"/>
      <c r="TFA421"/>
      <c r="TFB421"/>
      <c r="TFC421"/>
      <c r="TFD421"/>
      <c r="TFE421"/>
      <c r="TFF421"/>
      <c r="TFG421"/>
      <c r="TFH421"/>
      <c r="TFI421"/>
      <c r="TFJ421"/>
      <c r="TFK421"/>
      <c r="TFL421"/>
      <c r="TFM421"/>
      <c r="TFN421"/>
      <c r="TFO421"/>
      <c r="TFP421"/>
      <c r="TFQ421"/>
      <c r="TFR421"/>
      <c r="TFS421"/>
      <c r="TFT421"/>
      <c r="TFU421"/>
      <c r="TFV421"/>
      <c r="TFW421"/>
      <c r="TFX421"/>
      <c r="TFY421"/>
      <c r="TFZ421"/>
      <c r="TGA421"/>
      <c r="TGB421"/>
      <c r="TGC421"/>
      <c r="TGD421"/>
      <c r="TGE421"/>
      <c r="TGF421"/>
      <c r="TGG421"/>
      <c r="TGH421"/>
      <c r="TGI421"/>
      <c r="TGJ421"/>
      <c r="TGK421"/>
      <c r="TGL421"/>
      <c r="TGM421"/>
      <c r="TGN421"/>
      <c r="TGO421"/>
      <c r="TGP421"/>
      <c r="TGQ421"/>
      <c r="TGR421"/>
      <c r="TGS421"/>
      <c r="TGT421"/>
      <c r="TGU421"/>
      <c r="TGV421"/>
      <c r="TGW421"/>
      <c r="TGX421"/>
      <c r="TGY421"/>
      <c r="TGZ421"/>
      <c r="THA421"/>
      <c r="THB421"/>
      <c r="THC421"/>
      <c r="THD421"/>
      <c r="THE421"/>
      <c r="THF421"/>
      <c r="THG421"/>
      <c r="THH421"/>
      <c r="THI421"/>
      <c r="THJ421"/>
      <c r="THK421"/>
      <c r="THL421"/>
      <c r="THM421"/>
      <c r="THN421"/>
      <c r="THO421"/>
      <c r="THP421"/>
      <c r="THQ421"/>
      <c r="THR421"/>
      <c r="THS421"/>
      <c r="THT421"/>
      <c r="THU421"/>
      <c r="THV421"/>
      <c r="THW421"/>
      <c r="THX421"/>
      <c r="THY421"/>
      <c r="THZ421"/>
      <c r="TIA421"/>
      <c r="TIB421"/>
      <c r="TIC421"/>
      <c r="TID421"/>
      <c r="TIE421"/>
      <c r="TIF421"/>
      <c r="TIG421"/>
      <c r="TIH421"/>
      <c r="TII421"/>
      <c r="TIJ421"/>
      <c r="TIK421"/>
      <c r="TIL421"/>
      <c r="TIM421"/>
      <c r="TIN421"/>
      <c r="TIO421"/>
      <c r="TIP421"/>
      <c r="TIQ421"/>
      <c r="TIR421"/>
      <c r="TIS421"/>
      <c r="TIT421"/>
      <c r="TIU421"/>
      <c r="TIV421"/>
      <c r="TIW421"/>
      <c r="TIX421"/>
      <c r="TIY421"/>
      <c r="TIZ421"/>
      <c r="TJA421"/>
      <c r="TJB421"/>
      <c r="TJC421"/>
      <c r="TJD421"/>
      <c r="TJE421"/>
      <c r="TJF421"/>
      <c r="TJG421"/>
      <c r="TJH421"/>
      <c r="TJI421"/>
      <c r="TJJ421"/>
      <c r="TJK421"/>
      <c r="TJL421"/>
      <c r="TJM421"/>
      <c r="TJN421"/>
      <c r="TJO421"/>
      <c r="TJP421"/>
      <c r="TJQ421"/>
      <c r="TJR421"/>
      <c r="TJS421"/>
      <c r="TJT421"/>
      <c r="TJU421"/>
      <c r="TJV421"/>
      <c r="TJW421"/>
      <c r="TJX421"/>
      <c r="TJY421"/>
      <c r="TJZ421"/>
      <c r="TKA421"/>
      <c r="TKB421"/>
      <c r="TKC421"/>
      <c r="TKD421"/>
      <c r="TKE421"/>
      <c r="TKF421"/>
      <c r="TKG421"/>
      <c r="TKH421"/>
      <c r="TKI421"/>
      <c r="TKJ421"/>
      <c r="TKK421"/>
      <c r="TKL421"/>
      <c r="TKM421"/>
      <c r="TKN421"/>
      <c r="TKO421"/>
      <c r="TKP421"/>
      <c r="TKQ421"/>
      <c r="TKR421"/>
      <c r="TKS421"/>
      <c r="TKT421"/>
      <c r="TKU421"/>
      <c r="TKV421"/>
      <c r="TKW421"/>
      <c r="TKX421"/>
      <c r="TKY421"/>
      <c r="TKZ421"/>
      <c r="TLA421"/>
      <c r="TLB421"/>
      <c r="TLC421"/>
      <c r="TLD421"/>
      <c r="TLE421"/>
      <c r="TLF421"/>
      <c r="TLG421"/>
      <c r="TLH421"/>
      <c r="TLI421"/>
      <c r="TLJ421"/>
      <c r="TLK421"/>
      <c r="TLL421"/>
      <c r="TLM421"/>
      <c r="TLN421"/>
      <c r="TLO421"/>
      <c r="TLP421"/>
      <c r="TLQ421"/>
      <c r="TLR421"/>
      <c r="TLS421"/>
      <c r="TLT421"/>
      <c r="TLU421"/>
      <c r="TLV421"/>
      <c r="TLW421"/>
      <c r="TLX421"/>
      <c r="TLY421"/>
      <c r="TLZ421"/>
      <c r="TMA421"/>
      <c r="TMB421"/>
      <c r="TMC421"/>
      <c r="TMD421"/>
      <c r="TME421"/>
      <c r="TMF421"/>
      <c r="TMG421"/>
      <c r="TMH421"/>
      <c r="TMI421"/>
      <c r="TMJ421"/>
      <c r="TMK421"/>
      <c r="TML421"/>
      <c r="TMM421"/>
      <c r="TMN421"/>
      <c r="TMO421"/>
      <c r="TMP421"/>
      <c r="TMQ421"/>
      <c r="TMR421"/>
      <c r="TMS421"/>
      <c r="TMT421"/>
      <c r="TMU421"/>
      <c r="TMV421"/>
      <c r="TMW421"/>
      <c r="TMX421"/>
      <c r="TMY421"/>
      <c r="TMZ421"/>
      <c r="TNA421"/>
      <c r="TNB421"/>
      <c r="TNC421"/>
      <c r="TND421"/>
      <c r="TNE421"/>
      <c r="TNF421"/>
      <c r="TNG421"/>
      <c r="TNH421"/>
      <c r="TNI421"/>
      <c r="TNJ421"/>
      <c r="TNK421"/>
      <c r="TNL421"/>
      <c r="TNM421"/>
      <c r="TNN421"/>
      <c r="TNO421"/>
      <c r="TNP421"/>
      <c r="TNQ421"/>
      <c r="TNR421"/>
      <c r="TNS421"/>
      <c r="TNT421"/>
      <c r="TNU421"/>
      <c r="TNV421"/>
      <c r="TNW421"/>
      <c r="TNX421"/>
      <c r="TNY421"/>
      <c r="TNZ421"/>
      <c r="TOA421"/>
      <c r="TOB421"/>
      <c r="TOC421"/>
      <c r="TOD421"/>
      <c r="TOE421"/>
      <c r="TOF421"/>
      <c r="TOG421"/>
      <c r="TOH421"/>
      <c r="TOI421"/>
      <c r="TOJ421"/>
      <c r="TOK421"/>
      <c r="TOL421"/>
      <c r="TOM421"/>
      <c r="TON421"/>
      <c r="TOO421"/>
      <c r="TOP421"/>
      <c r="TOQ421"/>
      <c r="TOR421"/>
      <c r="TOS421"/>
      <c r="TOT421"/>
      <c r="TOU421"/>
      <c r="TOV421"/>
      <c r="TOW421"/>
      <c r="TOX421"/>
      <c r="TOY421"/>
      <c r="TOZ421"/>
      <c r="TPA421"/>
      <c r="TPB421"/>
      <c r="TPC421"/>
      <c r="TPD421"/>
      <c r="TPE421"/>
      <c r="TPF421"/>
      <c r="TPG421"/>
      <c r="TPH421"/>
      <c r="TPI421"/>
      <c r="TPJ421"/>
      <c r="TPK421"/>
      <c r="TPL421"/>
      <c r="TPM421"/>
      <c r="TPN421"/>
      <c r="TPO421"/>
      <c r="TPP421"/>
      <c r="TPQ421"/>
      <c r="TPR421"/>
      <c r="TPS421"/>
      <c r="TPT421"/>
      <c r="TPU421"/>
      <c r="TPV421"/>
      <c r="TPW421"/>
      <c r="TPX421"/>
      <c r="TPY421"/>
      <c r="TPZ421"/>
      <c r="TQA421"/>
      <c r="TQB421"/>
      <c r="TQC421"/>
      <c r="TQD421"/>
      <c r="TQE421"/>
      <c r="TQF421"/>
      <c r="TQG421"/>
      <c r="TQH421"/>
      <c r="TQI421"/>
      <c r="TQJ421"/>
      <c r="TQK421"/>
      <c r="TQL421"/>
      <c r="TQM421"/>
      <c r="TQN421"/>
      <c r="TQO421"/>
      <c r="TQP421"/>
      <c r="TQQ421"/>
      <c r="TQR421"/>
      <c r="TQS421"/>
      <c r="TQT421"/>
      <c r="TQU421"/>
      <c r="TQV421"/>
      <c r="TQW421"/>
      <c r="TQX421"/>
      <c r="TQY421"/>
      <c r="TQZ421"/>
      <c r="TRA421"/>
      <c r="TRB421"/>
      <c r="TRC421"/>
      <c r="TRD421"/>
      <c r="TRE421"/>
      <c r="TRF421"/>
      <c r="TRG421"/>
      <c r="TRH421"/>
      <c r="TRI421"/>
      <c r="TRJ421"/>
      <c r="TRK421"/>
      <c r="TRL421"/>
      <c r="TRM421"/>
      <c r="TRN421"/>
      <c r="TRO421"/>
      <c r="TRP421"/>
      <c r="TRQ421"/>
      <c r="TRR421"/>
      <c r="TRS421"/>
      <c r="TRT421"/>
      <c r="TRU421"/>
      <c r="TRV421"/>
      <c r="TRW421"/>
      <c r="TRX421"/>
      <c r="TRY421"/>
      <c r="TRZ421"/>
      <c r="TSA421"/>
      <c r="TSB421"/>
      <c r="TSC421"/>
      <c r="TSD421"/>
      <c r="TSE421"/>
      <c r="TSF421"/>
      <c r="TSG421"/>
      <c r="TSH421"/>
      <c r="TSI421"/>
      <c r="TSJ421"/>
      <c r="TSK421"/>
      <c r="TSL421"/>
      <c r="TSM421"/>
      <c r="TSN421"/>
      <c r="TSO421"/>
      <c r="TSP421"/>
      <c r="TSQ421"/>
      <c r="TSR421"/>
      <c r="TSS421"/>
      <c r="TST421"/>
      <c r="TSU421"/>
      <c r="TSV421"/>
      <c r="TSW421"/>
      <c r="TSX421"/>
      <c r="TSY421"/>
      <c r="TSZ421"/>
      <c r="TTA421"/>
      <c r="TTB421"/>
      <c r="TTC421"/>
      <c r="TTD421"/>
      <c r="TTE421"/>
      <c r="TTF421"/>
      <c r="TTG421"/>
      <c r="TTH421"/>
      <c r="TTI421"/>
      <c r="TTJ421"/>
      <c r="TTK421"/>
      <c r="TTL421"/>
      <c r="TTM421"/>
      <c r="TTN421"/>
      <c r="TTO421"/>
      <c r="TTP421"/>
      <c r="TTQ421"/>
      <c r="TTR421"/>
      <c r="TTS421"/>
      <c r="TTT421"/>
      <c r="TTU421"/>
      <c r="TTV421"/>
      <c r="TTW421"/>
      <c r="TTX421"/>
      <c r="TTY421"/>
      <c r="TTZ421"/>
      <c r="TUA421"/>
      <c r="TUB421"/>
      <c r="TUC421"/>
      <c r="TUD421"/>
      <c r="TUE421"/>
      <c r="TUF421"/>
      <c r="TUG421"/>
      <c r="TUH421"/>
      <c r="TUI421"/>
      <c r="TUJ421"/>
      <c r="TUK421"/>
      <c r="TUL421"/>
      <c r="TUM421"/>
      <c r="TUN421"/>
      <c r="TUO421"/>
      <c r="TUP421"/>
      <c r="TUQ421"/>
      <c r="TUR421"/>
      <c r="TUS421"/>
      <c r="TUT421"/>
      <c r="TUU421"/>
      <c r="TUV421"/>
      <c r="TUW421"/>
      <c r="TUX421"/>
      <c r="TUY421"/>
      <c r="TUZ421"/>
      <c r="TVA421"/>
      <c r="TVB421"/>
      <c r="TVC421"/>
      <c r="TVD421"/>
      <c r="TVE421"/>
      <c r="TVF421"/>
      <c r="TVG421"/>
      <c r="TVH421"/>
      <c r="TVI421"/>
      <c r="TVJ421"/>
      <c r="TVK421"/>
      <c r="TVL421"/>
      <c r="TVM421"/>
      <c r="TVN421"/>
      <c r="TVO421"/>
      <c r="TVP421"/>
      <c r="TVQ421"/>
      <c r="TVR421"/>
      <c r="TVS421"/>
      <c r="TVT421"/>
      <c r="TVU421"/>
      <c r="TVV421"/>
      <c r="TVW421"/>
      <c r="TVX421"/>
      <c r="TVY421"/>
      <c r="TVZ421"/>
      <c r="TWA421"/>
      <c r="TWB421"/>
      <c r="TWC421"/>
      <c r="TWD421"/>
      <c r="TWE421"/>
      <c r="TWF421"/>
      <c r="TWG421"/>
      <c r="TWH421"/>
      <c r="TWI421"/>
      <c r="TWJ421"/>
      <c r="TWK421"/>
      <c r="TWL421"/>
      <c r="TWM421"/>
      <c r="TWN421"/>
      <c r="TWO421"/>
      <c r="TWP421"/>
      <c r="TWQ421"/>
      <c r="TWR421"/>
      <c r="TWS421"/>
      <c r="TWT421"/>
      <c r="TWU421"/>
      <c r="TWV421"/>
      <c r="TWW421"/>
      <c r="TWX421"/>
      <c r="TWY421"/>
      <c r="TWZ421"/>
      <c r="TXA421"/>
      <c r="TXB421"/>
      <c r="TXC421"/>
      <c r="TXD421"/>
      <c r="TXE421"/>
      <c r="TXF421"/>
      <c r="TXG421"/>
      <c r="TXH421"/>
      <c r="TXI421"/>
      <c r="TXJ421"/>
      <c r="TXK421"/>
      <c r="TXL421"/>
      <c r="TXM421"/>
      <c r="TXN421"/>
      <c r="TXO421"/>
      <c r="TXP421"/>
      <c r="TXQ421"/>
      <c r="TXR421"/>
      <c r="TXS421"/>
      <c r="TXT421"/>
      <c r="TXU421"/>
      <c r="TXV421"/>
      <c r="TXW421"/>
      <c r="TXX421"/>
      <c r="TXY421"/>
      <c r="TXZ421"/>
      <c r="TYA421"/>
      <c r="TYB421"/>
      <c r="TYC421"/>
      <c r="TYD421"/>
      <c r="TYE421"/>
      <c r="TYF421"/>
      <c r="TYG421"/>
      <c r="TYH421"/>
      <c r="TYI421"/>
      <c r="TYJ421"/>
      <c r="TYK421"/>
      <c r="TYL421"/>
      <c r="TYM421"/>
      <c r="TYN421"/>
      <c r="TYO421"/>
      <c r="TYP421"/>
      <c r="TYQ421"/>
      <c r="TYR421"/>
      <c r="TYS421"/>
      <c r="TYT421"/>
      <c r="TYU421"/>
      <c r="TYV421"/>
      <c r="TYW421"/>
      <c r="TYX421"/>
      <c r="TYY421"/>
      <c r="TYZ421"/>
      <c r="TZA421"/>
      <c r="TZB421"/>
      <c r="TZC421"/>
      <c r="TZD421"/>
      <c r="TZE421"/>
      <c r="TZF421"/>
      <c r="TZG421"/>
      <c r="TZH421"/>
      <c r="TZI421"/>
      <c r="TZJ421"/>
      <c r="TZK421"/>
      <c r="TZL421"/>
      <c r="TZM421"/>
      <c r="TZN421"/>
      <c r="TZO421"/>
      <c r="TZP421"/>
      <c r="TZQ421"/>
      <c r="TZR421"/>
      <c r="TZS421"/>
      <c r="TZT421"/>
      <c r="TZU421"/>
      <c r="TZV421"/>
      <c r="TZW421"/>
      <c r="TZX421"/>
      <c r="TZY421"/>
      <c r="TZZ421"/>
      <c r="UAA421"/>
      <c r="UAB421"/>
      <c r="UAC421"/>
      <c r="UAD421"/>
      <c r="UAE421"/>
      <c r="UAF421"/>
      <c r="UAG421"/>
      <c r="UAH421"/>
      <c r="UAI421"/>
      <c r="UAJ421"/>
      <c r="UAK421"/>
      <c r="UAL421"/>
      <c r="UAM421"/>
      <c r="UAN421"/>
      <c r="UAO421"/>
      <c r="UAP421"/>
      <c r="UAQ421"/>
      <c r="UAR421"/>
      <c r="UAS421"/>
      <c r="UAT421"/>
      <c r="UAU421"/>
      <c r="UAV421"/>
      <c r="UAW421"/>
      <c r="UAX421"/>
      <c r="UAY421"/>
      <c r="UAZ421"/>
      <c r="UBA421"/>
      <c r="UBB421"/>
      <c r="UBC421"/>
      <c r="UBD421"/>
      <c r="UBE421"/>
      <c r="UBF421"/>
      <c r="UBG421"/>
      <c r="UBH421"/>
      <c r="UBI421"/>
      <c r="UBJ421"/>
      <c r="UBK421"/>
      <c r="UBL421"/>
      <c r="UBM421"/>
      <c r="UBN421"/>
      <c r="UBO421"/>
      <c r="UBP421"/>
      <c r="UBQ421"/>
      <c r="UBR421"/>
      <c r="UBS421"/>
      <c r="UBT421"/>
      <c r="UBU421"/>
      <c r="UBV421"/>
      <c r="UBW421"/>
      <c r="UBX421"/>
      <c r="UBY421"/>
      <c r="UBZ421"/>
      <c r="UCA421"/>
      <c r="UCB421"/>
      <c r="UCC421"/>
      <c r="UCD421"/>
      <c r="UCE421"/>
      <c r="UCF421"/>
      <c r="UCG421"/>
      <c r="UCH421"/>
      <c r="UCI421"/>
      <c r="UCJ421"/>
      <c r="UCK421"/>
      <c r="UCL421"/>
      <c r="UCM421"/>
      <c r="UCN421"/>
      <c r="UCO421"/>
      <c r="UCP421"/>
      <c r="UCQ421"/>
      <c r="UCR421"/>
      <c r="UCS421"/>
      <c r="UCT421"/>
      <c r="UCU421"/>
      <c r="UCV421"/>
      <c r="UCW421"/>
      <c r="UCX421"/>
      <c r="UCY421"/>
      <c r="UCZ421"/>
      <c r="UDA421"/>
      <c r="UDB421"/>
      <c r="UDC421"/>
      <c r="UDD421"/>
      <c r="UDE421"/>
      <c r="UDF421"/>
      <c r="UDG421"/>
      <c r="UDH421"/>
      <c r="UDI421"/>
      <c r="UDJ421"/>
      <c r="UDK421"/>
      <c r="UDL421"/>
      <c r="UDM421"/>
      <c r="UDN421"/>
      <c r="UDO421"/>
      <c r="UDP421"/>
      <c r="UDQ421"/>
      <c r="UDR421"/>
      <c r="UDS421"/>
      <c r="UDT421"/>
      <c r="UDU421"/>
      <c r="UDV421"/>
      <c r="UDW421"/>
      <c r="UDX421"/>
      <c r="UDY421"/>
      <c r="UDZ421"/>
      <c r="UEA421"/>
      <c r="UEB421"/>
      <c r="UEC421"/>
      <c r="UED421"/>
      <c r="UEE421"/>
      <c r="UEF421"/>
      <c r="UEG421"/>
      <c r="UEH421"/>
      <c r="UEI421"/>
      <c r="UEJ421"/>
      <c r="UEK421"/>
      <c r="UEL421"/>
      <c r="UEM421"/>
      <c r="UEN421"/>
      <c r="UEO421"/>
      <c r="UEP421"/>
      <c r="UEQ421"/>
      <c r="UER421"/>
      <c r="UES421"/>
      <c r="UET421"/>
      <c r="UEU421"/>
      <c r="UEV421"/>
      <c r="UEW421"/>
      <c r="UEX421"/>
      <c r="UEY421"/>
      <c r="UEZ421"/>
      <c r="UFA421"/>
      <c r="UFB421"/>
      <c r="UFC421"/>
      <c r="UFD421"/>
      <c r="UFE421"/>
      <c r="UFF421"/>
      <c r="UFG421"/>
      <c r="UFH421"/>
      <c r="UFI421"/>
      <c r="UFJ421"/>
      <c r="UFK421"/>
      <c r="UFL421"/>
      <c r="UFM421"/>
      <c r="UFN421"/>
      <c r="UFO421"/>
      <c r="UFP421"/>
      <c r="UFQ421"/>
      <c r="UFR421"/>
      <c r="UFS421"/>
      <c r="UFT421"/>
      <c r="UFU421"/>
      <c r="UFV421"/>
      <c r="UFW421"/>
      <c r="UFX421"/>
      <c r="UFY421"/>
      <c r="UFZ421"/>
      <c r="UGA421"/>
      <c r="UGB421"/>
      <c r="UGC421"/>
      <c r="UGD421"/>
      <c r="UGE421"/>
      <c r="UGF421"/>
      <c r="UGG421"/>
      <c r="UGH421"/>
      <c r="UGI421"/>
      <c r="UGJ421"/>
      <c r="UGK421"/>
      <c r="UGL421"/>
      <c r="UGM421"/>
      <c r="UGN421"/>
      <c r="UGO421"/>
      <c r="UGP421"/>
      <c r="UGQ421"/>
      <c r="UGR421"/>
      <c r="UGS421"/>
      <c r="UGT421"/>
      <c r="UGU421"/>
      <c r="UGV421"/>
      <c r="UGW421"/>
      <c r="UGX421"/>
      <c r="UGY421"/>
      <c r="UGZ421"/>
      <c r="UHA421"/>
      <c r="UHB421"/>
      <c r="UHC421"/>
      <c r="UHD421"/>
      <c r="UHE421"/>
      <c r="UHF421"/>
      <c r="UHG421"/>
      <c r="UHH421"/>
      <c r="UHI421"/>
      <c r="UHJ421"/>
      <c r="UHK421"/>
      <c r="UHL421"/>
      <c r="UHM421"/>
      <c r="UHN421"/>
      <c r="UHO421"/>
      <c r="UHP421"/>
      <c r="UHQ421"/>
      <c r="UHR421"/>
      <c r="UHS421"/>
      <c r="UHT421"/>
      <c r="UHU421"/>
      <c r="UHV421"/>
      <c r="UHW421"/>
      <c r="UHX421"/>
      <c r="UHY421"/>
      <c r="UHZ421"/>
      <c r="UIA421"/>
      <c r="UIB421"/>
      <c r="UIC421"/>
      <c r="UID421"/>
      <c r="UIE421"/>
      <c r="UIF421"/>
      <c r="UIG421"/>
      <c r="UIH421"/>
      <c r="UII421"/>
      <c r="UIJ421"/>
      <c r="UIK421"/>
      <c r="UIL421"/>
      <c r="UIM421"/>
      <c r="UIN421"/>
      <c r="UIO421"/>
      <c r="UIP421"/>
      <c r="UIQ421"/>
      <c r="UIR421"/>
      <c r="UIS421"/>
      <c r="UIT421"/>
      <c r="UIU421"/>
      <c r="UIV421"/>
      <c r="UIW421"/>
      <c r="UIX421"/>
      <c r="UIY421"/>
      <c r="UIZ421"/>
      <c r="UJA421"/>
      <c r="UJB421"/>
      <c r="UJC421"/>
      <c r="UJD421"/>
      <c r="UJE421"/>
      <c r="UJF421"/>
      <c r="UJG421"/>
      <c r="UJH421"/>
      <c r="UJI421"/>
      <c r="UJJ421"/>
      <c r="UJK421"/>
      <c r="UJL421"/>
      <c r="UJM421"/>
      <c r="UJN421"/>
      <c r="UJO421"/>
      <c r="UJP421"/>
      <c r="UJQ421"/>
      <c r="UJR421"/>
      <c r="UJS421"/>
      <c r="UJT421"/>
      <c r="UJU421"/>
      <c r="UJV421"/>
      <c r="UJW421"/>
      <c r="UJX421"/>
      <c r="UJY421"/>
      <c r="UJZ421"/>
      <c r="UKA421"/>
      <c r="UKB421"/>
      <c r="UKC421"/>
      <c r="UKD421"/>
      <c r="UKE421"/>
      <c r="UKF421"/>
      <c r="UKG421"/>
      <c r="UKH421"/>
      <c r="UKI421"/>
      <c r="UKJ421"/>
      <c r="UKK421"/>
      <c r="UKL421"/>
      <c r="UKM421"/>
      <c r="UKN421"/>
      <c r="UKO421"/>
      <c r="UKP421"/>
      <c r="UKQ421"/>
      <c r="UKR421"/>
      <c r="UKS421"/>
      <c r="UKT421"/>
      <c r="UKU421"/>
      <c r="UKV421"/>
      <c r="UKW421"/>
      <c r="UKX421"/>
      <c r="UKY421"/>
      <c r="UKZ421"/>
      <c r="ULA421"/>
      <c r="ULB421"/>
      <c r="ULC421"/>
      <c r="ULD421"/>
      <c r="ULE421"/>
      <c r="ULF421"/>
      <c r="ULG421"/>
      <c r="ULH421"/>
      <c r="ULI421"/>
      <c r="ULJ421"/>
      <c r="ULK421"/>
      <c r="ULL421"/>
      <c r="ULM421"/>
      <c r="ULN421"/>
      <c r="ULO421"/>
      <c r="ULP421"/>
      <c r="ULQ421"/>
      <c r="ULR421"/>
      <c r="ULS421"/>
      <c r="ULT421"/>
      <c r="ULU421"/>
      <c r="ULV421"/>
      <c r="ULW421"/>
      <c r="ULX421"/>
      <c r="ULY421"/>
      <c r="ULZ421"/>
      <c r="UMA421"/>
      <c r="UMB421"/>
      <c r="UMC421"/>
      <c r="UMD421"/>
      <c r="UME421"/>
      <c r="UMF421"/>
      <c r="UMG421"/>
      <c r="UMH421"/>
      <c r="UMI421"/>
      <c r="UMJ421"/>
      <c r="UMK421"/>
      <c r="UML421"/>
      <c r="UMM421"/>
      <c r="UMN421"/>
      <c r="UMO421"/>
      <c r="UMP421"/>
      <c r="UMQ421"/>
      <c r="UMR421"/>
      <c r="UMS421"/>
      <c r="UMT421"/>
      <c r="UMU421"/>
      <c r="UMV421"/>
      <c r="UMW421"/>
      <c r="UMX421"/>
      <c r="UMY421"/>
      <c r="UMZ421"/>
      <c r="UNA421"/>
      <c r="UNB421"/>
      <c r="UNC421"/>
      <c r="UND421"/>
      <c r="UNE421"/>
      <c r="UNF421"/>
      <c r="UNG421"/>
      <c r="UNH421"/>
      <c r="UNI421"/>
      <c r="UNJ421"/>
      <c r="UNK421"/>
      <c r="UNL421"/>
      <c r="UNM421"/>
      <c r="UNN421"/>
      <c r="UNO421"/>
      <c r="UNP421"/>
      <c r="UNQ421"/>
      <c r="UNR421"/>
      <c r="UNS421"/>
      <c r="UNT421"/>
      <c r="UNU421"/>
      <c r="UNV421"/>
      <c r="UNW421"/>
      <c r="UNX421"/>
      <c r="UNY421"/>
      <c r="UNZ421"/>
      <c r="UOA421"/>
      <c r="UOB421"/>
      <c r="UOC421"/>
      <c r="UOD421"/>
      <c r="UOE421"/>
      <c r="UOF421"/>
      <c r="UOG421"/>
      <c r="UOH421"/>
      <c r="UOI421"/>
      <c r="UOJ421"/>
      <c r="UOK421"/>
      <c r="UOL421"/>
      <c r="UOM421"/>
      <c r="UON421"/>
      <c r="UOO421"/>
      <c r="UOP421"/>
      <c r="UOQ421"/>
      <c r="UOR421"/>
      <c r="UOS421"/>
      <c r="UOT421"/>
      <c r="UOU421"/>
      <c r="UOV421"/>
      <c r="UOW421"/>
      <c r="UOX421"/>
      <c r="UOY421"/>
      <c r="UOZ421"/>
      <c r="UPA421"/>
      <c r="UPB421"/>
      <c r="UPC421"/>
      <c r="UPD421"/>
      <c r="UPE421"/>
      <c r="UPF421"/>
      <c r="UPG421"/>
      <c r="UPH421"/>
      <c r="UPI421"/>
      <c r="UPJ421"/>
      <c r="UPK421"/>
      <c r="UPL421"/>
      <c r="UPM421"/>
      <c r="UPN421"/>
      <c r="UPO421"/>
      <c r="UPP421"/>
      <c r="UPQ421"/>
      <c r="UPR421"/>
      <c r="UPS421"/>
      <c r="UPT421"/>
      <c r="UPU421"/>
      <c r="UPV421"/>
      <c r="UPW421"/>
      <c r="UPX421"/>
      <c r="UPY421"/>
      <c r="UPZ421"/>
      <c r="UQA421"/>
      <c r="UQB421"/>
      <c r="UQC421"/>
      <c r="UQD421"/>
      <c r="UQE421"/>
      <c r="UQF421"/>
      <c r="UQG421"/>
      <c r="UQH421"/>
      <c r="UQI421"/>
      <c r="UQJ421"/>
      <c r="UQK421"/>
      <c r="UQL421"/>
      <c r="UQM421"/>
      <c r="UQN421"/>
      <c r="UQO421"/>
      <c r="UQP421"/>
      <c r="UQQ421"/>
      <c r="UQR421"/>
      <c r="UQS421"/>
      <c r="UQT421"/>
      <c r="UQU421"/>
      <c r="UQV421"/>
      <c r="UQW421"/>
      <c r="UQX421"/>
      <c r="UQY421"/>
      <c r="UQZ421"/>
      <c r="URA421"/>
      <c r="URB421"/>
      <c r="URC421"/>
      <c r="URD421"/>
      <c r="URE421"/>
      <c r="URF421"/>
      <c r="URG421"/>
      <c r="URH421"/>
      <c r="URI421"/>
      <c r="URJ421"/>
      <c r="URK421"/>
      <c r="URL421"/>
      <c r="URM421"/>
      <c r="URN421"/>
      <c r="URO421"/>
      <c r="URP421"/>
      <c r="URQ421"/>
      <c r="URR421"/>
      <c r="URS421"/>
      <c r="URT421"/>
      <c r="URU421"/>
      <c r="URV421"/>
      <c r="URW421"/>
      <c r="URX421"/>
      <c r="URY421"/>
      <c r="URZ421"/>
      <c r="USA421"/>
      <c r="USB421"/>
      <c r="USC421"/>
      <c r="USD421"/>
      <c r="USE421"/>
      <c r="USF421"/>
      <c r="USG421"/>
      <c r="USH421"/>
      <c r="USI421"/>
      <c r="USJ421"/>
      <c r="USK421"/>
      <c r="USL421"/>
      <c r="USM421"/>
      <c r="USN421"/>
      <c r="USO421"/>
      <c r="USP421"/>
      <c r="USQ421"/>
      <c r="USR421"/>
      <c r="USS421"/>
      <c r="UST421"/>
      <c r="USU421"/>
      <c r="USV421"/>
      <c r="USW421"/>
      <c r="USX421"/>
      <c r="USY421"/>
      <c r="USZ421"/>
      <c r="UTA421"/>
      <c r="UTB421"/>
      <c r="UTC421"/>
      <c r="UTD421"/>
      <c r="UTE421"/>
      <c r="UTF421"/>
      <c r="UTG421"/>
      <c r="UTH421"/>
      <c r="UTI421"/>
      <c r="UTJ421"/>
      <c r="UTK421"/>
      <c r="UTL421"/>
      <c r="UTM421"/>
      <c r="UTN421"/>
      <c r="UTO421"/>
      <c r="UTP421"/>
      <c r="UTQ421"/>
      <c r="UTR421"/>
      <c r="UTS421"/>
      <c r="UTT421"/>
      <c r="UTU421"/>
      <c r="UTV421"/>
      <c r="UTW421"/>
      <c r="UTX421"/>
      <c r="UTY421"/>
      <c r="UTZ421"/>
      <c r="UUA421"/>
      <c r="UUB421"/>
      <c r="UUC421"/>
      <c r="UUD421"/>
      <c r="UUE421"/>
      <c r="UUF421"/>
      <c r="UUG421"/>
      <c r="UUH421"/>
      <c r="UUI421"/>
      <c r="UUJ421"/>
      <c r="UUK421"/>
      <c r="UUL421"/>
      <c r="UUM421"/>
      <c r="UUN421"/>
      <c r="UUO421"/>
      <c r="UUP421"/>
      <c r="UUQ421"/>
      <c r="UUR421"/>
      <c r="UUS421"/>
      <c r="UUT421"/>
      <c r="UUU421"/>
      <c r="UUV421"/>
      <c r="UUW421"/>
      <c r="UUX421"/>
      <c r="UUY421"/>
      <c r="UUZ421"/>
      <c r="UVA421"/>
      <c r="UVB421"/>
      <c r="UVC421"/>
      <c r="UVD421"/>
      <c r="UVE421"/>
      <c r="UVF421"/>
      <c r="UVG421"/>
      <c r="UVH421"/>
      <c r="UVI421"/>
      <c r="UVJ421"/>
      <c r="UVK421"/>
      <c r="UVL421"/>
      <c r="UVM421"/>
      <c r="UVN421"/>
      <c r="UVO421"/>
      <c r="UVP421"/>
      <c r="UVQ421"/>
      <c r="UVR421"/>
      <c r="UVS421"/>
      <c r="UVT421"/>
      <c r="UVU421"/>
      <c r="UVV421"/>
      <c r="UVW421"/>
      <c r="UVX421"/>
      <c r="UVY421"/>
      <c r="UVZ421"/>
      <c r="UWA421"/>
      <c r="UWB421"/>
      <c r="UWC421"/>
      <c r="UWD421"/>
      <c r="UWE421"/>
      <c r="UWF421"/>
      <c r="UWG421"/>
      <c r="UWH421"/>
      <c r="UWI421"/>
      <c r="UWJ421"/>
      <c r="UWK421"/>
      <c r="UWL421"/>
      <c r="UWM421"/>
      <c r="UWN421"/>
      <c r="UWO421"/>
      <c r="UWP421"/>
      <c r="UWQ421"/>
      <c r="UWR421"/>
      <c r="UWS421"/>
      <c r="UWT421"/>
      <c r="UWU421"/>
      <c r="UWV421"/>
      <c r="UWW421"/>
      <c r="UWX421"/>
      <c r="UWY421"/>
      <c r="UWZ421"/>
      <c r="UXA421"/>
      <c r="UXB421"/>
      <c r="UXC421"/>
      <c r="UXD421"/>
      <c r="UXE421"/>
      <c r="UXF421"/>
      <c r="UXG421"/>
      <c r="UXH421"/>
      <c r="UXI421"/>
      <c r="UXJ421"/>
      <c r="UXK421"/>
      <c r="UXL421"/>
      <c r="UXM421"/>
      <c r="UXN421"/>
      <c r="UXO421"/>
      <c r="UXP421"/>
      <c r="UXQ421"/>
      <c r="UXR421"/>
      <c r="UXS421"/>
      <c r="UXT421"/>
      <c r="UXU421"/>
      <c r="UXV421"/>
      <c r="UXW421"/>
      <c r="UXX421"/>
      <c r="UXY421"/>
      <c r="UXZ421"/>
      <c r="UYA421"/>
      <c r="UYB421"/>
      <c r="UYC421"/>
      <c r="UYD421"/>
      <c r="UYE421"/>
      <c r="UYF421"/>
      <c r="UYG421"/>
      <c r="UYH421"/>
      <c r="UYI421"/>
      <c r="UYJ421"/>
      <c r="UYK421"/>
      <c r="UYL421"/>
      <c r="UYM421"/>
      <c r="UYN421"/>
      <c r="UYO421"/>
      <c r="UYP421"/>
      <c r="UYQ421"/>
      <c r="UYR421"/>
      <c r="UYS421"/>
      <c r="UYT421"/>
      <c r="UYU421"/>
      <c r="UYV421"/>
      <c r="UYW421"/>
      <c r="UYX421"/>
      <c r="UYY421"/>
      <c r="UYZ421"/>
      <c r="UZA421"/>
      <c r="UZB421"/>
      <c r="UZC421"/>
      <c r="UZD421"/>
      <c r="UZE421"/>
      <c r="UZF421"/>
      <c r="UZG421"/>
      <c r="UZH421"/>
      <c r="UZI421"/>
      <c r="UZJ421"/>
      <c r="UZK421"/>
      <c r="UZL421"/>
      <c r="UZM421"/>
      <c r="UZN421"/>
      <c r="UZO421"/>
      <c r="UZP421"/>
      <c r="UZQ421"/>
      <c r="UZR421"/>
      <c r="UZS421"/>
      <c r="UZT421"/>
      <c r="UZU421"/>
      <c r="UZV421"/>
      <c r="UZW421"/>
      <c r="UZX421"/>
      <c r="UZY421"/>
      <c r="UZZ421"/>
      <c r="VAA421"/>
      <c r="VAB421"/>
      <c r="VAC421"/>
      <c r="VAD421"/>
      <c r="VAE421"/>
      <c r="VAF421"/>
      <c r="VAG421"/>
      <c r="VAH421"/>
      <c r="VAI421"/>
      <c r="VAJ421"/>
      <c r="VAK421"/>
      <c r="VAL421"/>
      <c r="VAM421"/>
      <c r="VAN421"/>
      <c r="VAO421"/>
      <c r="VAP421"/>
      <c r="VAQ421"/>
      <c r="VAR421"/>
      <c r="VAS421"/>
      <c r="VAT421"/>
      <c r="VAU421"/>
      <c r="VAV421"/>
      <c r="VAW421"/>
      <c r="VAX421"/>
      <c r="VAY421"/>
      <c r="VAZ421"/>
      <c r="VBA421"/>
      <c r="VBB421"/>
      <c r="VBC421"/>
      <c r="VBD421"/>
      <c r="VBE421"/>
      <c r="VBF421"/>
      <c r="VBG421"/>
      <c r="VBH421"/>
      <c r="VBI421"/>
      <c r="VBJ421"/>
      <c r="VBK421"/>
      <c r="VBL421"/>
      <c r="VBM421"/>
      <c r="VBN421"/>
      <c r="VBO421"/>
      <c r="VBP421"/>
      <c r="VBQ421"/>
      <c r="VBR421"/>
      <c r="VBS421"/>
      <c r="VBT421"/>
      <c r="VBU421"/>
      <c r="VBV421"/>
      <c r="VBW421"/>
      <c r="VBX421"/>
      <c r="VBY421"/>
      <c r="VBZ421"/>
      <c r="VCA421"/>
      <c r="VCB421"/>
      <c r="VCC421"/>
      <c r="VCD421"/>
      <c r="VCE421"/>
      <c r="VCF421"/>
      <c r="VCG421"/>
      <c r="VCH421"/>
      <c r="VCI421"/>
      <c r="VCJ421"/>
      <c r="VCK421"/>
      <c r="VCL421"/>
      <c r="VCM421"/>
      <c r="VCN421"/>
      <c r="VCO421"/>
      <c r="VCP421"/>
      <c r="VCQ421"/>
      <c r="VCR421"/>
      <c r="VCS421"/>
      <c r="VCT421"/>
      <c r="VCU421"/>
      <c r="VCV421"/>
      <c r="VCW421"/>
      <c r="VCX421"/>
      <c r="VCY421"/>
      <c r="VCZ421"/>
      <c r="VDA421"/>
      <c r="VDB421"/>
      <c r="VDC421"/>
      <c r="VDD421"/>
      <c r="VDE421"/>
      <c r="VDF421"/>
      <c r="VDG421"/>
      <c r="VDH421"/>
      <c r="VDI421"/>
      <c r="VDJ421"/>
      <c r="VDK421"/>
      <c r="VDL421"/>
      <c r="VDM421"/>
      <c r="VDN421"/>
      <c r="VDO421"/>
      <c r="VDP421"/>
      <c r="VDQ421"/>
      <c r="VDR421"/>
      <c r="VDS421"/>
      <c r="VDT421"/>
      <c r="VDU421"/>
      <c r="VDV421"/>
      <c r="VDW421"/>
      <c r="VDX421"/>
      <c r="VDY421"/>
      <c r="VDZ421"/>
      <c r="VEA421"/>
      <c r="VEB421"/>
      <c r="VEC421"/>
      <c r="VED421"/>
      <c r="VEE421"/>
      <c r="VEF421"/>
      <c r="VEG421"/>
      <c r="VEH421"/>
      <c r="VEI421"/>
      <c r="VEJ421"/>
      <c r="VEK421"/>
      <c r="VEL421"/>
      <c r="VEM421"/>
      <c r="VEN421"/>
      <c r="VEO421"/>
      <c r="VEP421"/>
      <c r="VEQ421"/>
      <c r="VER421"/>
      <c r="VES421"/>
      <c r="VET421"/>
      <c r="VEU421"/>
      <c r="VEV421"/>
      <c r="VEW421"/>
      <c r="VEX421"/>
      <c r="VEY421"/>
      <c r="VEZ421"/>
      <c r="VFA421"/>
      <c r="VFB421"/>
      <c r="VFC421"/>
      <c r="VFD421"/>
      <c r="VFE421"/>
      <c r="VFF421"/>
      <c r="VFG421"/>
      <c r="VFH421"/>
      <c r="VFI421"/>
      <c r="VFJ421"/>
      <c r="VFK421"/>
      <c r="VFL421"/>
      <c r="VFM421"/>
      <c r="VFN421"/>
      <c r="VFO421"/>
      <c r="VFP421"/>
      <c r="VFQ421"/>
      <c r="VFR421"/>
      <c r="VFS421"/>
      <c r="VFT421"/>
      <c r="VFU421"/>
      <c r="VFV421"/>
      <c r="VFW421"/>
      <c r="VFX421"/>
      <c r="VFY421"/>
      <c r="VFZ421"/>
      <c r="VGA421"/>
      <c r="VGB421"/>
      <c r="VGC421"/>
      <c r="VGD421"/>
      <c r="VGE421"/>
      <c r="VGF421"/>
      <c r="VGG421"/>
      <c r="VGH421"/>
      <c r="VGI421"/>
      <c r="VGJ421"/>
      <c r="VGK421"/>
      <c r="VGL421"/>
      <c r="VGM421"/>
      <c r="VGN421"/>
      <c r="VGO421"/>
      <c r="VGP421"/>
      <c r="VGQ421"/>
      <c r="VGR421"/>
      <c r="VGS421"/>
      <c r="VGT421"/>
      <c r="VGU421"/>
      <c r="VGV421"/>
      <c r="VGW421"/>
      <c r="VGX421"/>
      <c r="VGY421"/>
      <c r="VGZ421"/>
      <c r="VHA421"/>
      <c r="VHB421"/>
      <c r="VHC421"/>
      <c r="VHD421"/>
      <c r="VHE421"/>
      <c r="VHF421"/>
      <c r="VHG421"/>
      <c r="VHH421"/>
      <c r="VHI421"/>
      <c r="VHJ421"/>
      <c r="VHK421"/>
      <c r="VHL421"/>
      <c r="VHM421"/>
      <c r="VHN421"/>
      <c r="VHO421"/>
      <c r="VHP421"/>
      <c r="VHQ421"/>
      <c r="VHR421"/>
      <c r="VHS421"/>
      <c r="VHT421"/>
      <c r="VHU421"/>
      <c r="VHV421"/>
      <c r="VHW421"/>
      <c r="VHX421"/>
      <c r="VHY421"/>
      <c r="VHZ421"/>
      <c r="VIA421"/>
      <c r="VIB421"/>
      <c r="VIC421"/>
      <c r="VID421"/>
      <c r="VIE421"/>
      <c r="VIF421"/>
      <c r="VIG421"/>
      <c r="VIH421"/>
      <c r="VII421"/>
      <c r="VIJ421"/>
      <c r="VIK421"/>
      <c r="VIL421"/>
      <c r="VIM421"/>
      <c r="VIN421"/>
      <c r="VIO421"/>
      <c r="VIP421"/>
      <c r="VIQ421"/>
      <c r="VIR421"/>
      <c r="VIS421"/>
      <c r="VIT421"/>
      <c r="VIU421"/>
      <c r="VIV421"/>
      <c r="VIW421"/>
      <c r="VIX421"/>
      <c r="VIY421"/>
      <c r="VIZ421"/>
      <c r="VJA421"/>
      <c r="VJB421"/>
      <c r="VJC421"/>
      <c r="VJD421"/>
      <c r="VJE421"/>
      <c r="VJF421"/>
      <c r="VJG421"/>
      <c r="VJH421"/>
      <c r="VJI421"/>
      <c r="VJJ421"/>
      <c r="VJK421"/>
      <c r="VJL421"/>
      <c r="VJM421"/>
      <c r="VJN421"/>
      <c r="VJO421"/>
      <c r="VJP421"/>
      <c r="VJQ421"/>
      <c r="VJR421"/>
      <c r="VJS421"/>
      <c r="VJT421"/>
      <c r="VJU421"/>
      <c r="VJV421"/>
      <c r="VJW421"/>
      <c r="VJX421"/>
      <c r="VJY421"/>
      <c r="VJZ421"/>
      <c r="VKA421"/>
      <c r="VKB421"/>
      <c r="VKC421"/>
      <c r="VKD421"/>
      <c r="VKE421"/>
      <c r="VKF421"/>
      <c r="VKG421"/>
      <c r="VKH421"/>
      <c r="VKI421"/>
      <c r="VKJ421"/>
      <c r="VKK421"/>
      <c r="VKL421"/>
      <c r="VKM421"/>
      <c r="VKN421"/>
      <c r="VKO421"/>
      <c r="VKP421"/>
      <c r="VKQ421"/>
      <c r="VKR421"/>
      <c r="VKS421"/>
      <c r="VKT421"/>
      <c r="VKU421"/>
      <c r="VKV421"/>
      <c r="VKW421"/>
      <c r="VKX421"/>
      <c r="VKY421"/>
      <c r="VKZ421"/>
      <c r="VLA421"/>
      <c r="VLB421"/>
      <c r="VLC421"/>
      <c r="VLD421"/>
      <c r="VLE421"/>
      <c r="VLF421"/>
      <c r="VLG421"/>
      <c r="VLH421"/>
      <c r="VLI421"/>
      <c r="VLJ421"/>
      <c r="VLK421"/>
      <c r="VLL421"/>
      <c r="VLM421"/>
      <c r="VLN421"/>
      <c r="VLO421"/>
      <c r="VLP421"/>
      <c r="VLQ421"/>
      <c r="VLR421"/>
      <c r="VLS421"/>
      <c r="VLT421"/>
      <c r="VLU421"/>
      <c r="VLV421"/>
      <c r="VLW421"/>
      <c r="VLX421"/>
      <c r="VLY421"/>
      <c r="VLZ421"/>
      <c r="VMA421"/>
      <c r="VMB421"/>
      <c r="VMC421"/>
      <c r="VMD421"/>
      <c r="VME421"/>
      <c r="VMF421"/>
      <c r="VMG421"/>
      <c r="VMH421"/>
      <c r="VMI421"/>
      <c r="VMJ421"/>
      <c r="VMK421"/>
      <c r="VML421"/>
      <c r="VMM421"/>
      <c r="VMN421"/>
      <c r="VMO421"/>
      <c r="VMP421"/>
      <c r="VMQ421"/>
      <c r="VMR421"/>
      <c r="VMS421"/>
      <c r="VMT421"/>
      <c r="VMU421"/>
      <c r="VMV421"/>
      <c r="VMW421"/>
      <c r="VMX421"/>
      <c r="VMY421"/>
      <c r="VMZ421"/>
      <c r="VNA421"/>
      <c r="VNB421"/>
      <c r="VNC421"/>
      <c r="VND421"/>
      <c r="VNE421"/>
      <c r="VNF421"/>
      <c r="VNG421"/>
      <c r="VNH421"/>
      <c r="VNI421"/>
      <c r="VNJ421"/>
      <c r="VNK421"/>
      <c r="VNL421"/>
      <c r="VNM421"/>
      <c r="VNN421"/>
      <c r="VNO421"/>
      <c r="VNP421"/>
      <c r="VNQ421"/>
      <c r="VNR421"/>
      <c r="VNS421"/>
      <c r="VNT421"/>
      <c r="VNU421"/>
      <c r="VNV421"/>
      <c r="VNW421"/>
      <c r="VNX421"/>
      <c r="VNY421"/>
      <c r="VNZ421"/>
      <c r="VOA421"/>
      <c r="VOB421"/>
      <c r="VOC421"/>
      <c r="VOD421"/>
      <c r="VOE421"/>
      <c r="VOF421"/>
      <c r="VOG421"/>
      <c r="VOH421"/>
      <c r="VOI421"/>
      <c r="VOJ421"/>
      <c r="VOK421"/>
      <c r="VOL421"/>
      <c r="VOM421"/>
      <c r="VON421"/>
      <c r="VOO421"/>
      <c r="VOP421"/>
      <c r="VOQ421"/>
      <c r="VOR421"/>
      <c r="VOS421"/>
      <c r="VOT421"/>
      <c r="VOU421"/>
      <c r="VOV421"/>
      <c r="VOW421"/>
      <c r="VOX421"/>
      <c r="VOY421"/>
      <c r="VOZ421"/>
      <c r="VPA421"/>
      <c r="VPB421"/>
      <c r="VPC421"/>
      <c r="VPD421"/>
      <c r="VPE421"/>
      <c r="VPF421"/>
      <c r="VPG421"/>
      <c r="VPH421"/>
      <c r="VPI421"/>
      <c r="VPJ421"/>
      <c r="VPK421"/>
      <c r="VPL421"/>
      <c r="VPM421"/>
      <c r="VPN421"/>
      <c r="VPO421"/>
      <c r="VPP421"/>
      <c r="VPQ421"/>
      <c r="VPR421"/>
      <c r="VPS421"/>
      <c r="VPT421"/>
      <c r="VPU421"/>
      <c r="VPV421"/>
      <c r="VPW421"/>
      <c r="VPX421"/>
      <c r="VPY421"/>
      <c r="VPZ421"/>
      <c r="VQA421"/>
      <c r="VQB421"/>
      <c r="VQC421"/>
      <c r="VQD421"/>
      <c r="VQE421"/>
      <c r="VQF421"/>
      <c r="VQG421"/>
      <c r="VQH421"/>
      <c r="VQI421"/>
      <c r="VQJ421"/>
      <c r="VQK421"/>
      <c r="VQL421"/>
      <c r="VQM421"/>
      <c r="VQN421"/>
      <c r="VQO421"/>
      <c r="VQP421"/>
      <c r="VQQ421"/>
      <c r="VQR421"/>
      <c r="VQS421"/>
      <c r="VQT421"/>
      <c r="VQU421"/>
      <c r="VQV421"/>
      <c r="VQW421"/>
      <c r="VQX421"/>
      <c r="VQY421"/>
      <c r="VQZ421"/>
      <c r="VRA421"/>
      <c r="VRB421"/>
      <c r="VRC421"/>
      <c r="VRD421"/>
      <c r="VRE421"/>
      <c r="VRF421"/>
      <c r="VRG421"/>
      <c r="VRH421"/>
      <c r="VRI421"/>
      <c r="VRJ421"/>
      <c r="VRK421"/>
      <c r="VRL421"/>
      <c r="VRM421"/>
      <c r="VRN421"/>
      <c r="VRO421"/>
      <c r="VRP421"/>
      <c r="VRQ421"/>
      <c r="VRR421"/>
      <c r="VRS421"/>
      <c r="VRT421"/>
      <c r="VRU421"/>
      <c r="VRV421"/>
      <c r="VRW421"/>
      <c r="VRX421"/>
      <c r="VRY421"/>
      <c r="VRZ421"/>
      <c r="VSA421"/>
      <c r="VSB421"/>
      <c r="VSC421"/>
      <c r="VSD421"/>
      <c r="VSE421"/>
      <c r="VSF421"/>
      <c r="VSG421"/>
      <c r="VSH421"/>
      <c r="VSI421"/>
      <c r="VSJ421"/>
      <c r="VSK421"/>
      <c r="VSL421"/>
      <c r="VSM421"/>
      <c r="VSN421"/>
      <c r="VSO421"/>
      <c r="VSP421"/>
      <c r="VSQ421"/>
      <c r="VSR421"/>
      <c r="VSS421"/>
      <c r="VST421"/>
      <c r="VSU421"/>
      <c r="VSV421"/>
      <c r="VSW421"/>
      <c r="VSX421"/>
      <c r="VSY421"/>
      <c r="VSZ421"/>
      <c r="VTA421"/>
      <c r="VTB421"/>
      <c r="VTC421"/>
      <c r="VTD421"/>
      <c r="VTE421"/>
      <c r="VTF421"/>
      <c r="VTG421"/>
      <c r="VTH421"/>
      <c r="VTI421"/>
      <c r="VTJ421"/>
      <c r="VTK421"/>
      <c r="VTL421"/>
      <c r="VTM421"/>
      <c r="VTN421"/>
      <c r="VTO421"/>
      <c r="VTP421"/>
      <c r="VTQ421"/>
      <c r="VTR421"/>
      <c r="VTS421"/>
      <c r="VTT421"/>
      <c r="VTU421"/>
      <c r="VTV421"/>
      <c r="VTW421"/>
      <c r="VTX421"/>
      <c r="VTY421"/>
      <c r="VTZ421"/>
      <c r="VUA421"/>
      <c r="VUB421"/>
      <c r="VUC421"/>
      <c r="VUD421"/>
      <c r="VUE421"/>
      <c r="VUF421"/>
      <c r="VUG421"/>
      <c r="VUH421"/>
      <c r="VUI421"/>
      <c r="VUJ421"/>
      <c r="VUK421"/>
      <c r="VUL421"/>
      <c r="VUM421"/>
      <c r="VUN421"/>
      <c r="VUO421"/>
      <c r="VUP421"/>
      <c r="VUQ421"/>
      <c r="VUR421"/>
      <c r="VUS421"/>
      <c r="VUT421"/>
      <c r="VUU421"/>
      <c r="VUV421"/>
      <c r="VUW421"/>
      <c r="VUX421"/>
      <c r="VUY421"/>
      <c r="VUZ421"/>
      <c r="VVA421"/>
      <c r="VVB421"/>
      <c r="VVC421"/>
      <c r="VVD421"/>
      <c r="VVE421"/>
      <c r="VVF421"/>
      <c r="VVG421"/>
      <c r="VVH421"/>
      <c r="VVI421"/>
      <c r="VVJ421"/>
      <c r="VVK421"/>
      <c r="VVL421"/>
      <c r="VVM421"/>
      <c r="VVN421"/>
      <c r="VVO421"/>
      <c r="VVP421"/>
      <c r="VVQ421"/>
      <c r="VVR421"/>
      <c r="VVS421"/>
      <c r="VVT421"/>
      <c r="VVU421"/>
      <c r="VVV421"/>
      <c r="VVW421"/>
      <c r="VVX421"/>
      <c r="VVY421"/>
      <c r="VVZ421"/>
      <c r="VWA421"/>
      <c r="VWB421"/>
      <c r="VWC421"/>
      <c r="VWD421"/>
      <c r="VWE421"/>
      <c r="VWF421"/>
      <c r="VWG421"/>
      <c r="VWH421"/>
      <c r="VWI421"/>
      <c r="VWJ421"/>
      <c r="VWK421"/>
      <c r="VWL421"/>
      <c r="VWM421"/>
      <c r="VWN421"/>
      <c r="VWO421"/>
      <c r="VWP421"/>
      <c r="VWQ421"/>
      <c r="VWR421"/>
      <c r="VWS421"/>
      <c r="VWT421"/>
      <c r="VWU421"/>
      <c r="VWV421"/>
      <c r="VWW421"/>
      <c r="VWX421"/>
      <c r="VWY421"/>
      <c r="VWZ421"/>
      <c r="VXA421"/>
      <c r="VXB421"/>
      <c r="VXC421"/>
      <c r="VXD421"/>
      <c r="VXE421"/>
      <c r="VXF421"/>
      <c r="VXG421"/>
      <c r="VXH421"/>
      <c r="VXI421"/>
      <c r="VXJ421"/>
      <c r="VXK421"/>
      <c r="VXL421"/>
      <c r="VXM421"/>
      <c r="VXN421"/>
      <c r="VXO421"/>
      <c r="VXP421"/>
      <c r="VXQ421"/>
      <c r="VXR421"/>
      <c r="VXS421"/>
      <c r="VXT421"/>
      <c r="VXU421"/>
      <c r="VXV421"/>
      <c r="VXW421"/>
      <c r="VXX421"/>
      <c r="VXY421"/>
      <c r="VXZ421"/>
      <c r="VYA421"/>
      <c r="VYB421"/>
      <c r="VYC421"/>
      <c r="VYD421"/>
      <c r="VYE421"/>
      <c r="VYF421"/>
      <c r="VYG421"/>
      <c r="VYH421"/>
      <c r="VYI421"/>
      <c r="VYJ421"/>
      <c r="VYK421"/>
      <c r="VYL421"/>
      <c r="VYM421"/>
      <c r="VYN421"/>
      <c r="VYO421"/>
      <c r="VYP421"/>
      <c r="VYQ421"/>
      <c r="VYR421"/>
      <c r="VYS421"/>
      <c r="VYT421"/>
      <c r="VYU421"/>
      <c r="VYV421"/>
      <c r="VYW421"/>
      <c r="VYX421"/>
      <c r="VYY421"/>
      <c r="VYZ421"/>
      <c r="VZA421"/>
      <c r="VZB421"/>
      <c r="VZC421"/>
      <c r="VZD421"/>
      <c r="VZE421"/>
      <c r="VZF421"/>
      <c r="VZG421"/>
      <c r="VZH421"/>
      <c r="VZI421"/>
      <c r="VZJ421"/>
      <c r="VZK421"/>
      <c r="VZL421"/>
      <c r="VZM421"/>
      <c r="VZN421"/>
      <c r="VZO421"/>
      <c r="VZP421"/>
      <c r="VZQ421"/>
      <c r="VZR421"/>
      <c r="VZS421"/>
      <c r="VZT421"/>
      <c r="VZU421"/>
      <c r="VZV421"/>
      <c r="VZW421"/>
      <c r="VZX421"/>
      <c r="VZY421"/>
      <c r="VZZ421"/>
      <c r="WAA421"/>
      <c r="WAB421"/>
      <c r="WAC421"/>
      <c r="WAD421"/>
      <c r="WAE421"/>
      <c r="WAF421"/>
      <c r="WAG421"/>
      <c r="WAH421"/>
      <c r="WAI421"/>
      <c r="WAJ421"/>
      <c r="WAK421"/>
      <c r="WAL421"/>
      <c r="WAM421"/>
      <c r="WAN421"/>
      <c r="WAO421"/>
      <c r="WAP421"/>
      <c r="WAQ421"/>
      <c r="WAR421"/>
      <c r="WAS421"/>
      <c r="WAT421"/>
      <c r="WAU421"/>
      <c r="WAV421"/>
      <c r="WAW421"/>
      <c r="WAX421"/>
      <c r="WAY421"/>
      <c r="WAZ421"/>
      <c r="WBA421"/>
      <c r="WBB421"/>
      <c r="WBC421"/>
      <c r="WBD421"/>
      <c r="WBE421"/>
      <c r="WBF421"/>
      <c r="WBG421"/>
      <c r="WBH421"/>
      <c r="WBI421"/>
      <c r="WBJ421"/>
      <c r="WBK421"/>
      <c r="WBL421"/>
      <c r="WBM421"/>
      <c r="WBN421"/>
      <c r="WBO421"/>
      <c r="WBP421"/>
      <c r="WBQ421"/>
      <c r="WBR421"/>
      <c r="WBS421"/>
      <c r="WBT421"/>
      <c r="WBU421"/>
      <c r="WBV421"/>
      <c r="WBW421"/>
      <c r="WBX421"/>
      <c r="WBY421"/>
      <c r="WBZ421"/>
      <c r="WCA421"/>
      <c r="WCB421"/>
      <c r="WCC421"/>
      <c r="WCD421"/>
      <c r="WCE421"/>
      <c r="WCF421"/>
      <c r="WCG421"/>
      <c r="WCH421"/>
      <c r="WCI421"/>
      <c r="WCJ421"/>
      <c r="WCK421"/>
      <c r="WCL421"/>
      <c r="WCM421"/>
      <c r="WCN421"/>
      <c r="WCO421"/>
      <c r="WCP421"/>
      <c r="WCQ421"/>
      <c r="WCR421"/>
      <c r="WCS421"/>
      <c r="WCT421"/>
      <c r="WCU421"/>
      <c r="WCV421"/>
      <c r="WCW421"/>
      <c r="WCX421"/>
      <c r="WCY421"/>
      <c r="WCZ421"/>
      <c r="WDA421"/>
      <c r="WDB421"/>
      <c r="WDC421"/>
      <c r="WDD421"/>
      <c r="WDE421"/>
      <c r="WDF421"/>
      <c r="WDG421"/>
      <c r="WDH421"/>
      <c r="WDI421"/>
      <c r="WDJ421"/>
      <c r="WDK421"/>
      <c r="WDL421"/>
      <c r="WDM421"/>
      <c r="WDN421"/>
      <c r="WDO421"/>
      <c r="WDP421"/>
      <c r="WDQ421"/>
      <c r="WDR421"/>
      <c r="WDS421"/>
      <c r="WDT421"/>
      <c r="WDU421"/>
      <c r="WDV421"/>
      <c r="WDW421"/>
      <c r="WDX421"/>
      <c r="WDY421"/>
      <c r="WDZ421"/>
      <c r="WEA421"/>
      <c r="WEB421"/>
      <c r="WEC421"/>
      <c r="WED421"/>
      <c r="WEE421"/>
      <c r="WEF421"/>
      <c r="WEG421"/>
      <c r="WEH421"/>
      <c r="WEI421"/>
      <c r="WEJ421"/>
      <c r="WEK421"/>
      <c r="WEL421"/>
      <c r="WEM421"/>
      <c r="WEN421"/>
      <c r="WEO421"/>
      <c r="WEP421"/>
      <c r="WEQ421"/>
      <c r="WER421"/>
      <c r="WES421"/>
      <c r="WET421"/>
      <c r="WEU421"/>
      <c r="WEV421"/>
      <c r="WEW421"/>
      <c r="WEX421"/>
      <c r="WEY421"/>
      <c r="WEZ421"/>
      <c r="WFA421"/>
      <c r="WFB421"/>
      <c r="WFC421"/>
      <c r="WFD421"/>
      <c r="WFE421"/>
      <c r="WFF421"/>
      <c r="WFG421"/>
      <c r="WFH421"/>
      <c r="WFI421"/>
      <c r="WFJ421"/>
      <c r="WFK421"/>
      <c r="WFL421"/>
      <c r="WFM421"/>
      <c r="WFN421"/>
      <c r="WFO421"/>
      <c r="WFP421"/>
      <c r="WFQ421"/>
      <c r="WFR421"/>
      <c r="WFS421"/>
      <c r="WFT421"/>
      <c r="WFU421"/>
      <c r="WFV421"/>
      <c r="WFW421"/>
      <c r="WFX421"/>
      <c r="WFY421"/>
      <c r="WFZ421"/>
      <c r="WGA421"/>
      <c r="WGB421"/>
      <c r="WGC421"/>
      <c r="WGD421"/>
      <c r="WGE421"/>
      <c r="WGF421"/>
      <c r="WGG421"/>
      <c r="WGH421"/>
      <c r="WGI421"/>
      <c r="WGJ421"/>
      <c r="WGK421"/>
      <c r="WGL421"/>
      <c r="WGM421"/>
      <c r="WGN421"/>
      <c r="WGO421"/>
      <c r="WGP421"/>
      <c r="WGQ421"/>
      <c r="WGR421"/>
      <c r="WGS421"/>
      <c r="WGT421"/>
      <c r="WGU421"/>
      <c r="WGV421"/>
      <c r="WGW421"/>
      <c r="WGX421"/>
      <c r="WGY421"/>
      <c r="WGZ421"/>
      <c r="WHA421"/>
      <c r="WHB421"/>
      <c r="WHC421"/>
      <c r="WHD421"/>
      <c r="WHE421"/>
      <c r="WHF421"/>
      <c r="WHG421"/>
      <c r="WHH421"/>
      <c r="WHI421"/>
      <c r="WHJ421"/>
      <c r="WHK421"/>
      <c r="WHL421"/>
      <c r="WHM421"/>
      <c r="WHN421"/>
      <c r="WHO421"/>
      <c r="WHP421"/>
      <c r="WHQ421"/>
      <c r="WHR421"/>
      <c r="WHS421"/>
      <c r="WHT421"/>
      <c r="WHU421"/>
      <c r="WHV421"/>
      <c r="WHW421"/>
      <c r="WHX421"/>
      <c r="WHY421"/>
      <c r="WHZ421"/>
      <c r="WIA421"/>
      <c r="WIB421"/>
      <c r="WIC421"/>
      <c r="WID421"/>
      <c r="WIE421"/>
      <c r="WIF421"/>
      <c r="WIG421"/>
      <c r="WIH421"/>
      <c r="WII421"/>
      <c r="WIJ421"/>
      <c r="WIK421"/>
      <c r="WIL421"/>
      <c r="WIM421"/>
      <c r="WIN421"/>
      <c r="WIO421"/>
      <c r="WIP421"/>
      <c r="WIQ421"/>
      <c r="WIR421"/>
      <c r="WIS421"/>
      <c r="WIT421"/>
      <c r="WIU421"/>
      <c r="WIV421"/>
      <c r="WIW421"/>
      <c r="WIX421"/>
      <c r="WIY421"/>
      <c r="WIZ421"/>
      <c r="WJA421"/>
      <c r="WJB421"/>
      <c r="WJC421"/>
      <c r="WJD421"/>
      <c r="WJE421"/>
      <c r="WJF421"/>
      <c r="WJG421"/>
      <c r="WJH421"/>
      <c r="WJI421"/>
      <c r="WJJ421"/>
      <c r="WJK421"/>
      <c r="WJL421"/>
      <c r="WJM421"/>
      <c r="WJN421"/>
      <c r="WJO421"/>
      <c r="WJP421"/>
      <c r="WJQ421"/>
      <c r="WJR421"/>
      <c r="WJS421"/>
      <c r="WJT421"/>
      <c r="WJU421"/>
      <c r="WJV421"/>
      <c r="WJW421"/>
      <c r="WJX421"/>
      <c r="WJY421"/>
      <c r="WJZ421"/>
      <c r="WKA421"/>
      <c r="WKB421"/>
      <c r="WKC421"/>
      <c r="WKD421"/>
      <c r="WKE421"/>
      <c r="WKF421"/>
      <c r="WKG421"/>
      <c r="WKH421"/>
      <c r="WKI421"/>
      <c r="WKJ421"/>
      <c r="WKK421"/>
      <c r="WKL421"/>
      <c r="WKM421"/>
      <c r="WKN421"/>
      <c r="WKO421"/>
      <c r="WKP421"/>
      <c r="WKQ421"/>
      <c r="WKR421"/>
      <c r="WKS421"/>
      <c r="WKT421"/>
      <c r="WKU421"/>
      <c r="WKV421"/>
      <c r="WKW421"/>
      <c r="WKX421"/>
      <c r="WKY421"/>
      <c r="WKZ421"/>
      <c r="WLA421"/>
      <c r="WLB421"/>
      <c r="WLC421"/>
      <c r="WLD421"/>
      <c r="WLE421"/>
      <c r="WLF421"/>
      <c r="WLG421"/>
      <c r="WLH421"/>
      <c r="WLI421"/>
      <c r="WLJ421"/>
      <c r="WLK421"/>
      <c r="WLL421"/>
      <c r="WLM421"/>
      <c r="WLN421"/>
      <c r="WLO421"/>
      <c r="WLP421"/>
      <c r="WLQ421"/>
      <c r="WLR421"/>
      <c r="WLS421"/>
      <c r="WLT421"/>
      <c r="WLU421"/>
      <c r="WLV421"/>
      <c r="WLW421"/>
      <c r="WLX421"/>
      <c r="WLY421"/>
      <c r="WLZ421"/>
      <c r="WMA421"/>
      <c r="WMB421"/>
      <c r="WMC421"/>
      <c r="WMD421"/>
      <c r="WME421"/>
      <c r="WMF421"/>
      <c r="WMG421"/>
      <c r="WMH421"/>
      <c r="WMI421"/>
      <c r="WMJ421"/>
      <c r="WMK421"/>
      <c r="WML421"/>
      <c r="WMM421"/>
      <c r="WMN421"/>
      <c r="WMO421"/>
      <c r="WMP421"/>
      <c r="WMQ421"/>
      <c r="WMR421"/>
      <c r="WMS421"/>
      <c r="WMT421"/>
      <c r="WMU421"/>
      <c r="WMV421"/>
      <c r="WMW421"/>
      <c r="WMX421"/>
      <c r="WMY421"/>
      <c r="WMZ421"/>
      <c r="WNA421"/>
      <c r="WNB421"/>
      <c r="WNC421"/>
      <c r="WND421"/>
      <c r="WNE421"/>
      <c r="WNF421"/>
      <c r="WNG421"/>
      <c r="WNH421"/>
      <c r="WNI421"/>
      <c r="WNJ421"/>
      <c r="WNK421"/>
      <c r="WNL421"/>
      <c r="WNM421"/>
      <c r="WNN421"/>
      <c r="WNO421"/>
      <c r="WNP421"/>
      <c r="WNQ421"/>
      <c r="WNR421"/>
      <c r="WNS421"/>
      <c r="WNT421"/>
      <c r="WNU421"/>
      <c r="WNV421"/>
      <c r="WNW421"/>
      <c r="WNX421"/>
      <c r="WNY421"/>
      <c r="WNZ421"/>
      <c r="WOA421"/>
      <c r="WOB421"/>
      <c r="WOC421"/>
      <c r="WOD421"/>
      <c r="WOE421"/>
      <c r="WOF421"/>
      <c r="WOG421"/>
      <c r="WOH421"/>
      <c r="WOI421"/>
      <c r="WOJ421"/>
      <c r="WOK421"/>
      <c r="WOL421"/>
      <c r="WOM421"/>
      <c r="WON421"/>
      <c r="WOO421"/>
      <c r="WOP421"/>
      <c r="WOQ421"/>
      <c r="WOR421"/>
      <c r="WOS421"/>
      <c r="WOT421"/>
      <c r="WOU421"/>
      <c r="WOV421"/>
      <c r="WOW421"/>
      <c r="WOX421"/>
      <c r="WOY421"/>
      <c r="WOZ421"/>
      <c r="WPA421"/>
      <c r="WPB421"/>
      <c r="WPC421"/>
      <c r="WPD421"/>
      <c r="WPE421"/>
      <c r="WPF421"/>
      <c r="WPG421"/>
      <c r="WPH421"/>
      <c r="WPI421"/>
      <c r="WPJ421"/>
      <c r="WPK421"/>
      <c r="WPL421"/>
      <c r="WPM421"/>
      <c r="WPN421"/>
      <c r="WPO421"/>
      <c r="WPP421"/>
      <c r="WPQ421"/>
      <c r="WPR421"/>
      <c r="WPS421"/>
      <c r="WPT421"/>
      <c r="WPU421"/>
      <c r="WPV421"/>
      <c r="WPW421"/>
      <c r="WPX421"/>
      <c r="WPY421"/>
      <c r="WPZ421"/>
      <c r="WQA421"/>
      <c r="WQB421"/>
      <c r="WQC421"/>
      <c r="WQD421"/>
      <c r="WQE421"/>
      <c r="WQF421"/>
      <c r="WQG421"/>
      <c r="WQH421"/>
      <c r="WQI421"/>
      <c r="WQJ421"/>
      <c r="WQK421"/>
      <c r="WQL421"/>
      <c r="WQM421"/>
      <c r="WQN421"/>
      <c r="WQO421"/>
      <c r="WQP421"/>
      <c r="WQQ421"/>
      <c r="WQR421"/>
      <c r="WQS421"/>
      <c r="WQT421"/>
      <c r="WQU421"/>
      <c r="WQV421"/>
      <c r="WQW421"/>
      <c r="WQX421"/>
      <c r="WQY421"/>
      <c r="WQZ421"/>
      <c r="WRA421"/>
      <c r="WRB421"/>
      <c r="WRC421"/>
      <c r="WRD421"/>
      <c r="WRE421"/>
      <c r="WRF421"/>
      <c r="WRG421"/>
      <c r="WRH421"/>
      <c r="WRI421"/>
      <c r="WRJ421"/>
      <c r="WRK421"/>
      <c r="WRL421"/>
      <c r="WRM421"/>
      <c r="WRN421"/>
      <c r="WRO421"/>
      <c r="WRP421"/>
      <c r="WRQ421"/>
      <c r="WRR421"/>
      <c r="WRS421"/>
      <c r="WRT421"/>
      <c r="WRU421"/>
      <c r="WRV421"/>
      <c r="WRW421"/>
      <c r="WRX421"/>
      <c r="WRY421"/>
      <c r="WRZ421"/>
      <c r="WSA421"/>
      <c r="WSB421"/>
      <c r="WSC421"/>
      <c r="WSD421"/>
      <c r="WSE421"/>
      <c r="WSF421"/>
      <c r="WSG421"/>
      <c r="WSH421"/>
      <c r="WSI421"/>
      <c r="WSJ421"/>
      <c r="WSK421"/>
      <c r="WSL421"/>
      <c r="WSM421"/>
      <c r="WSN421"/>
      <c r="WSO421"/>
      <c r="WSP421"/>
      <c r="WSQ421"/>
      <c r="WSR421"/>
      <c r="WSS421"/>
      <c r="WST421"/>
      <c r="WSU421"/>
      <c r="WSV421"/>
      <c r="WSW421"/>
      <c r="WSX421"/>
      <c r="WSY421"/>
      <c r="WSZ421"/>
      <c r="WTA421"/>
      <c r="WTB421"/>
      <c r="WTC421"/>
      <c r="WTD421"/>
      <c r="WTE421"/>
      <c r="WTF421"/>
      <c r="WTG421"/>
      <c r="WTH421"/>
      <c r="WTI421"/>
      <c r="WTJ421"/>
      <c r="WTK421"/>
      <c r="WTL421"/>
      <c r="WTM421"/>
      <c r="WTN421"/>
      <c r="WTO421"/>
      <c r="WTP421"/>
      <c r="WTQ421"/>
      <c r="WTR421"/>
      <c r="WTS421"/>
      <c r="WTT421"/>
      <c r="WTU421"/>
      <c r="WTV421"/>
      <c r="WTW421"/>
      <c r="WTX421"/>
      <c r="WTY421"/>
      <c r="WTZ421"/>
      <c r="WUA421"/>
      <c r="WUB421"/>
      <c r="WUC421"/>
      <c r="WUD421"/>
      <c r="WUE421"/>
      <c r="WUF421"/>
      <c r="WUG421"/>
      <c r="WUH421"/>
      <c r="WUI421"/>
      <c r="WUJ421"/>
      <c r="WUK421"/>
      <c r="WUL421"/>
      <c r="WUM421"/>
      <c r="WUN421"/>
      <c r="WUO421"/>
      <c r="WUP421"/>
      <c r="WUQ421"/>
      <c r="WUR421"/>
      <c r="WUS421"/>
      <c r="WUT421"/>
      <c r="WUU421"/>
      <c r="WUV421"/>
      <c r="WUW421"/>
      <c r="WUX421"/>
      <c r="WUY421"/>
      <c r="WUZ421"/>
      <c r="WVA421"/>
      <c r="WVB421"/>
      <c r="WVC421"/>
      <c r="WVD421"/>
      <c r="WVE421"/>
      <c r="WVF421"/>
      <c r="WVG421"/>
      <c r="WVH421"/>
      <c r="WVI421"/>
      <c r="WVJ421"/>
      <c r="WVK421"/>
      <c r="WVL421"/>
      <c r="WVM421"/>
      <c r="WVN421"/>
      <c r="WVO421"/>
      <c r="WVP421"/>
      <c r="WVQ421"/>
      <c r="WVR421"/>
      <c r="WVS421"/>
      <c r="WVT421"/>
      <c r="WVU421"/>
      <c r="WVV421"/>
      <c r="WVW421"/>
      <c r="WVX421"/>
      <c r="WVY421"/>
      <c r="WVZ421"/>
      <c r="WWA421"/>
      <c r="WWB421"/>
      <c r="WWC421"/>
      <c r="WWD421"/>
      <c r="WWE421"/>
      <c r="WWF421"/>
      <c r="WWG421"/>
      <c r="WWH421"/>
      <c r="WWI421"/>
      <c r="WWJ421"/>
      <c r="WWK421"/>
      <c r="WWL421"/>
      <c r="WWM421"/>
      <c r="WWN421"/>
      <c r="WWO421"/>
      <c r="WWP421"/>
      <c r="WWQ421"/>
      <c r="WWR421"/>
      <c r="WWS421"/>
      <c r="WWT421"/>
      <c r="WWU421"/>
      <c r="WWV421"/>
      <c r="WWW421"/>
      <c r="WWX421"/>
      <c r="WWY421"/>
      <c r="WWZ421"/>
      <c r="WXA421"/>
      <c r="WXB421"/>
      <c r="WXC421"/>
      <c r="WXD421"/>
      <c r="WXE421"/>
      <c r="WXF421"/>
      <c r="WXG421"/>
      <c r="WXH421"/>
      <c r="WXI421"/>
      <c r="WXJ421"/>
      <c r="WXK421"/>
      <c r="WXL421"/>
      <c r="WXM421"/>
      <c r="WXN421"/>
      <c r="WXO421"/>
      <c r="WXP421"/>
      <c r="WXQ421"/>
      <c r="WXR421"/>
      <c r="WXS421"/>
      <c r="WXT421"/>
      <c r="WXU421"/>
      <c r="WXV421"/>
      <c r="WXW421"/>
      <c r="WXX421"/>
      <c r="WXY421"/>
      <c r="WXZ421"/>
      <c r="WYA421"/>
      <c r="WYB421"/>
      <c r="WYC421"/>
      <c r="WYD421"/>
      <c r="WYE421"/>
      <c r="WYF421"/>
      <c r="WYG421"/>
      <c r="WYH421"/>
      <c r="WYI421"/>
      <c r="WYJ421"/>
      <c r="WYK421"/>
      <c r="WYL421"/>
      <c r="WYM421"/>
      <c r="WYN421"/>
      <c r="WYO421"/>
      <c r="WYP421"/>
      <c r="WYQ421"/>
      <c r="WYR421"/>
      <c r="WYS421"/>
      <c r="WYT421"/>
      <c r="WYU421"/>
      <c r="WYV421"/>
      <c r="WYW421"/>
      <c r="WYX421"/>
      <c r="WYY421"/>
      <c r="WYZ421"/>
      <c r="WZA421"/>
      <c r="WZB421"/>
      <c r="WZC421"/>
      <c r="WZD421"/>
      <c r="WZE421"/>
      <c r="WZF421"/>
      <c r="WZG421"/>
      <c r="WZH421"/>
      <c r="WZI421"/>
      <c r="WZJ421"/>
      <c r="WZK421"/>
      <c r="WZL421"/>
      <c r="WZM421"/>
      <c r="WZN421"/>
      <c r="WZO421"/>
      <c r="WZP421"/>
      <c r="WZQ421"/>
      <c r="WZR421"/>
      <c r="WZS421"/>
      <c r="WZT421"/>
      <c r="WZU421"/>
      <c r="WZV421"/>
      <c r="WZW421"/>
      <c r="WZX421"/>
      <c r="WZY421"/>
      <c r="WZZ421"/>
      <c r="XAA421"/>
      <c r="XAB421"/>
      <c r="XAC421"/>
      <c r="XAD421"/>
      <c r="XAE421"/>
      <c r="XAF421"/>
      <c r="XAG421"/>
      <c r="XAH421"/>
      <c r="XAI421"/>
      <c r="XAJ421"/>
      <c r="XAK421"/>
      <c r="XAL421"/>
      <c r="XAM421"/>
      <c r="XAN421"/>
      <c r="XAO421"/>
      <c r="XAP421"/>
      <c r="XAQ421"/>
      <c r="XAR421"/>
      <c r="XAS421"/>
      <c r="XAT421"/>
      <c r="XAU421"/>
      <c r="XAV421"/>
      <c r="XAW421"/>
      <c r="XAX421"/>
      <c r="XAY421"/>
      <c r="XAZ421"/>
      <c r="XBA421"/>
      <c r="XBB421"/>
      <c r="XBC421"/>
      <c r="XBD421"/>
      <c r="XBE421"/>
      <c r="XBF421"/>
      <c r="XBG421"/>
      <c r="XBH421"/>
      <c r="XBI421"/>
      <c r="XBJ421"/>
      <c r="XBK421"/>
      <c r="XBL421"/>
      <c r="XBM421"/>
      <c r="XBN421"/>
      <c r="XBO421"/>
      <c r="XBP421"/>
      <c r="XBQ421"/>
      <c r="XBR421"/>
      <c r="XBS421"/>
      <c r="XBT421"/>
      <c r="XBU421"/>
      <c r="XBV421"/>
      <c r="XBW421"/>
      <c r="XBX421"/>
      <c r="XBY421"/>
      <c r="XBZ421"/>
      <c r="XCA421"/>
      <c r="XCB421"/>
      <c r="XCC421"/>
      <c r="XCD421"/>
      <c r="XCE421"/>
      <c r="XCF421"/>
      <c r="XCG421"/>
      <c r="XCH421"/>
      <c r="XCI421"/>
      <c r="XCJ421"/>
      <c r="XCK421"/>
      <c r="XCL421"/>
      <c r="XCM421"/>
      <c r="XCN421"/>
      <c r="XCO421"/>
      <c r="XCP421"/>
      <c r="XCQ421"/>
      <c r="XCR421"/>
      <c r="XCS421"/>
      <c r="XCT421"/>
      <c r="XCU421"/>
      <c r="XCV421"/>
      <c r="XCW421"/>
      <c r="XCX421"/>
      <c r="XCY421"/>
      <c r="XCZ421"/>
      <c r="XDA421"/>
      <c r="XDB421"/>
      <c r="XDC421"/>
      <c r="XDD421"/>
      <c r="XDE421"/>
      <c r="XDF421"/>
      <c r="XDG421"/>
      <c r="XDH421"/>
      <c r="XDI421"/>
      <c r="XDJ421"/>
      <c r="XDK421"/>
      <c r="XDL421"/>
      <c r="XDM421"/>
      <c r="XDN421"/>
      <c r="XDO421"/>
      <c r="XDP421"/>
      <c r="XDQ421"/>
      <c r="XDR421"/>
      <c r="XDS421"/>
      <c r="XDT421"/>
      <c r="XDU421"/>
      <c r="XDV421"/>
      <c r="XDW421"/>
      <c r="XDX421"/>
      <c r="XDY421"/>
      <c r="XDZ421"/>
      <c r="XEA421"/>
      <c r="XEB421"/>
      <c r="XEC421"/>
      <c r="XED421"/>
      <c r="XEE421"/>
      <c r="XEF421"/>
      <c r="XEG421"/>
      <c r="XEH421"/>
      <c r="XEI421"/>
      <c r="XEJ421"/>
      <c r="XEK421"/>
      <c r="XEL421"/>
      <c r="XEM421"/>
      <c r="XEN421"/>
      <c r="XEO421"/>
      <c r="XEP421"/>
      <c r="XEQ421"/>
      <c r="XER421"/>
      <c r="XES421"/>
      <c r="XET421"/>
      <c r="XEU421"/>
      <c r="XEV421"/>
      <c r="XEW421"/>
      <c r="XEX421"/>
      <c r="XEY421"/>
      <c r="XEZ421"/>
      <c r="XFA421"/>
      <c r="XFB421"/>
      <c r="XFC421"/>
    </row>
    <row r="422" spans="1:16383" s="108" customFormat="1" ht="93.75" x14ac:dyDescent="0.25">
      <c r="A422"/>
      <c r="B422" s="128">
        <v>254</v>
      </c>
      <c r="C422" s="57" t="s">
        <v>869</v>
      </c>
      <c r="D422" s="57" t="s">
        <v>290</v>
      </c>
      <c r="E422" s="57">
        <v>4</v>
      </c>
      <c r="F422" s="57" t="s">
        <v>729</v>
      </c>
      <c r="G422" s="57" t="s">
        <v>393</v>
      </c>
      <c r="H422" s="129">
        <v>0</v>
      </c>
      <c r="I422" s="129">
        <f>Planilha1!$G$3</f>
        <v>1814.4</v>
      </c>
      <c r="J422" s="129">
        <f t="shared" si="26"/>
        <v>1905.1200000000001</v>
      </c>
      <c r="K422" s="58">
        <v>120</v>
      </c>
      <c r="L422" s="57" t="s">
        <v>35</v>
      </c>
      <c r="M422" s="58" t="s">
        <v>293</v>
      </c>
      <c r="N422" s="58" t="s">
        <v>294</v>
      </c>
      <c r="O422" s="58" t="s">
        <v>63</v>
      </c>
      <c r="P422" s="58">
        <f t="shared" si="25"/>
        <v>120</v>
      </c>
      <c r="Q422" s="58" t="s">
        <v>39</v>
      </c>
      <c r="R422" s="58" t="s">
        <v>129</v>
      </c>
      <c r="S422" s="58" t="s">
        <v>130</v>
      </c>
      <c r="T422" s="58" t="s">
        <v>42</v>
      </c>
      <c r="U422" s="58" t="s">
        <v>44</v>
      </c>
      <c r="V422" s="58" t="s">
        <v>131</v>
      </c>
      <c r="W422" s="58" t="s">
        <v>299</v>
      </c>
      <c r="X422" s="58" t="s">
        <v>128</v>
      </c>
      <c r="Y422" s="58">
        <v>4</v>
      </c>
      <c r="Z422" t="s">
        <v>39</v>
      </c>
      <c r="AA422" t="s">
        <v>132</v>
      </c>
      <c r="AB422" t="s">
        <v>47</v>
      </c>
      <c r="AC422" t="s">
        <v>133</v>
      </c>
      <c r="AD422" t="s">
        <v>345</v>
      </c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  <c r="AMK422"/>
      <c r="AML422"/>
      <c r="AMM422"/>
      <c r="AMN422"/>
      <c r="AMO422"/>
      <c r="AMP422"/>
      <c r="AMQ422"/>
      <c r="AMR422"/>
      <c r="AMS422"/>
      <c r="AMT422"/>
      <c r="AMU422"/>
      <c r="AMV422"/>
      <c r="AMW422"/>
      <c r="AMX422"/>
      <c r="AMY422"/>
      <c r="AMZ422"/>
      <c r="ANA422"/>
      <c r="ANB422"/>
      <c r="ANC422"/>
      <c r="AND422"/>
      <c r="ANE422"/>
      <c r="ANF422"/>
      <c r="ANG422"/>
      <c r="ANH422"/>
      <c r="ANI422"/>
      <c r="ANJ422"/>
      <c r="ANK422"/>
      <c r="ANL422"/>
      <c r="ANM422"/>
      <c r="ANN422"/>
      <c r="ANO422"/>
      <c r="ANP422"/>
      <c r="ANQ422"/>
      <c r="ANR422"/>
      <c r="ANS422"/>
      <c r="ANT422"/>
      <c r="ANU422"/>
      <c r="ANV422"/>
      <c r="ANW422"/>
      <c r="ANX422"/>
      <c r="ANY422"/>
      <c r="ANZ422"/>
      <c r="AOA422"/>
      <c r="AOB422"/>
      <c r="AOC422"/>
      <c r="AOD422"/>
      <c r="AOE422"/>
      <c r="AOF422"/>
      <c r="AOG422"/>
      <c r="AOH422"/>
      <c r="AOI422"/>
      <c r="AOJ422"/>
      <c r="AOK422"/>
      <c r="AOL422"/>
      <c r="AOM422"/>
      <c r="AON422"/>
      <c r="AOO422"/>
      <c r="AOP422"/>
      <c r="AOQ422"/>
      <c r="AOR422"/>
      <c r="AOS422"/>
      <c r="AOT422"/>
      <c r="AOU422"/>
      <c r="AOV422"/>
      <c r="AOW422"/>
      <c r="AOX422"/>
      <c r="AOY422"/>
      <c r="AOZ422"/>
      <c r="APA422"/>
      <c r="APB422"/>
      <c r="APC422"/>
      <c r="APD422"/>
      <c r="APE422"/>
      <c r="APF422"/>
      <c r="APG422"/>
      <c r="APH422"/>
      <c r="API422"/>
      <c r="APJ422"/>
      <c r="APK422"/>
      <c r="APL422"/>
      <c r="APM422"/>
      <c r="APN422"/>
      <c r="APO422"/>
      <c r="APP422"/>
      <c r="APQ422"/>
      <c r="APR422"/>
      <c r="APS422"/>
      <c r="APT422"/>
      <c r="APU422"/>
      <c r="APV422"/>
      <c r="APW422"/>
      <c r="APX422"/>
      <c r="APY422"/>
      <c r="APZ422"/>
      <c r="AQA422"/>
      <c r="AQB422"/>
      <c r="AQC422"/>
      <c r="AQD422"/>
      <c r="AQE422"/>
      <c r="AQF422"/>
      <c r="AQG422"/>
      <c r="AQH422"/>
      <c r="AQI422"/>
      <c r="AQJ422"/>
      <c r="AQK422"/>
      <c r="AQL422"/>
      <c r="AQM422"/>
      <c r="AQN422"/>
      <c r="AQO422"/>
      <c r="AQP422"/>
      <c r="AQQ422"/>
      <c r="AQR422"/>
      <c r="AQS422"/>
      <c r="AQT422"/>
      <c r="AQU422"/>
      <c r="AQV422"/>
      <c r="AQW422"/>
      <c r="AQX422"/>
      <c r="AQY422"/>
      <c r="AQZ422"/>
      <c r="ARA422"/>
      <c r="ARB422"/>
      <c r="ARC422"/>
      <c r="ARD422"/>
      <c r="ARE422"/>
      <c r="ARF422"/>
      <c r="ARG422"/>
      <c r="ARH422"/>
      <c r="ARI422"/>
      <c r="ARJ422"/>
      <c r="ARK422"/>
      <c r="ARL422"/>
      <c r="ARM422"/>
      <c r="ARN422"/>
      <c r="ARO422"/>
      <c r="ARP422"/>
      <c r="ARQ422"/>
      <c r="ARR422"/>
      <c r="ARS422"/>
      <c r="ART422"/>
      <c r="ARU422"/>
      <c r="ARV422"/>
      <c r="ARW422"/>
      <c r="ARX422"/>
      <c r="ARY422"/>
      <c r="ARZ422"/>
      <c r="ASA422"/>
      <c r="ASB422"/>
      <c r="ASC422"/>
      <c r="ASD422"/>
      <c r="ASE422"/>
      <c r="ASF422"/>
      <c r="ASG422"/>
      <c r="ASH422"/>
      <c r="ASI422"/>
      <c r="ASJ422"/>
      <c r="ASK422"/>
      <c r="ASL422"/>
      <c r="ASM422"/>
      <c r="ASN422"/>
      <c r="ASO422"/>
      <c r="ASP422"/>
      <c r="ASQ422"/>
      <c r="ASR422"/>
      <c r="ASS422"/>
      <c r="AST422"/>
      <c r="ASU422"/>
      <c r="ASV422"/>
      <c r="ASW422"/>
      <c r="ASX422"/>
      <c r="ASY422"/>
      <c r="ASZ422"/>
      <c r="ATA422"/>
      <c r="ATB422"/>
      <c r="ATC422"/>
      <c r="ATD422"/>
      <c r="ATE422"/>
      <c r="ATF422"/>
      <c r="ATG422"/>
      <c r="ATH422"/>
      <c r="ATI422"/>
      <c r="ATJ422"/>
      <c r="ATK422"/>
      <c r="ATL422"/>
      <c r="ATM422"/>
      <c r="ATN422"/>
      <c r="ATO422"/>
      <c r="ATP422"/>
      <c r="ATQ422"/>
      <c r="ATR422"/>
      <c r="ATS422"/>
      <c r="ATT422"/>
      <c r="ATU422"/>
      <c r="ATV422"/>
      <c r="ATW422"/>
      <c r="ATX422"/>
      <c r="ATY422"/>
      <c r="ATZ422"/>
      <c r="AUA422"/>
      <c r="AUB422"/>
      <c r="AUC422"/>
      <c r="AUD422"/>
      <c r="AUE422"/>
      <c r="AUF422"/>
      <c r="AUG422"/>
      <c r="AUH422"/>
      <c r="AUI422"/>
      <c r="AUJ422"/>
      <c r="AUK422"/>
      <c r="AUL422"/>
      <c r="AUM422"/>
      <c r="AUN422"/>
      <c r="AUO422"/>
      <c r="AUP422"/>
      <c r="AUQ422"/>
      <c r="AUR422"/>
      <c r="AUS422"/>
      <c r="AUT422"/>
      <c r="AUU422"/>
      <c r="AUV422"/>
      <c r="AUW422"/>
      <c r="AUX422"/>
      <c r="AUY422"/>
      <c r="AUZ422"/>
      <c r="AVA422"/>
      <c r="AVB422"/>
      <c r="AVC422"/>
      <c r="AVD422"/>
      <c r="AVE422"/>
      <c r="AVF422"/>
      <c r="AVG422"/>
      <c r="AVH422"/>
      <c r="AVI422"/>
      <c r="AVJ422"/>
      <c r="AVK422"/>
      <c r="AVL422"/>
      <c r="AVM422"/>
      <c r="AVN422"/>
      <c r="AVO422"/>
      <c r="AVP422"/>
      <c r="AVQ422"/>
      <c r="AVR422"/>
      <c r="AVS422"/>
      <c r="AVT422"/>
      <c r="AVU422"/>
      <c r="AVV422"/>
      <c r="AVW422"/>
      <c r="AVX422"/>
      <c r="AVY422"/>
      <c r="AVZ422"/>
      <c r="AWA422"/>
      <c r="AWB422"/>
      <c r="AWC422"/>
      <c r="AWD422"/>
      <c r="AWE422"/>
      <c r="AWF422"/>
      <c r="AWG422"/>
      <c r="AWH422"/>
      <c r="AWI422"/>
      <c r="AWJ422"/>
      <c r="AWK422"/>
      <c r="AWL422"/>
      <c r="AWM422"/>
      <c r="AWN422"/>
      <c r="AWO422"/>
      <c r="AWP422"/>
      <c r="AWQ422"/>
      <c r="AWR422"/>
      <c r="AWS422"/>
      <c r="AWT422"/>
      <c r="AWU422"/>
      <c r="AWV422"/>
      <c r="AWW422"/>
      <c r="AWX422"/>
      <c r="AWY422"/>
      <c r="AWZ422"/>
      <c r="AXA422"/>
      <c r="AXB422"/>
      <c r="AXC422"/>
      <c r="AXD422"/>
      <c r="AXE422"/>
      <c r="AXF422"/>
      <c r="AXG422"/>
      <c r="AXH422"/>
      <c r="AXI422"/>
      <c r="AXJ422"/>
      <c r="AXK422"/>
      <c r="AXL422"/>
      <c r="AXM422"/>
      <c r="AXN422"/>
      <c r="AXO422"/>
      <c r="AXP422"/>
      <c r="AXQ422"/>
      <c r="AXR422"/>
      <c r="AXS422"/>
      <c r="AXT422"/>
      <c r="AXU422"/>
      <c r="AXV422"/>
      <c r="AXW422"/>
      <c r="AXX422"/>
      <c r="AXY422"/>
      <c r="AXZ422"/>
      <c r="AYA422"/>
      <c r="AYB422"/>
      <c r="AYC422"/>
      <c r="AYD422"/>
      <c r="AYE422"/>
      <c r="AYF422"/>
      <c r="AYG422"/>
      <c r="AYH422"/>
      <c r="AYI422"/>
      <c r="AYJ422"/>
      <c r="AYK422"/>
      <c r="AYL422"/>
      <c r="AYM422"/>
      <c r="AYN422"/>
      <c r="AYO422"/>
      <c r="AYP422"/>
      <c r="AYQ422"/>
      <c r="AYR422"/>
      <c r="AYS422"/>
      <c r="AYT422"/>
      <c r="AYU422"/>
      <c r="AYV422"/>
      <c r="AYW422"/>
      <c r="AYX422"/>
      <c r="AYY422"/>
      <c r="AYZ422"/>
      <c r="AZA422"/>
      <c r="AZB422"/>
      <c r="AZC422"/>
      <c r="AZD422"/>
      <c r="AZE422"/>
      <c r="AZF422"/>
      <c r="AZG422"/>
      <c r="AZH422"/>
      <c r="AZI422"/>
      <c r="AZJ422"/>
      <c r="AZK422"/>
      <c r="AZL422"/>
      <c r="AZM422"/>
      <c r="AZN422"/>
      <c r="AZO422"/>
      <c r="AZP422"/>
      <c r="AZQ422"/>
      <c r="AZR422"/>
      <c r="AZS422"/>
      <c r="AZT422"/>
      <c r="AZU422"/>
      <c r="AZV422"/>
      <c r="AZW422"/>
      <c r="AZX422"/>
      <c r="AZY422"/>
      <c r="AZZ422"/>
      <c r="BAA422"/>
      <c r="BAB422"/>
      <c r="BAC422"/>
      <c r="BAD422"/>
      <c r="BAE422"/>
      <c r="BAF422"/>
      <c r="BAG422"/>
      <c r="BAH422"/>
      <c r="BAI422"/>
      <c r="BAJ422"/>
      <c r="BAK422"/>
      <c r="BAL422"/>
      <c r="BAM422"/>
      <c r="BAN422"/>
      <c r="BAO422"/>
      <c r="BAP422"/>
      <c r="BAQ422"/>
      <c r="BAR422"/>
      <c r="BAS422"/>
      <c r="BAT422"/>
      <c r="BAU422"/>
      <c r="BAV422"/>
      <c r="BAW422"/>
      <c r="BAX422"/>
      <c r="BAY422"/>
      <c r="BAZ422"/>
      <c r="BBA422"/>
      <c r="BBB422"/>
      <c r="BBC422"/>
      <c r="BBD422"/>
      <c r="BBE422"/>
      <c r="BBF422"/>
      <c r="BBG422"/>
      <c r="BBH422"/>
      <c r="BBI422"/>
      <c r="BBJ422"/>
      <c r="BBK422"/>
      <c r="BBL422"/>
      <c r="BBM422"/>
      <c r="BBN422"/>
      <c r="BBO422"/>
      <c r="BBP422"/>
      <c r="BBQ422"/>
      <c r="BBR422"/>
      <c r="BBS422"/>
      <c r="BBT422"/>
      <c r="BBU422"/>
      <c r="BBV422"/>
      <c r="BBW422"/>
      <c r="BBX422"/>
      <c r="BBY422"/>
      <c r="BBZ422"/>
      <c r="BCA422"/>
      <c r="BCB422"/>
      <c r="BCC422"/>
      <c r="BCD422"/>
      <c r="BCE422"/>
      <c r="BCF422"/>
      <c r="BCG422"/>
      <c r="BCH422"/>
      <c r="BCI422"/>
      <c r="BCJ422"/>
      <c r="BCK422"/>
      <c r="BCL422"/>
      <c r="BCM422"/>
      <c r="BCN422"/>
      <c r="BCO422"/>
      <c r="BCP422"/>
      <c r="BCQ422"/>
      <c r="BCR422"/>
      <c r="BCS422"/>
      <c r="BCT422"/>
      <c r="BCU422"/>
      <c r="BCV422"/>
      <c r="BCW422"/>
      <c r="BCX422"/>
      <c r="BCY422"/>
      <c r="BCZ422"/>
      <c r="BDA422"/>
      <c r="BDB422"/>
      <c r="BDC422"/>
      <c r="BDD422"/>
      <c r="BDE422"/>
      <c r="BDF422"/>
      <c r="BDG422"/>
      <c r="BDH422"/>
      <c r="BDI422"/>
      <c r="BDJ422"/>
      <c r="BDK422"/>
      <c r="BDL422"/>
      <c r="BDM422"/>
      <c r="BDN422"/>
      <c r="BDO422"/>
      <c r="BDP422"/>
      <c r="BDQ422"/>
      <c r="BDR422"/>
      <c r="BDS422"/>
      <c r="BDT422"/>
      <c r="BDU422"/>
      <c r="BDV422"/>
      <c r="BDW422"/>
      <c r="BDX422"/>
      <c r="BDY422"/>
      <c r="BDZ422"/>
      <c r="BEA422"/>
      <c r="BEB422"/>
      <c r="BEC422"/>
      <c r="BED422"/>
      <c r="BEE422"/>
      <c r="BEF422"/>
      <c r="BEG422"/>
      <c r="BEH422"/>
      <c r="BEI422"/>
      <c r="BEJ422"/>
      <c r="BEK422"/>
      <c r="BEL422"/>
      <c r="BEM422"/>
      <c r="BEN422"/>
      <c r="BEO422"/>
      <c r="BEP422"/>
      <c r="BEQ422"/>
      <c r="BER422"/>
      <c r="BES422"/>
      <c r="BET422"/>
      <c r="BEU422"/>
      <c r="BEV422"/>
      <c r="BEW422"/>
      <c r="BEX422"/>
      <c r="BEY422"/>
      <c r="BEZ422"/>
      <c r="BFA422"/>
      <c r="BFB422"/>
      <c r="BFC422"/>
      <c r="BFD422"/>
      <c r="BFE422"/>
      <c r="BFF422"/>
      <c r="BFG422"/>
      <c r="BFH422"/>
      <c r="BFI422"/>
      <c r="BFJ422"/>
      <c r="BFK422"/>
      <c r="BFL422"/>
      <c r="BFM422"/>
      <c r="BFN422"/>
      <c r="BFO422"/>
      <c r="BFP422"/>
      <c r="BFQ422"/>
      <c r="BFR422"/>
      <c r="BFS422"/>
      <c r="BFT422"/>
      <c r="BFU422"/>
      <c r="BFV422"/>
      <c r="BFW422"/>
      <c r="BFX422"/>
      <c r="BFY422"/>
      <c r="BFZ422"/>
      <c r="BGA422"/>
      <c r="BGB422"/>
      <c r="BGC422"/>
      <c r="BGD422"/>
      <c r="BGE422"/>
      <c r="BGF422"/>
      <c r="BGG422"/>
      <c r="BGH422"/>
      <c r="BGI422"/>
      <c r="BGJ422"/>
      <c r="BGK422"/>
      <c r="BGL422"/>
      <c r="BGM422"/>
      <c r="BGN422"/>
      <c r="BGO422"/>
      <c r="BGP422"/>
      <c r="BGQ422"/>
      <c r="BGR422"/>
      <c r="BGS422"/>
      <c r="BGT422"/>
      <c r="BGU422"/>
      <c r="BGV422"/>
      <c r="BGW422"/>
      <c r="BGX422"/>
      <c r="BGY422"/>
      <c r="BGZ422"/>
      <c r="BHA422"/>
      <c r="BHB422"/>
      <c r="BHC422"/>
      <c r="BHD422"/>
      <c r="BHE422"/>
      <c r="BHF422"/>
      <c r="BHG422"/>
      <c r="BHH422"/>
      <c r="BHI422"/>
      <c r="BHJ422"/>
      <c r="BHK422"/>
      <c r="BHL422"/>
      <c r="BHM422"/>
      <c r="BHN422"/>
      <c r="BHO422"/>
      <c r="BHP422"/>
      <c r="BHQ422"/>
      <c r="BHR422"/>
      <c r="BHS422"/>
      <c r="BHT422"/>
      <c r="BHU422"/>
      <c r="BHV422"/>
      <c r="BHW422"/>
      <c r="BHX422"/>
      <c r="BHY422"/>
      <c r="BHZ422"/>
      <c r="BIA422"/>
      <c r="BIB422"/>
      <c r="BIC422"/>
      <c r="BID422"/>
      <c r="BIE422"/>
      <c r="BIF422"/>
      <c r="BIG422"/>
      <c r="BIH422"/>
      <c r="BII422"/>
      <c r="BIJ422"/>
      <c r="BIK422"/>
      <c r="BIL422"/>
      <c r="BIM422"/>
      <c r="BIN422"/>
      <c r="BIO422"/>
      <c r="BIP422"/>
      <c r="BIQ422"/>
      <c r="BIR422"/>
      <c r="BIS422"/>
      <c r="BIT422"/>
      <c r="BIU422"/>
      <c r="BIV422"/>
      <c r="BIW422"/>
      <c r="BIX422"/>
      <c r="BIY422"/>
      <c r="BIZ422"/>
      <c r="BJA422"/>
      <c r="BJB422"/>
      <c r="BJC422"/>
      <c r="BJD422"/>
      <c r="BJE422"/>
      <c r="BJF422"/>
      <c r="BJG422"/>
      <c r="BJH422"/>
      <c r="BJI422"/>
      <c r="BJJ422"/>
      <c r="BJK422"/>
      <c r="BJL422"/>
      <c r="BJM422"/>
      <c r="BJN422"/>
      <c r="BJO422"/>
      <c r="BJP422"/>
      <c r="BJQ422"/>
      <c r="BJR422"/>
      <c r="BJS422"/>
      <c r="BJT422"/>
      <c r="BJU422"/>
      <c r="BJV422"/>
      <c r="BJW422"/>
      <c r="BJX422"/>
      <c r="BJY422"/>
      <c r="BJZ422"/>
      <c r="BKA422"/>
      <c r="BKB422"/>
      <c r="BKC422"/>
      <c r="BKD422"/>
      <c r="BKE422"/>
      <c r="BKF422"/>
      <c r="BKG422"/>
      <c r="BKH422"/>
      <c r="BKI422"/>
      <c r="BKJ422"/>
      <c r="BKK422"/>
      <c r="BKL422"/>
      <c r="BKM422"/>
      <c r="BKN422"/>
      <c r="BKO422"/>
      <c r="BKP422"/>
      <c r="BKQ422"/>
      <c r="BKR422"/>
      <c r="BKS422"/>
      <c r="BKT422"/>
      <c r="BKU422"/>
      <c r="BKV422"/>
      <c r="BKW422"/>
      <c r="BKX422"/>
      <c r="BKY422"/>
      <c r="BKZ422"/>
      <c r="BLA422"/>
      <c r="BLB422"/>
      <c r="BLC422"/>
      <c r="BLD422"/>
      <c r="BLE422"/>
      <c r="BLF422"/>
      <c r="BLG422"/>
      <c r="BLH422"/>
      <c r="BLI422"/>
      <c r="BLJ422"/>
      <c r="BLK422"/>
      <c r="BLL422"/>
      <c r="BLM422"/>
      <c r="BLN422"/>
      <c r="BLO422"/>
      <c r="BLP422"/>
      <c r="BLQ422"/>
      <c r="BLR422"/>
      <c r="BLS422"/>
      <c r="BLT422"/>
      <c r="BLU422"/>
      <c r="BLV422"/>
      <c r="BLW422"/>
      <c r="BLX422"/>
      <c r="BLY422"/>
      <c r="BLZ422"/>
      <c r="BMA422"/>
      <c r="BMB422"/>
      <c r="BMC422"/>
      <c r="BMD422"/>
      <c r="BME422"/>
      <c r="BMF422"/>
      <c r="BMG422"/>
      <c r="BMH422"/>
      <c r="BMI422"/>
      <c r="BMJ422"/>
      <c r="BMK422"/>
      <c r="BML422"/>
      <c r="BMM422"/>
      <c r="BMN422"/>
      <c r="BMO422"/>
      <c r="BMP422"/>
      <c r="BMQ422"/>
      <c r="BMR422"/>
      <c r="BMS422"/>
      <c r="BMT422"/>
      <c r="BMU422"/>
      <c r="BMV422"/>
      <c r="BMW422"/>
      <c r="BMX422"/>
      <c r="BMY422"/>
      <c r="BMZ422"/>
      <c r="BNA422"/>
      <c r="BNB422"/>
      <c r="BNC422"/>
      <c r="BND422"/>
      <c r="BNE422"/>
      <c r="BNF422"/>
      <c r="BNG422"/>
      <c r="BNH422"/>
      <c r="BNI422"/>
      <c r="BNJ422"/>
      <c r="BNK422"/>
      <c r="BNL422"/>
      <c r="BNM422"/>
      <c r="BNN422"/>
      <c r="BNO422"/>
      <c r="BNP422"/>
      <c r="BNQ422"/>
      <c r="BNR422"/>
      <c r="BNS422"/>
      <c r="BNT422"/>
      <c r="BNU422"/>
      <c r="BNV422"/>
      <c r="BNW422"/>
      <c r="BNX422"/>
      <c r="BNY422"/>
      <c r="BNZ422"/>
      <c r="BOA422"/>
      <c r="BOB422"/>
      <c r="BOC422"/>
      <c r="BOD422"/>
      <c r="BOE422"/>
      <c r="BOF422"/>
      <c r="BOG422"/>
      <c r="BOH422"/>
      <c r="BOI422"/>
      <c r="BOJ422"/>
      <c r="BOK422"/>
      <c r="BOL422"/>
      <c r="BOM422"/>
      <c r="BON422"/>
      <c r="BOO422"/>
      <c r="BOP422"/>
      <c r="BOQ422"/>
      <c r="BOR422"/>
      <c r="BOS422"/>
      <c r="BOT422"/>
      <c r="BOU422"/>
      <c r="BOV422"/>
      <c r="BOW422"/>
      <c r="BOX422"/>
      <c r="BOY422"/>
      <c r="BOZ422"/>
      <c r="BPA422"/>
      <c r="BPB422"/>
      <c r="BPC422"/>
      <c r="BPD422"/>
      <c r="BPE422"/>
      <c r="BPF422"/>
      <c r="BPG422"/>
      <c r="BPH422"/>
      <c r="BPI422"/>
      <c r="BPJ422"/>
      <c r="BPK422"/>
      <c r="BPL422"/>
      <c r="BPM422"/>
      <c r="BPN422"/>
      <c r="BPO422"/>
      <c r="BPP422"/>
      <c r="BPQ422"/>
      <c r="BPR422"/>
      <c r="BPS422"/>
      <c r="BPT422"/>
      <c r="BPU422"/>
      <c r="BPV422"/>
      <c r="BPW422"/>
      <c r="BPX422"/>
      <c r="BPY422"/>
      <c r="BPZ422"/>
      <c r="BQA422"/>
      <c r="BQB422"/>
      <c r="BQC422"/>
      <c r="BQD422"/>
      <c r="BQE422"/>
      <c r="BQF422"/>
      <c r="BQG422"/>
      <c r="BQH422"/>
      <c r="BQI422"/>
      <c r="BQJ422"/>
      <c r="BQK422"/>
      <c r="BQL422"/>
      <c r="BQM422"/>
      <c r="BQN422"/>
      <c r="BQO422"/>
      <c r="BQP422"/>
      <c r="BQQ422"/>
      <c r="BQR422"/>
      <c r="BQS422"/>
      <c r="BQT422"/>
      <c r="BQU422"/>
      <c r="BQV422"/>
      <c r="BQW422"/>
      <c r="BQX422"/>
      <c r="BQY422"/>
      <c r="BQZ422"/>
      <c r="BRA422"/>
      <c r="BRB422"/>
      <c r="BRC422"/>
      <c r="BRD422"/>
      <c r="BRE422"/>
      <c r="BRF422"/>
      <c r="BRG422"/>
      <c r="BRH422"/>
      <c r="BRI422"/>
      <c r="BRJ422"/>
      <c r="BRK422"/>
      <c r="BRL422"/>
      <c r="BRM422"/>
      <c r="BRN422"/>
      <c r="BRO422"/>
      <c r="BRP422"/>
      <c r="BRQ422"/>
      <c r="BRR422"/>
      <c r="BRS422"/>
      <c r="BRT422"/>
      <c r="BRU422"/>
      <c r="BRV422"/>
      <c r="BRW422"/>
      <c r="BRX422"/>
      <c r="BRY422"/>
      <c r="BRZ422"/>
      <c r="BSA422"/>
      <c r="BSB422"/>
      <c r="BSC422"/>
      <c r="BSD422"/>
      <c r="BSE422"/>
      <c r="BSF422"/>
      <c r="BSG422"/>
      <c r="BSH422"/>
      <c r="BSI422"/>
      <c r="BSJ422"/>
      <c r="BSK422"/>
      <c r="BSL422"/>
      <c r="BSM422"/>
      <c r="BSN422"/>
      <c r="BSO422"/>
      <c r="BSP422"/>
      <c r="BSQ422"/>
      <c r="BSR422"/>
      <c r="BSS422"/>
      <c r="BST422"/>
      <c r="BSU422"/>
      <c r="BSV422"/>
      <c r="BSW422"/>
      <c r="BSX422"/>
      <c r="BSY422"/>
      <c r="BSZ422"/>
      <c r="BTA422"/>
      <c r="BTB422"/>
      <c r="BTC422"/>
      <c r="BTD422"/>
      <c r="BTE422"/>
      <c r="BTF422"/>
      <c r="BTG422"/>
      <c r="BTH422"/>
      <c r="BTI422"/>
      <c r="BTJ422"/>
      <c r="BTK422"/>
      <c r="BTL422"/>
      <c r="BTM422"/>
      <c r="BTN422"/>
      <c r="BTO422"/>
      <c r="BTP422"/>
      <c r="BTQ422"/>
      <c r="BTR422"/>
      <c r="BTS422"/>
      <c r="BTT422"/>
      <c r="BTU422"/>
      <c r="BTV422"/>
      <c r="BTW422"/>
      <c r="BTX422"/>
      <c r="BTY422"/>
      <c r="BTZ422"/>
      <c r="BUA422"/>
      <c r="BUB422"/>
      <c r="BUC422"/>
      <c r="BUD422"/>
      <c r="BUE422"/>
      <c r="BUF422"/>
      <c r="BUG422"/>
      <c r="BUH422"/>
      <c r="BUI422"/>
      <c r="BUJ422"/>
      <c r="BUK422"/>
      <c r="BUL422"/>
      <c r="BUM422"/>
      <c r="BUN422"/>
      <c r="BUO422"/>
      <c r="BUP422"/>
      <c r="BUQ422"/>
      <c r="BUR422"/>
      <c r="BUS422"/>
      <c r="BUT422"/>
      <c r="BUU422"/>
      <c r="BUV422"/>
      <c r="BUW422"/>
      <c r="BUX422"/>
      <c r="BUY422"/>
      <c r="BUZ422"/>
      <c r="BVA422"/>
      <c r="BVB422"/>
      <c r="BVC422"/>
      <c r="BVD422"/>
      <c r="BVE422"/>
      <c r="BVF422"/>
      <c r="BVG422"/>
      <c r="BVH422"/>
      <c r="BVI422"/>
      <c r="BVJ422"/>
      <c r="BVK422"/>
      <c r="BVL422"/>
      <c r="BVM422"/>
      <c r="BVN422"/>
      <c r="BVO422"/>
      <c r="BVP422"/>
      <c r="BVQ422"/>
      <c r="BVR422"/>
      <c r="BVS422"/>
      <c r="BVT422"/>
      <c r="BVU422"/>
      <c r="BVV422"/>
      <c r="BVW422"/>
      <c r="BVX422"/>
      <c r="BVY422"/>
      <c r="BVZ422"/>
      <c r="BWA422"/>
      <c r="BWB422"/>
      <c r="BWC422"/>
      <c r="BWD422"/>
      <c r="BWE422"/>
      <c r="BWF422"/>
      <c r="BWG422"/>
      <c r="BWH422"/>
      <c r="BWI422"/>
      <c r="BWJ422"/>
      <c r="BWK422"/>
      <c r="BWL422"/>
      <c r="BWM422"/>
      <c r="BWN422"/>
      <c r="BWO422"/>
      <c r="BWP422"/>
      <c r="BWQ422"/>
      <c r="BWR422"/>
      <c r="BWS422"/>
      <c r="BWT422"/>
      <c r="BWU422"/>
      <c r="BWV422"/>
      <c r="BWW422"/>
      <c r="BWX422"/>
      <c r="BWY422"/>
      <c r="BWZ422"/>
      <c r="BXA422"/>
      <c r="BXB422"/>
      <c r="BXC422"/>
      <c r="BXD422"/>
      <c r="BXE422"/>
      <c r="BXF422"/>
      <c r="BXG422"/>
      <c r="BXH422"/>
      <c r="BXI422"/>
      <c r="BXJ422"/>
      <c r="BXK422"/>
      <c r="BXL422"/>
      <c r="BXM422"/>
      <c r="BXN422"/>
      <c r="BXO422"/>
      <c r="BXP422"/>
      <c r="BXQ422"/>
      <c r="BXR422"/>
      <c r="BXS422"/>
      <c r="BXT422"/>
      <c r="BXU422"/>
      <c r="BXV422"/>
      <c r="BXW422"/>
      <c r="BXX422"/>
      <c r="BXY422"/>
      <c r="BXZ422"/>
      <c r="BYA422"/>
      <c r="BYB422"/>
      <c r="BYC422"/>
      <c r="BYD422"/>
      <c r="BYE422"/>
      <c r="BYF422"/>
      <c r="BYG422"/>
      <c r="BYH422"/>
      <c r="BYI422"/>
      <c r="BYJ422"/>
      <c r="BYK422"/>
      <c r="BYL422"/>
      <c r="BYM422"/>
      <c r="BYN422"/>
      <c r="BYO422"/>
      <c r="BYP422"/>
      <c r="BYQ422"/>
      <c r="BYR422"/>
      <c r="BYS422"/>
      <c r="BYT422"/>
      <c r="BYU422"/>
      <c r="BYV422"/>
      <c r="BYW422"/>
      <c r="BYX422"/>
      <c r="BYY422"/>
      <c r="BYZ422"/>
      <c r="BZA422"/>
      <c r="BZB422"/>
      <c r="BZC422"/>
      <c r="BZD422"/>
      <c r="BZE422"/>
      <c r="BZF422"/>
      <c r="BZG422"/>
      <c r="BZH422"/>
      <c r="BZI422"/>
      <c r="BZJ422"/>
      <c r="BZK422"/>
      <c r="BZL422"/>
      <c r="BZM422"/>
      <c r="BZN422"/>
      <c r="BZO422"/>
      <c r="BZP422"/>
      <c r="BZQ422"/>
      <c r="BZR422"/>
      <c r="BZS422"/>
      <c r="BZT422"/>
      <c r="BZU422"/>
      <c r="BZV422"/>
      <c r="BZW422"/>
      <c r="BZX422"/>
      <c r="BZY422"/>
      <c r="BZZ422"/>
      <c r="CAA422"/>
      <c r="CAB422"/>
      <c r="CAC422"/>
      <c r="CAD422"/>
      <c r="CAE422"/>
      <c r="CAF422"/>
      <c r="CAG422"/>
      <c r="CAH422"/>
      <c r="CAI422"/>
      <c r="CAJ422"/>
      <c r="CAK422"/>
      <c r="CAL422"/>
      <c r="CAM422"/>
      <c r="CAN422"/>
      <c r="CAO422"/>
      <c r="CAP422"/>
      <c r="CAQ422"/>
      <c r="CAR422"/>
      <c r="CAS422"/>
      <c r="CAT422"/>
      <c r="CAU422"/>
      <c r="CAV422"/>
      <c r="CAW422"/>
      <c r="CAX422"/>
      <c r="CAY422"/>
      <c r="CAZ422"/>
      <c r="CBA422"/>
      <c r="CBB422"/>
      <c r="CBC422"/>
      <c r="CBD422"/>
      <c r="CBE422"/>
      <c r="CBF422"/>
      <c r="CBG422"/>
      <c r="CBH422"/>
      <c r="CBI422"/>
      <c r="CBJ422"/>
      <c r="CBK422"/>
      <c r="CBL422"/>
      <c r="CBM422"/>
      <c r="CBN422"/>
      <c r="CBO422"/>
      <c r="CBP422"/>
      <c r="CBQ422"/>
      <c r="CBR422"/>
      <c r="CBS422"/>
      <c r="CBT422"/>
      <c r="CBU422"/>
      <c r="CBV422"/>
      <c r="CBW422"/>
      <c r="CBX422"/>
      <c r="CBY422"/>
      <c r="CBZ422"/>
      <c r="CCA422"/>
      <c r="CCB422"/>
      <c r="CCC422"/>
      <c r="CCD422"/>
      <c r="CCE422"/>
      <c r="CCF422"/>
      <c r="CCG422"/>
      <c r="CCH422"/>
      <c r="CCI422"/>
      <c r="CCJ422"/>
      <c r="CCK422"/>
      <c r="CCL422"/>
      <c r="CCM422"/>
      <c r="CCN422"/>
      <c r="CCO422"/>
      <c r="CCP422"/>
      <c r="CCQ422"/>
      <c r="CCR422"/>
      <c r="CCS422"/>
      <c r="CCT422"/>
      <c r="CCU422"/>
      <c r="CCV422"/>
      <c r="CCW422"/>
      <c r="CCX422"/>
      <c r="CCY422"/>
      <c r="CCZ422"/>
      <c r="CDA422"/>
      <c r="CDB422"/>
      <c r="CDC422"/>
      <c r="CDD422"/>
      <c r="CDE422"/>
      <c r="CDF422"/>
      <c r="CDG422"/>
      <c r="CDH422"/>
      <c r="CDI422"/>
      <c r="CDJ422"/>
      <c r="CDK422"/>
      <c r="CDL422"/>
      <c r="CDM422"/>
      <c r="CDN422"/>
      <c r="CDO422"/>
      <c r="CDP422"/>
      <c r="CDQ422"/>
      <c r="CDR422"/>
      <c r="CDS422"/>
      <c r="CDT422"/>
      <c r="CDU422"/>
      <c r="CDV422"/>
      <c r="CDW422"/>
      <c r="CDX422"/>
      <c r="CDY422"/>
      <c r="CDZ422"/>
      <c r="CEA422"/>
      <c r="CEB422"/>
      <c r="CEC422"/>
      <c r="CED422"/>
      <c r="CEE422"/>
      <c r="CEF422"/>
      <c r="CEG422"/>
      <c r="CEH422"/>
      <c r="CEI422"/>
      <c r="CEJ422"/>
      <c r="CEK422"/>
      <c r="CEL422"/>
      <c r="CEM422"/>
      <c r="CEN422"/>
      <c r="CEO422"/>
      <c r="CEP422"/>
      <c r="CEQ422"/>
      <c r="CER422"/>
      <c r="CES422"/>
      <c r="CET422"/>
      <c r="CEU422"/>
      <c r="CEV422"/>
      <c r="CEW422"/>
      <c r="CEX422"/>
      <c r="CEY422"/>
      <c r="CEZ422"/>
      <c r="CFA422"/>
      <c r="CFB422"/>
      <c r="CFC422"/>
      <c r="CFD422"/>
      <c r="CFE422"/>
      <c r="CFF422"/>
      <c r="CFG422"/>
      <c r="CFH422"/>
      <c r="CFI422"/>
      <c r="CFJ422"/>
      <c r="CFK422"/>
      <c r="CFL422"/>
      <c r="CFM422"/>
      <c r="CFN422"/>
      <c r="CFO422"/>
      <c r="CFP422"/>
      <c r="CFQ422"/>
      <c r="CFR422"/>
      <c r="CFS422"/>
      <c r="CFT422"/>
      <c r="CFU422"/>
      <c r="CFV422"/>
      <c r="CFW422"/>
      <c r="CFX422"/>
      <c r="CFY422"/>
      <c r="CFZ422"/>
      <c r="CGA422"/>
      <c r="CGB422"/>
      <c r="CGC422"/>
      <c r="CGD422"/>
      <c r="CGE422"/>
      <c r="CGF422"/>
      <c r="CGG422"/>
      <c r="CGH422"/>
      <c r="CGI422"/>
      <c r="CGJ422"/>
      <c r="CGK422"/>
      <c r="CGL422"/>
      <c r="CGM422"/>
      <c r="CGN422"/>
      <c r="CGO422"/>
      <c r="CGP422"/>
      <c r="CGQ422"/>
      <c r="CGR422"/>
      <c r="CGS422"/>
      <c r="CGT422"/>
      <c r="CGU422"/>
      <c r="CGV422"/>
      <c r="CGW422"/>
      <c r="CGX422"/>
      <c r="CGY422"/>
      <c r="CGZ422"/>
      <c r="CHA422"/>
      <c r="CHB422"/>
      <c r="CHC422"/>
      <c r="CHD422"/>
      <c r="CHE422"/>
      <c r="CHF422"/>
      <c r="CHG422"/>
      <c r="CHH422"/>
      <c r="CHI422"/>
      <c r="CHJ422"/>
      <c r="CHK422"/>
      <c r="CHL422"/>
      <c r="CHM422"/>
      <c r="CHN422"/>
      <c r="CHO422"/>
      <c r="CHP422"/>
      <c r="CHQ422"/>
      <c r="CHR422"/>
      <c r="CHS422"/>
      <c r="CHT422"/>
      <c r="CHU422"/>
      <c r="CHV422"/>
      <c r="CHW422"/>
      <c r="CHX422"/>
      <c r="CHY422"/>
      <c r="CHZ422"/>
      <c r="CIA422"/>
      <c r="CIB422"/>
      <c r="CIC422"/>
      <c r="CID422"/>
      <c r="CIE422"/>
      <c r="CIF422"/>
      <c r="CIG422"/>
      <c r="CIH422"/>
      <c r="CII422"/>
      <c r="CIJ422"/>
      <c r="CIK422"/>
      <c r="CIL422"/>
      <c r="CIM422"/>
      <c r="CIN422"/>
      <c r="CIO422"/>
      <c r="CIP422"/>
      <c r="CIQ422"/>
      <c r="CIR422"/>
      <c r="CIS422"/>
      <c r="CIT422"/>
      <c r="CIU422"/>
      <c r="CIV422"/>
      <c r="CIW422"/>
      <c r="CIX422"/>
      <c r="CIY422"/>
      <c r="CIZ422"/>
      <c r="CJA422"/>
      <c r="CJB422"/>
      <c r="CJC422"/>
      <c r="CJD422"/>
      <c r="CJE422"/>
      <c r="CJF422"/>
      <c r="CJG422"/>
      <c r="CJH422"/>
      <c r="CJI422"/>
      <c r="CJJ422"/>
      <c r="CJK422"/>
      <c r="CJL422"/>
      <c r="CJM422"/>
      <c r="CJN422"/>
      <c r="CJO422"/>
      <c r="CJP422"/>
      <c r="CJQ422"/>
      <c r="CJR422"/>
      <c r="CJS422"/>
      <c r="CJT422"/>
      <c r="CJU422"/>
      <c r="CJV422"/>
      <c r="CJW422"/>
      <c r="CJX422"/>
      <c r="CJY422"/>
      <c r="CJZ422"/>
      <c r="CKA422"/>
      <c r="CKB422"/>
      <c r="CKC422"/>
      <c r="CKD422"/>
      <c r="CKE422"/>
      <c r="CKF422"/>
      <c r="CKG422"/>
      <c r="CKH422"/>
      <c r="CKI422"/>
      <c r="CKJ422"/>
      <c r="CKK422"/>
      <c r="CKL422"/>
      <c r="CKM422"/>
      <c r="CKN422"/>
      <c r="CKO422"/>
      <c r="CKP422"/>
      <c r="CKQ422"/>
      <c r="CKR422"/>
      <c r="CKS422"/>
      <c r="CKT422"/>
      <c r="CKU422"/>
      <c r="CKV422"/>
      <c r="CKW422"/>
      <c r="CKX422"/>
      <c r="CKY422"/>
      <c r="CKZ422"/>
      <c r="CLA422"/>
      <c r="CLB422"/>
      <c r="CLC422"/>
      <c r="CLD422"/>
      <c r="CLE422"/>
      <c r="CLF422"/>
      <c r="CLG422"/>
      <c r="CLH422"/>
      <c r="CLI422"/>
      <c r="CLJ422"/>
      <c r="CLK422"/>
      <c r="CLL422"/>
      <c r="CLM422"/>
      <c r="CLN422"/>
      <c r="CLO422"/>
      <c r="CLP422"/>
      <c r="CLQ422"/>
      <c r="CLR422"/>
      <c r="CLS422"/>
      <c r="CLT422"/>
      <c r="CLU422"/>
      <c r="CLV422"/>
      <c r="CLW422"/>
      <c r="CLX422"/>
      <c r="CLY422"/>
      <c r="CLZ422"/>
      <c r="CMA422"/>
      <c r="CMB422"/>
      <c r="CMC422"/>
      <c r="CMD422"/>
      <c r="CME422"/>
      <c r="CMF422"/>
      <c r="CMG422"/>
      <c r="CMH422"/>
      <c r="CMI422"/>
      <c r="CMJ422"/>
      <c r="CMK422"/>
      <c r="CML422"/>
      <c r="CMM422"/>
      <c r="CMN422"/>
      <c r="CMO422"/>
      <c r="CMP422"/>
      <c r="CMQ422"/>
      <c r="CMR422"/>
      <c r="CMS422"/>
      <c r="CMT422"/>
      <c r="CMU422"/>
      <c r="CMV422"/>
      <c r="CMW422"/>
      <c r="CMX422"/>
      <c r="CMY422"/>
      <c r="CMZ422"/>
      <c r="CNA422"/>
      <c r="CNB422"/>
      <c r="CNC422"/>
      <c r="CND422"/>
      <c r="CNE422"/>
      <c r="CNF422"/>
      <c r="CNG422"/>
      <c r="CNH422"/>
      <c r="CNI422"/>
      <c r="CNJ422"/>
      <c r="CNK422"/>
      <c r="CNL422"/>
      <c r="CNM422"/>
      <c r="CNN422"/>
      <c r="CNO422"/>
      <c r="CNP422"/>
      <c r="CNQ422"/>
      <c r="CNR422"/>
      <c r="CNS422"/>
      <c r="CNT422"/>
      <c r="CNU422"/>
      <c r="CNV422"/>
      <c r="CNW422"/>
      <c r="CNX422"/>
      <c r="CNY422"/>
      <c r="CNZ422"/>
      <c r="COA422"/>
      <c r="COB422"/>
      <c r="COC422"/>
      <c r="COD422"/>
      <c r="COE422"/>
      <c r="COF422"/>
      <c r="COG422"/>
      <c r="COH422"/>
      <c r="COI422"/>
      <c r="COJ422"/>
      <c r="COK422"/>
      <c r="COL422"/>
      <c r="COM422"/>
      <c r="CON422"/>
      <c r="COO422"/>
      <c r="COP422"/>
      <c r="COQ422"/>
      <c r="COR422"/>
      <c r="COS422"/>
      <c r="COT422"/>
      <c r="COU422"/>
      <c r="COV422"/>
      <c r="COW422"/>
      <c r="COX422"/>
      <c r="COY422"/>
      <c r="COZ422"/>
      <c r="CPA422"/>
      <c r="CPB422"/>
      <c r="CPC422"/>
      <c r="CPD422"/>
      <c r="CPE422"/>
      <c r="CPF422"/>
      <c r="CPG422"/>
      <c r="CPH422"/>
      <c r="CPI422"/>
      <c r="CPJ422"/>
      <c r="CPK422"/>
      <c r="CPL422"/>
      <c r="CPM422"/>
      <c r="CPN422"/>
      <c r="CPO422"/>
      <c r="CPP422"/>
      <c r="CPQ422"/>
      <c r="CPR422"/>
      <c r="CPS422"/>
      <c r="CPT422"/>
      <c r="CPU422"/>
      <c r="CPV422"/>
      <c r="CPW422"/>
      <c r="CPX422"/>
      <c r="CPY422"/>
      <c r="CPZ422"/>
      <c r="CQA422"/>
      <c r="CQB422"/>
      <c r="CQC422"/>
      <c r="CQD422"/>
      <c r="CQE422"/>
      <c r="CQF422"/>
      <c r="CQG422"/>
      <c r="CQH422"/>
      <c r="CQI422"/>
      <c r="CQJ422"/>
      <c r="CQK422"/>
      <c r="CQL422"/>
      <c r="CQM422"/>
      <c r="CQN422"/>
      <c r="CQO422"/>
      <c r="CQP422"/>
      <c r="CQQ422"/>
      <c r="CQR422"/>
      <c r="CQS422"/>
      <c r="CQT422"/>
      <c r="CQU422"/>
      <c r="CQV422"/>
      <c r="CQW422"/>
      <c r="CQX422"/>
      <c r="CQY422"/>
      <c r="CQZ422"/>
      <c r="CRA422"/>
      <c r="CRB422"/>
      <c r="CRC422"/>
      <c r="CRD422"/>
      <c r="CRE422"/>
      <c r="CRF422"/>
      <c r="CRG422"/>
      <c r="CRH422"/>
      <c r="CRI422"/>
      <c r="CRJ422"/>
      <c r="CRK422"/>
      <c r="CRL422"/>
      <c r="CRM422"/>
      <c r="CRN422"/>
      <c r="CRO422"/>
      <c r="CRP422"/>
      <c r="CRQ422"/>
      <c r="CRR422"/>
      <c r="CRS422"/>
      <c r="CRT422"/>
      <c r="CRU422"/>
      <c r="CRV422"/>
      <c r="CRW422"/>
      <c r="CRX422"/>
      <c r="CRY422"/>
      <c r="CRZ422"/>
      <c r="CSA422"/>
      <c r="CSB422"/>
      <c r="CSC422"/>
      <c r="CSD422"/>
      <c r="CSE422"/>
      <c r="CSF422"/>
      <c r="CSG422"/>
      <c r="CSH422"/>
      <c r="CSI422"/>
      <c r="CSJ422"/>
      <c r="CSK422"/>
      <c r="CSL422"/>
      <c r="CSM422"/>
      <c r="CSN422"/>
      <c r="CSO422"/>
      <c r="CSP422"/>
      <c r="CSQ422"/>
      <c r="CSR422"/>
      <c r="CSS422"/>
      <c r="CST422"/>
      <c r="CSU422"/>
      <c r="CSV422"/>
      <c r="CSW422"/>
      <c r="CSX422"/>
      <c r="CSY422"/>
      <c r="CSZ422"/>
      <c r="CTA422"/>
      <c r="CTB422"/>
      <c r="CTC422"/>
      <c r="CTD422"/>
      <c r="CTE422"/>
      <c r="CTF422"/>
      <c r="CTG422"/>
      <c r="CTH422"/>
      <c r="CTI422"/>
      <c r="CTJ422"/>
      <c r="CTK422"/>
      <c r="CTL422"/>
      <c r="CTM422"/>
      <c r="CTN422"/>
      <c r="CTO422"/>
      <c r="CTP422"/>
      <c r="CTQ422"/>
      <c r="CTR422"/>
      <c r="CTS422"/>
      <c r="CTT422"/>
      <c r="CTU422"/>
      <c r="CTV422"/>
      <c r="CTW422"/>
      <c r="CTX422"/>
      <c r="CTY422"/>
      <c r="CTZ422"/>
      <c r="CUA422"/>
      <c r="CUB422"/>
      <c r="CUC422"/>
      <c r="CUD422"/>
      <c r="CUE422"/>
      <c r="CUF422"/>
      <c r="CUG422"/>
      <c r="CUH422"/>
      <c r="CUI422"/>
      <c r="CUJ422"/>
      <c r="CUK422"/>
      <c r="CUL422"/>
      <c r="CUM422"/>
      <c r="CUN422"/>
      <c r="CUO422"/>
      <c r="CUP422"/>
      <c r="CUQ422"/>
      <c r="CUR422"/>
      <c r="CUS422"/>
      <c r="CUT422"/>
      <c r="CUU422"/>
      <c r="CUV422"/>
      <c r="CUW422"/>
      <c r="CUX422"/>
      <c r="CUY422"/>
      <c r="CUZ422"/>
      <c r="CVA422"/>
      <c r="CVB422"/>
      <c r="CVC422"/>
      <c r="CVD422"/>
      <c r="CVE422"/>
      <c r="CVF422"/>
      <c r="CVG422"/>
      <c r="CVH422"/>
      <c r="CVI422"/>
      <c r="CVJ422"/>
      <c r="CVK422"/>
      <c r="CVL422"/>
      <c r="CVM422"/>
      <c r="CVN422"/>
      <c r="CVO422"/>
      <c r="CVP422"/>
      <c r="CVQ422"/>
      <c r="CVR422"/>
      <c r="CVS422"/>
      <c r="CVT422"/>
      <c r="CVU422"/>
      <c r="CVV422"/>
      <c r="CVW422"/>
      <c r="CVX422"/>
      <c r="CVY422"/>
      <c r="CVZ422"/>
      <c r="CWA422"/>
      <c r="CWB422"/>
      <c r="CWC422"/>
      <c r="CWD422"/>
      <c r="CWE422"/>
      <c r="CWF422"/>
      <c r="CWG422"/>
      <c r="CWH422"/>
      <c r="CWI422"/>
      <c r="CWJ422"/>
      <c r="CWK422"/>
      <c r="CWL422"/>
      <c r="CWM422"/>
      <c r="CWN422"/>
      <c r="CWO422"/>
      <c r="CWP422"/>
      <c r="CWQ422"/>
      <c r="CWR422"/>
      <c r="CWS422"/>
      <c r="CWT422"/>
      <c r="CWU422"/>
      <c r="CWV422"/>
      <c r="CWW422"/>
      <c r="CWX422"/>
      <c r="CWY422"/>
      <c r="CWZ422"/>
      <c r="CXA422"/>
      <c r="CXB422"/>
      <c r="CXC422"/>
      <c r="CXD422"/>
      <c r="CXE422"/>
      <c r="CXF422"/>
      <c r="CXG422"/>
      <c r="CXH422"/>
      <c r="CXI422"/>
      <c r="CXJ422"/>
      <c r="CXK422"/>
      <c r="CXL422"/>
      <c r="CXM422"/>
      <c r="CXN422"/>
      <c r="CXO422"/>
      <c r="CXP422"/>
      <c r="CXQ422"/>
      <c r="CXR422"/>
      <c r="CXS422"/>
      <c r="CXT422"/>
      <c r="CXU422"/>
      <c r="CXV422"/>
      <c r="CXW422"/>
      <c r="CXX422"/>
      <c r="CXY422"/>
      <c r="CXZ422"/>
      <c r="CYA422"/>
      <c r="CYB422"/>
      <c r="CYC422"/>
      <c r="CYD422"/>
      <c r="CYE422"/>
      <c r="CYF422"/>
      <c r="CYG422"/>
      <c r="CYH422"/>
      <c r="CYI422"/>
      <c r="CYJ422"/>
      <c r="CYK422"/>
      <c r="CYL422"/>
      <c r="CYM422"/>
      <c r="CYN422"/>
      <c r="CYO422"/>
      <c r="CYP422"/>
      <c r="CYQ422"/>
      <c r="CYR422"/>
      <c r="CYS422"/>
      <c r="CYT422"/>
      <c r="CYU422"/>
      <c r="CYV422"/>
      <c r="CYW422"/>
      <c r="CYX422"/>
      <c r="CYY422"/>
      <c r="CYZ422"/>
      <c r="CZA422"/>
      <c r="CZB422"/>
      <c r="CZC422"/>
      <c r="CZD422"/>
      <c r="CZE422"/>
      <c r="CZF422"/>
      <c r="CZG422"/>
      <c r="CZH422"/>
      <c r="CZI422"/>
      <c r="CZJ422"/>
      <c r="CZK422"/>
      <c r="CZL422"/>
      <c r="CZM422"/>
      <c r="CZN422"/>
      <c r="CZO422"/>
      <c r="CZP422"/>
      <c r="CZQ422"/>
      <c r="CZR422"/>
      <c r="CZS422"/>
      <c r="CZT422"/>
      <c r="CZU422"/>
      <c r="CZV422"/>
      <c r="CZW422"/>
      <c r="CZX422"/>
      <c r="CZY422"/>
      <c r="CZZ422"/>
      <c r="DAA422"/>
      <c r="DAB422"/>
      <c r="DAC422"/>
      <c r="DAD422"/>
      <c r="DAE422"/>
      <c r="DAF422"/>
      <c r="DAG422"/>
      <c r="DAH422"/>
      <c r="DAI422"/>
      <c r="DAJ422"/>
      <c r="DAK422"/>
      <c r="DAL422"/>
      <c r="DAM422"/>
      <c r="DAN422"/>
      <c r="DAO422"/>
      <c r="DAP422"/>
      <c r="DAQ422"/>
      <c r="DAR422"/>
      <c r="DAS422"/>
      <c r="DAT422"/>
      <c r="DAU422"/>
      <c r="DAV422"/>
      <c r="DAW422"/>
      <c r="DAX422"/>
      <c r="DAY422"/>
      <c r="DAZ422"/>
      <c r="DBA422"/>
      <c r="DBB422"/>
      <c r="DBC422"/>
      <c r="DBD422"/>
      <c r="DBE422"/>
      <c r="DBF422"/>
      <c r="DBG422"/>
      <c r="DBH422"/>
      <c r="DBI422"/>
      <c r="DBJ422"/>
      <c r="DBK422"/>
      <c r="DBL422"/>
      <c r="DBM422"/>
      <c r="DBN422"/>
      <c r="DBO422"/>
      <c r="DBP422"/>
      <c r="DBQ422"/>
      <c r="DBR422"/>
      <c r="DBS422"/>
      <c r="DBT422"/>
      <c r="DBU422"/>
      <c r="DBV422"/>
      <c r="DBW422"/>
      <c r="DBX422"/>
      <c r="DBY422"/>
      <c r="DBZ422"/>
      <c r="DCA422"/>
      <c r="DCB422"/>
      <c r="DCC422"/>
      <c r="DCD422"/>
      <c r="DCE422"/>
      <c r="DCF422"/>
      <c r="DCG422"/>
      <c r="DCH422"/>
      <c r="DCI422"/>
      <c r="DCJ422"/>
      <c r="DCK422"/>
      <c r="DCL422"/>
      <c r="DCM422"/>
      <c r="DCN422"/>
      <c r="DCO422"/>
      <c r="DCP422"/>
      <c r="DCQ422"/>
      <c r="DCR422"/>
      <c r="DCS422"/>
      <c r="DCT422"/>
      <c r="DCU422"/>
      <c r="DCV422"/>
      <c r="DCW422"/>
      <c r="DCX422"/>
      <c r="DCY422"/>
      <c r="DCZ422"/>
      <c r="DDA422"/>
      <c r="DDB422"/>
      <c r="DDC422"/>
      <c r="DDD422"/>
      <c r="DDE422"/>
      <c r="DDF422"/>
      <c r="DDG422"/>
      <c r="DDH422"/>
      <c r="DDI422"/>
      <c r="DDJ422"/>
      <c r="DDK422"/>
      <c r="DDL422"/>
      <c r="DDM422"/>
      <c r="DDN422"/>
      <c r="DDO422"/>
      <c r="DDP422"/>
      <c r="DDQ422"/>
      <c r="DDR422"/>
      <c r="DDS422"/>
      <c r="DDT422"/>
      <c r="DDU422"/>
      <c r="DDV422"/>
      <c r="DDW422"/>
      <c r="DDX422"/>
      <c r="DDY422"/>
      <c r="DDZ422"/>
      <c r="DEA422"/>
      <c r="DEB422"/>
      <c r="DEC422"/>
      <c r="DED422"/>
      <c r="DEE422"/>
      <c r="DEF422"/>
      <c r="DEG422"/>
      <c r="DEH422"/>
      <c r="DEI422"/>
      <c r="DEJ422"/>
      <c r="DEK422"/>
      <c r="DEL422"/>
      <c r="DEM422"/>
      <c r="DEN422"/>
      <c r="DEO422"/>
      <c r="DEP422"/>
      <c r="DEQ422"/>
      <c r="DER422"/>
      <c r="DES422"/>
      <c r="DET422"/>
      <c r="DEU422"/>
      <c r="DEV422"/>
      <c r="DEW422"/>
      <c r="DEX422"/>
      <c r="DEY422"/>
      <c r="DEZ422"/>
      <c r="DFA422"/>
      <c r="DFB422"/>
      <c r="DFC422"/>
      <c r="DFD422"/>
      <c r="DFE422"/>
      <c r="DFF422"/>
      <c r="DFG422"/>
      <c r="DFH422"/>
      <c r="DFI422"/>
      <c r="DFJ422"/>
      <c r="DFK422"/>
      <c r="DFL422"/>
      <c r="DFM422"/>
      <c r="DFN422"/>
      <c r="DFO422"/>
      <c r="DFP422"/>
      <c r="DFQ422"/>
      <c r="DFR422"/>
      <c r="DFS422"/>
      <c r="DFT422"/>
      <c r="DFU422"/>
      <c r="DFV422"/>
      <c r="DFW422"/>
      <c r="DFX422"/>
      <c r="DFY422"/>
      <c r="DFZ422"/>
      <c r="DGA422"/>
      <c r="DGB422"/>
      <c r="DGC422"/>
      <c r="DGD422"/>
      <c r="DGE422"/>
      <c r="DGF422"/>
      <c r="DGG422"/>
      <c r="DGH422"/>
      <c r="DGI422"/>
      <c r="DGJ422"/>
      <c r="DGK422"/>
      <c r="DGL422"/>
      <c r="DGM422"/>
      <c r="DGN422"/>
      <c r="DGO422"/>
      <c r="DGP422"/>
      <c r="DGQ422"/>
      <c r="DGR422"/>
      <c r="DGS422"/>
      <c r="DGT422"/>
      <c r="DGU422"/>
      <c r="DGV422"/>
      <c r="DGW422"/>
      <c r="DGX422"/>
      <c r="DGY422"/>
      <c r="DGZ422"/>
      <c r="DHA422"/>
      <c r="DHB422"/>
      <c r="DHC422"/>
      <c r="DHD422"/>
      <c r="DHE422"/>
      <c r="DHF422"/>
      <c r="DHG422"/>
      <c r="DHH422"/>
      <c r="DHI422"/>
      <c r="DHJ422"/>
      <c r="DHK422"/>
      <c r="DHL422"/>
      <c r="DHM422"/>
      <c r="DHN422"/>
      <c r="DHO422"/>
      <c r="DHP422"/>
      <c r="DHQ422"/>
      <c r="DHR422"/>
      <c r="DHS422"/>
      <c r="DHT422"/>
      <c r="DHU422"/>
      <c r="DHV422"/>
      <c r="DHW422"/>
      <c r="DHX422"/>
      <c r="DHY422"/>
      <c r="DHZ422"/>
      <c r="DIA422"/>
      <c r="DIB422"/>
      <c r="DIC422"/>
      <c r="DID422"/>
      <c r="DIE422"/>
      <c r="DIF422"/>
      <c r="DIG422"/>
      <c r="DIH422"/>
      <c r="DII422"/>
      <c r="DIJ422"/>
      <c r="DIK422"/>
      <c r="DIL422"/>
      <c r="DIM422"/>
      <c r="DIN422"/>
      <c r="DIO422"/>
      <c r="DIP422"/>
      <c r="DIQ422"/>
      <c r="DIR422"/>
      <c r="DIS422"/>
      <c r="DIT422"/>
      <c r="DIU422"/>
      <c r="DIV422"/>
      <c r="DIW422"/>
      <c r="DIX422"/>
      <c r="DIY422"/>
      <c r="DIZ422"/>
      <c r="DJA422"/>
      <c r="DJB422"/>
      <c r="DJC422"/>
      <c r="DJD422"/>
      <c r="DJE422"/>
      <c r="DJF422"/>
      <c r="DJG422"/>
      <c r="DJH422"/>
      <c r="DJI422"/>
      <c r="DJJ422"/>
      <c r="DJK422"/>
      <c r="DJL422"/>
      <c r="DJM422"/>
      <c r="DJN422"/>
      <c r="DJO422"/>
      <c r="DJP422"/>
      <c r="DJQ422"/>
      <c r="DJR422"/>
      <c r="DJS422"/>
      <c r="DJT422"/>
      <c r="DJU422"/>
      <c r="DJV422"/>
      <c r="DJW422"/>
      <c r="DJX422"/>
      <c r="DJY422"/>
      <c r="DJZ422"/>
      <c r="DKA422"/>
      <c r="DKB422"/>
      <c r="DKC422"/>
      <c r="DKD422"/>
      <c r="DKE422"/>
      <c r="DKF422"/>
      <c r="DKG422"/>
      <c r="DKH422"/>
      <c r="DKI422"/>
      <c r="DKJ422"/>
      <c r="DKK422"/>
      <c r="DKL422"/>
      <c r="DKM422"/>
      <c r="DKN422"/>
      <c r="DKO422"/>
      <c r="DKP422"/>
      <c r="DKQ422"/>
      <c r="DKR422"/>
      <c r="DKS422"/>
      <c r="DKT422"/>
      <c r="DKU422"/>
      <c r="DKV422"/>
      <c r="DKW422"/>
      <c r="DKX422"/>
      <c r="DKY422"/>
      <c r="DKZ422"/>
      <c r="DLA422"/>
      <c r="DLB422"/>
      <c r="DLC422"/>
      <c r="DLD422"/>
      <c r="DLE422"/>
      <c r="DLF422"/>
      <c r="DLG422"/>
      <c r="DLH422"/>
      <c r="DLI422"/>
      <c r="DLJ422"/>
      <c r="DLK422"/>
      <c r="DLL422"/>
      <c r="DLM422"/>
      <c r="DLN422"/>
      <c r="DLO422"/>
      <c r="DLP422"/>
      <c r="DLQ422"/>
      <c r="DLR422"/>
      <c r="DLS422"/>
      <c r="DLT422"/>
      <c r="DLU422"/>
      <c r="DLV422"/>
      <c r="DLW422"/>
      <c r="DLX422"/>
      <c r="DLY422"/>
      <c r="DLZ422"/>
      <c r="DMA422"/>
      <c r="DMB422"/>
      <c r="DMC422"/>
      <c r="DMD422"/>
      <c r="DME422"/>
      <c r="DMF422"/>
      <c r="DMG422"/>
      <c r="DMH422"/>
      <c r="DMI422"/>
      <c r="DMJ422"/>
      <c r="DMK422"/>
      <c r="DML422"/>
      <c r="DMM422"/>
      <c r="DMN422"/>
      <c r="DMO422"/>
      <c r="DMP422"/>
      <c r="DMQ422"/>
      <c r="DMR422"/>
      <c r="DMS422"/>
      <c r="DMT422"/>
      <c r="DMU422"/>
      <c r="DMV422"/>
      <c r="DMW422"/>
      <c r="DMX422"/>
      <c r="DMY422"/>
      <c r="DMZ422"/>
      <c r="DNA422"/>
      <c r="DNB422"/>
      <c r="DNC422"/>
      <c r="DND422"/>
      <c r="DNE422"/>
      <c r="DNF422"/>
      <c r="DNG422"/>
      <c r="DNH422"/>
      <c r="DNI422"/>
      <c r="DNJ422"/>
      <c r="DNK422"/>
      <c r="DNL422"/>
      <c r="DNM422"/>
      <c r="DNN422"/>
      <c r="DNO422"/>
      <c r="DNP422"/>
      <c r="DNQ422"/>
      <c r="DNR422"/>
      <c r="DNS422"/>
      <c r="DNT422"/>
      <c r="DNU422"/>
      <c r="DNV422"/>
      <c r="DNW422"/>
      <c r="DNX422"/>
      <c r="DNY422"/>
      <c r="DNZ422"/>
      <c r="DOA422"/>
      <c r="DOB422"/>
      <c r="DOC422"/>
      <c r="DOD422"/>
      <c r="DOE422"/>
      <c r="DOF422"/>
      <c r="DOG422"/>
      <c r="DOH422"/>
      <c r="DOI422"/>
      <c r="DOJ422"/>
      <c r="DOK422"/>
      <c r="DOL422"/>
      <c r="DOM422"/>
      <c r="DON422"/>
      <c r="DOO422"/>
      <c r="DOP422"/>
      <c r="DOQ422"/>
      <c r="DOR422"/>
      <c r="DOS422"/>
      <c r="DOT422"/>
      <c r="DOU422"/>
      <c r="DOV422"/>
      <c r="DOW422"/>
      <c r="DOX422"/>
      <c r="DOY422"/>
      <c r="DOZ422"/>
      <c r="DPA422"/>
      <c r="DPB422"/>
      <c r="DPC422"/>
      <c r="DPD422"/>
      <c r="DPE422"/>
      <c r="DPF422"/>
      <c r="DPG422"/>
      <c r="DPH422"/>
      <c r="DPI422"/>
      <c r="DPJ422"/>
      <c r="DPK422"/>
      <c r="DPL422"/>
      <c r="DPM422"/>
      <c r="DPN422"/>
      <c r="DPO422"/>
      <c r="DPP422"/>
      <c r="DPQ422"/>
      <c r="DPR422"/>
      <c r="DPS422"/>
      <c r="DPT422"/>
      <c r="DPU422"/>
      <c r="DPV422"/>
      <c r="DPW422"/>
      <c r="DPX422"/>
      <c r="DPY422"/>
      <c r="DPZ422"/>
      <c r="DQA422"/>
      <c r="DQB422"/>
      <c r="DQC422"/>
      <c r="DQD422"/>
      <c r="DQE422"/>
      <c r="DQF422"/>
      <c r="DQG422"/>
      <c r="DQH422"/>
      <c r="DQI422"/>
      <c r="DQJ422"/>
      <c r="DQK422"/>
      <c r="DQL422"/>
      <c r="DQM422"/>
      <c r="DQN422"/>
      <c r="DQO422"/>
      <c r="DQP422"/>
      <c r="DQQ422"/>
      <c r="DQR422"/>
      <c r="DQS422"/>
      <c r="DQT422"/>
      <c r="DQU422"/>
      <c r="DQV422"/>
      <c r="DQW422"/>
      <c r="DQX422"/>
      <c r="DQY422"/>
      <c r="DQZ422"/>
      <c r="DRA422"/>
      <c r="DRB422"/>
      <c r="DRC422"/>
      <c r="DRD422"/>
      <c r="DRE422"/>
      <c r="DRF422"/>
      <c r="DRG422"/>
      <c r="DRH422"/>
      <c r="DRI422"/>
      <c r="DRJ422"/>
      <c r="DRK422"/>
      <c r="DRL422"/>
      <c r="DRM422"/>
      <c r="DRN422"/>
      <c r="DRO422"/>
      <c r="DRP422"/>
      <c r="DRQ422"/>
      <c r="DRR422"/>
      <c r="DRS422"/>
      <c r="DRT422"/>
      <c r="DRU422"/>
      <c r="DRV422"/>
      <c r="DRW422"/>
      <c r="DRX422"/>
      <c r="DRY422"/>
      <c r="DRZ422"/>
      <c r="DSA422"/>
      <c r="DSB422"/>
      <c r="DSC422"/>
      <c r="DSD422"/>
      <c r="DSE422"/>
      <c r="DSF422"/>
      <c r="DSG422"/>
      <c r="DSH422"/>
      <c r="DSI422"/>
      <c r="DSJ422"/>
      <c r="DSK422"/>
      <c r="DSL422"/>
      <c r="DSM422"/>
      <c r="DSN422"/>
      <c r="DSO422"/>
      <c r="DSP422"/>
      <c r="DSQ422"/>
      <c r="DSR422"/>
      <c r="DSS422"/>
      <c r="DST422"/>
      <c r="DSU422"/>
      <c r="DSV422"/>
      <c r="DSW422"/>
      <c r="DSX422"/>
      <c r="DSY422"/>
      <c r="DSZ422"/>
      <c r="DTA422"/>
      <c r="DTB422"/>
      <c r="DTC422"/>
      <c r="DTD422"/>
      <c r="DTE422"/>
      <c r="DTF422"/>
      <c r="DTG422"/>
      <c r="DTH422"/>
      <c r="DTI422"/>
      <c r="DTJ422"/>
      <c r="DTK422"/>
      <c r="DTL422"/>
      <c r="DTM422"/>
      <c r="DTN422"/>
      <c r="DTO422"/>
      <c r="DTP422"/>
      <c r="DTQ422"/>
      <c r="DTR422"/>
      <c r="DTS422"/>
      <c r="DTT422"/>
      <c r="DTU422"/>
      <c r="DTV422"/>
      <c r="DTW422"/>
      <c r="DTX422"/>
      <c r="DTY422"/>
      <c r="DTZ422"/>
      <c r="DUA422"/>
      <c r="DUB422"/>
      <c r="DUC422"/>
      <c r="DUD422"/>
      <c r="DUE422"/>
      <c r="DUF422"/>
      <c r="DUG422"/>
      <c r="DUH422"/>
      <c r="DUI422"/>
      <c r="DUJ422"/>
      <c r="DUK422"/>
      <c r="DUL422"/>
      <c r="DUM422"/>
      <c r="DUN422"/>
      <c r="DUO422"/>
      <c r="DUP422"/>
      <c r="DUQ422"/>
      <c r="DUR422"/>
      <c r="DUS422"/>
      <c r="DUT422"/>
      <c r="DUU422"/>
      <c r="DUV422"/>
      <c r="DUW422"/>
      <c r="DUX422"/>
      <c r="DUY422"/>
      <c r="DUZ422"/>
      <c r="DVA422"/>
      <c r="DVB422"/>
      <c r="DVC422"/>
      <c r="DVD422"/>
      <c r="DVE422"/>
      <c r="DVF422"/>
      <c r="DVG422"/>
      <c r="DVH422"/>
      <c r="DVI422"/>
      <c r="DVJ422"/>
      <c r="DVK422"/>
      <c r="DVL422"/>
      <c r="DVM422"/>
      <c r="DVN422"/>
      <c r="DVO422"/>
      <c r="DVP422"/>
      <c r="DVQ422"/>
      <c r="DVR422"/>
      <c r="DVS422"/>
      <c r="DVT422"/>
      <c r="DVU422"/>
      <c r="DVV422"/>
      <c r="DVW422"/>
      <c r="DVX422"/>
      <c r="DVY422"/>
      <c r="DVZ422"/>
      <c r="DWA422"/>
      <c r="DWB422"/>
      <c r="DWC422"/>
      <c r="DWD422"/>
      <c r="DWE422"/>
      <c r="DWF422"/>
      <c r="DWG422"/>
      <c r="DWH422"/>
      <c r="DWI422"/>
      <c r="DWJ422"/>
      <c r="DWK422"/>
      <c r="DWL422"/>
      <c r="DWM422"/>
      <c r="DWN422"/>
      <c r="DWO422"/>
      <c r="DWP422"/>
      <c r="DWQ422"/>
      <c r="DWR422"/>
      <c r="DWS422"/>
      <c r="DWT422"/>
      <c r="DWU422"/>
      <c r="DWV422"/>
      <c r="DWW422"/>
      <c r="DWX422"/>
      <c r="DWY422"/>
      <c r="DWZ422"/>
      <c r="DXA422"/>
      <c r="DXB422"/>
      <c r="DXC422"/>
      <c r="DXD422"/>
      <c r="DXE422"/>
      <c r="DXF422"/>
      <c r="DXG422"/>
      <c r="DXH422"/>
      <c r="DXI422"/>
      <c r="DXJ422"/>
      <c r="DXK422"/>
      <c r="DXL422"/>
      <c r="DXM422"/>
      <c r="DXN422"/>
      <c r="DXO422"/>
      <c r="DXP422"/>
      <c r="DXQ422"/>
      <c r="DXR422"/>
      <c r="DXS422"/>
      <c r="DXT422"/>
      <c r="DXU422"/>
      <c r="DXV422"/>
      <c r="DXW422"/>
      <c r="DXX422"/>
      <c r="DXY422"/>
      <c r="DXZ422"/>
      <c r="DYA422"/>
      <c r="DYB422"/>
      <c r="DYC422"/>
      <c r="DYD422"/>
      <c r="DYE422"/>
      <c r="DYF422"/>
      <c r="DYG422"/>
      <c r="DYH422"/>
      <c r="DYI422"/>
      <c r="DYJ422"/>
      <c r="DYK422"/>
      <c r="DYL422"/>
      <c r="DYM422"/>
      <c r="DYN422"/>
      <c r="DYO422"/>
      <c r="DYP422"/>
      <c r="DYQ422"/>
      <c r="DYR422"/>
      <c r="DYS422"/>
      <c r="DYT422"/>
      <c r="DYU422"/>
      <c r="DYV422"/>
      <c r="DYW422"/>
      <c r="DYX422"/>
      <c r="DYY422"/>
      <c r="DYZ422"/>
      <c r="DZA422"/>
      <c r="DZB422"/>
      <c r="DZC422"/>
      <c r="DZD422"/>
      <c r="DZE422"/>
      <c r="DZF422"/>
      <c r="DZG422"/>
      <c r="DZH422"/>
      <c r="DZI422"/>
      <c r="DZJ422"/>
      <c r="DZK422"/>
      <c r="DZL422"/>
      <c r="DZM422"/>
      <c r="DZN422"/>
      <c r="DZO422"/>
      <c r="DZP422"/>
      <c r="DZQ422"/>
      <c r="DZR422"/>
      <c r="DZS422"/>
      <c r="DZT422"/>
      <c r="DZU422"/>
      <c r="DZV422"/>
      <c r="DZW422"/>
      <c r="DZX422"/>
      <c r="DZY422"/>
      <c r="DZZ422"/>
      <c r="EAA422"/>
      <c r="EAB422"/>
      <c r="EAC422"/>
      <c r="EAD422"/>
      <c r="EAE422"/>
      <c r="EAF422"/>
      <c r="EAG422"/>
      <c r="EAH422"/>
      <c r="EAI422"/>
      <c r="EAJ422"/>
      <c r="EAK422"/>
      <c r="EAL422"/>
      <c r="EAM422"/>
      <c r="EAN422"/>
      <c r="EAO422"/>
      <c r="EAP422"/>
      <c r="EAQ422"/>
      <c r="EAR422"/>
      <c r="EAS422"/>
      <c r="EAT422"/>
      <c r="EAU422"/>
      <c r="EAV422"/>
      <c r="EAW422"/>
      <c r="EAX422"/>
      <c r="EAY422"/>
      <c r="EAZ422"/>
      <c r="EBA422"/>
      <c r="EBB422"/>
      <c r="EBC422"/>
      <c r="EBD422"/>
      <c r="EBE422"/>
      <c r="EBF422"/>
      <c r="EBG422"/>
      <c r="EBH422"/>
      <c r="EBI422"/>
      <c r="EBJ422"/>
      <c r="EBK422"/>
      <c r="EBL422"/>
      <c r="EBM422"/>
      <c r="EBN422"/>
      <c r="EBO422"/>
      <c r="EBP422"/>
      <c r="EBQ422"/>
      <c r="EBR422"/>
      <c r="EBS422"/>
      <c r="EBT422"/>
      <c r="EBU422"/>
      <c r="EBV422"/>
      <c r="EBW422"/>
      <c r="EBX422"/>
      <c r="EBY422"/>
      <c r="EBZ422"/>
      <c r="ECA422"/>
      <c r="ECB422"/>
      <c r="ECC422"/>
      <c r="ECD422"/>
      <c r="ECE422"/>
      <c r="ECF422"/>
      <c r="ECG422"/>
      <c r="ECH422"/>
      <c r="ECI422"/>
      <c r="ECJ422"/>
      <c r="ECK422"/>
      <c r="ECL422"/>
      <c r="ECM422"/>
      <c r="ECN422"/>
      <c r="ECO422"/>
      <c r="ECP422"/>
      <c r="ECQ422"/>
      <c r="ECR422"/>
      <c r="ECS422"/>
      <c r="ECT422"/>
      <c r="ECU422"/>
      <c r="ECV422"/>
      <c r="ECW422"/>
      <c r="ECX422"/>
      <c r="ECY422"/>
      <c r="ECZ422"/>
      <c r="EDA422"/>
      <c r="EDB422"/>
      <c r="EDC422"/>
      <c r="EDD422"/>
      <c r="EDE422"/>
      <c r="EDF422"/>
      <c r="EDG422"/>
      <c r="EDH422"/>
      <c r="EDI422"/>
      <c r="EDJ422"/>
      <c r="EDK422"/>
      <c r="EDL422"/>
      <c r="EDM422"/>
      <c r="EDN422"/>
      <c r="EDO422"/>
      <c r="EDP422"/>
      <c r="EDQ422"/>
      <c r="EDR422"/>
      <c r="EDS422"/>
      <c r="EDT422"/>
      <c r="EDU422"/>
      <c r="EDV422"/>
      <c r="EDW422"/>
      <c r="EDX422"/>
      <c r="EDY422"/>
      <c r="EDZ422"/>
      <c r="EEA422"/>
      <c r="EEB422"/>
      <c r="EEC422"/>
      <c r="EED422"/>
      <c r="EEE422"/>
      <c r="EEF422"/>
      <c r="EEG422"/>
      <c r="EEH422"/>
      <c r="EEI422"/>
      <c r="EEJ422"/>
      <c r="EEK422"/>
      <c r="EEL422"/>
      <c r="EEM422"/>
      <c r="EEN422"/>
      <c r="EEO422"/>
      <c r="EEP422"/>
      <c r="EEQ422"/>
      <c r="EER422"/>
      <c r="EES422"/>
      <c r="EET422"/>
      <c r="EEU422"/>
      <c r="EEV422"/>
      <c r="EEW422"/>
      <c r="EEX422"/>
      <c r="EEY422"/>
      <c r="EEZ422"/>
      <c r="EFA422"/>
      <c r="EFB422"/>
      <c r="EFC422"/>
      <c r="EFD422"/>
      <c r="EFE422"/>
      <c r="EFF422"/>
      <c r="EFG422"/>
      <c r="EFH422"/>
      <c r="EFI422"/>
      <c r="EFJ422"/>
      <c r="EFK422"/>
      <c r="EFL422"/>
      <c r="EFM422"/>
      <c r="EFN422"/>
      <c r="EFO422"/>
      <c r="EFP422"/>
      <c r="EFQ422"/>
      <c r="EFR422"/>
      <c r="EFS422"/>
      <c r="EFT422"/>
      <c r="EFU422"/>
      <c r="EFV422"/>
      <c r="EFW422"/>
      <c r="EFX422"/>
      <c r="EFY422"/>
      <c r="EFZ422"/>
      <c r="EGA422"/>
      <c r="EGB422"/>
      <c r="EGC422"/>
      <c r="EGD422"/>
      <c r="EGE422"/>
      <c r="EGF422"/>
      <c r="EGG422"/>
      <c r="EGH422"/>
      <c r="EGI422"/>
      <c r="EGJ422"/>
      <c r="EGK422"/>
      <c r="EGL422"/>
      <c r="EGM422"/>
      <c r="EGN422"/>
      <c r="EGO422"/>
      <c r="EGP422"/>
      <c r="EGQ422"/>
      <c r="EGR422"/>
      <c r="EGS422"/>
      <c r="EGT422"/>
      <c r="EGU422"/>
      <c r="EGV422"/>
      <c r="EGW422"/>
      <c r="EGX422"/>
      <c r="EGY422"/>
      <c r="EGZ422"/>
      <c r="EHA422"/>
      <c r="EHB422"/>
      <c r="EHC422"/>
      <c r="EHD422"/>
      <c r="EHE422"/>
      <c r="EHF422"/>
      <c r="EHG422"/>
      <c r="EHH422"/>
      <c r="EHI422"/>
      <c r="EHJ422"/>
      <c r="EHK422"/>
      <c r="EHL422"/>
      <c r="EHM422"/>
      <c r="EHN422"/>
      <c r="EHO422"/>
      <c r="EHP422"/>
      <c r="EHQ422"/>
      <c r="EHR422"/>
      <c r="EHS422"/>
      <c r="EHT422"/>
      <c r="EHU422"/>
      <c r="EHV422"/>
      <c r="EHW422"/>
      <c r="EHX422"/>
      <c r="EHY422"/>
      <c r="EHZ422"/>
      <c r="EIA422"/>
      <c r="EIB422"/>
      <c r="EIC422"/>
      <c r="EID422"/>
      <c r="EIE422"/>
      <c r="EIF422"/>
      <c r="EIG422"/>
      <c r="EIH422"/>
      <c r="EII422"/>
      <c r="EIJ422"/>
      <c r="EIK422"/>
      <c r="EIL422"/>
      <c r="EIM422"/>
      <c r="EIN422"/>
      <c r="EIO422"/>
      <c r="EIP422"/>
      <c r="EIQ422"/>
      <c r="EIR422"/>
      <c r="EIS422"/>
      <c r="EIT422"/>
      <c r="EIU422"/>
      <c r="EIV422"/>
      <c r="EIW422"/>
      <c r="EIX422"/>
      <c r="EIY422"/>
      <c r="EIZ422"/>
      <c r="EJA422"/>
      <c r="EJB422"/>
      <c r="EJC422"/>
      <c r="EJD422"/>
      <c r="EJE422"/>
      <c r="EJF422"/>
      <c r="EJG422"/>
      <c r="EJH422"/>
      <c r="EJI422"/>
      <c r="EJJ422"/>
      <c r="EJK422"/>
      <c r="EJL422"/>
      <c r="EJM422"/>
      <c r="EJN422"/>
      <c r="EJO422"/>
      <c r="EJP422"/>
      <c r="EJQ422"/>
      <c r="EJR422"/>
      <c r="EJS422"/>
      <c r="EJT422"/>
      <c r="EJU422"/>
      <c r="EJV422"/>
      <c r="EJW422"/>
      <c r="EJX422"/>
      <c r="EJY422"/>
      <c r="EJZ422"/>
      <c r="EKA422"/>
      <c r="EKB422"/>
      <c r="EKC422"/>
      <c r="EKD422"/>
      <c r="EKE422"/>
      <c r="EKF422"/>
      <c r="EKG422"/>
      <c r="EKH422"/>
      <c r="EKI422"/>
      <c r="EKJ422"/>
      <c r="EKK422"/>
      <c r="EKL422"/>
      <c r="EKM422"/>
      <c r="EKN422"/>
      <c r="EKO422"/>
      <c r="EKP422"/>
      <c r="EKQ422"/>
      <c r="EKR422"/>
      <c r="EKS422"/>
      <c r="EKT422"/>
      <c r="EKU422"/>
      <c r="EKV422"/>
      <c r="EKW422"/>
      <c r="EKX422"/>
      <c r="EKY422"/>
      <c r="EKZ422"/>
      <c r="ELA422"/>
      <c r="ELB422"/>
      <c r="ELC422"/>
      <c r="ELD422"/>
      <c r="ELE422"/>
      <c r="ELF422"/>
      <c r="ELG422"/>
      <c r="ELH422"/>
      <c r="ELI422"/>
      <c r="ELJ422"/>
      <c r="ELK422"/>
      <c r="ELL422"/>
      <c r="ELM422"/>
      <c r="ELN422"/>
      <c r="ELO422"/>
      <c r="ELP422"/>
      <c r="ELQ422"/>
      <c r="ELR422"/>
      <c r="ELS422"/>
      <c r="ELT422"/>
      <c r="ELU422"/>
      <c r="ELV422"/>
      <c r="ELW422"/>
      <c r="ELX422"/>
      <c r="ELY422"/>
      <c r="ELZ422"/>
      <c r="EMA422"/>
      <c r="EMB422"/>
      <c r="EMC422"/>
      <c r="EMD422"/>
      <c r="EME422"/>
      <c r="EMF422"/>
      <c r="EMG422"/>
      <c r="EMH422"/>
      <c r="EMI422"/>
      <c r="EMJ422"/>
      <c r="EMK422"/>
      <c r="EML422"/>
      <c r="EMM422"/>
      <c r="EMN422"/>
      <c r="EMO422"/>
      <c r="EMP422"/>
      <c r="EMQ422"/>
      <c r="EMR422"/>
      <c r="EMS422"/>
      <c r="EMT422"/>
      <c r="EMU422"/>
      <c r="EMV422"/>
      <c r="EMW422"/>
      <c r="EMX422"/>
      <c r="EMY422"/>
      <c r="EMZ422"/>
      <c r="ENA422"/>
      <c r="ENB422"/>
      <c r="ENC422"/>
      <c r="END422"/>
      <c r="ENE422"/>
      <c r="ENF422"/>
      <c r="ENG422"/>
      <c r="ENH422"/>
      <c r="ENI422"/>
      <c r="ENJ422"/>
      <c r="ENK422"/>
      <c r="ENL422"/>
      <c r="ENM422"/>
      <c r="ENN422"/>
      <c r="ENO422"/>
      <c r="ENP422"/>
      <c r="ENQ422"/>
      <c r="ENR422"/>
      <c r="ENS422"/>
      <c r="ENT422"/>
      <c r="ENU422"/>
      <c r="ENV422"/>
      <c r="ENW422"/>
      <c r="ENX422"/>
      <c r="ENY422"/>
      <c r="ENZ422"/>
      <c r="EOA422"/>
      <c r="EOB422"/>
      <c r="EOC422"/>
      <c r="EOD422"/>
      <c r="EOE422"/>
      <c r="EOF422"/>
      <c r="EOG422"/>
      <c r="EOH422"/>
      <c r="EOI422"/>
      <c r="EOJ422"/>
      <c r="EOK422"/>
      <c r="EOL422"/>
      <c r="EOM422"/>
      <c r="EON422"/>
      <c r="EOO422"/>
      <c r="EOP422"/>
      <c r="EOQ422"/>
      <c r="EOR422"/>
      <c r="EOS422"/>
      <c r="EOT422"/>
      <c r="EOU422"/>
      <c r="EOV422"/>
      <c r="EOW422"/>
      <c r="EOX422"/>
      <c r="EOY422"/>
      <c r="EOZ422"/>
      <c r="EPA422"/>
      <c r="EPB422"/>
      <c r="EPC422"/>
      <c r="EPD422"/>
      <c r="EPE422"/>
      <c r="EPF422"/>
      <c r="EPG422"/>
      <c r="EPH422"/>
      <c r="EPI422"/>
      <c r="EPJ422"/>
      <c r="EPK422"/>
      <c r="EPL422"/>
      <c r="EPM422"/>
      <c r="EPN422"/>
      <c r="EPO422"/>
      <c r="EPP422"/>
      <c r="EPQ422"/>
      <c r="EPR422"/>
      <c r="EPS422"/>
      <c r="EPT422"/>
      <c r="EPU422"/>
      <c r="EPV422"/>
      <c r="EPW422"/>
      <c r="EPX422"/>
      <c r="EPY422"/>
      <c r="EPZ422"/>
      <c r="EQA422"/>
      <c r="EQB422"/>
      <c r="EQC422"/>
      <c r="EQD422"/>
      <c r="EQE422"/>
      <c r="EQF422"/>
      <c r="EQG422"/>
      <c r="EQH422"/>
      <c r="EQI422"/>
      <c r="EQJ422"/>
      <c r="EQK422"/>
      <c r="EQL422"/>
      <c r="EQM422"/>
      <c r="EQN422"/>
      <c r="EQO422"/>
      <c r="EQP422"/>
      <c r="EQQ422"/>
      <c r="EQR422"/>
      <c r="EQS422"/>
      <c r="EQT422"/>
      <c r="EQU422"/>
      <c r="EQV422"/>
      <c r="EQW422"/>
      <c r="EQX422"/>
      <c r="EQY422"/>
      <c r="EQZ422"/>
      <c r="ERA422"/>
      <c r="ERB422"/>
      <c r="ERC422"/>
      <c r="ERD422"/>
      <c r="ERE422"/>
      <c r="ERF422"/>
      <c r="ERG422"/>
      <c r="ERH422"/>
      <c r="ERI422"/>
      <c r="ERJ422"/>
      <c r="ERK422"/>
      <c r="ERL422"/>
      <c r="ERM422"/>
      <c r="ERN422"/>
      <c r="ERO422"/>
      <c r="ERP422"/>
      <c r="ERQ422"/>
      <c r="ERR422"/>
      <c r="ERS422"/>
      <c r="ERT422"/>
      <c r="ERU422"/>
      <c r="ERV422"/>
      <c r="ERW422"/>
      <c r="ERX422"/>
      <c r="ERY422"/>
      <c r="ERZ422"/>
      <c r="ESA422"/>
      <c r="ESB422"/>
      <c r="ESC422"/>
      <c r="ESD422"/>
      <c r="ESE422"/>
      <c r="ESF422"/>
      <c r="ESG422"/>
      <c r="ESH422"/>
      <c r="ESI422"/>
      <c r="ESJ422"/>
      <c r="ESK422"/>
      <c r="ESL422"/>
      <c r="ESM422"/>
      <c r="ESN422"/>
      <c r="ESO422"/>
      <c r="ESP422"/>
      <c r="ESQ422"/>
      <c r="ESR422"/>
      <c r="ESS422"/>
      <c r="EST422"/>
      <c r="ESU422"/>
      <c r="ESV422"/>
      <c r="ESW422"/>
      <c r="ESX422"/>
      <c r="ESY422"/>
      <c r="ESZ422"/>
      <c r="ETA422"/>
      <c r="ETB422"/>
      <c r="ETC422"/>
      <c r="ETD422"/>
      <c r="ETE422"/>
      <c r="ETF422"/>
      <c r="ETG422"/>
      <c r="ETH422"/>
      <c r="ETI422"/>
      <c r="ETJ422"/>
      <c r="ETK422"/>
      <c r="ETL422"/>
      <c r="ETM422"/>
      <c r="ETN422"/>
      <c r="ETO422"/>
      <c r="ETP422"/>
      <c r="ETQ422"/>
      <c r="ETR422"/>
      <c r="ETS422"/>
      <c r="ETT422"/>
      <c r="ETU422"/>
      <c r="ETV422"/>
      <c r="ETW422"/>
      <c r="ETX422"/>
      <c r="ETY422"/>
      <c r="ETZ422"/>
      <c r="EUA422"/>
      <c r="EUB422"/>
      <c r="EUC422"/>
      <c r="EUD422"/>
      <c r="EUE422"/>
      <c r="EUF422"/>
      <c r="EUG422"/>
      <c r="EUH422"/>
      <c r="EUI422"/>
      <c r="EUJ422"/>
      <c r="EUK422"/>
      <c r="EUL422"/>
      <c r="EUM422"/>
      <c r="EUN422"/>
      <c r="EUO422"/>
      <c r="EUP422"/>
      <c r="EUQ422"/>
      <c r="EUR422"/>
      <c r="EUS422"/>
      <c r="EUT422"/>
      <c r="EUU422"/>
      <c r="EUV422"/>
      <c r="EUW422"/>
      <c r="EUX422"/>
      <c r="EUY422"/>
      <c r="EUZ422"/>
      <c r="EVA422"/>
      <c r="EVB422"/>
      <c r="EVC422"/>
      <c r="EVD422"/>
      <c r="EVE422"/>
      <c r="EVF422"/>
      <c r="EVG422"/>
      <c r="EVH422"/>
      <c r="EVI422"/>
      <c r="EVJ422"/>
      <c r="EVK422"/>
      <c r="EVL422"/>
      <c r="EVM422"/>
      <c r="EVN422"/>
      <c r="EVO422"/>
      <c r="EVP422"/>
      <c r="EVQ422"/>
      <c r="EVR422"/>
      <c r="EVS422"/>
      <c r="EVT422"/>
      <c r="EVU422"/>
      <c r="EVV422"/>
      <c r="EVW422"/>
      <c r="EVX422"/>
      <c r="EVY422"/>
      <c r="EVZ422"/>
      <c r="EWA422"/>
      <c r="EWB422"/>
      <c r="EWC422"/>
      <c r="EWD422"/>
      <c r="EWE422"/>
      <c r="EWF422"/>
      <c r="EWG422"/>
      <c r="EWH422"/>
      <c r="EWI422"/>
      <c r="EWJ422"/>
      <c r="EWK422"/>
      <c r="EWL422"/>
      <c r="EWM422"/>
      <c r="EWN422"/>
      <c r="EWO422"/>
      <c r="EWP422"/>
      <c r="EWQ422"/>
      <c r="EWR422"/>
      <c r="EWS422"/>
      <c r="EWT422"/>
      <c r="EWU422"/>
      <c r="EWV422"/>
      <c r="EWW422"/>
      <c r="EWX422"/>
      <c r="EWY422"/>
      <c r="EWZ422"/>
      <c r="EXA422"/>
      <c r="EXB422"/>
      <c r="EXC422"/>
      <c r="EXD422"/>
      <c r="EXE422"/>
      <c r="EXF422"/>
      <c r="EXG422"/>
      <c r="EXH422"/>
      <c r="EXI422"/>
      <c r="EXJ422"/>
      <c r="EXK422"/>
      <c r="EXL422"/>
      <c r="EXM422"/>
      <c r="EXN422"/>
      <c r="EXO422"/>
      <c r="EXP422"/>
      <c r="EXQ422"/>
      <c r="EXR422"/>
      <c r="EXS422"/>
      <c r="EXT422"/>
      <c r="EXU422"/>
      <c r="EXV422"/>
      <c r="EXW422"/>
      <c r="EXX422"/>
      <c r="EXY422"/>
      <c r="EXZ422"/>
      <c r="EYA422"/>
      <c r="EYB422"/>
      <c r="EYC422"/>
      <c r="EYD422"/>
      <c r="EYE422"/>
      <c r="EYF422"/>
      <c r="EYG422"/>
      <c r="EYH422"/>
      <c r="EYI422"/>
      <c r="EYJ422"/>
      <c r="EYK422"/>
      <c r="EYL422"/>
      <c r="EYM422"/>
      <c r="EYN422"/>
      <c r="EYO422"/>
      <c r="EYP422"/>
      <c r="EYQ422"/>
      <c r="EYR422"/>
      <c r="EYS422"/>
      <c r="EYT422"/>
      <c r="EYU422"/>
      <c r="EYV422"/>
      <c r="EYW422"/>
      <c r="EYX422"/>
      <c r="EYY422"/>
      <c r="EYZ422"/>
      <c r="EZA422"/>
      <c r="EZB422"/>
      <c r="EZC422"/>
      <c r="EZD422"/>
      <c r="EZE422"/>
      <c r="EZF422"/>
      <c r="EZG422"/>
      <c r="EZH422"/>
      <c r="EZI422"/>
      <c r="EZJ422"/>
      <c r="EZK422"/>
      <c r="EZL422"/>
      <c r="EZM422"/>
      <c r="EZN422"/>
      <c r="EZO422"/>
      <c r="EZP422"/>
      <c r="EZQ422"/>
      <c r="EZR422"/>
      <c r="EZS422"/>
      <c r="EZT422"/>
      <c r="EZU422"/>
      <c r="EZV422"/>
      <c r="EZW422"/>
      <c r="EZX422"/>
      <c r="EZY422"/>
      <c r="EZZ422"/>
      <c r="FAA422"/>
      <c r="FAB422"/>
      <c r="FAC422"/>
      <c r="FAD422"/>
      <c r="FAE422"/>
      <c r="FAF422"/>
      <c r="FAG422"/>
      <c r="FAH422"/>
      <c r="FAI422"/>
      <c r="FAJ422"/>
      <c r="FAK422"/>
      <c r="FAL422"/>
      <c r="FAM422"/>
      <c r="FAN422"/>
      <c r="FAO422"/>
      <c r="FAP422"/>
      <c r="FAQ422"/>
      <c r="FAR422"/>
      <c r="FAS422"/>
      <c r="FAT422"/>
      <c r="FAU422"/>
      <c r="FAV422"/>
      <c r="FAW422"/>
      <c r="FAX422"/>
      <c r="FAY422"/>
      <c r="FAZ422"/>
      <c r="FBA422"/>
      <c r="FBB422"/>
      <c r="FBC422"/>
      <c r="FBD422"/>
      <c r="FBE422"/>
      <c r="FBF422"/>
      <c r="FBG422"/>
      <c r="FBH422"/>
      <c r="FBI422"/>
      <c r="FBJ422"/>
      <c r="FBK422"/>
      <c r="FBL422"/>
      <c r="FBM422"/>
      <c r="FBN422"/>
      <c r="FBO422"/>
      <c r="FBP422"/>
      <c r="FBQ422"/>
      <c r="FBR422"/>
      <c r="FBS422"/>
      <c r="FBT422"/>
      <c r="FBU422"/>
      <c r="FBV422"/>
      <c r="FBW422"/>
      <c r="FBX422"/>
      <c r="FBY422"/>
      <c r="FBZ422"/>
      <c r="FCA422"/>
      <c r="FCB422"/>
      <c r="FCC422"/>
      <c r="FCD422"/>
      <c r="FCE422"/>
      <c r="FCF422"/>
      <c r="FCG422"/>
      <c r="FCH422"/>
      <c r="FCI422"/>
      <c r="FCJ422"/>
      <c r="FCK422"/>
      <c r="FCL422"/>
      <c r="FCM422"/>
      <c r="FCN422"/>
      <c r="FCO422"/>
      <c r="FCP422"/>
      <c r="FCQ422"/>
      <c r="FCR422"/>
      <c r="FCS422"/>
      <c r="FCT422"/>
      <c r="FCU422"/>
      <c r="FCV422"/>
      <c r="FCW422"/>
      <c r="FCX422"/>
      <c r="FCY422"/>
      <c r="FCZ422"/>
      <c r="FDA422"/>
      <c r="FDB422"/>
      <c r="FDC422"/>
      <c r="FDD422"/>
      <c r="FDE422"/>
      <c r="FDF422"/>
      <c r="FDG422"/>
      <c r="FDH422"/>
      <c r="FDI422"/>
      <c r="FDJ422"/>
      <c r="FDK422"/>
      <c r="FDL422"/>
      <c r="FDM422"/>
      <c r="FDN422"/>
      <c r="FDO422"/>
      <c r="FDP422"/>
      <c r="FDQ422"/>
      <c r="FDR422"/>
      <c r="FDS422"/>
      <c r="FDT422"/>
      <c r="FDU422"/>
      <c r="FDV422"/>
      <c r="FDW422"/>
      <c r="FDX422"/>
      <c r="FDY422"/>
      <c r="FDZ422"/>
      <c r="FEA422"/>
      <c r="FEB422"/>
      <c r="FEC422"/>
      <c r="FED422"/>
      <c r="FEE422"/>
      <c r="FEF422"/>
      <c r="FEG422"/>
      <c r="FEH422"/>
      <c r="FEI422"/>
      <c r="FEJ422"/>
      <c r="FEK422"/>
      <c r="FEL422"/>
      <c r="FEM422"/>
      <c r="FEN422"/>
      <c r="FEO422"/>
      <c r="FEP422"/>
      <c r="FEQ422"/>
      <c r="FER422"/>
      <c r="FES422"/>
      <c r="FET422"/>
      <c r="FEU422"/>
      <c r="FEV422"/>
      <c r="FEW422"/>
      <c r="FEX422"/>
      <c r="FEY422"/>
      <c r="FEZ422"/>
      <c r="FFA422"/>
      <c r="FFB422"/>
      <c r="FFC422"/>
      <c r="FFD422"/>
      <c r="FFE422"/>
      <c r="FFF422"/>
      <c r="FFG422"/>
      <c r="FFH422"/>
      <c r="FFI422"/>
      <c r="FFJ422"/>
      <c r="FFK422"/>
      <c r="FFL422"/>
      <c r="FFM422"/>
      <c r="FFN422"/>
      <c r="FFO422"/>
      <c r="FFP422"/>
      <c r="FFQ422"/>
      <c r="FFR422"/>
      <c r="FFS422"/>
      <c r="FFT422"/>
      <c r="FFU422"/>
      <c r="FFV422"/>
      <c r="FFW422"/>
      <c r="FFX422"/>
      <c r="FFY422"/>
      <c r="FFZ422"/>
      <c r="FGA422"/>
      <c r="FGB422"/>
      <c r="FGC422"/>
      <c r="FGD422"/>
      <c r="FGE422"/>
      <c r="FGF422"/>
      <c r="FGG422"/>
      <c r="FGH422"/>
      <c r="FGI422"/>
      <c r="FGJ422"/>
      <c r="FGK422"/>
      <c r="FGL422"/>
      <c r="FGM422"/>
      <c r="FGN422"/>
      <c r="FGO422"/>
      <c r="FGP422"/>
      <c r="FGQ422"/>
      <c r="FGR422"/>
      <c r="FGS422"/>
      <c r="FGT422"/>
      <c r="FGU422"/>
      <c r="FGV422"/>
      <c r="FGW422"/>
      <c r="FGX422"/>
      <c r="FGY422"/>
      <c r="FGZ422"/>
      <c r="FHA422"/>
      <c r="FHB422"/>
      <c r="FHC422"/>
      <c r="FHD422"/>
      <c r="FHE422"/>
      <c r="FHF422"/>
      <c r="FHG422"/>
      <c r="FHH422"/>
      <c r="FHI422"/>
      <c r="FHJ422"/>
      <c r="FHK422"/>
      <c r="FHL422"/>
      <c r="FHM422"/>
      <c r="FHN422"/>
      <c r="FHO422"/>
      <c r="FHP422"/>
      <c r="FHQ422"/>
      <c r="FHR422"/>
      <c r="FHS422"/>
      <c r="FHT422"/>
      <c r="FHU422"/>
      <c r="FHV422"/>
      <c r="FHW422"/>
      <c r="FHX422"/>
      <c r="FHY422"/>
      <c r="FHZ422"/>
      <c r="FIA422"/>
      <c r="FIB422"/>
      <c r="FIC422"/>
      <c r="FID422"/>
      <c r="FIE422"/>
      <c r="FIF422"/>
      <c r="FIG422"/>
      <c r="FIH422"/>
      <c r="FII422"/>
      <c r="FIJ422"/>
      <c r="FIK422"/>
      <c r="FIL422"/>
      <c r="FIM422"/>
      <c r="FIN422"/>
      <c r="FIO422"/>
      <c r="FIP422"/>
      <c r="FIQ422"/>
      <c r="FIR422"/>
      <c r="FIS422"/>
      <c r="FIT422"/>
      <c r="FIU422"/>
      <c r="FIV422"/>
      <c r="FIW422"/>
      <c r="FIX422"/>
      <c r="FIY422"/>
      <c r="FIZ422"/>
      <c r="FJA422"/>
      <c r="FJB422"/>
      <c r="FJC422"/>
      <c r="FJD422"/>
      <c r="FJE422"/>
      <c r="FJF422"/>
      <c r="FJG422"/>
      <c r="FJH422"/>
      <c r="FJI422"/>
      <c r="FJJ422"/>
      <c r="FJK422"/>
      <c r="FJL422"/>
      <c r="FJM422"/>
      <c r="FJN422"/>
      <c r="FJO422"/>
      <c r="FJP422"/>
      <c r="FJQ422"/>
      <c r="FJR422"/>
      <c r="FJS422"/>
      <c r="FJT422"/>
      <c r="FJU422"/>
      <c r="FJV422"/>
      <c r="FJW422"/>
      <c r="FJX422"/>
      <c r="FJY422"/>
      <c r="FJZ422"/>
      <c r="FKA422"/>
      <c r="FKB422"/>
      <c r="FKC422"/>
      <c r="FKD422"/>
      <c r="FKE422"/>
      <c r="FKF422"/>
      <c r="FKG422"/>
      <c r="FKH422"/>
      <c r="FKI422"/>
      <c r="FKJ422"/>
      <c r="FKK422"/>
      <c r="FKL422"/>
      <c r="FKM422"/>
      <c r="FKN422"/>
      <c r="FKO422"/>
      <c r="FKP422"/>
      <c r="FKQ422"/>
      <c r="FKR422"/>
      <c r="FKS422"/>
      <c r="FKT422"/>
      <c r="FKU422"/>
      <c r="FKV422"/>
      <c r="FKW422"/>
      <c r="FKX422"/>
      <c r="FKY422"/>
      <c r="FKZ422"/>
      <c r="FLA422"/>
      <c r="FLB422"/>
      <c r="FLC422"/>
      <c r="FLD422"/>
      <c r="FLE422"/>
      <c r="FLF422"/>
      <c r="FLG422"/>
      <c r="FLH422"/>
      <c r="FLI422"/>
      <c r="FLJ422"/>
      <c r="FLK422"/>
      <c r="FLL422"/>
      <c r="FLM422"/>
      <c r="FLN422"/>
      <c r="FLO422"/>
      <c r="FLP422"/>
      <c r="FLQ422"/>
      <c r="FLR422"/>
      <c r="FLS422"/>
      <c r="FLT422"/>
      <c r="FLU422"/>
      <c r="FLV422"/>
      <c r="FLW422"/>
      <c r="FLX422"/>
      <c r="FLY422"/>
      <c r="FLZ422"/>
      <c r="FMA422"/>
      <c r="FMB422"/>
      <c r="FMC422"/>
      <c r="FMD422"/>
      <c r="FME422"/>
      <c r="FMF422"/>
      <c r="FMG422"/>
      <c r="FMH422"/>
      <c r="FMI422"/>
      <c r="FMJ422"/>
      <c r="FMK422"/>
      <c r="FML422"/>
      <c r="FMM422"/>
      <c r="FMN422"/>
      <c r="FMO422"/>
      <c r="FMP422"/>
      <c r="FMQ422"/>
      <c r="FMR422"/>
      <c r="FMS422"/>
      <c r="FMT422"/>
      <c r="FMU422"/>
      <c r="FMV422"/>
      <c r="FMW422"/>
      <c r="FMX422"/>
      <c r="FMY422"/>
      <c r="FMZ422"/>
      <c r="FNA422"/>
      <c r="FNB422"/>
      <c r="FNC422"/>
      <c r="FND422"/>
      <c r="FNE422"/>
      <c r="FNF422"/>
      <c r="FNG422"/>
      <c r="FNH422"/>
      <c r="FNI422"/>
      <c r="FNJ422"/>
      <c r="FNK422"/>
      <c r="FNL422"/>
      <c r="FNM422"/>
      <c r="FNN422"/>
      <c r="FNO422"/>
      <c r="FNP422"/>
      <c r="FNQ422"/>
      <c r="FNR422"/>
      <c r="FNS422"/>
      <c r="FNT422"/>
      <c r="FNU422"/>
      <c r="FNV422"/>
      <c r="FNW422"/>
      <c r="FNX422"/>
      <c r="FNY422"/>
      <c r="FNZ422"/>
      <c r="FOA422"/>
      <c r="FOB422"/>
      <c r="FOC422"/>
      <c r="FOD422"/>
      <c r="FOE422"/>
      <c r="FOF422"/>
      <c r="FOG422"/>
      <c r="FOH422"/>
      <c r="FOI422"/>
      <c r="FOJ422"/>
      <c r="FOK422"/>
      <c r="FOL422"/>
      <c r="FOM422"/>
      <c r="FON422"/>
      <c r="FOO422"/>
      <c r="FOP422"/>
      <c r="FOQ422"/>
      <c r="FOR422"/>
      <c r="FOS422"/>
      <c r="FOT422"/>
      <c r="FOU422"/>
      <c r="FOV422"/>
      <c r="FOW422"/>
      <c r="FOX422"/>
      <c r="FOY422"/>
      <c r="FOZ422"/>
      <c r="FPA422"/>
      <c r="FPB422"/>
      <c r="FPC422"/>
      <c r="FPD422"/>
      <c r="FPE422"/>
      <c r="FPF422"/>
      <c r="FPG422"/>
      <c r="FPH422"/>
      <c r="FPI422"/>
      <c r="FPJ422"/>
      <c r="FPK422"/>
      <c r="FPL422"/>
      <c r="FPM422"/>
      <c r="FPN422"/>
      <c r="FPO422"/>
      <c r="FPP422"/>
      <c r="FPQ422"/>
      <c r="FPR422"/>
      <c r="FPS422"/>
      <c r="FPT422"/>
      <c r="FPU422"/>
      <c r="FPV422"/>
      <c r="FPW422"/>
      <c r="FPX422"/>
      <c r="FPY422"/>
      <c r="FPZ422"/>
      <c r="FQA422"/>
      <c r="FQB422"/>
      <c r="FQC422"/>
      <c r="FQD422"/>
      <c r="FQE422"/>
      <c r="FQF422"/>
      <c r="FQG422"/>
      <c r="FQH422"/>
      <c r="FQI422"/>
      <c r="FQJ422"/>
      <c r="FQK422"/>
      <c r="FQL422"/>
      <c r="FQM422"/>
      <c r="FQN422"/>
      <c r="FQO422"/>
      <c r="FQP422"/>
      <c r="FQQ422"/>
      <c r="FQR422"/>
      <c r="FQS422"/>
      <c r="FQT422"/>
      <c r="FQU422"/>
      <c r="FQV422"/>
      <c r="FQW422"/>
      <c r="FQX422"/>
      <c r="FQY422"/>
      <c r="FQZ422"/>
      <c r="FRA422"/>
      <c r="FRB422"/>
      <c r="FRC422"/>
      <c r="FRD422"/>
      <c r="FRE422"/>
      <c r="FRF422"/>
      <c r="FRG422"/>
      <c r="FRH422"/>
      <c r="FRI422"/>
      <c r="FRJ422"/>
      <c r="FRK422"/>
      <c r="FRL422"/>
      <c r="FRM422"/>
      <c r="FRN422"/>
      <c r="FRO422"/>
      <c r="FRP422"/>
      <c r="FRQ422"/>
      <c r="FRR422"/>
      <c r="FRS422"/>
      <c r="FRT422"/>
      <c r="FRU422"/>
      <c r="FRV422"/>
      <c r="FRW422"/>
      <c r="FRX422"/>
      <c r="FRY422"/>
      <c r="FRZ422"/>
      <c r="FSA422"/>
      <c r="FSB422"/>
      <c r="FSC422"/>
      <c r="FSD422"/>
      <c r="FSE422"/>
      <c r="FSF422"/>
      <c r="FSG422"/>
      <c r="FSH422"/>
      <c r="FSI422"/>
      <c r="FSJ422"/>
      <c r="FSK422"/>
      <c r="FSL422"/>
      <c r="FSM422"/>
      <c r="FSN422"/>
      <c r="FSO422"/>
      <c r="FSP422"/>
      <c r="FSQ422"/>
      <c r="FSR422"/>
      <c r="FSS422"/>
      <c r="FST422"/>
      <c r="FSU422"/>
      <c r="FSV422"/>
      <c r="FSW422"/>
      <c r="FSX422"/>
      <c r="FSY422"/>
      <c r="FSZ422"/>
      <c r="FTA422"/>
      <c r="FTB422"/>
      <c r="FTC422"/>
      <c r="FTD422"/>
      <c r="FTE422"/>
      <c r="FTF422"/>
      <c r="FTG422"/>
      <c r="FTH422"/>
      <c r="FTI422"/>
      <c r="FTJ422"/>
      <c r="FTK422"/>
      <c r="FTL422"/>
      <c r="FTM422"/>
      <c r="FTN422"/>
      <c r="FTO422"/>
      <c r="FTP422"/>
      <c r="FTQ422"/>
      <c r="FTR422"/>
      <c r="FTS422"/>
      <c r="FTT422"/>
      <c r="FTU422"/>
      <c r="FTV422"/>
      <c r="FTW422"/>
      <c r="FTX422"/>
      <c r="FTY422"/>
      <c r="FTZ422"/>
      <c r="FUA422"/>
      <c r="FUB422"/>
      <c r="FUC422"/>
      <c r="FUD422"/>
      <c r="FUE422"/>
      <c r="FUF422"/>
      <c r="FUG422"/>
      <c r="FUH422"/>
      <c r="FUI422"/>
      <c r="FUJ422"/>
      <c r="FUK422"/>
      <c r="FUL422"/>
      <c r="FUM422"/>
      <c r="FUN422"/>
      <c r="FUO422"/>
      <c r="FUP422"/>
      <c r="FUQ422"/>
      <c r="FUR422"/>
      <c r="FUS422"/>
      <c r="FUT422"/>
      <c r="FUU422"/>
      <c r="FUV422"/>
      <c r="FUW422"/>
      <c r="FUX422"/>
      <c r="FUY422"/>
      <c r="FUZ422"/>
      <c r="FVA422"/>
      <c r="FVB422"/>
      <c r="FVC422"/>
      <c r="FVD422"/>
      <c r="FVE422"/>
      <c r="FVF422"/>
      <c r="FVG422"/>
      <c r="FVH422"/>
      <c r="FVI422"/>
      <c r="FVJ422"/>
      <c r="FVK422"/>
      <c r="FVL422"/>
      <c r="FVM422"/>
      <c r="FVN422"/>
      <c r="FVO422"/>
      <c r="FVP422"/>
      <c r="FVQ422"/>
      <c r="FVR422"/>
      <c r="FVS422"/>
      <c r="FVT422"/>
      <c r="FVU422"/>
      <c r="FVV422"/>
      <c r="FVW422"/>
      <c r="FVX422"/>
      <c r="FVY422"/>
      <c r="FVZ422"/>
      <c r="FWA422"/>
      <c r="FWB422"/>
      <c r="FWC422"/>
      <c r="FWD422"/>
      <c r="FWE422"/>
      <c r="FWF422"/>
      <c r="FWG422"/>
      <c r="FWH422"/>
      <c r="FWI422"/>
      <c r="FWJ422"/>
      <c r="FWK422"/>
      <c r="FWL422"/>
      <c r="FWM422"/>
      <c r="FWN422"/>
      <c r="FWO422"/>
      <c r="FWP422"/>
      <c r="FWQ422"/>
      <c r="FWR422"/>
      <c r="FWS422"/>
      <c r="FWT422"/>
      <c r="FWU422"/>
      <c r="FWV422"/>
      <c r="FWW422"/>
      <c r="FWX422"/>
      <c r="FWY422"/>
      <c r="FWZ422"/>
      <c r="FXA422"/>
      <c r="FXB422"/>
      <c r="FXC422"/>
      <c r="FXD422"/>
      <c r="FXE422"/>
      <c r="FXF422"/>
      <c r="FXG422"/>
      <c r="FXH422"/>
      <c r="FXI422"/>
      <c r="FXJ422"/>
      <c r="FXK422"/>
      <c r="FXL422"/>
      <c r="FXM422"/>
      <c r="FXN422"/>
      <c r="FXO422"/>
      <c r="FXP422"/>
      <c r="FXQ422"/>
      <c r="FXR422"/>
      <c r="FXS422"/>
      <c r="FXT422"/>
      <c r="FXU422"/>
      <c r="FXV422"/>
      <c r="FXW422"/>
      <c r="FXX422"/>
      <c r="FXY422"/>
      <c r="FXZ422"/>
      <c r="FYA422"/>
      <c r="FYB422"/>
      <c r="FYC422"/>
      <c r="FYD422"/>
      <c r="FYE422"/>
      <c r="FYF422"/>
      <c r="FYG422"/>
      <c r="FYH422"/>
      <c r="FYI422"/>
      <c r="FYJ422"/>
      <c r="FYK422"/>
      <c r="FYL422"/>
      <c r="FYM422"/>
      <c r="FYN422"/>
      <c r="FYO422"/>
      <c r="FYP422"/>
      <c r="FYQ422"/>
      <c r="FYR422"/>
      <c r="FYS422"/>
      <c r="FYT422"/>
      <c r="FYU422"/>
      <c r="FYV422"/>
      <c r="FYW422"/>
      <c r="FYX422"/>
      <c r="FYY422"/>
      <c r="FYZ422"/>
      <c r="FZA422"/>
      <c r="FZB422"/>
      <c r="FZC422"/>
      <c r="FZD422"/>
      <c r="FZE422"/>
      <c r="FZF422"/>
      <c r="FZG422"/>
      <c r="FZH422"/>
      <c r="FZI422"/>
      <c r="FZJ422"/>
      <c r="FZK422"/>
      <c r="FZL422"/>
      <c r="FZM422"/>
      <c r="FZN422"/>
      <c r="FZO422"/>
      <c r="FZP422"/>
      <c r="FZQ422"/>
      <c r="FZR422"/>
      <c r="FZS422"/>
      <c r="FZT422"/>
      <c r="FZU422"/>
      <c r="FZV422"/>
      <c r="FZW422"/>
      <c r="FZX422"/>
      <c r="FZY422"/>
      <c r="FZZ422"/>
      <c r="GAA422"/>
      <c r="GAB422"/>
      <c r="GAC422"/>
      <c r="GAD422"/>
      <c r="GAE422"/>
      <c r="GAF422"/>
      <c r="GAG422"/>
      <c r="GAH422"/>
      <c r="GAI422"/>
      <c r="GAJ422"/>
      <c r="GAK422"/>
      <c r="GAL422"/>
      <c r="GAM422"/>
      <c r="GAN422"/>
      <c r="GAO422"/>
      <c r="GAP422"/>
      <c r="GAQ422"/>
      <c r="GAR422"/>
      <c r="GAS422"/>
      <c r="GAT422"/>
      <c r="GAU422"/>
      <c r="GAV422"/>
      <c r="GAW422"/>
      <c r="GAX422"/>
      <c r="GAY422"/>
      <c r="GAZ422"/>
      <c r="GBA422"/>
      <c r="GBB422"/>
      <c r="GBC422"/>
      <c r="GBD422"/>
      <c r="GBE422"/>
      <c r="GBF422"/>
      <c r="GBG422"/>
      <c r="GBH422"/>
      <c r="GBI422"/>
      <c r="GBJ422"/>
      <c r="GBK422"/>
      <c r="GBL422"/>
      <c r="GBM422"/>
      <c r="GBN422"/>
      <c r="GBO422"/>
      <c r="GBP422"/>
      <c r="GBQ422"/>
      <c r="GBR422"/>
      <c r="GBS422"/>
      <c r="GBT422"/>
      <c r="GBU422"/>
      <c r="GBV422"/>
      <c r="GBW422"/>
      <c r="GBX422"/>
      <c r="GBY422"/>
      <c r="GBZ422"/>
      <c r="GCA422"/>
      <c r="GCB422"/>
      <c r="GCC422"/>
      <c r="GCD422"/>
      <c r="GCE422"/>
      <c r="GCF422"/>
      <c r="GCG422"/>
      <c r="GCH422"/>
      <c r="GCI422"/>
      <c r="GCJ422"/>
      <c r="GCK422"/>
      <c r="GCL422"/>
      <c r="GCM422"/>
      <c r="GCN422"/>
      <c r="GCO422"/>
      <c r="GCP422"/>
      <c r="GCQ422"/>
      <c r="GCR422"/>
      <c r="GCS422"/>
      <c r="GCT422"/>
      <c r="GCU422"/>
      <c r="GCV422"/>
      <c r="GCW422"/>
      <c r="GCX422"/>
      <c r="GCY422"/>
      <c r="GCZ422"/>
      <c r="GDA422"/>
      <c r="GDB422"/>
      <c r="GDC422"/>
      <c r="GDD422"/>
      <c r="GDE422"/>
      <c r="GDF422"/>
      <c r="GDG422"/>
      <c r="GDH422"/>
      <c r="GDI422"/>
      <c r="GDJ422"/>
      <c r="GDK422"/>
      <c r="GDL422"/>
      <c r="GDM422"/>
      <c r="GDN422"/>
      <c r="GDO422"/>
      <c r="GDP422"/>
      <c r="GDQ422"/>
      <c r="GDR422"/>
      <c r="GDS422"/>
      <c r="GDT422"/>
      <c r="GDU422"/>
      <c r="GDV422"/>
      <c r="GDW422"/>
      <c r="GDX422"/>
      <c r="GDY422"/>
      <c r="GDZ422"/>
      <c r="GEA422"/>
      <c r="GEB422"/>
      <c r="GEC422"/>
      <c r="GED422"/>
      <c r="GEE422"/>
      <c r="GEF422"/>
      <c r="GEG422"/>
      <c r="GEH422"/>
      <c r="GEI422"/>
      <c r="GEJ422"/>
      <c r="GEK422"/>
      <c r="GEL422"/>
      <c r="GEM422"/>
      <c r="GEN422"/>
      <c r="GEO422"/>
      <c r="GEP422"/>
      <c r="GEQ422"/>
      <c r="GER422"/>
      <c r="GES422"/>
      <c r="GET422"/>
      <c r="GEU422"/>
      <c r="GEV422"/>
      <c r="GEW422"/>
      <c r="GEX422"/>
      <c r="GEY422"/>
      <c r="GEZ422"/>
      <c r="GFA422"/>
      <c r="GFB422"/>
      <c r="GFC422"/>
      <c r="GFD422"/>
      <c r="GFE422"/>
      <c r="GFF422"/>
      <c r="GFG422"/>
      <c r="GFH422"/>
      <c r="GFI422"/>
      <c r="GFJ422"/>
      <c r="GFK422"/>
      <c r="GFL422"/>
      <c r="GFM422"/>
      <c r="GFN422"/>
      <c r="GFO422"/>
      <c r="GFP422"/>
      <c r="GFQ422"/>
      <c r="GFR422"/>
      <c r="GFS422"/>
      <c r="GFT422"/>
      <c r="GFU422"/>
      <c r="GFV422"/>
      <c r="GFW422"/>
      <c r="GFX422"/>
      <c r="GFY422"/>
      <c r="GFZ422"/>
      <c r="GGA422"/>
      <c r="GGB422"/>
      <c r="GGC422"/>
      <c r="GGD422"/>
      <c r="GGE422"/>
      <c r="GGF422"/>
      <c r="GGG422"/>
      <c r="GGH422"/>
      <c r="GGI422"/>
      <c r="GGJ422"/>
      <c r="GGK422"/>
      <c r="GGL422"/>
      <c r="GGM422"/>
      <c r="GGN422"/>
      <c r="GGO422"/>
      <c r="GGP422"/>
      <c r="GGQ422"/>
      <c r="GGR422"/>
      <c r="GGS422"/>
      <c r="GGT422"/>
      <c r="GGU422"/>
      <c r="GGV422"/>
      <c r="GGW422"/>
      <c r="GGX422"/>
      <c r="GGY422"/>
      <c r="GGZ422"/>
      <c r="GHA422"/>
      <c r="GHB422"/>
      <c r="GHC422"/>
      <c r="GHD422"/>
      <c r="GHE422"/>
      <c r="GHF422"/>
      <c r="GHG422"/>
      <c r="GHH422"/>
      <c r="GHI422"/>
      <c r="GHJ422"/>
      <c r="GHK422"/>
      <c r="GHL422"/>
      <c r="GHM422"/>
      <c r="GHN422"/>
      <c r="GHO422"/>
      <c r="GHP422"/>
      <c r="GHQ422"/>
      <c r="GHR422"/>
      <c r="GHS422"/>
      <c r="GHT422"/>
      <c r="GHU422"/>
      <c r="GHV422"/>
      <c r="GHW422"/>
      <c r="GHX422"/>
      <c r="GHY422"/>
      <c r="GHZ422"/>
      <c r="GIA422"/>
      <c r="GIB422"/>
      <c r="GIC422"/>
      <c r="GID422"/>
      <c r="GIE422"/>
      <c r="GIF422"/>
      <c r="GIG422"/>
      <c r="GIH422"/>
      <c r="GII422"/>
      <c r="GIJ422"/>
      <c r="GIK422"/>
      <c r="GIL422"/>
      <c r="GIM422"/>
      <c r="GIN422"/>
      <c r="GIO422"/>
      <c r="GIP422"/>
      <c r="GIQ422"/>
      <c r="GIR422"/>
      <c r="GIS422"/>
      <c r="GIT422"/>
      <c r="GIU422"/>
      <c r="GIV422"/>
      <c r="GIW422"/>
      <c r="GIX422"/>
      <c r="GIY422"/>
      <c r="GIZ422"/>
      <c r="GJA422"/>
      <c r="GJB422"/>
      <c r="GJC422"/>
      <c r="GJD422"/>
      <c r="GJE422"/>
      <c r="GJF422"/>
      <c r="GJG422"/>
      <c r="GJH422"/>
      <c r="GJI422"/>
      <c r="GJJ422"/>
      <c r="GJK422"/>
      <c r="GJL422"/>
      <c r="GJM422"/>
      <c r="GJN422"/>
      <c r="GJO422"/>
      <c r="GJP422"/>
      <c r="GJQ422"/>
      <c r="GJR422"/>
      <c r="GJS422"/>
      <c r="GJT422"/>
      <c r="GJU422"/>
      <c r="GJV422"/>
      <c r="GJW422"/>
      <c r="GJX422"/>
      <c r="GJY422"/>
      <c r="GJZ422"/>
      <c r="GKA422"/>
      <c r="GKB422"/>
      <c r="GKC422"/>
      <c r="GKD422"/>
      <c r="GKE422"/>
      <c r="GKF422"/>
      <c r="GKG422"/>
      <c r="GKH422"/>
      <c r="GKI422"/>
      <c r="GKJ422"/>
      <c r="GKK422"/>
      <c r="GKL422"/>
      <c r="GKM422"/>
      <c r="GKN422"/>
      <c r="GKO422"/>
      <c r="GKP422"/>
      <c r="GKQ422"/>
      <c r="GKR422"/>
      <c r="GKS422"/>
      <c r="GKT422"/>
      <c r="GKU422"/>
      <c r="GKV422"/>
      <c r="GKW422"/>
      <c r="GKX422"/>
      <c r="GKY422"/>
      <c r="GKZ422"/>
      <c r="GLA422"/>
      <c r="GLB422"/>
      <c r="GLC422"/>
      <c r="GLD422"/>
      <c r="GLE422"/>
      <c r="GLF422"/>
      <c r="GLG422"/>
      <c r="GLH422"/>
      <c r="GLI422"/>
      <c r="GLJ422"/>
      <c r="GLK422"/>
      <c r="GLL422"/>
      <c r="GLM422"/>
      <c r="GLN422"/>
      <c r="GLO422"/>
      <c r="GLP422"/>
      <c r="GLQ422"/>
      <c r="GLR422"/>
      <c r="GLS422"/>
      <c r="GLT422"/>
      <c r="GLU422"/>
      <c r="GLV422"/>
      <c r="GLW422"/>
      <c r="GLX422"/>
      <c r="GLY422"/>
      <c r="GLZ422"/>
      <c r="GMA422"/>
      <c r="GMB422"/>
      <c r="GMC422"/>
      <c r="GMD422"/>
      <c r="GME422"/>
      <c r="GMF422"/>
      <c r="GMG422"/>
      <c r="GMH422"/>
      <c r="GMI422"/>
      <c r="GMJ422"/>
      <c r="GMK422"/>
      <c r="GML422"/>
      <c r="GMM422"/>
      <c r="GMN422"/>
      <c r="GMO422"/>
      <c r="GMP422"/>
      <c r="GMQ422"/>
      <c r="GMR422"/>
      <c r="GMS422"/>
      <c r="GMT422"/>
      <c r="GMU422"/>
      <c r="GMV422"/>
      <c r="GMW422"/>
      <c r="GMX422"/>
      <c r="GMY422"/>
      <c r="GMZ422"/>
      <c r="GNA422"/>
      <c r="GNB422"/>
      <c r="GNC422"/>
      <c r="GND422"/>
      <c r="GNE422"/>
      <c r="GNF422"/>
      <c r="GNG422"/>
      <c r="GNH422"/>
      <c r="GNI422"/>
      <c r="GNJ422"/>
      <c r="GNK422"/>
      <c r="GNL422"/>
      <c r="GNM422"/>
      <c r="GNN422"/>
      <c r="GNO422"/>
      <c r="GNP422"/>
      <c r="GNQ422"/>
      <c r="GNR422"/>
      <c r="GNS422"/>
      <c r="GNT422"/>
      <c r="GNU422"/>
      <c r="GNV422"/>
      <c r="GNW422"/>
      <c r="GNX422"/>
      <c r="GNY422"/>
      <c r="GNZ422"/>
      <c r="GOA422"/>
      <c r="GOB422"/>
      <c r="GOC422"/>
      <c r="GOD422"/>
      <c r="GOE422"/>
      <c r="GOF422"/>
      <c r="GOG422"/>
      <c r="GOH422"/>
      <c r="GOI422"/>
      <c r="GOJ422"/>
      <c r="GOK422"/>
      <c r="GOL422"/>
      <c r="GOM422"/>
      <c r="GON422"/>
      <c r="GOO422"/>
      <c r="GOP422"/>
      <c r="GOQ422"/>
      <c r="GOR422"/>
      <c r="GOS422"/>
      <c r="GOT422"/>
      <c r="GOU422"/>
      <c r="GOV422"/>
      <c r="GOW422"/>
      <c r="GOX422"/>
      <c r="GOY422"/>
      <c r="GOZ422"/>
      <c r="GPA422"/>
      <c r="GPB422"/>
      <c r="GPC422"/>
      <c r="GPD422"/>
      <c r="GPE422"/>
      <c r="GPF422"/>
      <c r="GPG422"/>
      <c r="GPH422"/>
      <c r="GPI422"/>
      <c r="GPJ422"/>
      <c r="GPK422"/>
      <c r="GPL422"/>
      <c r="GPM422"/>
      <c r="GPN422"/>
      <c r="GPO422"/>
      <c r="GPP422"/>
      <c r="GPQ422"/>
      <c r="GPR422"/>
      <c r="GPS422"/>
      <c r="GPT422"/>
      <c r="GPU422"/>
      <c r="GPV422"/>
      <c r="GPW422"/>
      <c r="GPX422"/>
      <c r="GPY422"/>
      <c r="GPZ422"/>
      <c r="GQA422"/>
      <c r="GQB422"/>
      <c r="GQC422"/>
      <c r="GQD422"/>
      <c r="GQE422"/>
      <c r="GQF422"/>
      <c r="GQG422"/>
      <c r="GQH422"/>
      <c r="GQI422"/>
      <c r="GQJ422"/>
      <c r="GQK422"/>
      <c r="GQL422"/>
      <c r="GQM422"/>
      <c r="GQN422"/>
      <c r="GQO422"/>
      <c r="GQP422"/>
      <c r="GQQ422"/>
      <c r="GQR422"/>
      <c r="GQS422"/>
      <c r="GQT422"/>
      <c r="GQU422"/>
      <c r="GQV422"/>
      <c r="GQW422"/>
      <c r="GQX422"/>
      <c r="GQY422"/>
      <c r="GQZ422"/>
      <c r="GRA422"/>
      <c r="GRB422"/>
      <c r="GRC422"/>
      <c r="GRD422"/>
      <c r="GRE422"/>
      <c r="GRF422"/>
      <c r="GRG422"/>
      <c r="GRH422"/>
      <c r="GRI422"/>
      <c r="GRJ422"/>
      <c r="GRK422"/>
      <c r="GRL422"/>
      <c r="GRM422"/>
      <c r="GRN422"/>
      <c r="GRO422"/>
      <c r="GRP422"/>
      <c r="GRQ422"/>
      <c r="GRR422"/>
      <c r="GRS422"/>
      <c r="GRT422"/>
      <c r="GRU422"/>
      <c r="GRV422"/>
      <c r="GRW422"/>
      <c r="GRX422"/>
      <c r="GRY422"/>
      <c r="GRZ422"/>
      <c r="GSA422"/>
      <c r="GSB422"/>
      <c r="GSC422"/>
      <c r="GSD422"/>
      <c r="GSE422"/>
      <c r="GSF422"/>
      <c r="GSG422"/>
      <c r="GSH422"/>
      <c r="GSI422"/>
      <c r="GSJ422"/>
      <c r="GSK422"/>
      <c r="GSL422"/>
      <c r="GSM422"/>
      <c r="GSN422"/>
      <c r="GSO422"/>
      <c r="GSP422"/>
      <c r="GSQ422"/>
      <c r="GSR422"/>
      <c r="GSS422"/>
      <c r="GST422"/>
      <c r="GSU422"/>
      <c r="GSV422"/>
      <c r="GSW422"/>
      <c r="GSX422"/>
      <c r="GSY422"/>
      <c r="GSZ422"/>
      <c r="GTA422"/>
      <c r="GTB422"/>
      <c r="GTC422"/>
      <c r="GTD422"/>
      <c r="GTE422"/>
      <c r="GTF422"/>
      <c r="GTG422"/>
      <c r="GTH422"/>
      <c r="GTI422"/>
      <c r="GTJ422"/>
      <c r="GTK422"/>
      <c r="GTL422"/>
      <c r="GTM422"/>
      <c r="GTN422"/>
      <c r="GTO422"/>
      <c r="GTP422"/>
      <c r="GTQ422"/>
      <c r="GTR422"/>
      <c r="GTS422"/>
      <c r="GTT422"/>
      <c r="GTU422"/>
      <c r="GTV422"/>
      <c r="GTW422"/>
      <c r="GTX422"/>
      <c r="GTY422"/>
      <c r="GTZ422"/>
      <c r="GUA422"/>
      <c r="GUB422"/>
      <c r="GUC422"/>
      <c r="GUD422"/>
      <c r="GUE422"/>
      <c r="GUF422"/>
      <c r="GUG422"/>
      <c r="GUH422"/>
      <c r="GUI422"/>
      <c r="GUJ422"/>
      <c r="GUK422"/>
      <c r="GUL422"/>
      <c r="GUM422"/>
      <c r="GUN422"/>
      <c r="GUO422"/>
      <c r="GUP422"/>
      <c r="GUQ422"/>
      <c r="GUR422"/>
      <c r="GUS422"/>
      <c r="GUT422"/>
      <c r="GUU422"/>
      <c r="GUV422"/>
      <c r="GUW422"/>
      <c r="GUX422"/>
      <c r="GUY422"/>
      <c r="GUZ422"/>
      <c r="GVA422"/>
      <c r="GVB422"/>
      <c r="GVC422"/>
      <c r="GVD422"/>
      <c r="GVE422"/>
      <c r="GVF422"/>
      <c r="GVG422"/>
      <c r="GVH422"/>
      <c r="GVI422"/>
      <c r="GVJ422"/>
      <c r="GVK422"/>
      <c r="GVL422"/>
      <c r="GVM422"/>
      <c r="GVN422"/>
      <c r="GVO422"/>
      <c r="GVP422"/>
      <c r="GVQ422"/>
      <c r="GVR422"/>
      <c r="GVS422"/>
      <c r="GVT422"/>
      <c r="GVU422"/>
      <c r="GVV422"/>
      <c r="GVW422"/>
      <c r="GVX422"/>
      <c r="GVY422"/>
      <c r="GVZ422"/>
      <c r="GWA422"/>
      <c r="GWB422"/>
      <c r="GWC422"/>
      <c r="GWD422"/>
      <c r="GWE422"/>
      <c r="GWF422"/>
      <c r="GWG422"/>
      <c r="GWH422"/>
      <c r="GWI422"/>
      <c r="GWJ422"/>
      <c r="GWK422"/>
      <c r="GWL422"/>
      <c r="GWM422"/>
      <c r="GWN422"/>
      <c r="GWO422"/>
      <c r="GWP422"/>
      <c r="GWQ422"/>
      <c r="GWR422"/>
      <c r="GWS422"/>
      <c r="GWT422"/>
      <c r="GWU422"/>
      <c r="GWV422"/>
      <c r="GWW422"/>
      <c r="GWX422"/>
      <c r="GWY422"/>
      <c r="GWZ422"/>
      <c r="GXA422"/>
      <c r="GXB422"/>
      <c r="GXC422"/>
      <c r="GXD422"/>
      <c r="GXE422"/>
      <c r="GXF422"/>
      <c r="GXG422"/>
      <c r="GXH422"/>
      <c r="GXI422"/>
      <c r="GXJ422"/>
      <c r="GXK422"/>
      <c r="GXL422"/>
      <c r="GXM422"/>
      <c r="GXN422"/>
      <c r="GXO422"/>
      <c r="GXP422"/>
      <c r="GXQ422"/>
      <c r="GXR422"/>
      <c r="GXS422"/>
      <c r="GXT422"/>
      <c r="GXU422"/>
      <c r="GXV422"/>
      <c r="GXW422"/>
      <c r="GXX422"/>
      <c r="GXY422"/>
      <c r="GXZ422"/>
      <c r="GYA422"/>
      <c r="GYB422"/>
      <c r="GYC422"/>
      <c r="GYD422"/>
      <c r="GYE422"/>
      <c r="GYF422"/>
      <c r="GYG422"/>
      <c r="GYH422"/>
      <c r="GYI422"/>
      <c r="GYJ422"/>
      <c r="GYK422"/>
      <c r="GYL422"/>
      <c r="GYM422"/>
      <c r="GYN422"/>
      <c r="GYO422"/>
      <c r="GYP422"/>
      <c r="GYQ422"/>
      <c r="GYR422"/>
      <c r="GYS422"/>
      <c r="GYT422"/>
      <c r="GYU422"/>
      <c r="GYV422"/>
      <c r="GYW422"/>
      <c r="GYX422"/>
      <c r="GYY422"/>
      <c r="GYZ422"/>
      <c r="GZA422"/>
      <c r="GZB422"/>
      <c r="GZC422"/>
      <c r="GZD422"/>
      <c r="GZE422"/>
      <c r="GZF422"/>
      <c r="GZG422"/>
      <c r="GZH422"/>
      <c r="GZI422"/>
      <c r="GZJ422"/>
      <c r="GZK422"/>
      <c r="GZL422"/>
      <c r="GZM422"/>
      <c r="GZN422"/>
      <c r="GZO422"/>
      <c r="GZP422"/>
      <c r="GZQ422"/>
      <c r="GZR422"/>
      <c r="GZS422"/>
      <c r="GZT422"/>
      <c r="GZU422"/>
      <c r="GZV422"/>
      <c r="GZW422"/>
      <c r="GZX422"/>
      <c r="GZY422"/>
      <c r="GZZ422"/>
      <c r="HAA422"/>
      <c r="HAB422"/>
      <c r="HAC422"/>
      <c r="HAD422"/>
      <c r="HAE422"/>
      <c r="HAF422"/>
      <c r="HAG422"/>
      <c r="HAH422"/>
      <c r="HAI422"/>
      <c r="HAJ422"/>
      <c r="HAK422"/>
      <c r="HAL422"/>
      <c r="HAM422"/>
      <c r="HAN422"/>
      <c r="HAO422"/>
      <c r="HAP422"/>
      <c r="HAQ422"/>
      <c r="HAR422"/>
      <c r="HAS422"/>
      <c r="HAT422"/>
      <c r="HAU422"/>
      <c r="HAV422"/>
      <c r="HAW422"/>
      <c r="HAX422"/>
      <c r="HAY422"/>
      <c r="HAZ422"/>
      <c r="HBA422"/>
      <c r="HBB422"/>
      <c r="HBC422"/>
      <c r="HBD422"/>
      <c r="HBE422"/>
      <c r="HBF422"/>
      <c r="HBG422"/>
      <c r="HBH422"/>
      <c r="HBI422"/>
      <c r="HBJ422"/>
      <c r="HBK422"/>
      <c r="HBL422"/>
      <c r="HBM422"/>
      <c r="HBN422"/>
      <c r="HBO422"/>
      <c r="HBP422"/>
      <c r="HBQ422"/>
      <c r="HBR422"/>
      <c r="HBS422"/>
      <c r="HBT422"/>
      <c r="HBU422"/>
      <c r="HBV422"/>
      <c r="HBW422"/>
      <c r="HBX422"/>
      <c r="HBY422"/>
      <c r="HBZ422"/>
      <c r="HCA422"/>
      <c r="HCB422"/>
      <c r="HCC422"/>
      <c r="HCD422"/>
      <c r="HCE422"/>
      <c r="HCF422"/>
      <c r="HCG422"/>
      <c r="HCH422"/>
      <c r="HCI422"/>
      <c r="HCJ422"/>
      <c r="HCK422"/>
      <c r="HCL422"/>
      <c r="HCM422"/>
      <c r="HCN422"/>
      <c r="HCO422"/>
      <c r="HCP422"/>
      <c r="HCQ422"/>
      <c r="HCR422"/>
      <c r="HCS422"/>
      <c r="HCT422"/>
      <c r="HCU422"/>
      <c r="HCV422"/>
      <c r="HCW422"/>
      <c r="HCX422"/>
      <c r="HCY422"/>
      <c r="HCZ422"/>
      <c r="HDA422"/>
      <c r="HDB422"/>
      <c r="HDC422"/>
      <c r="HDD422"/>
      <c r="HDE422"/>
      <c r="HDF422"/>
      <c r="HDG422"/>
      <c r="HDH422"/>
      <c r="HDI422"/>
      <c r="HDJ422"/>
      <c r="HDK422"/>
      <c r="HDL422"/>
      <c r="HDM422"/>
      <c r="HDN422"/>
      <c r="HDO422"/>
      <c r="HDP422"/>
      <c r="HDQ422"/>
      <c r="HDR422"/>
      <c r="HDS422"/>
      <c r="HDT422"/>
      <c r="HDU422"/>
      <c r="HDV422"/>
      <c r="HDW422"/>
      <c r="HDX422"/>
      <c r="HDY422"/>
      <c r="HDZ422"/>
      <c r="HEA422"/>
      <c r="HEB422"/>
      <c r="HEC422"/>
      <c r="HED422"/>
      <c r="HEE422"/>
      <c r="HEF422"/>
      <c r="HEG422"/>
      <c r="HEH422"/>
      <c r="HEI422"/>
      <c r="HEJ422"/>
      <c r="HEK422"/>
      <c r="HEL422"/>
      <c r="HEM422"/>
      <c r="HEN422"/>
      <c r="HEO422"/>
      <c r="HEP422"/>
      <c r="HEQ422"/>
      <c r="HER422"/>
      <c r="HES422"/>
      <c r="HET422"/>
      <c r="HEU422"/>
      <c r="HEV422"/>
      <c r="HEW422"/>
      <c r="HEX422"/>
      <c r="HEY422"/>
      <c r="HEZ422"/>
      <c r="HFA422"/>
      <c r="HFB422"/>
      <c r="HFC422"/>
      <c r="HFD422"/>
      <c r="HFE422"/>
      <c r="HFF422"/>
      <c r="HFG422"/>
      <c r="HFH422"/>
      <c r="HFI422"/>
      <c r="HFJ422"/>
      <c r="HFK422"/>
      <c r="HFL422"/>
      <c r="HFM422"/>
      <c r="HFN422"/>
      <c r="HFO422"/>
      <c r="HFP422"/>
      <c r="HFQ422"/>
      <c r="HFR422"/>
      <c r="HFS422"/>
      <c r="HFT422"/>
      <c r="HFU422"/>
      <c r="HFV422"/>
      <c r="HFW422"/>
      <c r="HFX422"/>
      <c r="HFY422"/>
      <c r="HFZ422"/>
      <c r="HGA422"/>
      <c r="HGB422"/>
      <c r="HGC422"/>
      <c r="HGD422"/>
      <c r="HGE422"/>
      <c r="HGF422"/>
      <c r="HGG422"/>
      <c r="HGH422"/>
      <c r="HGI422"/>
      <c r="HGJ422"/>
      <c r="HGK422"/>
      <c r="HGL422"/>
      <c r="HGM422"/>
      <c r="HGN422"/>
      <c r="HGO422"/>
      <c r="HGP422"/>
      <c r="HGQ422"/>
      <c r="HGR422"/>
      <c r="HGS422"/>
      <c r="HGT422"/>
      <c r="HGU422"/>
      <c r="HGV422"/>
      <c r="HGW422"/>
      <c r="HGX422"/>
      <c r="HGY422"/>
      <c r="HGZ422"/>
      <c r="HHA422"/>
      <c r="HHB422"/>
      <c r="HHC422"/>
      <c r="HHD422"/>
      <c r="HHE422"/>
      <c r="HHF422"/>
      <c r="HHG422"/>
      <c r="HHH422"/>
      <c r="HHI422"/>
      <c r="HHJ422"/>
      <c r="HHK422"/>
      <c r="HHL422"/>
      <c r="HHM422"/>
      <c r="HHN422"/>
      <c r="HHO422"/>
      <c r="HHP422"/>
      <c r="HHQ422"/>
      <c r="HHR422"/>
      <c r="HHS422"/>
      <c r="HHT422"/>
      <c r="HHU422"/>
      <c r="HHV422"/>
      <c r="HHW422"/>
      <c r="HHX422"/>
      <c r="HHY422"/>
      <c r="HHZ422"/>
      <c r="HIA422"/>
      <c r="HIB422"/>
      <c r="HIC422"/>
      <c r="HID422"/>
      <c r="HIE422"/>
      <c r="HIF422"/>
      <c r="HIG422"/>
      <c r="HIH422"/>
      <c r="HII422"/>
      <c r="HIJ422"/>
      <c r="HIK422"/>
      <c r="HIL422"/>
      <c r="HIM422"/>
      <c r="HIN422"/>
      <c r="HIO422"/>
      <c r="HIP422"/>
      <c r="HIQ422"/>
      <c r="HIR422"/>
      <c r="HIS422"/>
      <c r="HIT422"/>
      <c r="HIU422"/>
      <c r="HIV422"/>
      <c r="HIW422"/>
      <c r="HIX422"/>
      <c r="HIY422"/>
      <c r="HIZ422"/>
      <c r="HJA422"/>
      <c r="HJB422"/>
      <c r="HJC422"/>
      <c r="HJD422"/>
      <c r="HJE422"/>
      <c r="HJF422"/>
      <c r="HJG422"/>
      <c r="HJH422"/>
      <c r="HJI422"/>
      <c r="HJJ422"/>
      <c r="HJK422"/>
      <c r="HJL422"/>
      <c r="HJM422"/>
      <c r="HJN422"/>
      <c r="HJO422"/>
      <c r="HJP422"/>
      <c r="HJQ422"/>
      <c r="HJR422"/>
      <c r="HJS422"/>
      <c r="HJT422"/>
      <c r="HJU422"/>
      <c r="HJV422"/>
      <c r="HJW422"/>
      <c r="HJX422"/>
      <c r="HJY422"/>
      <c r="HJZ422"/>
      <c r="HKA422"/>
      <c r="HKB422"/>
      <c r="HKC422"/>
      <c r="HKD422"/>
      <c r="HKE422"/>
      <c r="HKF422"/>
      <c r="HKG422"/>
      <c r="HKH422"/>
      <c r="HKI422"/>
      <c r="HKJ422"/>
      <c r="HKK422"/>
      <c r="HKL422"/>
      <c r="HKM422"/>
      <c r="HKN422"/>
      <c r="HKO422"/>
      <c r="HKP422"/>
      <c r="HKQ422"/>
      <c r="HKR422"/>
      <c r="HKS422"/>
      <c r="HKT422"/>
      <c r="HKU422"/>
      <c r="HKV422"/>
      <c r="HKW422"/>
      <c r="HKX422"/>
      <c r="HKY422"/>
      <c r="HKZ422"/>
      <c r="HLA422"/>
      <c r="HLB422"/>
      <c r="HLC422"/>
      <c r="HLD422"/>
      <c r="HLE422"/>
      <c r="HLF422"/>
      <c r="HLG422"/>
      <c r="HLH422"/>
      <c r="HLI422"/>
      <c r="HLJ422"/>
      <c r="HLK422"/>
      <c r="HLL422"/>
      <c r="HLM422"/>
      <c r="HLN422"/>
      <c r="HLO422"/>
      <c r="HLP422"/>
      <c r="HLQ422"/>
      <c r="HLR422"/>
      <c r="HLS422"/>
      <c r="HLT422"/>
      <c r="HLU422"/>
      <c r="HLV422"/>
      <c r="HLW422"/>
      <c r="HLX422"/>
      <c r="HLY422"/>
      <c r="HLZ422"/>
      <c r="HMA422"/>
      <c r="HMB422"/>
      <c r="HMC422"/>
      <c r="HMD422"/>
      <c r="HME422"/>
      <c r="HMF422"/>
      <c r="HMG422"/>
      <c r="HMH422"/>
      <c r="HMI422"/>
      <c r="HMJ422"/>
      <c r="HMK422"/>
      <c r="HML422"/>
      <c r="HMM422"/>
      <c r="HMN422"/>
      <c r="HMO422"/>
      <c r="HMP422"/>
      <c r="HMQ422"/>
      <c r="HMR422"/>
      <c r="HMS422"/>
      <c r="HMT422"/>
      <c r="HMU422"/>
      <c r="HMV422"/>
      <c r="HMW422"/>
      <c r="HMX422"/>
      <c r="HMY422"/>
      <c r="HMZ422"/>
      <c r="HNA422"/>
      <c r="HNB422"/>
      <c r="HNC422"/>
      <c r="HND422"/>
      <c r="HNE422"/>
      <c r="HNF422"/>
      <c r="HNG422"/>
      <c r="HNH422"/>
      <c r="HNI422"/>
      <c r="HNJ422"/>
      <c r="HNK422"/>
      <c r="HNL422"/>
      <c r="HNM422"/>
      <c r="HNN422"/>
      <c r="HNO422"/>
      <c r="HNP422"/>
      <c r="HNQ422"/>
      <c r="HNR422"/>
      <c r="HNS422"/>
      <c r="HNT422"/>
      <c r="HNU422"/>
      <c r="HNV422"/>
      <c r="HNW422"/>
      <c r="HNX422"/>
      <c r="HNY422"/>
      <c r="HNZ422"/>
      <c r="HOA422"/>
      <c r="HOB422"/>
      <c r="HOC422"/>
      <c r="HOD422"/>
      <c r="HOE422"/>
      <c r="HOF422"/>
      <c r="HOG422"/>
      <c r="HOH422"/>
      <c r="HOI422"/>
      <c r="HOJ422"/>
      <c r="HOK422"/>
      <c r="HOL422"/>
      <c r="HOM422"/>
      <c r="HON422"/>
      <c r="HOO422"/>
      <c r="HOP422"/>
      <c r="HOQ422"/>
      <c r="HOR422"/>
      <c r="HOS422"/>
      <c r="HOT422"/>
      <c r="HOU422"/>
      <c r="HOV422"/>
      <c r="HOW422"/>
      <c r="HOX422"/>
      <c r="HOY422"/>
      <c r="HOZ422"/>
      <c r="HPA422"/>
      <c r="HPB422"/>
      <c r="HPC422"/>
      <c r="HPD422"/>
      <c r="HPE422"/>
      <c r="HPF422"/>
      <c r="HPG422"/>
      <c r="HPH422"/>
      <c r="HPI422"/>
      <c r="HPJ422"/>
      <c r="HPK422"/>
      <c r="HPL422"/>
      <c r="HPM422"/>
      <c r="HPN422"/>
      <c r="HPO422"/>
      <c r="HPP422"/>
      <c r="HPQ422"/>
      <c r="HPR422"/>
      <c r="HPS422"/>
      <c r="HPT422"/>
      <c r="HPU422"/>
      <c r="HPV422"/>
      <c r="HPW422"/>
      <c r="HPX422"/>
      <c r="HPY422"/>
      <c r="HPZ422"/>
      <c r="HQA422"/>
      <c r="HQB422"/>
      <c r="HQC422"/>
      <c r="HQD422"/>
      <c r="HQE422"/>
      <c r="HQF422"/>
      <c r="HQG422"/>
      <c r="HQH422"/>
      <c r="HQI422"/>
      <c r="HQJ422"/>
      <c r="HQK422"/>
      <c r="HQL422"/>
      <c r="HQM422"/>
      <c r="HQN422"/>
      <c r="HQO422"/>
      <c r="HQP422"/>
      <c r="HQQ422"/>
      <c r="HQR422"/>
      <c r="HQS422"/>
      <c r="HQT422"/>
      <c r="HQU422"/>
      <c r="HQV422"/>
      <c r="HQW422"/>
      <c r="HQX422"/>
      <c r="HQY422"/>
      <c r="HQZ422"/>
      <c r="HRA422"/>
      <c r="HRB422"/>
      <c r="HRC422"/>
      <c r="HRD422"/>
      <c r="HRE422"/>
      <c r="HRF422"/>
      <c r="HRG422"/>
      <c r="HRH422"/>
      <c r="HRI422"/>
      <c r="HRJ422"/>
      <c r="HRK422"/>
      <c r="HRL422"/>
      <c r="HRM422"/>
      <c r="HRN422"/>
      <c r="HRO422"/>
      <c r="HRP422"/>
      <c r="HRQ422"/>
      <c r="HRR422"/>
      <c r="HRS422"/>
      <c r="HRT422"/>
      <c r="HRU422"/>
      <c r="HRV422"/>
      <c r="HRW422"/>
      <c r="HRX422"/>
      <c r="HRY422"/>
      <c r="HRZ422"/>
      <c r="HSA422"/>
      <c r="HSB422"/>
      <c r="HSC422"/>
      <c r="HSD422"/>
      <c r="HSE422"/>
      <c r="HSF422"/>
      <c r="HSG422"/>
      <c r="HSH422"/>
      <c r="HSI422"/>
      <c r="HSJ422"/>
      <c r="HSK422"/>
      <c r="HSL422"/>
      <c r="HSM422"/>
      <c r="HSN422"/>
      <c r="HSO422"/>
      <c r="HSP422"/>
      <c r="HSQ422"/>
      <c r="HSR422"/>
      <c r="HSS422"/>
      <c r="HST422"/>
      <c r="HSU422"/>
      <c r="HSV422"/>
      <c r="HSW422"/>
      <c r="HSX422"/>
      <c r="HSY422"/>
      <c r="HSZ422"/>
      <c r="HTA422"/>
      <c r="HTB422"/>
      <c r="HTC422"/>
      <c r="HTD422"/>
      <c r="HTE422"/>
      <c r="HTF422"/>
      <c r="HTG422"/>
      <c r="HTH422"/>
      <c r="HTI422"/>
      <c r="HTJ422"/>
      <c r="HTK422"/>
      <c r="HTL422"/>
      <c r="HTM422"/>
      <c r="HTN422"/>
      <c r="HTO422"/>
      <c r="HTP422"/>
      <c r="HTQ422"/>
      <c r="HTR422"/>
      <c r="HTS422"/>
      <c r="HTT422"/>
      <c r="HTU422"/>
      <c r="HTV422"/>
      <c r="HTW422"/>
      <c r="HTX422"/>
      <c r="HTY422"/>
      <c r="HTZ422"/>
      <c r="HUA422"/>
      <c r="HUB422"/>
      <c r="HUC422"/>
      <c r="HUD422"/>
      <c r="HUE422"/>
      <c r="HUF422"/>
      <c r="HUG422"/>
      <c r="HUH422"/>
      <c r="HUI422"/>
      <c r="HUJ422"/>
      <c r="HUK422"/>
      <c r="HUL422"/>
      <c r="HUM422"/>
      <c r="HUN422"/>
      <c r="HUO422"/>
      <c r="HUP422"/>
      <c r="HUQ422"/>
      <c r="HUR422"/>
      <c r="HUS422"/>
      <c r="HUT422"/>
      <c r="HUU422"/>
      <c r="HUV422"/>
      <c r="HUW422"/>
      <c r="HUX422"/>
      <c r="HUY422"/>
      <c r="HUZ422"/>
      <c r="HVA422"/>
      <c r="HVB422"/>
      <c r="HVC422"/>
      <c r="HVD422"/>
      <c r="HVE422"/>
      <c r="HVF422"/>
      <c r="HVG422"/>
      <c r="HVH422"/>
      <c r="HVI422"/>
      <c r="HVJ422"/>
      <c r="HVK422"/>
      <c r="HVL422"/>
      <c r="HVM422"/>
      <c r="HVN422"/>
      <c r="HVO422"/>
      <c r="HVP422"/>
      <c r="HVQ422"/>
      <c r="HVR422"/>
      <c r="HVS422"/>
      <c r="HVT422"/>
      <c r="HVU422"/>
      <c r="HVV422"/>
      <c r="HVW422"/>
      <c r="HVX422"/>
      <c r="HVY422"/>
      <c r="HVZ422"/>
      <c r="HWA422"/>
      <c r="HWB422"/>
      <c r="HWC422"/>
      <c r="HWD422"/>
      <c r="HWE422"/>
      <c r="HWF422"/>
      <c r="HWG422"/>
      <c r="HWH422"/>
      <c r="HWI422"/>
      <c r="HWJ422"/>
      <c r="HWK422"/>
      <c r="HWL422"/>
      <c r="HWM422"/>
      <c r="HWN422"/>
      <c r="HWO422"/>
      <c r="HWP422"/>
      <c r="HWQ422"/>
      <c r="HWR422"/>
      <c r="HWS422"/>
      <c r="HWT422"/>
      <c r="HWU422"/>
      <c r="HWV422"/>
      <c r="HWW422"/>
      <c r="HWX422"/>
      <c r="HWY422"/>
      <c r="HWZ422"/>
      <c r="HXA422"/>
      <c r="HXB422"/>
      <c r="HXC422"/>
      <c r="HXD422"/>
      <c r="HXE422"/>
      <c r="HXF422"/>
      <c r="HXG422"/>
      <c r="HXH422"/>
      <c r="HXI422"/>
      <c r="HXJ422"/>
      <c r="HXK422"/>
      <c r="HXL422"/>
      <c r="HXM422"/>
      <c r="HXN422"/>
      <c r="HXO422"/>
      <c r="HXP422"/>
      <c r="HXQ422"/>
      <c r="HXR422"/>
      <c r="HXS422"/>
      <c r="HXT422"/>
      <c r="HXU422"/>
      <c r="HXV422"/>
      <c r="HXW422"/>
      <c r="HXX422"/>
      <c r="HXY422"/>
      <c r="HXZ422"/>
      <c r="HYA422"/>
      <c r="HYB422"/>
      <c r="HYC422"/>
      <c r="HYD422"/>
      <c r="HYE422"/>
      <c r="HYF422"/>
      <c r="HYG422"/>
      <c r="HYH422"/>
      <c r="HYI422"/>
      <c r="HYJ422"/>
      <c r="HYK422"/>
      <c r="HYL422"/>
      <c r="HYM422"/>
      <c r="HYN422"/>
      <c r="HYO422"/>
      <c r="HYP422"/>
      <c r="HYQ422"/>
      <c r="HYR422"/>
      <c r="HYS422"/>
      <c r="HYT422"/>
      <c r="HYU422"/>
      <c r="HYV422"/>
      <c r="HYW422"/>
      <c r="HYX422"/>
      <c r="HYY422"/>
      <c r="HYZ422"/>
      <c r="HZA422"/>
      <c r="HZB422"/>
      <c r="HZC422"/>
      <c r="HZD422"/>
      <c r="HZE422"/>
      <c r="HZF422"/>
      <c r="HZG422"/>
      <c r="HZH422"/>
      <c r="HZI422"/>
      <c r="HZJ422"/>
      <c r="HZK422"/>
      <c r="HZL422"/>
      <c r="HZM422"/>
      <c r="HZN422"/>
      <c r="HZO422"/>
      <c r="HZP422"/>
      <c r="HZQ422"/>
      <c r="HZR422"/>
      <c r="HZS422"/>
      <c r="HZT422"/>
      <c r="HZU422"/>
      <c r="HZV422"/>
      <c r="HZW422"/>
      <c r="HZX422"/>
      <c r="HZY422"/>
      <c r="HZZ422"/>
      <c r="IAA422"/>
      <c r="IAB422"/>
      <c r="IAC422"/>
      <c r="IAD422"/>
      <c r="IAE422"/>
      <c r="IAF422"/>
      <c r="IAG422"/>
      <c r="IAH422"/>
      <c r="IAI422"/>
      <c r="IAJ422"/>
      <c r="IAK422"/>
      <c r="IAL422"/>
      <c r="IAM422"/>
      <c r="IAN422"/>
      <c r="IAO422"/>
      <c r="IAP422"/>
      <c r="IAQ422"/>
      <c r="IAR422"/>
      <c r="IAS422"/>
      <c r="IAT422"/>
      <c r="IAU422"/>
      <c r="IAV422"/>
      <c r="IAW422"/>
      <c r="IAX422"/>
      <c r="IAY422"/>
      <c r="IAZ422"/>
      <c r="IBA422"/>
      <c r="IBB422"/>
      <c r="IBC422"/>
      <c r="IBD422"/>
      <c r="IBE422"/>
      <c r="IBF422"/>
      <c r="IBG422"/>
      <c r="IBH422"/>
      <c r="IBI422"/>
      <c r="IBJ422"/>
      <c r="IBK422"/>
      <c r="IBL422"/>
      <c r="IBM422"/>
      <c r="IBN422"/>
      <c r="IBO422"/>
      <c r="IBP422"/>
      <c r="IBQ422"/>
      <c r="IBR422"/>
      <c r="IBS422"/>
      <c r="IBT422"/>
      <c r="IBU422"/>
      <c r="IBV422"/>
      <c r="IBW422"/>
      <c r="IBX422"/>
      <c r="IBY422"/>
      <c r="IBZ422"/>
      <c r="ICA422"/>
      <c r="ICB422"/>
      <c r="ICC422"/>
      <c r="ICD422"/>
      <c r="ICE422"/>
      <c r="ICF422"/>
      <c r="ICG422"/>
      <c r="ICH422"/>
      <c r="ICI422"/>
      <c r="ICJ422"/>
      <c r="ICK422"/>
      <c r="ICL422"/>
      <c r="ICM422"/>
      <c r="ICN422"/>
      <c r="ICO422"/>
      <c r="ICP422"/>
      <c r="ICQ422"/>
      <c r="ICR422"/>
      <c r="ICS422"/>
      <c r="ICT422"/>
      <c r="ICU422"/>
      <c r="ICV422"/>
      <c r="ICW422"/>
      <c r="ICX422"/>
      <c r="ICY422"/>
      <c r="ICZ422"/>
      <c r="IDA422"/>
      <c r="IDB422"/>
      <c r="IDC422"/>
      <c r="IDD422"/>
      <c r="IDE422"/>
      <c r="IDF422"/>
      <c r="IDG422"/>
      <c r="IDH422"/>
      <c r="IDI422"/>
      <c r="IDJ422"/>
      <c r="IDK422"/>
      <c r="IDL422"/>
      <c r="IDM422"/>
      <c r="IDN422"/>
      <c r="IDO422"/>
      <c r="IDP422"/>
      <c r="IDQ422"/>
      <c r="IDR422"/>
      <c r="IDS422"/>
      <c r="IDT422"/>
      <c r="IDU422"/>
      <c r="IDV422"/>
      <c r="IDW422"/>
      <c r="IDX422"/>
      <c r="IDY422"/>
      <c r="IDZ422"/>
      <c r="IEA422"/>
      <c r="IEB422"/>
      <c r="IEC422"/>
      <c r="IED422"/>
      <c r="IEE422"/>
      <c r="IEF422"/>
      <c r="IEG422"/>
      <c r="IEH422"/>
      <c r="IEI422"/>
      <c r="IEJ422"/>
      <c r="IEK422"/>
      <c r="IEL422"/>
      <c r="IEM422"/>
      <c r="IEN422"/>
      <c r="IEO422"/>
      <c r="IEP422"/>
      <c r="IEQ422"/>
      <c r="IER422"/>
      <c r="IES422"/>
      <c r="IET422"/>
      <c r="IEU422"/>
      <c r="IEV422"/>
      <c r="IEW422"/>
      <c r="IEX422"/>
      <c r="IEY422"/>
      <c r="IEZ422"/>
      <c r="IFA422"/>
      <c r="IFB422"/>
      <c r="IFC422"/>
      <c r="IFD422"/>
      <c r="IFE422"/>
      <c r="IFF422"/>
      <c r="IFG422"/>
      <c r="IFH422"/>
      <c r="IFI422"/>
      <c r="IFJ422"/>
      <c r="IFK422"/>
      <c r="IFL422"/>
      <c r="IFM422"/>
      <c r="IFN422"/>
      <c r="IFO422"/>
      <c r="IFP422"/>
      <c r="IFQ422"/>
      <c r="IFR422"/>
      <c r="IFS422"/>
      <c r="IFT422"/>
      <c r="IFU422"/>
      <c r="IFV422"/>
      <c r="IFW422"/>
      <c r="IFX422"/>
      <c r="IFY422"/>
      <c r="IFZ422"/>
      <c r="IGA422"/>
      <c r="IGB422"/>
      <c r="IGC422"/>
      <c r="IGD422"/>
      <c r="IGE422"/>
      <c r="IGF422"/>
      <c r="IGG422"/>
      <c r="IGH422"/>
      <c r="IGI422"/>
      <c r="IGJ422"/>
      <c r="IGK422"/>
      <c r="IGL422"/>
      <c r="IGM422"/>
      <c r="IGN422"/>
      <c r="IGO422"/>
      <c r="IGP422"/>
      <c r="IGQ422"/>
      <c r="IGR422"/>
      <c r="IGS422"/>
      <c r="IGT422"/>
      <c r="IGU422"/>
      <c r="IGV422"/>
      <c r="IGW422"/>
      <c r="IGX422"/>
      <c r="IGY422"/>
      <c r="IGZ422"/>
      <c r="IHA422"/>
      <c r="IHB422"/>
      <c r="IHC422"/>
      <c r="IHD422"/>
      <c r="IHE422"/>
      <c r="IHF422"/>
      <c r="IHG422"/>
      <c r="IHH422"/>
      <c r="IHI422"/>
      <c r="IHJ422"/>
      <c r="IHK422"/>
      <c r="IHL422"/>
      <c r="IHM422"/>
      <c r="IHN422"/>
      <c r="IHO422"/>
      <c r="IHP422"/>
      <c r="IHQ422"/>
      <c r="IHR422"/>
      <c r="IHS422"/>
      <c r="IHT422"/>
      <c r="IHU422"/>
      <c r="IHV422"/>
      <c r="IHW422"/>
      <c r="IHX422"/>
      <c r="IHY422"/>
      <c r="IHZ422"/>
      <c r="IIA422"/>
      <c r="IIB422"/>
      <c r="IIC422"/>
      <c r="IID422"/>
      <c r="IIE422"/>
      <c r="IIF422"/>
      <c r="IIG422"/>
      <c r="IIH422"/>
      <c r="III422"/>
      <c r="IIJ422"/>
      <c r="IIK422"/>
      <c r="IIL422"/>
      <c r="IIM422"/>
      <c r="IIN422"/>
      <c r="IIO422"/>
      <c r="IIP422"/>
      <c r="IIQ422"/>
      <c r="IIR422"/>
      <c r="IIS422"/>
      <c r="IIT422"/>
      <c r="IIU422"/>
      <c r="IIV422"/>
      <c r="IIW422"/>
      <c r="IIX422"/>
      <c r="IIY422"/>
      <c r="IIZ422"/>
      <c r="IJA422"/>
      <c r="IJB422"/>
      <c r="IJC422"/>
      <c r="IJD422"/>
      <c r="IJE422"/>
      <c r="IJF422"/>
      <c r="IJG422"/>
      <c r="IJH422"/>
      <c r="IJI422"/>
      <c r="IJJ422"/>
      <c r="IJK422"/>
      <c r="IJL422"/>
      <c r="IJM422"/>
      <c r="IJN422"/>
      <c r="IJO422"/>
      <c r="IJP422"/>
      <c r="IJQ422"/>
      <c r="IJR422"/>
      <c r="IJS422"/>
      <c r="IJT422"/>
      <c r="IJU422"/>
      <c r="IJV422"/>
      <c r="IJW422"/>
      <c r="IJX422"/>
      <c r="IJY422"/>
      <c r="IJZ422"/>
      <c r="IKA422"/>
      <c r="IKB422"/>
      <c r="IKC422"/>
      <c r="IKD422"/>
      <c r="IKE422"/>
      <c r="IKF422"/>
      <c r="IKG422"/>
      <c r="IKH422"/>
      <c r="IKI422"/>
      <c r="IKJ422"/>
      <c r="IKK422"/>
      <c r="IKL422"/>
      <c r="IKM422"/>
      <c r="IKN422"/>
      <c r="IKO422"/>
      <c r="IKP422"/>
      <c r="IKQ422"/>
      <c r="IKR422"/>
      <c r="IKS422"/>
      <c r="IKT422"/>
      <c r="IKU422"/>
      <c r="IKV422"/>
      <c r="IKW422"/>
      <c r="IKX422"/>
      <c r="IKY422"/>
      <c r="IKZ422"/>
      <c r="ILA422"/>
      <c r="ILB422"/>
      <c r="ILC422"/>
      <c r="ILD422"/>
      <c r="ILE422"/>
      <c r="ILF422"/>
      <c r="ILG422"/>
      <c r="ILH422"/>
      <c r="ILI422"/>
      <c r="ILJ422"/>
      <c r="ILK422"/>
      <c r="ILL422"/>
      <c r="ILM422"/>
      <c r="ILN422"/>
      <c r="ILO422"/>
      <c r="ILP422"/>
      <c r="ILQ422"/>
      <c r="ILR422"/>
      <c r="ILS422"/>
      <c r="ILT422"/>
      <c r="ILU422"/>
      <c r="ILV422"/>
      <c r="ILW422"/>
      <c r="ILX422"/>
      <c r="ILY422"/>
      <c r="ILZ422"/>
      <c r="IMA422"/>
      <c r="IMB422"/>
      <c r="IMC422"/>
      <c r="IMD422"/>
      <c r="IME422"/>
      <c r="IMF422"/>
      <c r="IMG422"/>
      <c r="IMH422"/>
      <c r="IMI422"/>
      <c r="IMJ422"/>
      <c r="IMK422"/>
      <c r="IML422"/>
      <c r="IMM422"/>
      <c r="IMN422"/>
      <c r="IMO422"/>
      <c r="IMP422"/>
      <c r="IMQ422"/>
      <c r="IMR422"/>
      <c r="IMS422"/>
      <c r="IMT422"/>
      <c r="IMU422"/>
      <c r="IMV422"/>
      <c r="IMW422"/>
      <c r="IMX422"/>
      <c r="IMY422"/>
      <c r="IMZ422"/>
      <c r="INA422"/>
      <c r="INB422"/>
      <c r="INC422"/>
      <c r="IND422"/>
      <c r="INE422"/>
      <c r="INF422"/>
      <c r="ING422"/>
      <c r="INH422"/>
      <c r="INI422"/>
      <c r="INJ422"/>
      <c r="INK422"/>
      <c r="INL422"/>
      <c r="INM422"/>
      <c r="INN422"/>
      <c r="INO422"/>
      <c r="INP422"/>
      <c r="INQ422"/>
      <c r="INR422"/>
      <c r="INS422"/>
      <c r="INT422"/>
      <c r="INU422"/>
      <c r="INV422"/>
      <c r="INW422"/>
      <c r="INX422"/>
      <c r="INY422"/>
      <c r="INZ422"/>
      <c r="IOA422"/>
      <c r="IOB422"/>
      <c r="IOC422"/>
      <c r="IOD422"/>
      <c r="IOE422"/>
      <c r="IOF422"/>
      <c r="IOG422"/>
      <c r="IOH422"/>
      <c r="IOI422"/>
      <c r="IOJ422"/>
      <c r="IOK422"/>
      <c r="IOL422"/>
      <c r="IOM422"/>
      <c r="ION422"/>
      <c r="IOO422"/>
      <c r="IOP422"/>
      <c r="IOQ422"/>
      <c r="IOR422"/>
      <c r="IOS422"/>
      <c r="IOT422"/>
      <c r="IOU422"/>
      <c r="IOV422"/>
      <c r="IOW422"/>
      <c r="IOX422"/>
      <c r="IOY422"/>
      <c r="IOZ422"/>
      <c r="IPA422"/>
      <c r="IPB422"/>
      <c r="IPC422"/>
      <c r="IPD422"/>
      <c r="IPE422"/>
      <c r="IPF422"/>
      <c r="IPG422"/>
      <c r="IPH422"/>
      <c r="IPI422"/>
      <c r="IPJ422"/>
      <c r="IPK422"/>
      <c r="IPL422"/>
      <c r="IPM422"/>
      <c r="IPN422"/>
      <c r="IPO422"/>
      <c r="IPP422"/>
      <c r="IPQ422"/>
      <c r="IPR422"/>
      <c r="IPS422"/>
      <c r="IPT422"/>
      <c r="IPU422"/>
      <c r="IPV422"/>
      <c r="IPW422"/>
      <c r="IPX422"/>
      <c r="IPY422"/>
      <c r="IPZ422"/>
      <c r="IQA422"/>
      <c r="IQB422"/>
      <c r="IQC422"/>
      <c r="IQD422"/>
      <c r="IQE422"/>
      <c r="IQF422"/>
      <c r="IQG422"/>
      <c r="IQH422"/>
      <c r="IQI422"/>
      <c r="IQJ422"/>
      <c r="IQK422"/>
      <c r="IQL422"/>
      <c r="IQM422"/>
      <c r="IQN422"/>
      <c r="IQO422"/>
      <c r="IQP422"/>
      <c r="IQQ422"/>
      <c r="IQR422"/>
      <c r="IQS422"/>
      <c r="IQT422"/>
      <c r="IQU422"/>
      <c r="IQV422"/>
      <c r="IQW422"/>
      <c r="IQX422"/>
      <c r="IQY422"/>
      <c r="IQZ422"/>
      <c r="IRA422"/>
      <c r="IRB422"/>
      <c r="IRC422"/>
      <c r="IRD422"/>
      <c r="IRE422"/>
      <c r="IRF422"/>
      <c r="IRG422"/>
      <c r="IRH422"/>
      <c r="IRI422"/>
      <c r="IRJ422"/>
      <c r="IRK422"/>
      <c r="IRL422"/>
      <c r="IRM422"/>
      <c r="IRN422"/>
      <c r="IRO422"/>
      <c r="IRP422"/>
      <c r="IRQ422"/>
      <c r="IRR422"/>
      <c r="IRS422"/>
      <c r="IRT422"/>
      <c r="IRU422"/>
      <c r="IRV422"/>
      <c r="IRW422"/>
      <c r="IRX422"/>
      <c r="IRY422"/>
      <c r="IRZ422"/>
      <c r="ISA422"/>
      <c r="ISB422"/>
      <c r="ISC422"/>
      <c r="ISD422"/>
      <c r="ISE422"/>
      <c r="ISF422"/>
      <c r="ISG422"/>
      <c r="ISH422"/>
      <c r="ISI422"/>
      <c r="ISJ422"/>
      <c r="ISK422"/>
      <c r="ISL422"/>
      <c r="ISM422"/>
      <c r="ISN422"/>
      <c r="ISO422"/>
      <c r="ISP422"/>
      <c r="ISQ422"/>
      <c r="ISR422"/>
      <c r="ISS422"/>
      <c r="IST422"/>
      <c r="ISU422"/>
      <c r="ISV422"/>
      <c r="ISW422"/>
      <c r="ISX422"/>
      <c r="ISY422"/>
      <c r="ISZ422"/>
      <c r="ITA422"/>
      <c r="ITB422"/>
      <c r="ITC422"/>
      <c r="ITD422"/>
      <c r="ITE422"/>
      <c r="ITF422"/>
      <c r="ITG422"/>
      <c r="ITH422"/>
      <c r="ITI422"/>
      <c r="ITJ422"/>
      <c r="ITK422"/>
      <c r="ITL422"/>
      <c r="ITM422"/>
      <c r="ITN422"/>
      <c r="ITO422"/>
      <c r="ITP422"/>
      <c r="ITQ422"/>
      <c r="ITR422"/>
      <c r="ITS422"/>
      <c r="ITT422"/>
      <c r="ITU422"/>
      <c r="ITV422"/>
      <c r="ITW422"/>
      <c r="ITX422"/>
      <c r="ITY422"/>
      <c r="ITZ422"/>
      <c r="IUA422"/>
      <c r="IUB422"/>
      <c r="IUC422"/>
      <c r="IUD422"/>
      <c r="IUE422"/>
      <c r="IUF422"/>
      <c r="IUG422"/>
      <c r="IUH422"/>
      <c r="IUI422"/>
      <c r="IUJ422"/>
      <c r="IUK422"/>
      <c r="IUL422"/>
      <c r="IUM422"/>
      <c r="IUN422"/>
      <c r="IUO422"/>
      <c r="IUP422"/>
      <c r="IUQ422"/>
      <c r="IUR422"/>
      <c r="IUS422"/>
      <c r="IUT422"/>
      <c r="IUU422"/>
      <c r="IUV422"/>
      <c r="IUW422"/>
      <c r="IUX422"/>
      <c r="IUY422"/>
      <c r="IUZ422"/>
      <c r="IVA422"/>
      <c r="IVB422"/>
      <c r="IVC422"/>
      <c r="IVD422"/>
      <c r="IVE422"/>
      <c r="IVF422"/>
      <c r="IVG422"/>
      <c r="IVH422"/>
      <c r="IVI422"/>
      <c r="IVJ422"/>
      <c r="IVK422"/>
      <c r="IVL422"/>
      <c r="IVM422"/>
      <c r="IVN422"/>
      <c r="IVO422"/>
      <c r="IVP422"/>
      <c r="IVQ422"/>
      <c r="IVR422"/>
      <c r="IVS422"/>
      <c r="IVT422"/>
      <c r="IVU422"/>
      <c r="IVV422"/>
      <c r="IVW422"/>
      <c r="IVX422"/>
      <c r="IVY422"/>
      <c r="IVZ422"/>
      <c r="IWA422"/>
      <c r="IWB422"/>
      <c r="IWC422"/>
      <c r="IWD422"/>
      <c r="IWE422"/>
      <c r="IWF422"/>
      <c r="IWG422"/>
      <c r="IWH422"/>
      <c r="IWI422"/>
      <c r="IWJ422"/>
      <c r="IWK422"/>
      <c r="IWL422"/>
      <c r="IWM422"/>
      <c r="IWN422"/>
      <c r="IWO422"/>
      <c r="IWP422"/>
      <c r="IWQ422"/>
      <c r="IWR422"/>
      <c r="IWS422"/>
      <c r="IWT422"/>
      <c r="IWU422"/>
      <c r="IWV422"/>
      <c r="IWW422"/>
      <c r="IWX422"/>
      <c r="IWY422"/>
      <c r="IWZ422"/>
      <c r="IXA422"/>
      <c r="IXB422"/>
      <c r="IXC422"/>
      <c r="IXD422"/>
      <c r="IXE422"/>
      <c r="IXF422"/>
      <c r="IXG422"/>
      <c r="IXH422"/>
      <c r="IXI422"/>
      <c r="IXJ422"/>
      <c r="IXK422"/>
      <c r="IXL422"/>
      <c r="IXM422"/>
      <c r="IXN422"/>
      <c r="IXO422"/>
      <c r="IXP422"/>
      <c r="IXQ422"/>
      <c r="IXR422"/>
      <c r="IXS422"/>
      <c r="IXT422"/>
      <c r="IXU422"/>
      <c r="IXV422"/>
      <c r="IXW422"/>
      <c r="IXX422"/>
      <c r="IXY422"/>
      <c r="IXZ422"/>
      <c r="IYA422"/>
      <c r="IYB422"/>
      <c r="IYC422"/>
      <c r="IYD422"/>
      <c r="IYE422"/>
      <c r="IYF422"/>
      <c r="IYG422"/>
      <c r="IYH422"/>
      <c r="IYI422"/>
      <c r="IYJ422"/>
      <c r="IYK422"/>
      <c r="IYL422"/>
      <c r="IYM422"/>
      <c r="IYN422"/>
      <c r="IYO422"/>
      <c r="IYP422"/>
      <c r="IYQ422"/>
      <c r="IYR422"/>
      <c r="IYS422"/>
      <c r="IYT422"/>
      <c r="IYU422"/>
      <c r="IYV422"/>
      <c r="IYW422"/>
      <c r="IYX422"/>
      <c r="IYY422"/>
      <c r="IYZ422"/>
      <c r="IZA422"/>
      <c r="IZB422"/>
      <c r="IZC422"/>
      <c r="IZD422"/>
      <c r="IZE422"/>
      <c r="IZF422"/>
      <c r="IZG422"/>
      <c r="IZH422"/>
      <c r="IZI422"/>
      <c r="IZJ422"/>
      <c r="IZK422"/>
      <c r="IZL422"/>
      <c r="IZM422"/>
      <c r="IZN422"/>
      <c r="IZO422"/>
      <c r="IZP422"/>
      <c r="IZQ422"/>
      <c r="IZR422"/>
      <c r="IZS422"/>
      <c r="IZT422"/>
      <c r="IZU422"/>
      <c r="IZV422"/>
      <c r="IZW422"/>
      <c r="IZX422"/>
      <c r="IZY422"/>
      <c r="IZZ422"/>
      <c r="JAA422"/>
      <c r="JAB422"/>
      <c r="JAC422"/>
      <c r="JAD422"/>
      <c r="JAE422"/>
      <c r="JAF422"/>
      <c r="JAG422"/>
      <c r="JAH422"/>
      <c r="JAI422"/>
      <c r="JAJ422"/>
      <c r="JAK422"/>
      <c r="JAL422"/>
      <c r="JAM422"/>
      <c r="JAN422"/>
      <c r="JAO422"/>
      <c r="JAP422"/>
      <c r="JAQ422"/>
      <c r="JAR422"/>
      <c r="JAS422"/>
      <c r="JAT422"/>
      <c r="JAU422"/>
      <c r="JAV422"/>
      <c r="JAW422"/>
      <c r="JAX422"/>
      <c r="JAY422"/>
      <c r="JAZ422"/>
      <c r="JBA422"/>
      <c r="JBB422"/>
      <c r="JBC422"/>
      <c r="JBD422"/>
      <c r="JBE422"/>
      <c r="JBF422"/>
      <c r="JBG422"/>
      <c r="JBH422"/>
      <c r="JBI422"/>
      <c r="JBJ422"/>
      <c r="JBK422"/>
      <c r="JBL422"/>
      <c r="JBM422"/>
      <c r="JBN422"/>
      <c r="JBO422"/>
      <c r="JBP422"/>
      <c r="JBQ422"/>
      <c r="JBR422"/>
      <c r="JBS422"/>
      <c r="JBT422"/>
      <c r="JBU422"/>
      <c r="JBV422"/>
      <c r="JBW422"/>
      <c r="JBX422"/>
      <c r="JBY422"/>
      <c r="JBZ422"/>
      <c r="JCA422"/>
      <c r="JCB422"/>
      <c r="JCC422"/>
      <c r="JCD422"/>
      <c r="JCE422"/>
      <c r="JCF422"/>
      <c r="JCG422"/>
      <c r="JCH422"/>
      <c r="JCI422"/>
      <c r="JCJ422"/>
      <c r="JCK422"/>
      <c r="JCL422"/>
      <c r="JCM422"/>
      <c r="JCN422"/>
      <c r="JCO422"/>
      <c r="JCP422"/>
      <c r="JCQ422"/>
      <c r="JCR422"/>
      <c r="JCS422"/>
      <c r="JCT422"/>
      <c r="JCU422"/>
      <c r="JCV422"/>
      <c r="JCW422"/>
      <c r="JCX422"/>
      <c r="JCY422"/>
      <c r="JCZ422"/>
      <c r="JDA422"/>
      <c r="JDB422"/>
      <c r="JDC422"/>
      <c r="JDD422"/>
      <c r="JDE422"/>
      <c r="JDF422"/>
      <c r="JDG422"/>
      <c r="JDH422"/>
      <c r="JDI422"/>
      <c r="JDJ422"/>
      <c r="JDK422"/>
      <c r="JDL422"/>
      <c r="JDM422"/>
      <c r="JDN422"/>
      <c r="JDO422"/>
      <c r="JDP422"/>
      <c r="JDQ422"/>
      <c r="JDR422"/>
      <c r="JDS422"/>
      <c r="JDT422"/>
      <c r="JDU422"/>
      <c r="JDV422"/>
      <c r="JDW422"/>
      <c r="JDX422"/>
      <c r="JDY422"/>
      <c r="JDZ422"/>
      <c r="JEA422"/>
      <c r="JEB422"/>
      <c r="JEC422"/>
      <c r="JED422"/>
      <c r="JEE422"/>
      <c r="JEF422"/>
      <c r="JEG422"/>
      <c r="JEH422"/>
      <c r="JEI422"/>
      <c r="JEJ422"/>
      <c r="JEK422"/>
      <c r="JEL422"/>
      <c r="JEM422"/>
      <c r="JEN422"/>
      <c r="JEO422"/>
      <c r="JEP422"/>
      <c r="JEQ422"/>
      <c r="JER422"/>
      <c r="JES422"/>
      <c r="JET422"/>
      <c r="JEU422"/>
      <c r="JEV422"/>
      <c r="JEW422"/>
      <c r="JEX422"/>
      <c r="JEY422"/>
      <c r="JEZ422"/>
      <c r="JFA422"/>
      <c r="JFB422"/>
      <c r="JFC422"/>
      <c r="JFD422"/>
      <c r="JFE422"/>
      <c r="JFF422"/>
      <c r="JFG422"/>
      <c r="JFH422"/>
      <c r="JFI422"/>
      <c r="JFJ422"/>
      <c r="JFK422"/>
      <c r="JFL422"/>
      <c r="JFM422"/>
      <c r="JFN422"/>
      <c r="JFO422"/>
      <c r="JFP422"/>
      <c r="JFQ422"/>
      <c r="JFR422"/>
      <c r="JFS422"/>
      <c r="JFT422"/>
      <c r="JFU422"/>
      <c r="JFV422"/>
      <c r="JFW422"/>
      <c r="JFX422"/>
      <c r="JFY422"/>
      <c r="JFZ422"/>
      <c r="JGA422"/>
      <c r="JGB422"/>
      <c r="JGC422"/>
      <c r="JGD422"/>
      <c r="JGE422"/>
      <c r="JGF422"/>
      <c r="JGG422"/>
      <c r="JGH422"/>
      <c r="JGI422"/>
      <c r="JGJ422"/>
      <c r="JGK422"/>
      <c r="JGL422"/>
      <c r="JGM422"/>
      <c r="JGN422"/>
      <c r="JGO422"/>
      <c r="JGP422"/>
      <c r="JGQ422"/>
      <c r="JGR422"/>
      <c r="JGS422"/>
      <c r="JGT422"/>
      <c r="JGU422"/>
      <c r="JGV422"/>
      <c r="JGW422"/>
      <c r="JGX422"/>
      <c r="JGY422"/>
      <c r="JGZ422"/>
      <c r="JHA422"/>
      <c r="JHB422"/>
      <c r="JHC422"/>
      <c r="JHD422"/>
      <c r="JHE422"/>
      <c r="JHF422"/>
      <c r="JHG422"/>
      <c r="JHH422"/>
      <c r="JHI422"/>
      <c r="JHJ422"/>
      <c r="JHK422"/>
      <c r="JHL422"/>
      <c r="JHM422"/>
      <c r="JHN422"/>
      <c r="JHO422"/>
      <c r="JHP422"/>
      <c r="JHQ422"/>
      <c r="JHR422"/>
      <c r="JHS422"/>
      <c r="JHT422"/>
      <c r="JHU422"/>
      <c r="JHV422"/>
      <c r="JHW422"/>
      <c r="JHX422"/>
      <c r="JHY422"/>
      <c r="JHZ422"/>
      <c r="JIA422"/>
      <c r="JIB422"/>
      <c r="JIC422"/>
      <c r="JID422"/>
      <c r="JIE422"/>
      <c r="JIF422"/>
      <c r="JIG422"/>
      <c r="JIH422"/>
      <c r="JII422"/>
      <c r="JIJ422"/>
      <c r="JIK422"/>
      <c r="JIL422"/>
      <c r="JIM422"/>
      <c r="JIN422"/>
      <c r="JIO422"/>
      <c r="JIP422"/>
      <c r="JIQ422"/>
      <c r="JIR422"/>
      <c r="JIS422"/>
      <c r="JIT422"/>
      <c r="JIU422"/>
      <c r="JIV422"/>
      <c r="JIW422"/>
      <c r="JIX422"/>
      <c r="JIY422"/>
      <c r="JIZ422"/>
      <c r="JJA422"/>
      <c r="JJB422"/>
      <c r="JJC422"/>
      <c r="JJD422"/>
      <c r="JJE422"/>
      <c r="JJF422"/>
      <c r="JJG422"/>
      <c r="JJH422"/>
      <c r="JJI422"/>
      <c r="JJJ422"/>
      <c r="JJK422"/>
      <c r="JJL422"/>
      <c r="JJM422"/>
      <c r="JJN422"/>
      <c r="JJO422"/>
      <c r="JJP422"/>
      <c r="JJQ422"/>
      <c r="JJR422"/>
      <c r="JJS422"/>
      <c r="JJT422"/>
      <c r="JJU422"/>
      <c r="JJV422"/>
      <c r="JJW422"/>
      <c r="JJX422"/>
      <c r="JJY422"/>
      <c r="JJZ422"/>
      <c r="JKA422"/>
      <c r="JKB422"/>
      <c r="JKC422"/>
      <c r="JKD422"/>
      <c r="JKE422"/>
      <c r="JKF422"/>
      <c r="JKG422"/>
      <c r="JKH422"/>
      <c r="JKI422"/>
      <c r="JKJ422"/>
      <c r="JKK422"/>
      <c r="JKL422"/>
      <c r="JKM422"/>
      <c r="JKN422"/>
      <c r="JKO422"/>
      <c r="JKP422"/>
      <c r="JKQ422"/>
      <c r="JKR422"/>
      <c r="JKS422"/>
      <c r="JKT422"/>
      <c r="JKU422"/>
      <c r="JKV422"/>
      <c r="JKW422"/>
      <c r="JKX422"/>
      <c r="JKY422"/>
      <c r="JKZ422"/>
      <c r="JLA422"/>
      <c r="JLB422"/>
      <c r="JLC422"/>
      <c r="JLD422"/>
      <c r="JLE422"/>
      <c r="JLF422"/>
      <c r="JLG422"/>
      <c r="JLH422"/>
      <c r="JLI422"/>
      <c r="JLJ422"/>
      <c r="JLK422"/>
      <c r="JLL422"/>
      <c r="JLM422"/>
      <c r="JLN422"/>
      <c r="JLO422"/>
      <c r="JLP422"/>
      <c r="JLQ422"/>
      <c r="JLR422"/>
      <c r="JLS422"/>
      <c r="JLT422"/>
      <c r="JLU422"/>
      <c r="JLV422"/>
      <c r="JLW422"/>
      <c r="JLX422"/>
      <c r="JLY422"/>
      <c r="JLZ422"/>
      <c r="JMA422"/>
      <c r="JMB422"/>
      <c r="JMC422"/>
      <c r="JMD422"/>
      <c r="JME422"/>
      <c r="JMF422"/>
      <c r="JMG422"/>
      <c r="JMH422"/>
      <c r="JMI422"/>
      <c r="JMJ422"/>
      <c r="JMK422"/>
      <c r="JML422"/>
      <c r="JMM422"/>
      <c r="JMN422"/>
      <c r="JMO422"/>
      <c r="JMP422"/>
      <c r="JMQ422"/>
      <c r="JMR422"/>
      <c r="JMS422"/>
      <c r="JMT422"/>
      <c r="JMU422"/>
      <c r="JMV422"/>
      <c r="JMW422"/>
      <c r="JMX422"/>
      <c r="JMY422"/>
      <c r="JMZ422"/>
      <c r="JNA422"/>
      <c r="JNB422"/>
      <c r="JNC422"/>
      <c r="JND422"/>
      <c r="JNE422"/>
      <c r="JNF422"/>
      <c r="JNG422"/>
      <c r="JNH422"/>
      <c r="JNI422"/>
      <c r="JNJ422"/>
      <c r="JNK422"/>
      <c r="JNL422"/>
      <c r="JNM422"/>
      <c r="JNN422"/>
      <c r="JNO422"/>
      <c r="JNP422"/>
      <c r="JNQ422"/>
      <c r="JNR422"/>
      <c r="JNS422"/>
      <c r="JNT422"/>
      <c r="JNU422"/>
      <c r="JNV422"/>
      <c r="JNW422"/>
      <c r="JNX422"/>
      <c r="JNY422"/>
      <c r="JNZ422"/>
      <c r="JOA422"/>
      <c r="JOB422"/>
      <c r="JOC422"/>
      <c r="JOD422"/>
      <c r="JOE422"/>
      <c r="JOF422"/>
      <c r="JOG422"/>
      <c r="JOH422"/>
      <c r="JOI422"/>
      <c r="JOJ422"/>
      <c r="JOK422"/>
      <c r="JOL422"/>
      <c r="JOM422"/>
      <c r="JON422"/>
      <c r="JOO422"/>
      <c r="JOP422"/>
      <c r="JOQ422"/>
      <c r="JOR422"/>
      <c r="JOS422"/>
      <c r="JOT422"/>
      <c r="JOU422"/>
      <c r="JOV422"/>
      <c r="JOW422"/>
      <c r="JOX422"/>
      <c r="JOY422"/>
      <c r="JOZ422"/>
      <c r="JPA422"/>
      <c r="JPB422"/>
      <c r="JPC422"/>
      <c r="JPD422"/>
      <c r="JPE422"/>
      <c r="JPF422"/>
      <c r="JPG422"/>
      <c r="JPH422"/>
      <c r="JPI422"/>
      <c r="JPJ422"/>
      <c r="JPK422"/>
      <c r="JPL422"/>
      <c r="JPM422"/>
      <c r="JPN422"/>
      <c r="JPO422"/>
      <c r="JPP422"/>
      <c r="JPQ422"/>
      <c r="JPR422"/>
      <c r="JPS422"/>
      <c r="JPT422"/>
      <c r="JPU422"/>
      <c r="JPV422"/>
      <c r="JPW422"/>
      <c r="JPX422"/>
      <c r="JPY422"/>
      <c r="JPZ422"/>
      <c r="JQA422"/>
      <c r="JQB422"/>
      <c r="JQC422"/>
      <c r="JQD422"/>
      <c r="JQE422"/>
      <c r="JQF422"/>
      <c r="JQG422"/>
      <c r="JQH422"/>
      <c r="JQI422"/>
      <c r="JQJ422"/>
      <c r="JQK422"/>
      <c r="JQL422"/>
      <c r="JQM422"/>
      <c r="JQN422"/>
      <c r="JQO422"/>
      <c r="JQP422"/>
      <c r="JQQ422"/>
      <c r="JQR422"/>
      <c r="JQS422"/>
      <c r="JQT422"/>
      <c r="JQU422"/>
      <c r="JQV422"/>
      <c r="JQW422"/>
      <c r="JQX422"/>
      <c r="JQY422"/>
      <c r="JQZ422"/>
      <c r="JRA422"/>
      <c r="JRB422"/>
      <c r="JRC422"/>
      <c r="JRD422"/>
      <c r="JRE422"/>
      <c r="JRF422"/>
      <c r="JRG422"/>
      <c r="JRH422"/>
      <c r="JRI422"/>
      <c r="JRJ422"/>
      <c r="JRK422"/>
      <c r="JRL422"/>
      <c r="JRM422"/>
      <c r="JRN422"/>
      <c r="JRO422"/>
      <c r="JRP422"/>
      <c r="JRQ422"/>
      <c r="JRR422"/>
      <c r="JRS422"/>
      <c r="JRT422"/>
      <c r="JRU422"/>
      <c r="JRV422"/>
      <c r="JRW422"/>
      <c r="JRX422"/>
      <c r="JRY422"/>
      <c r="JRZ422"/>
      <c r="JSA422"/>
      <c r="JSB422"/>
      <c r="JSC422"/>
      <c r="JSD422"/>
      <c r="JSE422"/>
      <c r="JSF422"/>
      <c r="JSG422"/>
      <c r="JSH422"/>
      <c r="JSI422"/>
      <c r="JSJ422"/>
      <c r="JSK422"/>
      <c r="JSL422"/>
      <c r="JSM422"/>
      <c r="JSN422"/>
      <c r="JSO422"/>
      <c r="JSP422"/>
      <c r="JSQ422"/>
      <c r="JSR422"/>
      <c r="JSS422"/>
      <c r="JST422"/>
      <c r="JSU422"/>
      <c r="JSV422"/>
      <c r="JSW422"/>
      <c r="JSX422"/>
      <c r="JSY422"/>
      <c r="JSZ422"/>
      <c r="JTA422"/>
      <c r="JTB422"/>
      <c r="JTC422"/>
      <c r="JTD422"/>
      <c r="JTE422"/>
      <c r="JTF422"/>
      <c r="JTG422"/>
      <c r="JTH422"/>
      <c r="JTI422"/>
      <c r="JTJ422"/>
      <c r="JTK422"/>
      <c r="JTL422"/>
      <c r="JTM422"/>
      <c r="JTN422"/>
      <c r="JTO422"/>
      <c r="JTP422"/>
      <c r="JTQ422"/>
      <c r="JTR422"/>
      <c r="JTS422"/>
      <c r="JTT422"/>
      <c r="JTU422"/>
      <c r="JTV422"/>
      <c r="JTW422"/>
      <c r="JTX422"/>
      <c r="JTY422"/>
      <c r="JTZ422"/>
      <c r="JUA422"/>
      <c r="JUB422"/>
      <c r="JUC422"/>
      <c r="JUD422"/>
      <c r="JUE422"/>
      <c r="JUF422"/>
      <c r="JUG422"/>
      <c r="JUH422"/>
      <c r="JUI422"/>
      <c r="JUJ422"/>
      <c r="JUK422"/>
      <c r="JUL422"/>
      <c r="JUM422"/>
      <c r="JUN422"/>
      <c r="JUO422"/>
      <c r="JUP422"/>
      <c r="JUQ422"/>
      <c r="JUR422"/>
      <c r="JUS422"/>
      <c r="JUT422"/>
      <c r="JUU422"/>
      <c r="JUV422"/>
      <c r="JUW422"/>
      <c r="JUX422"/>
      <c r="JUY422"/>
      <c r="JUZ422"/>
      <c r="JVA422"/>
      <c r="JVB422"/>
      <c r="JVC422"/>
      <c r="JVD422"/>
      <c r="JVE422"/>
      <c r="JVF422"/>
      <c r="JVG422"/>
      <c r="JVH422"/>
      <c r="JVI422"/>
      <c r="JVJ422"/>
      <c r="JVK422"/>
      <c r="JVL422"/>
      <c r="JVM422"/>
      <c r="JVN422"/>
      <c r="JVO422"/>
      <c r="JVP422"/>
      <c r="JVQ422"/>
      <c r="JVR422"/>
      <c r="JVS422"/>
      <c r="JVT422"/>
      <c r="JVU422"/>
      <c r="JVV422"/>
      <c r="JVW422"/>
      <c r="JVX422"/>
      <c r="JVY422"/>
      <c r="JVZ422"/>
      <c r="JWA422"/>
      <c r="JWB422"/>
      <c r="JWC422"/>
      <c r="JWD422"/>
      <c r="JWE422"/>
      <c r="JWF422"/>
      <c r="JWG422"/>
      <c r="JWH422"/>
      <c r="JWI422"/>
      <c r="JWJ422"/>
      <c r="JWK422"/>
      <c r="JWL422"/>
      <c r="JWM422"/>
      <c r="JWN422"/>
      <c r="JWO422"/>
      <c r="JWP422"/>
      <c r="JWQ422"/>
      <c r="JWR422"/>
      <c r="JWS422"/>
      <c r="JWT422"/>
      <c r="JWU422"/>
      <c r="JWV422"/>
      <c r="JWW422"/>
      <c r="JWX422"/>
      <c r="JWY422"/>
      <c r="JWZ422"/>
      <c r="JXA422"/>
      <c r="JXB422"/>
      <c r="JXC422"/>
      <c r="JXD422"/>
      <c r="JXE422"/>
      <c r="JXF422"/>
      <c r="JXG422"/>
      <c r="JXH422"/>
      <c r="JXI422"/>
      <c r="JXJ422"/>
      <c r="JXK422"/>
      <c r="JXL422"/>
      <c r="JXM422"/>
      <c r="JXN422"/>
      <c r="JXO422"/>
      <c r="JXP422"/>
      <c r="JXQ422"/>
      <c r="JXR422"/>
      <c r="JXS422"/>
      <c r="JXT422"/>
      <c r="JXU422"/>
      <c r="JXV422"/>
      <c r="JXW422"/>
      <c r="JXX422"/>
      <c r="JXY422"/>
      <c r="JXZ422"/>
      <c r="JYA422"/>
      <c r="JYB422"/>
      <c r="JYC422"/>
      <c r="JYD422"/>
      <c r="JYE422"/>
      <c r="JYF422"/>
      <c r="JYG422"/>
      <c r="JYH422"/>
      <c r="JYI422"/>
      <c r="JYJ422"/>
      <c r="JYK422"/>
      <c r="JYL422"/>
      <c r="JYM422"/>
      <c r="JYN422"/>
      <c r="JYO422"/>
      <c r="JYP422"/>
      <c r="JYQ422"/>
      <c r="JYR422"/>
      <c r="JYS422"/>
      <c r="JYT422"/>
      <c r="JYU422"/>
      <c r="JYV422"/>
      <c r="JYW422"/>
      <c r="JYX422"/>
      <c r="JYY422"/>
      <c r="JYZ422"/>
      <c r="JZA422"/>
      <c r="JZB422"/>
      <c r="JZC422"/>
      <c r="JZD422"/>
      <c r="JZE422"/>
      <c r="JZF422"/>
      <c r="JZG422"/>
      <c r="JZH422"/>
      <c r="JZI422"/>
      <c r="JZJ422"/>
      <c r="JZK422"/>
      <c r="JZL422"/>
      <c r="JZM422"/>
      <c r="JZN422"/>
      <c r="JZO422"/>
      <c r="JZP422"/>
      <c r="JZQ422"/>
      <c r="JZR422"/>
      <c r="JZS422"/>
      <c r="JZT422"/>
      <c r="JZU422"/>
      <c r="JZV422"/>
      <c r="JZW422"/>
      <c r="JZX422"/>
      <c r="JZY422"/>
      <c r="JZZ422"/>
      <c r="KAA422"/>
      <c r="KAB422"/>
      <c r="KAC422"/>
      <c r="KAD422"/>
      <c r="KAE422"/>
      <c r="KAF422"/>
      <c r="KAG422"/>
      <c r="KAH422"/>
      <c r="KAI422"/>
      <c r="KAJ422"/>
      <c r="KAK422"/>
      <c r="KAL422"/>
      <c r="KAM422"/>
      <c r="KAN422"/>
      <c r="KAO422"/>
      <c r="KAP422"/>
      <c r="KAQ422"/>
      <c r="KAR422"/>
      <c r="KAS422"/>
      <c r="KAT422"/>
      <c r="KAU422"/>
      <c r="KAV422"/>
      <c r="KAW422"/>
      <c r="KAX422"/>
      <c r="KAY422"/>
      <c r="KAZ422"/>
      <c r="KBA422"/>
      <c r="KBB422"/>
      <c r="KBC422"/>
      <c r="KBD422"/>
      <c r="KBE422"/>
      <c r="KBF422"/>
      <c r="KBG422"/>
      <c r="KBH422"/>
      <c r="KBI422"/>
      <c r="KBJ422"/>
      <c r="KBK422"/>
      <c r="KBL422"/>
      <c r="KBM422"/>
      <c r="KBN422"/>
      <c r="KBO422"/>
      <c r="KBP422"/>
      <c r="KBQ422"/>
      <c r="KBR422"/>
      <c r="KBS422"/>
      <c r="KBT422"/>
      <c r="KBU422"/>
      <c r="KBV422"/>
      <c r="KBW422"/>
      <c r="KBX422"/>
      <c r="KBY422"/>
      <c r="KBZ422"/>
      <c r="KCA422"/>
      <c r="KCB422"/>
      <c r="KCC422"/>
      <c r="KCD422"/>
      <c r="KCE422"/>
      <c r="KCF422"/>
      <c r="KCG422"/>
      <c r="KCH422"/>
      <c r="KCI422"/>
      <c r="KCJ422"/>
      <c r="KCK422"/>
      <c r="KCL422"/>
      <c r="KCM422"/>
      <c r="KCN422"/>
      <c r="KCO422"/>
      <c r="KCP422"/>
      <c r="KCQ422"/>
      <c r="KCR422"/>
      <c r="KCS422"/>
      <c r="KCT422"/>
      <c r="KCU422"/>
      <c r="KCV422"/>
      <c r="KCW422"/>
      <c r="KCX422"/>
      <c r="KCY422"/>
      <c r="KCZ422"/>
      <c r="KDA422"/>
      <c r="KDB422"/>
      <c r="KDC422"/>
      <c r="KDD422"/>
      <c r="KDE422"/>
      <c r="KDF422"/>
      <c r="KDG422"/>
      <c r="KDH422"/>
      <c r="KDI422"/>
      <c r="KDJ422"/>
      <c r="KDK422"/>
      <c r="KDL422"/>
      <c r="KDM422"/>
      <c r="KDN422"/>
      <c r="KDO422"/>
      <c r="KDP422"/>
      <c r="KDQ422"/>
      <c r="KDR422"/>
      <c r="KDS422"/>
      <c r="KDT422"/>
      <c r="KDU422"/>
      <c r="KDV422"/>
      <c r="KDW422"/>
      <c r="KDX422"/>
      <c r="KDY422"/>
      <c r="KDZ422"/>
      <c r="KEA422"/>
      <c r="KEB422"/>
      <c r="KEC422"/>
      <c r="KED422"/>
      <c r="KEE422"/>
      <c r="KEF422"/>
      <c r="KEG422"/>
      <c r="KEH422"/>
      <c r="KEI422"/>
      <c r="KEJ422"/>
      <c r="KEK422"/>
      <c r="KEL422"/>
      <c r="KEM422"/>
      <c r="KEN422"/>
      <c r="KEO422"/>
      <c r="KEP422"/>
      <c r="KEQ422"/>
      <c r="KER422"/>
      <c r="KES422"/>
      <c r="KET422"/>
      <c r="KEU422"/>
      <c r="KEV422"/>
      <c r="KEW422"/>
      <c r="KEX422"/>
      <c r="KEY422"/>
      <c r="KEZ422"/>
      <c r="KFA422"/>
      <c r="KFB422"/>
      <c r="KFC422"/>
      <c r="KFD422"/>
      <c r="KFE422"/>
      <c r="KFF422"/>
      <c r="KFG422"/>
      <c r="KFH422"/>
      <c r="KFI422"/>
      <c r="KFJ422"/>
      <c r="KFK422"/>
      <c r="KFL422"/>
      <c r="KFM422"/>
      <c r="KFN422"/>
      <c r="KFO422"/>
      <c r="KFP422"/>
      <c r="KFQ422"/>
      <c r="KFR422"/>
      <c r="KFS422"/>
      <c r="KFT422"/>
      <c r="KFU422"/>
      <c r="KFV422"/>
      <c r="KFW422"/>
      <c r="KFX422"/>
      <c r="KFY422"/>
      <c r="KFZ422"/>
      <c r="KGA422"/>
      <c r="KGB422"/>
      <c r="KGC422"/>
      <c r="KGD422"/>
      <c r="KGE422"/>
      <c r="KGF422"/>
      <c r="KGG422"/>
      <c r="KGH422"/>
      <c r="KGI422"/>
      <c r="KGJ422"/>
      <c r="KGK422"/>
      <c r="KGL422"/>
      <c r="KGM422"/>
      <c r="KGN422"/>
      <c r="KGO422"/>
      <c r="KGP422"/>
      <c r="KGQ422"/>
      <c r="KGR422"/>
      <c r="KGS422"/>
      <c r="KGT422"/>
      <c r="KGU422"/>
      <c r="KGV422"/>
      <c r="KGW422"/>
      <c r="KGX422"/>
      <c r="KGY422"/>
      <c r="KGZ422"/>
      <c r="KHA422"/>
      <c r="KHB422"/>
      <c r="KHC422"/>
      <c r="KHD422"/>
      <c r="KHE422"/>
      <c r="KHF422"/>
      <c r="KHG422"/>
      <c r="KHH422"/>
      <c r="KHI422"/>
      <c r="KHJ422"/>
      <c r="KHK422"/>
      <c r="KHL422"/>
      <c r="KHM422"/>
      <c r="KHN422"/>
      <c r="KHO422"/>
      <c r="KHP422"/>
      <c r="KHQ422"/>
      <c r="KHR422"/>
      <c r="KHS422"/>
      <c r="KHT422"/>
      <c r="KHU422"/>
      <c r="KHV422"/>
      <c r="KHW422"/>
      <c r="KHX422"/>
      <c r="KHY422"/>
      <c r="KHZ422"/>
      <c r="KIA422"/>
      <c r="KIB422"/>
      <c r="KIC422"/>
      <c r="KID422"/>
      <c r="KIE422"/>
      <c r="KIF422"/>
      <c r="KIG422"/>
      <c r="KIH422"/>
      <c r="KII422"/>
      <c r="KIJ422"/>
      <c r="KIK422"/>
      <c r="KIL422"/>
      <c r="KIM422"/>
      <c r="KIN422"/>
      <c r="KIO422"/>
      <c r="KIP422"/>
      <c r="KIQ422"/>
      <c r="KIR422"/>
      <c r="KIS422"/>
      <c r="KIT422"/>
      <c r="KIU422"/>
      <c r="KIV422"/>
      <c r="KIW422"/>
      <c r="KIX422"/>
      <c r="KIY422"/>
      <c r="KIZ422"/>
      <c r="KJA422"/>
      <c r="KJB422"/>
      <c r="KJC422"/>
      <c r="KJD422"/>
      <c r="KJE422"/>
      <c r="KJF422"/>
      <c r="KJG422"/>
      <c r="KJH422"/>
      <c r="KJI422"/>
      <c r="KJJ422"/>
      <c r="KJK422"/>
      <c r="KJL422"/>
      <c r="KJM422"/>
      <c r="KJN422"/>
      <c r="KJO422"/>
      <c r="KJP422"/>
      <c r="KJQ422"/>
      <c r="KJR422"/>
      <c r="KJS422"/>
      <c r="KJT422"/>
      <c r="KJU422"/>
      <c r="KJV422"/>
      <c r="KJW422"/>
      <c r="KJX422"/>
      <c r="KJY422"/>
      <c r="KJZ422"/>
      <c r="KKA422"/>
      <c r="KKB422"/>
      <c r="KKC422"/>
      <c r="KKD422"/>
      <c r="KKE422"/>
      <c r="KKF422"/>
      <c r="KKG422"/>
      <c r="KKH422"/>
      <c r="KKI422"/>
      <c r="KKJ422"/>
      <c r="KKK422"/>
      <c r="KKL422"/>
      <c r="KKM422"/>
      <c r="KKN422"/>
      <c r="KKO422"/>
      <c r="KKP422"/>
      <c r="KKQ422"/>
      <c r="KKR422"/>
      <c r="KKS422"/>
      <c r="KKT422"/>
      <c r="KKU422"/>
      <c r="KKV422"/>
      <c r="KKW422"/>
      <c r="KKX422"/>
      <c r="KKY422"/>
      <c r="KKZ422"/>
      <c r="KLA422"/>
      <c r="KLB422"/>
      <c r="KLC422"/>
      <c r="KLD422"/>
      <c r="KLE422"/>
      <c r="KLF422"/>
      <c r="KLG422"/>
      <c r="KLH422"/>
      <c r="KLI422"/>
      <c r="KLJ422"/>
      <c r="KLK422"/>
      <c r="KLL422"/>
      <c r="KLM422"/>
      <c r="KLN422"/>
      <c r="KLO422"/>
      <c r="KLP422"/>
      <c r="KLQ422"/>
      <c r="KLR422"/>
      <c r="KLS422"/>
      <c r="KLT422"/>
      <c r="KLU422"/>
      <c r="KLV422"/>
      <c r="KLW422"/>
      <c r="KLX422"/>
      <c r="KLY422"/>
      <c r="KLZ422"/>
      <c r="KMA422"/>
      <c r="KMB422"/>
      <c r="KMC422"/>
      <c r="KMD422"/>
      <c r="KME422"/>
      <c r="KMF422"/>
      <c r="KMG422"/>
      <c r="KMH422"/>
      <c r="KMI422"/>
      <c r="KMJ422"/>
      <c r="KMK422"/>
      <c r="KML422"/>
      <c r="KMM422"/>
      <c r="KMN422"/>
      <c r="KMO422"/>
      <c r="KMP422"/>
      <c r="KMQ422"/>
      <c r="KMR422"/>
      <c r="KMS422"/>
      <c r="KMT422"/>
      <c r="KMU422"/>
      <c r="KMV422"/>
      <c r="KMW422"/>
      <c r="KMX422"/>
      <c r="KMY422"/>
      <c r="KMZ422"/>
      <c r="KNA422"/>
      <c r="KNB422"/>
      <c r="KNC422"/>
      <c r="KND422"/>
      <c r="KNE422"/>
      <c r="KNF422"/>
      <c r="KNG422"/>
      <c r="KNH422"/>
      <c r="KNI422"/>
      <c r="KNJ422"/>
      <c r="KNK422"/>
      <c r="KNL422"/>
      <c r="KNM422"/>
      <c r="KNN422"/>
      <c r="KNO422"/>
      <c r="KNP422"/>
      <c r="KNQ422"/>
      <c r="KNR422"/>
      <c r="KNS422"/>
      <c r="KNT422"/>
      <c r="KNU422"/>
      <c r="KNV422"/>
      <c r="KNW422"/>
      <c r="KNX422"/>
      <c r="KNY422"/>
      <c r="KNZ422"/>
      <c r="KOA422"/>
      <c r="KOB422"/>
      <c r="KOC422"/>
      <c r="KOD422"/>
      <c r="KOE422"/>
      <c r="KOF422"/>
      <c r="KOG422"/>
      <c r="KOH422"/>
      <c r="KOI422"/>
      <c r="KOJ422"/>
      <c r="KOK422"/>
      <c r="KOL422"/>
      <c r="KOM422"/>
      <c r="KON422"/>
      <c r="KOO422"/>
      <c r="KOP422"/>
      <c r="KOQ422"/>
      <c r="KOR422"/>
      <c r="KOS422"/>
      <c r="KOT422"/>
      <c r="KOU422"/>
      <c r="KOV422"/>
      <c r="KOW422"/>
      <c r="KOX422"/>
      <c r="KOY422"/>
      <c r="KOZ422"/>
      <c r="KPA422"/>
      <c r="KPB422"/>
      <c r="KPC422"/>
      <c r="KPD422"/>
      <c r="KPE422"/>
      <c r="KPF422"/>
      <c r="KPG422"/>
      <c r="KPH422"/>
      <c r="KPI422"/>
      <c r="KPJ422"/>
      <c r="KPK422"/>
      <c r="KPL422"/>
      <c r="KPM422"/>
      <c r="KPN422"/>
      <c r="KPO422"/>
      <c r="KPP422"/>
      <c r="KPQ422"/>
      <c r="KPR422"/>
      <c r="KPS422"/>
      <c r="KPT422"/>
      <c r="KPU422"/>
      <c r="KPV422"/>
      <c r="KPW422"/>
      <c r="KPX422"/>
      <c r="KPY422"/>
      <c r="KPZ422"/>
      <c r="KQA422"/>
      <c r="KQB422"/>
      <c r="KQC422"/>
      <c r="KQD422"/>
      <c r="KQE422"/>
      <c r="KQF422"/>
      <c r="KQG422"/>
      <c r="KQH422"/>
      <c r="KQI422"/>
      <c r="KQJ422"/>
      <c r="KQK422"/>
      <c r="KQL422"/>
      <c r="KQM422"/>
      <c r="KQN422"/>
      <c r="KQO422"/>
      <c r="KQP422"/>
      <c r="KQQ422"/>
      <c r="KQR422"/>
      <c r="KQS422"/>
      <c r="KQT422"/>
      <c r="KQU422"/>
      <c r="KQV422"/>
      <c r="KQW422"/>
      <c r="KQX422"/>
      <c r="KQY422"/>
      <c r="KQZ422"/>
      <c r="KRA422"/>
      <c r="KRB422"/>
      <c r="KRC422"/>
      <c r="KRD422"/>
      <c r="KRE422"/>
      <c r="KRF422"/>
      <c r="KRG422"/>
      <c r="KRH422"/>
      <c r="KRI422"/>
      <c r="KRJ422"/>
      <c r="KRK422"/>
      <c r="KRL422"/>
      <c r="KRM422"/>
      <c r="KRN422"/>
      <c r="KRO422"/>
      <c r="KRP422"/>
      <c r="KRQ422"/>
      <c r="KRR422"/>
      <c r="KRS422"/>
      <c r="KRT422"/>
      <c r="KRU422"/>
      <c r="KRV422"/>
      <c r="KRW422"/>
      <c r="KRX422"/>
      <c r="KRY422"/>
      <c r="KRZ422"/>
      <c r="KSA422"/>
      <c r="KSB422"/>
      <c r="KSC422"/>
      <c r="KSD422"/>
      <c r="KSE422"/>
      <c r="KSF422"/>
      <c r="KSG422"/>
      <c r="KSH422"/>
      <c r="KSI422"/>
      <c r="KSJ422"/>
      <c r="KSK422"/>
      <c r="KSL422"/>
      <c r="KSM422"/>
      <c r="KSN422"/>
      <c r="KSO422"/>
      <c r="KSP422"/>
      <c r="KSQ422"/>
      <c r="KSR422"/>
      <c r="KSS422"/>
      <c r="KST422"/>
      <c r="KSU422"/>
      <c r="KSV422"/>
      <c r="KSW422"/>
      <c r="KSX422"/>
      <c r="KSY422"/>
      <c r="KSZ422"/>
      <c r="KTA422"/>
      <c r="KTB422"/>
      <c r="KTC422"/>
      <c r="KTD422"/>
      <c r="KTE422"/>
      <c r="KTF422"/>
      <c r="KTG422"/>
      <c r="KTH422"/>
      <c r="KTI422"/>
      <c r="KTJ422"/>
      <c r="KTK422"/>
      <c r="KTL422"/>
      <c r="KTM422"/>
      <c r="KTN422"/>
      <c r="KTO422"/>
      <c r="KTP422"/>
      <c r="KTQ422"/>
      <c r="KTR422"/>
      <c r="KTS422"/>
      <c r="KTT422"/>
      <c r="KTU422"/>
      <c r="KTV422"/>
      <c r="KTW422"/>
      <c r="KTX422"/>
      <c r="KTY422"/>
      <c r="KTZ422"/>
      <c r="KUA422"/>
      <c r="KUB422"/>
      <c r="KUC422"/>
      <c r="KUD422"/>
      <c r="KUE422"/>
      <c r="KUF422"/>
      <c r="KUG422"/>
      <c r="KUH422"/>
      <c r="KUI422"/>
      <c r="KUJ422"/>
      <c r="KUK422"/>
      <c r="KUL422"/>
      <c r="KUM422"/>
      <c r="KUN422"/>
      <c r="KUO422"/>
      <c r="KUP422"/>
      <c r="KUQ422"/>
      <c r="KUR422"/>
      <c r="KUS422"/>
      <c r="KUT422"/>
      <c r="KUU422"/>
      <c r="KUV422"/>
      <c r="KUW422"/>
      <c r="KUX422"/>
      <c r="KUY422"/>
      <c r="KUZ422"/>
      <c r="KVA422"/>
      <c r="KVB422"/>
      <c r="KVC422"/>
      <c r="KVD422"/>
      <c r="KVE422"/>
      <c r="KVF422"/>
      <c r="KVG422"/>
      <c r="KVH422"/>
      <c r="KVI422"/>
      <c r="KVJ422"/>
      <c r="KVK422"/>
      <c r="KVL422"/>
      <c r="KVM422"/>
      <c r="KVN422"/>
      <c r="KVO422"/>
      <c r="KVP422"/>
      <c r="KVQ422"/>
      <c r="KVR422"/>
      <c r="KVS422"/>
      <c r="KVT422"/>
      <c r="KVU422"/>
      <c r="KVV422"/>
      <c r="KVW422"/>
      <c r="KVX422"/>
      <c r="KVY422"/>
      <c r="KVZ422"/>
      <c r="KWA422"/>
      <c r="KWB422"/>
      <c r="KWC422"/>
      <c r="KWD422"/>
      <c r="KWE422"/>
      <c r="KWF422"/>
      <c r="KWG422"/>
      <c r="KWH422"/>
      <c r="KWI422"/>
      <c r="KWJ422"/>
      <c r="KWK422"/>
      <c r="KWL422"/>
      <c r="KWM422"/>
      <c r="KWN422"/>
      <c r="KWO422"/>
      <c r="KWP422"/>
      <c r="KWQ422"/>
      <c r="KWR422"/>
      <c r="KWS422"/>
      <c r="KWT422"/>
      <c r="KWU422"/>
      <c r="KWV422"/>
      <c r="KWW422"/>
      <c r="KWX422"/>
      <c r="KWY422"/>
      <c r="KWZ422"/>
      <c r="KXA422"/>
      <c r="KXB422"/>
      <c r="KXC422"/>
      <c r="KXD422"/>
      <c r="KXE422"/>
      <c r="KXF422"/>
      <c r="KXG422"/>
      <c r="KXH422"/>
      <c r="KXI422"/>
      <c r="KXJ422"/>
      <c r="KXK422"/>
      <c r="KXL422"/>
      <c r="KXM422"/>
      <c r="KXN422"/>
      <c r="KXO422"/>
      <c r="KXP422"/>
      <c r="KXQ422"/>
      <c r="KXR422"/>
      <c r="KXS422"/>
      <c r="KXT422"/>
      <c r="KXU422"/>
      <c r="KXV422"/>
      <c r="KXW422"/>
      <c r="KXX422"/>
      <c r="KXY422"/>
      <c r="KXZ422"/>
      <c r="KYA422"/>
      <c r="KYB422"/>
      <c r="KYC422"/>
      <c r="KYD422"/>
      <c r="KYE422"/>
      <c r="KYF422"/>
      <c r="KYG422"/>
      <c r="KYH422"/>
      <c r="KYI422"/>
      <c r="KYJ422"/>
      <c r="KYK422"/>
      <c r="KYL422"/>
      <c r="KYM422"/>
      <c r="KYN422"/>
      <c r="KYO422"/>
      <c r="KYP422"/>
      <c r="KYQ422"/>
      <c r="KYR422"/>
      <c r="KYS422"/>
      <c r="KYT422"/>
      <c r="KYU422"/>
      <c r="KYV422"/>
      <c r="KYW422"/>
      <c r="KYX422"/>
      <c r="KYY422"/>
      <c r="KYZ422"/>
      <c r="KZA422"/>
      <c r="KZB422"/>
      <c r="KZC422"/>
      <c r="KZD422"/>
      <c r="KZE422"/>
      <c r="KZF422"/>
      <c r="KZG422"/>
      <c r="KZH422"/>
      <c r="KZI422"/>
      <c r="KZJ422"/>
      <c r="KZK422"/>
      <c r="KZL422"/>
      <c r="KZM422"/>
      <c r="KZN422"/>
      <c r="KZO422"/>
      <c r="KZP422"/>
      <c r="KZQ422"/>
      <c r="KZR422"/>
      <c r="KZS422"/>
      <c r="KZT422"/>
      <c r="KZU422"/>
      <c r="KZV422"/>
      <c r="KZW422"/>
      <c r="KZX422"/>
      <c r="KZY422"/>
      <c r="KZZ422"/>
      <c r="LAA422"/>
      <c r="LAB422"/>
      <c r="LAC422"/>
      <c r="LAD422"/>
      <c r="LAE422"/>
      <c r="LAF422"/>
      <c r="LAG422"/>
      <c r="LAH422"/>
      <c r="LAI422"/>
      <c r="LAJ422"/>
      <c r="LAK422"/>
      <c r="LAL422"/>
      <c r="LAM422"/>
      <c r="LAN422"/>
      <c r="LAO422"/>
      <c r="LAP422"/>
      <c r="LAQ422"/>
      <c r="LAR422"/>
      <c r="LAS422"/>
      <c r="LAT422"/>
      <c r="LAU422"/>
      <c r="LAV422"/>
      <c r="LAW422"/>
      <c r="LAX422"/>
      <c r="LAY422"/>
      <c r="LAZ422"/>
      <c r="LBA422"/>
      <c r="LBB422"/>
      <c r="LBC422"/>
      <c r="LBD422"/>
      <c r="LBE422"/>
      <c r="LBF422"/>
      <c r="LBG422"/>
      <c r="LBH422"/>
      <c r="LBI422"/>
      <c r="LBJ422"/>
      <c r="LBK422"/>
      <c r="LBL422"/>
      <c r="LBM422"/>
      <c r="LBN422"/>
      <c r="LBO422"/>
      <c r="LBP422"/>
      <c r="LBQ422"/>
      <c r="LBR422"/>
      <c r="LBS422"/>
      <c r="LBT422"/>
      <c r="LBU422"/>
      <c r="LBV422"/>
      <c r="LBW422"/>
      <c r="LBX422"/>
      <c r="LBY422"/>
      <c r="LBZ422"/>
      <c r="LCA422"/>
      <c r="LCB422"/>
      <c r="LCC422"/>
      <c r="LCD422"/>
      <c r="LCE422"/>
      <c r="LCF422"/>
      <c r="LCG422"/>
      <c r="LCH422"/>
      <c r="LCI422"/>
      <c r="LCJ422"/>
      <c r="LCK422"/>
      <c r="LCL422"/>
      <c r="LCM422"/>
      <c r="LCN422"/>
      <c r="LCO422"/>
      <c r="LCP422"/>
      <c r="LCQ422"/>
      <c r="LCR422"/>
      <c r="LCS422"/>
      <c r="LCT422"/>
      <c r="LCU422"/>
      <c r="LCV422"/>
      <c r="LCW422"/>
      <c r="LCX422"/>
      <c r="LCY422"/>
      <c r="LCZ422"/>
      <c r="LDA422"/>
      <c r="LDB422"/>
      <c r="LDC422"/>
      <c r="LDD422"/>
      <c r="LDE422"/>
      <c r="LDF422"/>
      <c r="LDG422"/>
      <c r="LDH422"/>
      <c r="LDI422"/>
      <c r="LDJ422"/>
      <c r="LDK422"/>
      <c r="LDL422"/>
      <c r="LDM422"/>
      <c r="LDN422"/>
      <c r="LDO422"/>
      <c r="LDP422"/>
      <c r="LDQ422"/>
      <c r="LDR422"/>
      <c r="LDS422"/>
      <c r="LDT422"/>
      <c r="LDU422"/>
      <c r="LDV422"/>
      <c r="LDW422"/>
      <c r="LDX422"/>
      <c r="LDY422"/>
      <c r="LDZ422"/>
      <c r="LEA422"/>
      <c r="LEB422"/>
      <c r="LEC422"/>
      <c r="LED422"/>
      <c r="LEE422"/>
      <c r="LEF422"/>
      <c r="LEG422"/>
      <c r="LEH422"/>
      <c r="LEI422"/>
      <c r="LEJ422"/>
      <c r="LEK422"/>
      <c r="LEL422"/>
      <c r="LEM422"/>
      <c r="LEN422"/>
      <c r="LEO422"/>
      <c r="LEP422"/>
      <c r="LEQ422"/>
      <c r="LER422"/>
      <c r="LES422"/>
      <c r="LET422"/>
      <c r="LEU422"/>
      <c r="LEV422"/>
      <c r="LEW422"/>
      <c r="LEX422"/>
      <c r="LEY422"/>
      <c r="LEZ422"/>
      <c r="LFA422"/>
      <c r="LFB422"/>
      <c r="LFC422"/>
      <c r="LFD422"/>
      <c r="LFE422"/>
      <c r="LFF422"/>
      <c r="LFG422"/>
      <c r="LFH422"/>
      <c r="LFI422"/>
      <c r="LFJ422"/>
      <c r="LFK422"/>
      <c r="LFL422"/>
      <c r="LFM422"/>
      <c r="LFN422"/>
      <c r="LFO422"/>
      <c r="LFP422"/>
      <c r="LFQ422"/>
      <c r="LFR422"/>
      <c r="LFS422"/>
      <c r="LFT422"/>
      <c r="LFU422"/>
      <c r="LFV422"/>
      <c r="LFW422"/>
      <c r="LFX422"/>
      <c r="LFY422"/>
      <c r="LFZ422"/>
      <c r="LGA422"/>
      <c r="LGB422"/>
      <c r="LGC422"/>
      <c r="LGD422"/>
      <c r="LGE422"/>
      <c r="LGF422"/>
      <c r="LGG422"/>
      <c r="LGH422"/>
      <c r="LGI422"/>
      <c r="LGJ422"/>
      <c r="LGK422"/>
      <c r="LGL422"/>
      <c r="LGM422"/>
      <c r="LGN422"/>
      <c r="LGO422"/>
      <c r="LGP422"/>
      <c r="LGQ422"/>
      <c r="LGR422"/>
      <c r="LGS422"/>
      <c r="LGT422"/>
      <c r="LGU422"/>
      <c r="LGV422"/>
      <c r="LGW422"/>
      <c r="LGX422"/>
      <c r="LGY422"/>
      <c r="LGZ422"/>
      <c r="LHA422"/>
      <c r="LHB422"/>
      <c r="LHC422"/>
      <c r="LHD422"/>
      <c r="LHE422"/>
      <c r="LHF422"/>
      <c r="LHG422"/>
      <c r="LHH422"/>
      <c r="LHI422"/>
      <c r="LHJ422"/>
      <c r="LHK422"/>
      <c r="LHL422"/>
      <c r="LHM422"/>
      <c r="LHN422"/>
      <c r="LHO422"/>
      <c r="LHP422"/>
      <c r="LHQ422"/>
      <c r="LHR422"/>
      <c r="LHS422"/>
      <c r="LHT422"/>
      <c r="LHU422"/>
      <c r="LHV422"/>
      <c r="LHW422"/>
      <c r="LHX422"/>
      <c r="LHY422"/>
      <c r="LHZ422"/>
      <c r="LIA422"/>
      <c r="LIB422"/>
      <c r="LIC422"/>
      <c r="LID422"/>
      <c r="LIE422"/>
      <c r="LIF422"/>
      <c r="LIG422"/>
      <c r="LIH422"/>
      <c r="LII422"/>
      <c r="LIJ422"/>
      <c r="LIK422"/>
      <c r="LIL422"/>
      <c r="LIM422"/>
      <c r="LIN422"/>
      <c r="LIO422"/>
      <c r="LIP422"/>
      <c r="LIQ422"/>
      <c r="LIR422"/>
      <c r="LIS422"/>
      <c r="LIT422"/>
      <c r="LIU422"/>
      <c r="LIV422"/>
      <c r="LIW422"/>
      <c r="LIX422"/>
      <c r="LIY422"/>
      <c r="LIZ422"/>
      <c r="LJA422"/>
      <c r="LJB422"/>
      <c r="LJC422"/>
      <c r="LJD422"/>
      <c r="LJE422"/>
      <c r="LJF422"/>
      <c r="LJG422"/>
      <c r="LJH422"/>
      <c r="LJI422"/>
      <c r="LJJ422"/>
      <c r="LJK422"/>
      <c r="LJL422"/>
      <c r="LJM422"/>
      <c r="LJN422"/>
      <c r="LJO422"/>
      <c r="LJP422"/>
      <c r="LJQ422"/>
      <c r="LJR422"/>
      <c r="LJS422"/>
      <c r="LJT422"/>
      <c r="LJU422"/>
      <c r="LJV422"/>
      <c r="LJW422"/>
      <c r="LJX422"/>
      <c r="LJY422"/>
      <c r="LJZ422"/>
      <c r="LKA422"/>
      <c r="LKB422"/>
      <c r="LKC422"/>
      <c r="LKD422"/>
      <c r="LKE422"/>
      <c r="LKF422"/>
      <c r="LKG422"/>
      <c r="LKH422"/>
      <c r="LKI422"/>
      <c r="LKJ422"/>
      <c r="LKK422"/>
      <c r="LKL422"/>
      <c r="LKM422"/>
      <c r="LKN422"/>
      <c r="LKO422"/>
      <c r="LKP422"/>
      <c r="LKQ422"/>
      <c r="LKR422"/>
      <c r="LKS422"/>
      <c r="LKT422"/>
      <c r="LKU422"/>
      <c r="LKV422"/>
      <c r="LKW422"/>
      <c r="LKX422"/>
      <c r="LKY422"/>
      <c r="LKZ422"/>
      <c r="LLA422"/>
      <c r="LLB422"/>
      <c r="LLC422"/>
      <c r="LLD422"/>
      <c r="LLE422"/>
      <c r="LLF422"/>
      <c r="LLG422"/>
      <c r="LLH422"/>
      <c r="LLI422"/>
      <c r="LLJ422"/>
      <c r="LLK422"/>
      <c r="LLL422"/>
      <c r="LLM422"/>
      <c r="LLN422"/>
      <c r="LLO422"/>
      <c r="LLP422"/>
      <c r="LLQ422"/>
      <c r="LLR422"/>
      <c r="LLS422"/>
      <c r="LLT422"/>
      <c r="LLU422"/>
      <c r="LLV422"/>
      <c r="LLW422"/>
      <c r="LLX422"/>
      <c r="LLY422"/>
      <c r="LLZ422"/>
      <c r="LMA422"/>
      <c r="LMB422"/>
      <c r="LMC422"/>
      <c r="LMD422"/>
      <c r="LME422"/>
      <c r="LMF422"/>
      <c r="LMG422"/>
      <c r="LMH422"/>
      <c r="LMI422"/>
      <c r="LMJ422"/>
      <c r="LMK422"/>
      <c r="LML422"/>
      <c r="LMM422"/>
      <c r="LMN422"/>
      <c r="LMO422"/>
      <c r="LMP422"/>
      <c r="LMQ422"/>
      <c r="LMR422"/>
      <c r="LMS422"/>
      <c r="LMT422"/>
      <c r="LMU422"/>
      <c r="LMV422"/>
      <c r="LMW422"/>
      <c r="LMX422"/>
      <c r="LMY422"/>
      <c r="LMZ422"/>
      <c r="LNA422"/>
      <c r="LNB422"/>
      <c r="LNC422"/>
      <c r="LND422"/>
      <c r="LNE422"/>
      <c r="LNF422"/>
      <c r="LNG422"/>
      <c r="LNH422"/>
      <c r="LNI422"/>
      <c r="LNJ422"/>
      <c r="LNK422"/>
      <c r="LNL422"/>
      <c r="LNM422"/>
      <c r="LNN422"/>
      <c r="LNO422"/>
      <c r="LNP422"/>
      <c r="LNQ422"/>
      <c r="LNR422"/>
      <c r="LNS422"/>
      <c r="LNT422"/>
      <c r="LNU422"/>
      <c r="LNV422"/>
      <c r="LNW422"/>
      <c r="LNX422"/>
      <c r="LNY422"/>
      <c r="LNZ422"/>
      <c r="LOA422"/>
      <c r="LOB422"/>
      <c r="LOC422"/>
      <c r="LOD422"/>
      <c r="LOE422"/>
      <c r="LOF422"/>
      <c r="LOG422"/>
      <c r="LOH422"/>
      <c r="LOI422"/>
      <c r="LOJ422"/>
      <c r="LOK422"/>
      <c r="LOL422"/>
      <c r="LOM422"/>
      <c r="LON422"/>
      <c r="LOO422"/>
      <c r="LOP422"/>
      <c r="LOQ422"/>
      <c r="LOR422"/>
      <c r="LOS422"/>
      <c r="LOT422"/>
      <c r="LOU422"/>
      <c r="LOV422"/>
      <c r="LOW422"/>
      <c r="LOX422"/>
      <c r="LOY422"/>
      <c r="LOZ422"/>
      <c r="LPA422"/>
      <c r="LPB422"/>
      <c r="LPC422"/>
      <c r="LPD422"/>
      <c r="LPE422"/>
      <c r="LPF422"/>
      <c r="LPG422"/>
      <c r="LPH422"/>
      <c r="LPI422"/>
      <c r="LPJ422"/>
      <c r="LPK422"/>
      <c r="LPL422"/>
      <c r="LPM422"/>
      <c r="LPN422"/>
      <c r="LPO422"/>
      <c r="LPP422"/>
      <c r="LPQ422"/>
      <c r="LPR422"/>
      <c r="LPS422"/>
      <c r="LPT422"/>
      <c r="LPU422"/>
      <c r="LPV422"/>
      <c r="LPW422"/>
      <c r="LPX422"/>
      <c r="LPY422"/>
      <c r="LPZ422"/>
      <c r="LQA422"/>
      <c r="LQB422"/>
      <c r="LQC422"/>
      <c r="LQD422"/>
      <c r="LQE422"/>
      <c r="LQF422"/>
      <c r="LQG422"/>
      <c r="LQH422"/>
      <c r="LQI422"/>
      <c r="LQJ422"/>
      <c r="LQK422"/>
      <c r="LQL422"/>
      <c r="LQM422"/>
      <c r="LQN422"/>
      <c r="LQO422"/>
      <c r="LQP422"/>
      <c r="LQQ422"/>
      <c r="LQR422"/>
      <c r="LQS422"/>
      <c r="LQT422"/>
      <c r="LQU422"/>
      <c r="LQV422"/>
      <c r="LQW422"/>
      <c r="LQX422"/>
      <c r="LQY422"/>
      <c r="LQZ422"/>
      <c r="LRA422"/>
      <c r="LRB422"/>
      <c r="LRC422"/>
      <c r="LRD422"/>
      <c r="LRE422"/>
      <c r="LRF422"/>
      <c r="LRG422"/>
      <c r="LRH422"/>
      <c r="LRI422"/>
      <c r="LRJ422"/>
      <c r="LRK422"/>
      <c r="LRL422"/>
      <c r="LRM422"/>
      <c r="LRN422"/>
      <c r="LRO422"/>
      <c r="LRP422"/>
      <c r="LRQ422"/>
      <c r="LRR422"/>
      <c r="LRS422"/>
      <c r="LRT422"/>
      <c r="LRU422"/>
      <c r="LRV422"/>
      <c r="LRW422"/>
      <c r="LRX422"/>
      <c r="LRY422"/>
      <c r="LRZ422"/>
      <c r="LSA422"/>
      <c r="LSB422"/>
      <c r="LSC422"/>
      <c r="LSD422"/>
      <c r="LSE422"/>
      <c r="LSF422"/>
      <c r="LSG422"/>
      <c r="LSH422"/>
      <c r="LSI422"/>
      <c r="LSJ422"/>
      <c r="LSK422"/>
      <c r="LSL422"/>
      <c r="LSM422"/>
      <c r="LSN422"/>
      <c r="LSO422"/>
      <c r="LSP422"/>
      <c r="LSQ422"/>
      <c r="LSR422"/>
      <c r="LSS422"/>
      <c r="LST422"/>
      <c r="LSU422"/>
      <c r="LSV422"/>
      <c r="LSW422"/>
      <c r="LSX422"/>
      <c r="LSY422"/>
      <c r="LSZ422"/>
      <c r="LTA422"/>
      <c r="LTB422"/>
      <c r="LTC422"/>
      <c r="LTD422"/>
      <c r="LTE422"/>
      <c r="LTF422"/>
      <c r="LTG422"/>
      <c r="LTH422"/>
      <c r="LTI422"/>
      <c r="LTJ422"/>
      <c r="LTK422"/>
      <c r="LTL422"/>
      <c r="LTM422"/>
      <c r="LTN422"/>
      <c r="LTO422"/>
      <c r="LTP422"/>
      <c r="LTQ422"/>
      <c r="LTR422"/>
      <c r="LTS422"/>
      <c r="LTT422"/>
      <c r="LTU422"/>
      <c r="LTV422"/>
      <c r="LTW422"/>
      <c r="LTX422"/>
      <c r="LTY422"/>
      <c r="LTZ422"/>
      <c r="LUA422"/>
      <c r="LUB422"/>
      <c r="LUC422"/>
      <c r="LUD422"/>
      <c r="LUE422"/>
      <c r="LUF422"/>
      <c r="LUG422"/>
      <c r="LUH422"/>
      <c r="LUI422"/>
      <c r="LUJ422"/>
      <c r="LUK422"/>
      <c r="LUL422"/>
      <c r="LUM422"/>
      <c r="LUN422"/>
      <c r="LUO422"/>
      <c r="LUP422"/>
      <c r="LUQ422"/>
      <c r="LUR422"/>
      <c r="LUS422"/>
      <c r="LUT422"/>
      <c r="LUU422"/>
      <c r="LUV422"/>
      <c r="LUW422"/>
      <c r="LUX422"/>
      <c r="LUY422"/>
      <c r="LUZ422"/>
      <c r="LVA422"/>
      <c r="LVB422"/>
      <c r="LVC422"/>
      <c r="LVD422"/>
      <c r="LVE422"/>
      <c r="LVF422"/>
      <c r="LVG422"/>
      <c r="LVH422"/>
      <c r="LVI422"/>
      <c r="LVJ422"/>
      <c r="LVK422"/>
      <c r="LVL422"/>
      <c r="LVM422"/>
      <c r="LVN422"/>
      <c r="LVO422"/>
      <c r="LVP422"/>
      <c r="LVQ422"/>
      <c r="LVR422"/>
      <c r="LVS422"/>
      <c r="LVT422"/>
      <c r="LVU422"/>
      <c r="LVV422"/>
      <c r="LVW422"/>
      <c r="LVX422"/>
      <c r="LVY422"/>
      <c r="LVZ422"/>
      <c r="LWA422"/>
      <c r="LWB422"/>
      <c r="LWC422"/>
      <c r="LWD422"/>
      <c r="LWE422"/>
      <c r="LWF422"/>
      <c r="LWG422"/>
      <c r="LWH422"/>
      <c r="LWI422"/>
      <c r="LWJ422"/>
      <c r="LWK422"/>
      <c r="LWL422"/>
      <c r="LWM422"/>
      <c r="LWN422"/>
      <c r="LWO422"/>
      <c r="LWP422"/>
      <c r="LWQ422"/>
      <c r="LWR422"/>
      <c r="LWS422"/>
      <c r="LWT422"/>
      <c r="LWU422"/>
      <c r="LWV422"/>
      <c r="LWW422"/>
      <c r="LWX422"/>
      <c r="LWY422"/>
      <c r="LWZ422"/>
      <c r="LXA422"/>
      <c r="LXB422"/>
      <c r="LXC422"/>
      <c r="LXD422"/>
      <c r="LXE422"/>
      <c r="LXF422"/>
      <c r="LXG422"/>
      <c r="LXH422"/>
      <c r="LXI422"/>
      <c r="LXJ422"/>
      <c r="LXK422"/>
      <c r="LXL422"/>
      <c r="LXM422"/>
      <c r="LXN422"/>
      <c r="LXO422"/>
      <c r="LXP422"/>
      <c r="LXQ422"/>
      <c r="LXR422"/>
      <c r="LXS422"/>
      <c r="LXT422"/>
      <c r="LXU422"/>
      <c r="LXV422"/>
      <c r="LXW422"/>
      <c r="LXX422"/>
      <c r="LXY422"/>
      <c r="LXZ422"/>
      <c r="LYA422"/>
      <c r="LYB422"/>
      <c r="LYC422"/>
      <c r="LYD422"/>
      <c r="LYE422"/>
      <c r="LYF422"/>
      <c r="LYG422"/>
      <c r="LYH422"/>
      <c r="LYI422"/>
      <c r="LYJ422"/>
      <c r="LYK422"/>
      <c r="LYL422"/>
      <c r="LYM422"/>
      <c r="LYN422"/>
      <c r="LYO422"/>
      <c r="LYP422"/>
      <c r="LYQ422"/>
      <c r="LYR422"/>
      <c r="LYS422"/>
      <c r="LYT422"/>
      <c r="LYU422"/>
      <c r="LYV422"/>
      <c r="LYW422"/>
      <c r="LYX422"/>
      <c r="LYY422"/>
      <c r="LYZ422"/>
      <c r="LZA422"/>
      <c r="LZB422"/>
      <c r="LZC422"/>
      <c r="LZD422"/>
      <c r="LZE422"/>
      <c r="LZF422"/>
      <c r="LZG422"/>
      <c r="LZH422"/>
      <c r="LZI422"/>
      <c r="LZJ422"/>
      <c r="LZK422"/>
      <c r="LZL422"/>
      <c r="LZM422"/>
      <c r="LZN422"/>
      <c r="LZO422"/>
      <c r="LZP422"/>
      <c r="LZQ422"/>
      <c r="LZR422"/>
      <c r="LZS422"/>
      <c r="LZT422"/>
      <c r="LZU422"/>
      <c r="LZV422"/>
      <c r="LZW422"/>
      <c r="LZX422"/>
      <c r="LZY422"/>
      <c r="LZZ422"/>
      <c r="MAA422"/>
      <c r="MAB422"/>
      <c r="MAC422"/>
      <c r="MAD422"/>
      <c r="MAE422"/>
      <c r="MAF422"/>
      <c r="MAG422"/>
      <c r="MAH422"/>
      <c r="MAI422"/>
      <c r="MAJ422"/>
      <c r="MAK422"/>
      <c r="MAL422"/>
      <c r="MAM422"/>
      <c r="MAN422"/>
      <c r="MAO422"/>
      <c r="MAP422"/>
      <c r="MAQ422"/>
      <c r="MAR422"/>
      <c r="MAS422"/>
      <c r="MAT422"/>
      <c r="MAU422"/>
      <c r="MAV422"/>
      <c r="MAW422"/>
      <c r="MAX422"/>
      <c r="MAY422"/>
      <c r="MAZ422"/>
      <c r="MBA422"/>
      <c r="MBB422"/>
      <c r="MBC422"/>
      <c r="MBD422"/>
      <c r="MBE422"/>
      <c r="MBF422"/>
      <c r="MBG422"/>
      <c r="MBH422"/>
      <c r="MBI422"/>
      <c r="MBJ422"/>
      <c r="MBK422"/>
      <c r="MBL422"/>
      <c r="MBM422"/>
      <c r="MBN422"/>
      <c r="MBO422"/>
      <c r="MBP422"/>
      <c r="MBQ422"/>
      <c r="MBR422"/>
      <c r="MBS422"/>
      <c r="MBT422"/>
      <c r="MBU422"/>
      <c r="MBV422"/>
      <c r="MBW422"/>
      <c r="MBX422"/>
      <c r="MBY422"/>
      <c r="MBZ422"/>
      <c r="MCA422"/>
      <c r="MCB422"/>
      <c r="MCC422"/>
      <c r="MCD422"/>
      <c r="MCE422"/>
      <c r="MCF422"/>
      <c r="MCG422"/>
      <c r="MCH422"/>
      <c r="MCI422"/>
      <c r="MCJ422"/>
      <c r="MCK422"/>
      <c r="MCL422"/>
      <c r="MCM422"/>
      <c r="MCN422"/>
      <c r="MCO422"/>
      <c r="MCP422"/>
      <c r="MCQ422"/>
      <c r="MCR422"/>
      <c r="MCS422"/>
      <c r="MCT422"/>
      <c r="MCU422"/>
      <c r="MCV422"/>
      <c r="MCW422"/>
      <c r="MCX422"/>
      <c r="MCY422"/>
      <c r="MCZ422"/>
      <c r="MDA422"/>
      <c r="MDB422"/>
      <c r="MDC422"/>
      <c r="MDD422"/>
      <c r="MDE422"/>
      <c r="MDF422"/>
      <c r="MDG422"/>
      <c r="MDH422"/>
      <c r="MDI422"/>
      <c r="MDJ422"/>
      <c r="MDK422"/>
      <c r="MDL422"/>
      <c r="MDM422"/>
      <c r="MDN422"/>
      <c r="MDO422"/>
      <c r="MDP422"/>
      <c r="MDQ422"/>
      <c r="MDR422"/>
      <c r="MDS422"/>
      <c r="MDT422"/>
      <c r="MDU422"/>
      <c r="MDV422"/>
      <c r="MDW422"/>
      <c r="MDX422"/>
      <c r="MDY422"/>
      <c r="MDZ422"/>
      <c r="MEA422"/>
      <c r="MEB422"/>
      <c r="MEC422"/>
      <c r="MED422"/>
      <c r="MEE422"/>
      <c r="MEF422"/>
      <c r="MEG422"/>
      <c r="MEH422"/>
      <c r="MEI422"/>
      <c r="MEJ422"/>
      <c r="MEK422"/>
      <c r="MEL422"/>
      <c r="MEM422"/>
      <c r="MEN422"/>
      <c r="MEO422"/>
      <c r="MEP422"/>
      <c r="MEQ422"/>
      <c r="MER422"/>
      <c r="MES422"/>
      <c r="MET422"/>
      <c r="MEU422"/>
      <c r="MEV422"/>
      <c r="MEW422"/>
      <c r="MEX422"/>
      <c r="MEY422"/>
      <c r="MEZ422"/>
      <c r="MFA422"/>
      <c r="MFB422"/>
      <c r="MFC422"/>
      <c r="MFD422"/>
      <c r="MFE422"/>
      <c r="MFF422"/>
      <c r="MFG422"/>
      <c r="MFH422"/>
      <c r="MFI422"/>
      <c r="MFJ422"/>
      <c r="MFK422"/>
      <c r="MFL422"/>
      <c r="MFM422"/>
      <c r="MFN422"/>
      <c r="MFO422"/>
      <c r="MFP422"/>
      <c r="MFQ422"/>
      <c r="MFR422"/>
      <c r="MFS422"/>
      <c r="MFT422"/>
      <c r="MFU422"/>
      <c r="MFV422"/>
      <c r="MFW422"/>
      <c r="MFX422"/>
      <c r="MFY422"/>
      <c r="MFZ422"/>
      <c r="MGA422"/>
      <c r="MGB422"/>
      <c r="MGC422"/>
      <c r="MGD422"/>
      <c r="MGE422"/>
      <c r="MGF422"/>
      <c r="MGG422"/>
      <c r="MGH422"/>
      <c r="MGI422"/>
      <c r="MGJ422"/>
      <c r="MGK422"/>
      <c r="MGL422"/>
      <c r="MGM422"/>
      <c r="MGN422"/>
      <c r="MGO422"/>
      <c r="MGP422"/>
      <c r="MGQ422"/>
      <c r="MGR422"/>
      <c r="MGS422"/>
      <c r="MGT422"/>
      <c r="MGU422"/>
      <c r="MGV422"/>
      <c r="MGW422"/>
      <c r="MGX422"/>
      <c r="MGY422"/>
      <c r="MGZ422"/>
      <c r="MHA422"/>
      <c r="MHB422"/>
      <c r="MHC422"/>
      <c r="MHD422"/>
      <c r="MHE422"/>
      <c r="MHF422"/>
      <c r="MHG422"/>
      <c r="MHH422"/>
      <c r="MHI422"/>
      <c r="MHJ422"/>
      <c r="MHK422"/>
      <c r="MHL422"/>
      <c r="MHM422"/>
      <c r="MHN422"/>
      <c r="MHO422"/>
      <c r="MHP422"/>
      <c r="MHQ422"/>
      <c r="MHR422"/>
      <c r="MHS422"/>
      <c r="MHT422"/>
      <c r="MHU422"/>
      <c r="MHV422"/>
      <c r="MHW422"/>
      <c r="MHX422"/>
      <c r="MHY422"/>
      <c r="MHZ422"/>
      <c r="MIA422"/>
      <c r="MIB422"/>
      <c r="MIC422"/>
      <c r="MID422"/>
      <c r="MIE422"/>
      <c r="MIF422"/>
      <c r="MIG422"/>
      <c r="MIH422"/>
      <c r="MII422"/>
      <c r="MIJ422"/>
      <c r="MIK422"/>
      <c r="MIL422"/>
      <c r="MIM422"/>
      <c r="MIN422"/>
      <c r="MIO422"/>
      <c r="MIP422"/>
      <c r="MIQ422"/>
      <c r="MIR422"/>
      <c r="MIS422"/>
      <c r="MIT422"/>
      <c r="MIU422"/>
      <c r="MIV422"/>
      <c r="MIW422"/>
      <c r="MIX422"/>
      <c r="MIY422"/>
      <c r="MIZ422"/>
      <c r="MJA422"/>
      <c r="MJB422"/>
      <c r="MJC422"/>
      <c r="MJD422"/>
      <c r="MJE422"/>
      <c r="MJF422"/>
      <c r="MJG422"/>
      <c r="MJH422"/>
      <c r="MJI422"/>
      <c r="MJJ422"/>
      <c r="MJK422"/>
      <c r="MJL422"/>
      <c r="MJM422"/>
      <c r="MJN422"/>
      <c r="MJO422"/>
      <c r="MJP422"/>
      <c r="MJQ422"/>
      <c r="MJR422"/>
      <c r="MJS422"/>
      <c r="MJT422"/>
      <c r="MJU422"/>
      <c r="MJV422"/>
      <c r="MJW422"/>
      <c r="MJX422"/>
      <c r="MJY422"/>
      <c r="MJZ422"/>
      <c r="MKA422"/>
      <c r="MKB422"/>
      <c r="MKC422"/>
      <c r="MKD422"/>
      <c r="MKE422"/>
      <c r="MKF422"/>
      <c r="MKG422"/>
      <c r="MKH422"/>
      <c r="MKI422"/>
      <c r="MKJ422"/>
      <c r="MKK422"/>
      <c r="MKL422"/>
      <c r="MKM422"/>
      <c r="MKN422"/>
      <c r="MKO422"/>
      <c r="MKP422"/>
      <c r="MKQ422"/>
      <c r="MKR422"/>
      <c r="MKS422"/>
      <c r="MKT422"/>
      <c r="MKU422"/>
      <c r="MKV422"/>
      <c r="MKW422"/>
      <c r="MKX422"/>
      <c r="MKY422"/>
      <c r="MKZ422"/>
      <c r="MLA422"/>
      <c r="MLB422"/>
      <c r="MLC422"/>
      <c r="MLD422"/>
      <c r="MLE422"/>
      <c r="MLF422"/>
      <c r="MLG422"/>
      <c r="MLH422"/>
      <c r="MLI422"/>
      <c r="MLJ422"/>
      <c r="MLK422"/>
      <c r="MLL422"/>
      <c r="MLM422"/>
      <c r="MLN422"/>
      <c r="MLO422"/>
      <c r="MLP422"/>
      <c r="MLQ422"/>
      <c r="MLR422"/>
      <c r="MLS422"/>
      <c r="MLT422"/>
      <c r="MLU422"/>
      <c r="MLV422"/>
      <c r="MLW422"/>
      <c r="MLX422"/>
      <c r="MLY422"/>
      <c r="MLZ422"/>
      <c r="MMA422"/>
      <c r="MMB422"/>
      <c r="MMC422"/>
      <c r="MMD422"/>
      <c r="MME422"/>
      <c r="MMF422"/>
      <c r="MMG422"/>
      <c r="MMH422"/>
      <c r="MMI422"/>
      <c r="MMJ422"/>
      <c r="MMK422"/>
      <c r="MML422"/>
      <c r="MMM422"/>
      <c r="MMN422"/>
      <c r="MMO422"/>
      <c r="MMP422"/>
      <c r="MMQ422"/>
      <c r="MMR422"/>
      <c r="MMS422"/>
      <c r="MMT422"/>
      <c r="MMU422"/>
      <c r="MMV422"/>
      <c r="MMW422"/>
      <c r="MMX422"/>
      <c r="MMY422"/>
      <c r="MMZ422"/>
      <c r="MNA422"/>
      <c r="MNB422"/>
      <c r="MNC422"/>
      <c r="MND422"/>
      <c r="MNE422"/>
      <c r="MNF422"/>
      <c r="MNG422"/>
      <c r="MNH422"/>
      <c r="MNI422"/>
      <c r="MNJ422"/>
      <c r="MNK422"/>
      <c r="MNL422"/>
      <c r="MNM422"/>
      <c r="MNN422"/>
      <c r="MNO422"/>
      <c r="MNP422"/>
      <c r="MNQ422"/>
      <c r="MNR422"/>
      <c r="MNS422"/>
      <c r="MNT422"/>
      <c r="MNU422"/>
      <c r="MNV422"/>
      <c r="MNW422"/>
      <c r="MNX422"/>
      <c r="MNY422"/>
      <c r="MNZ422"/>
      <c r="MOA422"/>
      <c r="MOB422"/>
      <c r="MOC422"/>
      <c r="MOD422"/>
      <c r="MOE422"/>
      <c r="MOF422"/>
      <c r="MOG422"/>
      <c r="MOH422"/>
      <c r="MOI422"/>
      <c r="MOJ422"/>
      <c r="MOK422"/>
      <c r="MOL422"/>
      <c r="MOM422"/>
      <c r="MON422"/>
      <c r="MOO422"/>
      <c r="MOP422"/>
      <c r="MOQ422"/>
      <c r="MOR422"/>
      <c r="MOS422"/>
      <c r="MOT422"/>
      <c r="MOU422"/>
      <c r="MOV422"/>
      <c r="MOW422"/>
      <c r="MOX422"/>
      <c r="MOY422"/>
      <c r="MOZ422"/>
      <c r="MPA422"/>
      <c r="MPB422"/>
      <c r="MPC422"/>
      <c r="MPD422"/>
      <c r="MPE422"/>
      <c r="MPF422"/>
      <c r="MPG422"/>
      <c r="MPH422"/>
      <c r="MPI422"/>
      <c r="MPJ422"/>
      <c r="MPK422"/>
      <c r="MPL422"/>
      <c r="MPM422"/>
      <c r="MPN422"/>
      <c r="MPO422"/>
      <c r="MPP422"/>
      <c r="MPQ422"/>
      <c r="MPR422"/>
      <c r="MPS422"/>
      <c r="MPT422"/>
      <c r="MPU422"/>
      <c r="MPV422"/>
      <c r="MPW422"/>
      <c r="MPX422"/>
      <c r="MPY422"/>
      <c r="MPZ422"/>
      <c r="MQA422"/>
      <c r="MQB422"/>
      <c r="MQC422"/>
      <c r="MQD422"/>
      <c r="MQE422"/>
      <c r="MQF422"/>
      <c r="MQG422"/>
      <c r="MQH422"/>
      <c r="MQI422"/>
      <c r="MQJ422"/>
      <c r="MQK422"/>
      <c r="MQL422"/>
      <c r="MQM422"/>
      <c r="MQN422"/>
      <c r="MQO422"/>
      <c r="MQP422"/>
      <c r="MQQ422"/>
      <c r="MQR422"/>
      <c r="MQS422"/>
      <c r="MQT422"/>
      <c r="MQU422"/>
      <c r="MQV422"/>
      <c r="MQW422"/>
      <c r="MQX422"/>
      <c r="MQY422"/>
      <c r="MQZ422"/>
      <c r="MRA422"/>
      <c r="MRB422"/>
      <c r="MRC422"/>
      <c r="MRD422"/>
      <c r="MRE422"/>
      <c r="MRF422"/>
      <c r="MRG422"/>
      <c r="MRH422"/>
      <c r="MRI422"/>
      <c r="MRJ422"/>
      <c r="MRK422"/>
      <c r="MRL422"/>
      <c r="MRM422"/>
      <c r="MRN422"/>
      <c r="MRO422"/>
      <c r="MRP422"/>
      <c r="MRQ422"/>
      <c r="MRR422"/>
      <c r="MRS422"/>
      <c r="MRT422"/>
      <c r="MRU422"/>
      <c r="MRV422"/>
      <c r="MRW422"/>
      <c r="MRX422"/>
      <c r="MRY422"/>
      <c r="MRZ422"/>
      <c r="MSA422"/>
      <c r="MSB422"/>
      <c r="MSC422"/>
      <c r="MSD422"/>
      <c r="MSE422"/>
      <c r="MSF422"/>
      <c r="MSG422"/>
      <c r="MSH422"/>
      <c r="MSI422"/>
      <c r="MSJ422"/>
      <c r="MSK422"/>
      <c r="MSL422"/>
      <c r="MSM422"/>
      <c r="MSN422"/>
      <c r="MSO422"/>
      <c r="MSP422"/>
      <c r="MSQ422"/>
      <c r="MSR422"/>
      <c r="MSS422"/>
      <c r="MST422"/>
      <c r="MSU422"/>
      <c r="MSV422"/>
      <c r="MSW422"/>
      <c r="MSX422"/>
      <c r="MSY422"/>
      <c r="MSZ422"/>
      <c r="MTA422"/>
      <c r="MTB422"/>
      <c r="MTC422"/>
      <c r="MTD422"/>
      <c r="MTE422"/>
      <c r="MTF422"/>
      <c r="MTG422"/>
      <c r="MTH422"/>
      <c r="MTI422"/>
      <c r="MTJ422"/>
      <c r="MTK422"/>
      <c r="MTL422"/>
      <c r="MTM422"/>
      <c r="MTN422"/>
      <c r="MTO422"/>
      <c r="MTP422"/>
      <c r="MTQ422"/>
      <c r="MTR422"/>
      <c r="MTS422"/>
      <c r="MTT422"/>
      <c r="MTU422"/>
      <c r="MTV422"/>
      <c r="MTW422"/>
      <c r="MTX422"/>
      <c r="MTY422"/>
      <c r="MTZ422"/>
      <c r="MUA422"/>
      <c r="MUB422"/>
      <c r="MUC422"/>
      <c r="MUD422"/>
      <c r="MUE422"/>
      <c r="MUF422"/>
      <c r="MUG422"/>
      <c r="MUH422"/>
      <c r="MUI422"/>
      <c r="MUJ422"/>
      <c r="MUK422"/>
      <c r="MUL422"/>
      <c r="MUM422"/>
      <c r="MUN422"/>
      <c r="MUO422"/>
      <c r="MUP422"/>
      <c r="MUQ422"/>
      <c r="MUR422"/>
      <c r="MUS422"/>
      <c r="MUT422"/>
      <c r="MUU422"/>
      <c r="MUV422"/>
      <c r="MUW422"/>
      <c r="MUX422"/>
      <c r="MUY422"/>
      <c r="MUZ422"/>
      <c r="MVA422"/>
      <c r="MVB422"/>
      <c r="MVC422"/>
      <c r="MVD422"/>
      <c r="MVE422"/>
      <c r="MVF422"/>
      <c r="MVG422"/>
      <c r="MVH422"/>
      <c r="MVI422"/>
      <c r="MVJ422"/>
      <c r="MVK422"/>
      <c r="MVL422"/>
      <c r="MVM422"/>
      <c r="MVN422"/>
      <c r="MVO422"/>
      <c r="MVP422"/>
      <c r="MVQ422"/>
      <c r="MVR422"/>
      <c r="MVS422"/>
      <c r="MVT422"/>
      <c r="MVU422"/>
      <c r="MVV422"/>
      <c r="MVW422"/>
      <c r="MVX422"/>
      <c r="MVY422"/>
      <c r="MVZ422"/>
      <c r="MWA422"/>
      <c r="MWB422"/>
      <c r="MWC422"/>
      <c r="MWD422"/>
      <c r="MWE422"/>
      <c r="MWF422"/>
      <c r="MWG422"/>
      <c r="MWH422"/>
      <c r="MWI422"/>
      <c r="MWJ422"/>
      <c r="MWK422"/>
      <c r="MWL422"/>
      <c r="MWM422"/>
      <c r="MWN422"/>
      <c r="MWO422"/>
      <c r="MWP422"/>
      <c r="MWQ422"/>
      <c r="MWR422"/>
      <c r="MWS422"/>
      <c r="MWT422"/>
      <c r="MWU422"/>
      <c r="MWV422"/>
      <c r="MWW422"/>
      <c r="MWX422"/>
      <c r="MWY422"/>
      <c r="MWZ422"/>
      <c r="MXA422"/>
      <c r="MXB422"/>
      <c r="MXC422"/>
      <c r="MXD422"/>
      <c r="MXE422"/>
      <c r="MXF422"/>
      <c r="MXG422"/>
      <c r="MXH422"/>
      <c r="MXI422"/>
      <c r="MXJ422"/>
      <c r="MXK422"/>
      <c r="MXL422"/>
      <c r="MXM422"/>
      <c r="MXN422"/>
      <c r="MXO422"/>
      <c r="MXP422"/>
      <c r="MXQ422"/>
      <c r="MXR422"/>
      <c r="MXS422"/>
      <c r="MXT422"/>
      <c r="MXU422"/>
      <c r="MXV422"/>
      <c r="MXW422"/>
      <c r="MXX422"/>
      <c r="MXY422"/>
      <c r="MXZ422"/>
      <c r="MYA422"/>
      <c r="MYB422"/>
      <c r="MYC422"/>
      <c r="MYD422"/>
      <c r="MYE422"/>
      <c r="MYF422"/>
      <c r="MYG422"/>
      <c r="MYH422"/>
      <c r="MYI422"/>
      <c r="MYJ422"/>
      <c r="MYK422"/>
      <c r="MYL422"/>
      <c r="MYM422"/>
      <c r="MYN422"/>
      <c r="MYO422"/>
      <c r="MYP422"/>
      <c r="MYQ422"/>
      <c r="MYR422"/>
      <c r="MYS422"/>
      <c r="MYT422"/>
      <c r="MYU422"/>
      <c r="MYV422"/>
      <c r="MYW422"/>
      <c r="MYX422"/>
      <c r="MYY422"/>
      <c r="MYZ422"/>
      <c r="MZA422"/>
      <c r="MZB422"/>
      <c r="MZC422"/>
      <c r="MZD422"/>
      <c r="MZE422"/>
      <c r="MZF422"/>
      <c r="MZG422"/>
      <c r="MZH422"/>
      <c r="MZI422"/>
      <c r="MZJ422"/>
      <c r="MZK422"/>
      <c r="MZL422"/>
      <c r="MZM422"/>
      <c r="MZN422"/>
      <c r="MZO422"/>
      <c r="MZP422"/>
      <c r="MZQ422"/>
      <c r="MZR422"/>
      <c r="MZS422"/>
      <c r="MZT422"/>
      <c r="MZU422"/>
      <c r="MZV422"/>
      <c r="MZW422"/>
      <c r="MZX422"/>
      <c r="MZY422"/>
      <c r="MZZ422"/>
      <c r="NAA422"/>
      <c r="NAB422"/>
      <c r="NAC422"/>
      <c r="NAD422"/>
      <c r="NAE422"/>
      <c r="NAF422"/>
      <c r="NAG422"/>
      <c r="NAH422"/>
      <c r="NAI422"/>
      <c r="NAJ422"/>
      <c r="NAK422"/>
      <c r="NAL422"/>
      <c r="NAM422"/>
      <c r="NAN422"/>
      <c r="NAO422"/>
      <c r="NAP422"/>
      <c r="NAQ422"/>
      <c r="NAR422"/>
      <c r="NAS422"/>
      <c r="NAT422"/>
      <c r="NAU422"/>
      <c r="NAV422"/>
      <c r="NAW422"/>
      <c r="NAX422"/>
      <c r="NAY422"/>
      <c r="NAZ422"/>
      <c r="NBA422"/>
      <c r="NBB422"/>
      <c r="NBC422"/>
      <c r="NBD422"/>
      <c r="NBE422"/>
      <c r="NBF422"/>
      <c r="NBG422"/>
      <c r="NBH422"/>
      <c r="NBI422"/>
      <c r="NBJ422"/>
      <c r="NBK422"/>
      <c r="NBL422"/>
      <c r="NBM422"/>
      <c r="NBN422"/>
      <c r="NBO422"/>
      <c r="NBP422"/>
      <c r="NBQ422"/>
      <c r="NBR422"/>
      <c r="NBS422"/>
      <c r="NBT422"/>
      <c r="NBU422"/>
      <c r="NBV422"/>
      <c r="NBW422"/>
      <c r="NBX422"/>
      <c r="NBY422"/>
      <c r="NBZ422"/>
      <c r="NCA422"/>
      <c r="NCB422"/>
      <c r="NCC422"/>
      <c r="NCD422"/>
      <c r="NCE422"/>
      <c r="NCF422"/>
      <c r="NCG422"/>
      <c r="NCH422"/>
      <c r="NCI422"/>
      <c r="NCJ422"/>
      <c r="NCK422"/>
      <c r="NCL422"/>
      <c r="NCM422"/>
      <c r="NCN422"/>
      <c r="NCO422"/>
      <c r="NCP422"/>
      <c r="NCQ422"/>
      <c r="NCR422"/>
      <c r="NCS422"/>
      <c r="NCT422"/>
      <c r="NCU422"/>
      <c r="NCV422"/>
      <c r="NCW422"/>
      <c r="NCX422"/>
      <c r="NCY422"/>
      <c r="NCZ422"/>
      <c r="NDA422"/>
      <c r="NDB422"/>
      <c r="NDC422"/>
      <c r="NDD422"/>
      <c r="NDE422"/>
      <c r="NDF422"/>
      <c r="NDG422"/>
      <c r="NDH422"/>
      <c r="NDI422"/>
      <c r="NDJ422"/>
      <c r="NDK422"/>
      <c r="NDL422"/>
      <c r="NDM422"/>
      <c r="NDN422"/>
      <c r="NDO422"/>
      <c r="NDP422"/>
      <c r="NDQ422"/>
      <c r="NDR422"/>
      <c r="NDS422"/>
      <c r="NDT422"/>
      <c r="NDU422"/>
      <c r="NDV422"/>
      <c r="NDW422"/>
      <c r="NDX422"/>
      <c r="NDY422"/>
      <c r="NDZ422"/>
      <c r="NEA422"/>
      <c r="NEB422"/>
      <c r="NEC422"/>
      <c r="NED422"/>
      <c r="NEE422"/>
      <c r="NEF422"/>
      <c r="NEG422"/>
      <c r="NEH422"/>
      <c r="NEI422"/>
      <c r="NEJ422"/>
      <c r="NEK422"/>
      <c r="NEL422"/>
      <c r="NEM422"/>
      <c r="NEN422"/>
      <c r="NEO422"/>
      <c r="NEP422"/>
      <c r="NEQ422"/>
      <c r="NER422"/>
      <c r="NES422"/>
      <c r="NET422"/>
      <c r="NEU422"/>
      <c r="NEV422"/>
      <c r="NEW422"/>
      <c r="NEX422"/>
      <c r="NEY422"/>
      <c r="NEZ422"/>
      <c r="NFA422"/>
      <c r="NFB422"/>
      <c r="NFC422"/>
      <c r="NFD422"/>
      <c r="NFE422"/>
      <c r="NFF422"/>
      <c r="NFG422"/>
      <c r="NFH422"/>
      <c r="NFI422"/>
      <c r="NFJ422"/>
      <c r="NFK422"/>
      <c r="NFL422"/>
      <c r="NFM422"/>
      <c r="NFN422"/>
      <c r="NFO422"/>
      <c r="NFP422"/>
      <c r="NFQ422"/>
      <c r="NFR422"/>
      <c r="NFS422"/>
      <c r="NFT422"/>
      <c r="NFU422"/>
      <c r="NFV422"/>
      <c r="NFW422"/>
      <c r="NFX422"/>
      <c r="NFY422"/>
      <c r="NFZ422"/>
      <c r="NGA422"/>
      <c r="NGB422"/>
      <c r="NGC422"/>
      <c r="NGD422"/>
      <c r="NGE422"/>
      <c r="NGF422"/>
      <c r="NGG422"/>
      <c r="NGH422"/>
      <c r="NGI422"/>
      <c r="NGJ422"/>
      <c r="NGK422"/>
      <c r="NGL422"/>
      <c r="NGM422"/>
      <c r="NGN422"/>
      <c r="NGO422"/>
      <c r="NGP422"/>
      <c r="NGQ422"/>
      <c r="NGR422"/>
      <c r="NGS422"/>
      <c r="NGT422"/>
      <c r="NGU422"/>
      <c r="NGV422"/>
      <c r="NGW422"/>
      <c r="NGX422"/>
      <c r="NGY422"/>
      <c r="NGZ422"/>
      <c r="NHA422"/>
      <c r="NHB422"/>
      <c r="NHC422"/>
      <c r="NHD422"/>
      <c r="NHE422"/>
      <c r="NHF422"/>
      <c r="NHG422"/>
      <c r="NHH422"/>
      <c r="NHI422"/>
      <c r="NHJ422"/>
      <c r="NHK422"/>
      <c r="NHL422"/>
      <c r="NHM422"/>
      <c r="NHN422"/>
      <c r="NHO422"/>
      <c r="NHP422"/>
      <c r="NHQ422"/>
      <c r="NHR422"/>
      <c r="NHS422"/>
      <c r="NHT422"/>
      <c r="NHU422"/>
      <c r="NHV422"/>
      <c r="NHW422"/>
      <c r="NHX422"/>
      <c r="NHY422"/>
      <c r="NHZ422"/>
      <c r="NIA422"/>
      <c r="NIB422"/>
      <c r="NIC422"/>
      <c r="NID422"/>
      <c r="NIE422"/>
      <c r="NIF422"/>
      <c r="NIG422"/>
      <c r="NIH422"/>
      <c r="NII422"/>
      <c r="NIJ422"/>
      <c r="NIK422"/>
      <c r="NIL422"/>
      <c r="NIM422"/>
      <c r="NIN422"/>
      <c r="NIO422"/>
      <c r="NIP422"/>
      <c r="NIQ422"/>
      <c r="NIR422"/>
      <c r="NIS422"/>
      <c r="NIT422"/>
      <c r="NIU422"/>
      <c r="NIV422"/>
      <c r="NIW422"/>
      <c r="NIX422"/>
      <c r="NIY422"/>
      <c r="NIZ422"/>
      <c r="NJA422"/>
      <c r="NJB422"/>
      <c r="NJC422"/>
      <c r="NJD422"/>
      <c r="NJE422"/>
      <c r="NJF422"/>
      <c r="NJG422"/>
      <c r="NJH422"/>
      <c r="NJI422"/>
      <c r="NJJ422"/>
      <c r="NJK422"/>
      <c r="NJL422"/>
      <c r="NJM422"/>
      <c r="NJN422"/>
      <c r="NJO422"/>
      <c r="NJP422"/>
      <c r="NJQ422"/>
      <c r="NJR422"/>
      <c r="NJS422"/>
      <c r="NJT422"/>
      <c r="NJU422"/>
      <c r="NJV422"/>
      <c r="NJW422"/>
      <c r="NJX422"/>
      <c r="NJY422"/>
      <c r="NJZ422"/>
      <c r="NKA422"/>
      <c r="NKB422"/>
      <c r="NKC422"/>
      <c r="NKD422"/>
      <c r="NKE422"/>
      <c r="NKF422"/>
      <c r="NKG422"/>
      <c r="NKH422"/>
      <c r="NKI422"/>
      <c r="NKJ422"/>
      <c r="NKK422"/>
      <c r="NKL422"/>
      <c r="NKM422"/>
      <c r="NKN422"/>
      <c r="NKO422"/>
      <c r="NKP422"/>
      <c r="NKQ422"/>
      <c r="NKR422"/>
      <c r="NKS422"/>
      <c r="NKT422"/>
      <c r="NKU422"/>
      <c r="NKV422"/>
      <c r="NKW422"/>
      <c r="NKX422"/>
      <c r="NKY422"/>
      <c r="NKZ422"/>
      <c r="NLA422"/>
      <c r="NLB422"/>
      <c r="NLC422"/>
      <c r="NLD422"/>
      <c r="NLE422"/>
      <c r="NLF422"/>
      <c r="NLG422"/>
      <c r="NLH422"/>
      <c r="NLI422"/>
      <c r="NLJ422"/>
      <c r="NLK422"/>
      <c r="NLL422"/>
      <c r="NLM422"/>
      <c r="NLN422"/>
      <c r="NLO422"/>
      <c r="NLP422"/>
      <c r="NLQ422"/>
      <c r="NLR422"/>
      <c r="NLS422"/>
      <c r="NLT422"/>
      <c r="NLU422"/>
      <c r="NLV422"/>
      <c r="NLW422"/>
      <c r="NLX422"/>
      <c r="NLY422"/>
      <c r="NLZ422"/>
      <c r="NMA422"/>
      <c r="NMB422"/>
      <c r="NMC422"/>
      <c r="NMD422"/>
      <c r="NME422"/>
      <c r="NMF422"/>
      <c r="NMG422"/>
      <c r="NMH422"/>
      <c r="NMI422"/>
      <c r="NMJ422"/>
      <c r="NMK422"/>
      <c r="NML422"/>
      <c r="NMM422"/>
      <c r="NMN422"/>
      <c r="NMO422"/>
      <c r="NMP422"/>
      <c r="NMQ422"/>
      <c r="NMR422"/>
      <c r="NMS422"/>
      <c r="NMT422"/>
      <c r="NMU422"/>
      <c r="NMV422"/>
      <c r="NMW422"/>
      <c r="NMX422"/>
      <c r="NMY422"/>
      <c r="NMZ422"/>
      <c r="NNA422"/>
      <c r="NNB422"/>
      <c r="NNC422"/>
      <c r="NND422"/>
      <c r="NNE422"/>
      <c r="NNF422"/>
      <c r="NNG422"/>
      <c r="NNH422"/>
      <c r="NNI422"/>
      <c r="NNJ422"/>
      <c r="NNK422"/>
      <c r="NNL422"/>
      <c r="NNM422"/>
      <c r="NNN422"/>
      <c r="NNO422"/>
      <c r="NNP422"/>
      <c r="NNQ422"/>
      <c r="NNR422"/>
      <c r="NNS422"/>
      <c r="NNT422"/>
      <c r="NNU422"/>
      <c r="NNV422"/>
      <c r="NNW422"/>
      <c r="NNX422"/>
      <c r="NNY422"/>
      <c r="NNZ422"/>
      <c r="NOA422"/>
      <c r="NOB422"/>
      <c r="NOC422"/>
      <c r="NOD422"/>
      <c r="NOE422"/>
      <c r="NOF422"/>
      <c r="NOG422"/>
      <c r="NOH422"/>
      <c r="NOI422"/>
      <c r="NOJ422"/>
      <c r="NOK422"/>
      <c r="NOL422"/>
      <c r="NOM422"/>
      <c r="NON422"/>
      <c r="NOO422"/>
      <c r="NOP422"/>
      <c r="NOQ422"/>
      <c r="NOR422"/>
      <c r="NOS422"/>
      <c r="NOT422"/>
      <c r="NOU422"/>
      <c r="NOV422"/>
      <c r="NOW422"/>
      <c r="NOX422"/>
      <c r="NOY422"/>
      <c r="NOZ422"/>
      <c r="NPA422"/>
      <c r="NPB422"/>
      <c r="NPC422"/>
      <c r="NPD422"/>
      <c r="NPE422"/>
      <c r="NPF422"/>
      <c r="NPG422"/>
      <c r="NPH422"/>
      <c r="NPI422"/>
      <c r="NPJ422"/>
      <c r="NPK422"/>
      <c r="NPL422"/>
      <c r="NPM422"/>
      <c r="NPN422"/>
      <c r="NPO422"/>
      <c r="NPP422"/>
      <c r="NPQ422"/>
      <c r="NPR422"/>
      <c r="NPS422"/>
      <c r="NPT422"/>
      <c r="NPU422"/>
      <c r="NPV422"/>
      <c r="NPW422"/>
      <c r="NPX422"/>
      <c r="NPY422"/>
      <c r="NPZ422"/>
      <c r="NQA422"/>
      <c r="NQB422"/>
      <c r="NQC422"/>
      <c r="NQD422"/>
      <c r="NQE422"/>
      <c r="NQF422"/>
      <c r="NQG422"/>
      <c r="NQH422"/>
      <c r="NQI422"/>
      <c r="NQJ422"/>
      <c r="NQK422"/>
      <c r="NQL422"/>
      <c r="NQM422"/>
      <c r="NQN422"/>
      <c r="NQO422"/>
      <c r="NQP422"/>
      <c r="NQQ422"/>
      <c r="NQR422"/>
      <c r="NQS422"/>
      <c r="NQT422"/>
      <c r="NQU422"/>
      <c r="NQV422"/>
      <c r="NQW422"/>
      <c r="NQX422"/>
      <c r="NQY422"/>
      <c r="NQZ422"/>
      <c r="NRA422"/>
      <c r="NRB422"/>
      <c r="NRC422"/>
      <c r="NRD422"/>
      <c r="NRE422"/>
      <c r="NRF422"/>
      <c r="NRG422"/>
      <c r="NRH422"/>
      <c r="NRI422"/>
      <c r="NRJ422"/>
      <c r="NRK422"/>
      <c r="NRL422"/>
      <c r="NRM422"/>
      <c r="NRN422"/>
      <c r="NRO422"/>
      <c r="NRP422"/>
      <c r="NRQ422"/>
      <c r="NRR422"/>
      <c r="NRS422"/>
      <c r="NRT422"/>
      <c r="NRU422"/>
      <c r="NRV422"/>
      <c r="NRW422"/>
      <c r="NRX422"/>
      <c r="NRY422"/>
      <c r="NRZ422"/>
      <c r="NSA422"/>
      <c r="NSB422"/>
      <c r="NSC422"/>
      <c r="NSD422"/>
      <c r="NSE422"/>
      <c r="NSF422"/>
      <c r="NSG422"/>
      <c r="NSH422"/>
      <c r="NSI422"/>
      <c r="NSJ422"/>
      <c r="NSK422"/>
      <c r="NSL422"/>
      <c r="NSM422"/>
      <c r="NSN422"/>
      <c r="NSO422"/>
      <c r="NSP422"/>
      <c r="NSQ422"/>
      <c r="NSR422"/>
      <c r="NSS422"/>
      <c r="NST422"/>
      <c r="NSU422"/>
      <c r="NSV422"/>
      <c r="NSW422"/>
      <c r="NSX422"/>
      <c r="NSY422"/>
      <c r="NSZ422"/>
      <c r="NTA422"/>
      <c r="NTB422"/>
      <c r="NTC422"/>
      <c r="NTD422"/>
      <c r="NTE422"/>
      <c r="NTF422"/>
      <c r="NTG422"/>
      <c r="NTH422"/>
      <c r="NTI422"/>
      <c r="NTJ422"/>
      <c r="NTK422"/>
      <c r="NTL422"/>
      <c r="NTM422"/>
      <c r="NTN422"/>
      <c r="NTO422"/>
      <c r="NTP422"/>
      <c r="NTQ422"/>
      <c r="NTR422"/>
      <c r="NTS422"/>
      <c r="NTT422"/>
      <c r="NTU422"/>
      <c r="NTV422"/>
      <c r="NTW422"/>
      <c r="NTX422"/>
      <c r="NTY422"/>
      <c r="NTZ422"/>
      <c r="NUA422"/>
      <c r="NUB422"/>
      <c r="NUC422"/>
      <c r="NUD422"/>
      <c r="NUE422"/>
      <c r="NUF422"/>
      <c r="NUG422"/>
      <c r="NUH422"/>
      <c r="NUI422"/>
      <c r="NUJ422"/>
      <c r="NUK422"/>
      <c r="NUL422"/>
      <c r="NUM422"/>
      <c r="NUN422"/>
      <c r="NUO422"/>
      <c r="NUP422"/>
      <c r="NUQ422"/>
      <c r="NUR422"/>
      <c r="NUS422"/>
      <c r="NUT422"/>
      <c r="NUU422"/>
      <c r="NUV422"/>
      <c r="NUW422"/>
      <c r="NUX422"/>
      <c r="NUY422"/>
      <c r="NUZ422"/>
      <c r="NVA422"/>
      <c r="NVB422"/>
      <c r="NVC422"/>
      <c r="NVD422"/>
      <c r="NVE422"/>
      <c r="NVF422"/>
      <c r="NVG422"/>
      <c r="NVH422"/>
      <c r="NVI422"/>
      <c r="NVJ422"/>
      <c r="NVK422"/>
      <c r="NVL422"/>
      <c r="NVM422"/>
      <c r="NVN422"/>
      <c r="NVO422"/>
      <c r="NVP422"/>
      <c r="NVQ422"/>
      <c r="NVR422"/>
      <c r="NVS422"/>
      <c r="NVT422"/>
      <c r="NVU422"/>
      <c r="NVV422"/>
      <c r="NVW422"/>
      <c r="NVX422"/>
      <c r="NVY422"/>
      <c r="NVZ422"/>
      <c r="NWA422"/>
      <c r="NWB422"/>
      <c r="NWC422"/>
      <c r="NWD422"/>
      <c r="NWE422"/>
      <c r="NWF422"/>
      <c r="NWG422"/>
      <c r="NWH422"/>
      <c r="NWI422"/>
      <c r="NWJ422"/>
      <c r="NWK422"/>
      <c r="NWL422"/>
      <c r="NWM422"/>
      <c r="NWN422"/>
      <c r="NWO422"/>
      <c r="NWP422"/>
      <c r="NWQ422"/>
      <c r="NWR422"/>
      <c r="NWS422"/>
      <c r="NWT422"/>
      <c r="NWU422"/>
      <c r="NWV422"/>
      <c r="NWW422"/>
      <c r="NWX422"/>
      <c r="NWY422"/>
      <c r="NWZ422"/>
      <c r="NXA422"/>
      <c r="NXB422"/>
      <c r="NXC422"/>
      <c r="NXD422"/>
      <c r="NXE422"/>
      <c r="NXF422"/>
      <c r="NXG422"/>
      <c r="NXH422"/>
      <c r="NXI422"/>
      <c r="NXJ422"/>
      <c r="NXK422"/>
      <c r="NXL422"/>
      <c r="NXM422"/>
      <c r="NXN422"/>
      <c r="NXO422"/>
      <c r="NXP422"/>
      <c r="NXQ422"/>
      <c r="NXR422"/>
      <c r="NXS422"/>
      <c r="NXT422"/>
      <c r="NXU422"/>
      <c r="NXV422"/>
      <c r="NXW422"/>
      <c r="NXX422"/>
      <c r="NXY422"/>
      <c r="NXZ422"/>
      <c r="NYA422"/>
      <c r="NYB422"/>
      <c r="NYC422"/>
      <c r="NYD422"/>
      <c r="NYE422"/>
      <c r="NYF422"/>
      <c r="NYG422"/>
      <c r="NYH422"/>
      <c r="NYI422"/>
      <c r="NYJ422"/>
      <c r="NYK422"/>
      <c r="NYL422"/>
      <c r="NYM422"/>
      <c r="NYN422"/>
      <c r="NYO422"/>
      <c r="NYP422"/>
      <c r="NYQ422"/>
      <c r="NYR422"/>
      <c r="NYS422"/>
      <c r="NYT422"/>
      <c r="NYU422"/>
      <c r="NYV422"/>
      <c r="NYW422"/>
      <c r="NYX422"/>
      <c r="NYY422"/>
      <c r="NYZ422"/>
      <c r="NZA422"/>
      <c r="NZB422"/>
      <c r="NZC422"/>
      <c r="NZD422"/>
      <c r="NZE422"/>
      <c r="NZF422"/>
      <c r="NZG422"/>
      <c r="NZH422"/>
      <c r="NZI422"/>
      <c r="NZJ422"/>
      <c r="NZK422"/>
      <c r="NZL422"/>
      <c r="NZM422"/>
      <c r="NZN422"/>
      <c r="NZO422"/>
      <c r="NZP422"/>
      <c r="NZQ422"/>
      <c r="NZR422"/>
      <c r="NZS422"/>
      <c r="NZT422"/>
      <c r="NZU422"/>
      <c r="NZV422"/>
      <c r="NZW422"/>
      <c r="NZX422"/>
      <c r="NZY422"/>
      <c r="NZZ422"/>
      <c r="OAA422"/>
      <c r="OAB422"/>
      <c r="OAC422"/>
      <c r="OAD422"/>
      <c r="OAE422"/>
      <c r="OAF422"/>
      <c r="OAG422"/>
      <c r="OAH422"/>
      <c r="OAI422"/>
      <c r="OAJ422"/>
      <c r="OAK422"/>
      <c r="OAL422"/>
      <c r="OAM422"/>
      <c r="OAN422"/>
      <c r="OAO422"/>
      <c r="OAP422"/>
      <c r="OAQ422"/>
      <c r="OAR422"/>
      <c r="OAS422"/>
      <c r="OAT422"/>
      <c r="OAU422"/>
      <c r="OAV422"/>
      <c r="OAW422"/>
      <c r="OAX422"/>
      <c r="OAY422"/>
      <c r="OAZ422"/>
      <c r="OBA422"/>
      <c r="OBB422"/>
      <c r="OBC422"/>
      <c r="OBD422"/>
      <c r="OBE422"/>
      <c r="OBF422"/>
      <c r="OBG422"/>
      <c r="OBH422"/>
      <c r="OBI422"/>
      <c r="OBJ422"/>
      <c r="OBK422"/>
      <c r="OBL422"/>
      <c r="OBM422"/>
      <c r="OBN422"/>
      <c r="OBO422"/>
      <c r="OBP422"/>
      <c r="OBQ422"/>
      <c r="OBR422"/>
      <c r="OBS422"/>
      <c r="OBT422"/>
      <c r="OBU422"/>
      <c r="OBV422"/>
      <c r="OBW422"/>
      <c r="OBX422"/>
      <c r="OBY422"/>
      <c r="OBZ422"/>
      <c r="OCA422"/>
      <c r="OCB422"/>
      <c r="OCC422"/>
      <c r="OCD422"/>
      <c r="OCE422"/>
      <c r="OCF422"/>
      <c r="OCG422"/>
      <c r="OCH422"/>
      <c r="OCI422"/>
      <c r="OCJ422"/>
      <c r="OCK422"/>
      <c r="OCL422"/>
      <c r="OCM422"/>
      <c r="OCN422"/>
      <c r="OCO422"/>
      <c r="OCP422"/>
      <c r="OCQ422"/>
      <c r="OCR422"/>
      <c r="OCS422"/>
      <c r="OCT422"/>
      <c r="OCU422"/>
      <c r="OCV422"/>
      <c r="OCW422"/>
      <c r="OCX422"/>
      <c r="OCY422"/>
      <c r="OCZ422"/>
      <c r="ODA422"/>
      <c r="ODB422"/>
      <c r="ODC422"/>
      <c r="ODD422"/>
      <c r="ODE422"/>
      <c r="ODF422"/>
      <c r="ODG422"/>
      <c r="ODH422"/>
      <c r="ODI422"/>
      <c r="ODJ422"/>
      <c r="ODK422"/>
      <c r="ODL422"/>
      <c r="ODM422"/>
      <c r="ODN422"/>
      <c r="ODO422"/>
      <c r="ODP422"/>
      <c r="ODQ422"/>
      <c r="ODR422"/>
      <c r="ODS422"/>
      <c r="ODT422"/>
      <c r="ODU422"/>
      <c r="ODV422"/>
      <c r="ODW422"/>
      <c r="ODX422"/>
      <c r="ODY422"/>
      <c r="ODZ422"/>
      <c r="OEA422"/>
      <c r="OEB422"/>
      <c r="OEC422"/>
      <c r="OED422"/>
      <c r="OEE422"/>
      <c r="OEF422"/>
      <c r="OEG422"/>
      <c r="OEH422"/>
      <c r="OEI422"/>
      <c r="OEJ422"/>
      <c r="OEK422"/>
      <c r="OEL422"/>
      <c r="OEM422"/>
      <c r="OEN422"/>
      <c r="OEO422"/>
      <c r="OEP422"/>
      <c r="OEQ422"/>
      <c r="OER422"/>
      <c r="OES422"/>
      <c r="OET422"/>
      <c r="OEU422"/>
      <c r="OEV422"/>
      <c r="OEW422"/>
      <c r="OEX422"/>
      <c r="OEY422"/>
      <c r="OEZ422"/>
      <c r="OFA422"/>
      <c r="OFB422"/>
      <c r="OFC422"/>
      <c r="OFD422"/>
      <c r="OFE422"/>
      <c r="OFF422"/>
      <c r="OFG422"/>
      <c r="OFH422"/>
      <c r="OFI422"/>
      <c r="OFJ422"/>
      <c r="OFK422"/>
      <c r="OFL422"/>
      <c r="OFM422"/>
      <c r="OFN422"/>
      <c r="OFO422"/>
      <c r="OFP422"/>
      <c r="OFQ422"/>
      <c r="OFR422"/>
      <c r="OFS422"/>
      <c r="OFT422"/>
      <c r="OFU422"/>
      <c r="OFV422"/>
      <c r="OFW422"/>
      <c r="OFX422"/>
      <c r="OFY422"/>
      <c r="OFZ422"/>
      <c r="OGA422"/>
      <c r="OGB422"/>
      <c r="OGC422"/>
      <c r="OGD422"/>
      <c r="OGE422"/>
      <c r="OGF422"/>
      <c r="OGG422"/>
      <c r="OGH422"/>
      <c r="OGI422"/>
      <c r="OGJ422"/>
      <c r="OGK422"/>
      <c r="OGL422"/>
      <c r="OGM422"/>
      <c r="OGN422"/>
      <c r="OGO422"/>
      <c r="OGP422"/>
      <c r="OGQ422"/>
      <c r="OGR422"/>
      <c r="OGS422"/>
      <c r="OGT422"/>
      <c r="OGU422"/>
      <c r="OGV422"/>
      <c r="OGW422"/>
      <c r="OGX422"/>
      <c r="OGY422"/>
      <c r="OGZ422"/>
      <c r="OHA422"/>
      <c r="OHB422"/>
      <c r="OHC422"/>
      <c r="OHD422"/>
      <c r="OHE422"/>
      <c r="OHF422"/>
      <c r="OHG422"/>
      <c r="OHH422"/>
      <c r="OHI422"/>
      <c r="OHJ422"/>
      <c r="OHK422"/>
      <c r="OHL422"/>
      <c r="OHM422"/>
      <c r="OHN422"/>
      <c r="OHO422"/>
      <c r="OHP422"/>
      <c r="OHQ422"/>
      <c r="OHR422"/>
      <c r="OHS422"/>
      <c r="OHT422"/>
      <c r="OHU422"/>
      <c r="OHV422"/>
      <c r="OHW422"/>
      <c r="OHX422"/>
      <c r="OHY422"/>
      <c r="OHZ422"/>
      <c r="OIA422"/>
      <c r="OIB422"/>
      <c r="OIC422"/>
      <c r="OID422"/>
      <c r="OIE422"/>
      <c r="OIF422"/>
      <c r="OIG422"/>
      <c r="OIH422"/>
      <c r="OII422"/>
      <c r="OIJ422"/>
      <c r="OIK422"/>
      <c r="OIL422"/>
      <c r="OIM422"/>
      <c r="OIN422"/>
      <c r="OIO422"/>
      <c r="OIP422"/>
      <c r="OIQ422"/>
      <c r="OIR422"/>
      <c r="OIS422"/>
      <c r="OIT422"/>
      <c r="OIU422"/>
      <c r="OIV422"/>
      <c r="OIW422"/>
      <c r="OIX422"/>
      <c r="OIY422"/>
      <c r="OIZ422"/>
      <c r="OJA422"/>
      <c r="OJB422"/>
      <c r="OJC422"/>
      <c r="OJD422"/>
      <c r="OJE422"/>
      <c r="OJF422"/>
      <c r="OJG422"/>
      <c r="OJH422"/>
      <c r="OJI422"/>
      <c r="OJJ422"/>
      <c r="OJK422"/>
      <c r="OJL422"/>
      <c r="OJM422"/>
      <c r="OJN422"/>
      <c r="OJO422"/>
      <c r="OJP422"/>
      <c r="OJQ422"/>
      <c r="OJR422"/>
      <c r="OJS422"/>
      <c r="OJT422"/>
      <c r="OJU422"/>
      <c r="OJV422"/>
      <c r="OJW422"/>
      <c r="OJX422"/>
      <c r="OJY422"/>
      <c r="OJZ422"/>
      <c r="OKA422"/>
      <c r="OKB422"/>
      <c r="OKC422"/>
      <c r="OKD422"/>
      <c r="OKE422"/>
      <c r="OKF422"/>
      <c r="OKG422"/>
      <c r="OKH422"/>
      <c r="OKI422"/>
      <c r="OKJ422"/>
      <c r="OKK422"/>
      <c r="OKL422"/>
      <c r="OKM422"/>
      <c r="OKN422"/>
      <c r="OKO422"/>
      <c r="OKP422"/>
      <c r="OKQ422"/>
      <c r="OKR422"/>
      <c r="OKS422"/>
      <c r="OKT422"/>
      <c r="OKU422"/>
      <c r="OKV422"/>
      <c r="OKW422"/>
      <c r="OKX422"/>
      <c r="OKY422"/>
      <c r="OKZ422"/>
      <c r="OLA422"/>
      <c r="OLB422"/>
      <c r="OLC422"/>
      <c r="OLD422"/>
      <c r="OLE422"/>
      <c r="OLF422"/>
      <c r="OLG422"/>
      <c r="OLH422"/>
      <c r="OLI422"/>
      <c r="OLJ422"/>
      <c r="OLK422"/>
      <c r="OLL422"/>
      <c r="OLM422"/>
      <c r="OLN422"/>
      <c r="OLO422"/>
      <c r="OLP422"/>
      <c r="OLQ422"/>
      <c r="OLR422"/>
      <c r="OLS422"/>
      <c r="OLT422"/>
      <c r="OLU422"/>
      <c r="OLV422"/>
      <c r="OLW422"/>
      <c r="OLX422"/>
      <c r="OLY422"/>
      <c r="OLZ422"/>
      <c r="OMA422"/>
      <c r="OMB422"/>
      <c r="OMC422"/>
      <c r="OMD422"/>
      <c r="OME422"/>
      <c r="OMF422"/>
      <c r="OMG422"/>
      <c r="OMH422"/>
      <c r="OMI422"/>
      <c r="OMJ422"/>
      <c r="OMK422"/>
      <c r="OML422"/>
      <c r="OMM422"/>
      <c r="OMN422"/>
      <c r="OMO422"/>
      <c r="OMP422"/>
      <c r="OMQ422"/>
      <c r="OMR422"/>
      <c r="OMS422"/>
      <c r="OMT422"/>
      <c r="OMU422"/>
      <c r="OMV422"/>
      <c r="OMW422"/>
      <c r="OMX422"/>
      <c r="OMY422"/>
      <c r="OMZ422"/>
      <c r="ONA422"/>
      <c r="ONB422"/>
      <c r="ONC422"/>
      <c r="OND422"/>
      <c r="ONE422"/>
      <c r="ONF422"/>
      <c r="ONG422"/>
      <c r="ONH422"/>
      <c r="ONI422"/>
      <c r="ONJ422"/>
      <c r="ONK422"/>
      <c r="ONL422"/>
      <c r="ONM422"/>
      <c r="ONN422"/>
      <c r="ONO422"/>
      <c r="ONP422"/>
      <c r="ONQ422"/>
      <c r="ONR422"/>
      <c r="ONS422"/>
      <c r="ONT422"/>
      <c r="ONU422"/>
      <c r="ONV422"/>
      <c r="ONW422"/>
      <c r="ONX422"/>
      <c r="ONY422"/>
      <c r="ONZ422"/>
      <c r="OOA422"/>
      <c r="OOB422"/>
      <c r="OOC422"/>
      <c r="OOD422"/>
      <c r="OOE422"/>
      <c r="OOF422"/>
      <c r="OOG422"/>
      <c r="OOH422"/>
      <c r="OOI422"/>
      <c r="OOJ422"/>
      <c r="OOK422"/>
      <c r="OOL422"/>
      <c r="OOM422"/>
      <c r="OON422"/>
      <c r="OOO422"/>
      <c r="OOP422"/>
      <c r="OOQ422"/>
      <c r="OOR422"/>
      <c r="OOS422"/>
      <c r="OOT422"/>
      <c r="OOU422"/>
      <c r="OOV422"/>
      <c r="OOW422"/>
      <c r="OOX422"/>
      <c r="OOY422"/>
      <c r="OOZ422"/>
      <c r="OPA422"/>
      <c r="OPB422"/>
      <c r="OPC422"/>
      <c r="OPD422"/>
      <c r="OPE422"/>
      <c r="OPF422"/>
      <c r="OPG422"/>
      <c r="OPH422"/>
      <c r="OPI422"/>
      <c r="OPJ422"/>
      <c r="OPK422"/>
      <c r="OPL422"/>
      <c r="OPM422"/>
      <c r="OPN422"/>
      <c r="OPO422"/>
      <c r="OPP422"/>
      <c r="OPQ422"/>
      <c r="OPR422"/>
      <c r="OPS422"/>
      <c r="OPT422"/>
      <c r="OPU422"/>
      <c r="OPV422"/>
      <c r="OPW422"/>
      <c r="OPX422"/>
      <c r="OPY422"/>
      <c r="OPZ422"/>
      <c r="OQA422"/>
      <c r="OQB422"/>
      <c r="OQC422"/>
      <c r="OQD422"/>
      <c r="OQE422"/>
      <c r="OQF422"/>
      <c r="OQG422"/>
      <c r="OQH422"/>
      <c r="OQI422"/>
      <c r="OQJ422"/>
      <c r="OQK422"/>
      <c r="OQL422"/>
      <c r="OQM422"/>
      <c r="OQN422"/>
      <c r="OQO422"/>
      <c r="OQP422"/>
      <c r="OQQ422"/>
      <c r="OQR422"/>
      <c r="OQS422"/>
      <c r="OQT422"/>
      <c r="OQU422"/>
      <c r="OQV422"/>
      <c r="OQW422"/>
      <c r="OQX422"/>
      <c r="OQY422"/>
      <c r="OQZ422"/>
      <c r="ORA422"/>
      <c r="ORB422"/>
      <c r="ORC422"/>
      <c r="ORD422"/>
      <c r="ORE422"/>
      <c r="ORF422"/>
      <c r="ORG422"/>
      <c r="ORH422"/>
      <c r="ORI422"/>
      <c r="ORJ422"/>
      <c r="ORK422"/>
      <c r="ORL422"/>
      <c r="ORM422"/>
      <c r="ORN422"/>
      <c r="ORO422"/>
      <c r="ORP422"/>
      <c r="ORQ422"/>
      <c r="ORR422"/>
      <c r="ORS422"/>
      <c r="ORT422"/>
      <c r="ORU422"/>
      <c r="ORV422"/>
      <c r="ORW422"/>
      <c r="ORX422"/>
      <c r="ORY422"/>
      <c r="ORZ422"/>
      <c r="OSA422"/>
      <c r="OSB422"/>
      <c r="OSC422"/>
      <c r="OSD422"/>
      <c r="OSE422"/>
      <c r="OSF422"/>
      <c r="OSG422"/>
      <c r="OSH422"/>
      <c r="OSI422"/>
      <c r="OSJ422"/>
      <c r="OSK422"/>
      <c r="OSL422"/>
      <c r="OSM422"/>
      <c r="OSN422"/>
      <c r="OSO422"/>
      <c r="OSP422"/>
      <c r="OSQ422"/>
      <c r="OSR422"/>
      <c r="OSS422"/>
      <c r="OST422"/>
      <c r="OSU422"/>
      <c r="OSV422"/>
      <c r="OSW422"/>
      <c r="OSX422"/>
      <c r="OSY422"/>
      <c r="OSZ422"/>
      <c r="OTA422"/>
      <c r="OTB422"/>
      <c r="OTC422"/>
      <c r="OTD422"/>
      <c r="OTE422"/>
      <c r="OTF422"/>
      <c r="OTG422"/>
      <c r="OTH422"/>
      <c r="OTI422"/>
      <c r="OTJ422"/>
      <c r="OTK422"/>
      <c r="OTL422"/>
      <c r="OTM422"/>
      <c r="OTN422"/>
      <c r="OTO422"/>
      <c r="OTP422"/>
      <c r="OTQ422"/>
      <c r="OTR422"/>
      <c r="OTS422"/>
      <c r="OTT422"/>
      <c r="OTU422"/>
      <c r="OTV422"/>
      <c r="OTW422"/>
      <c r="OTX422"/>
      <c r="OTY422"/>
      <c r="OTZ422"/>
      <c r="OUA422"/>
      <c r="OUB422"/>
      <c r="OUC422"/>
      <c r="OUD422"/>
      <c r="OUE422"/>
      <c r="OUF422"/>
      <c r="OUG422"/>
      <c r="OUH422"/>
      <c r="OUI422"/>
      <c r="OUJ422"/>
      <c r="OUK422"/>
      <c r="OUL422"/>
      <c r="OUM422"/>
      <c r="OUN422"/>
      <c r="OUO422"/>
      <c r="OUP422"/>
      <c r="OUQ422"/>
      <c r="OUR422"/>
      <c r="OUS422"/>
      <c r="OUT422"/>
      <c r="OUU422"/>
      <c r="OUV422"/>
      <c r="OUW422"/>
      <c r="OUX422"/>
      <c r="OUY422"/>
      <c r="OUZ422"/>
      <c r="OVA422"/>
      <c r="OVB422"/>
      <c r="OVC422"/>
      <c r="OVD422"/>
      <c r="OVE422"/>
      <c r="OVF422"/>
      <c r="OVG422"/>
      <c r="OVH422"/>
      <c r="OVI422"/>
      <c r="OVJ422"/>
      <c r="OVK422"/>
      <c r="OVL422"/>
      <c r="OVM422"/>
      <c r="OVN422"/>
      <c r="OVO422"/>
      <c r="OVP422"/>
      <c r="OVQ422"/>
      <c r="OVR422"/>
      <c r="OVS422"/>
      <c r="OVT422"/>
      <c r="OVU422"/>
      <c r="OVV422"/>
      <c r="OVW422"/>
      <c r="OVX422"/>
      <c r="OVY422"/>
      <c r="OVZ422"/>
      <c r="OWA422"/>
      <c r="OWB422"/>
      <c r="OWC422"/>
      <c r="OWD422"/>
      <c r="OWE422"/>
      <c r="OWF422"/>
      <c r="OWG422"/>
      <c r="OWH422"/>
      <c r="OWI422"/>
      <c r="OWJ422"/>
      <c r="OWK422"/>
      <c r="OWL422"/>
      <c r="OWM422"/>
      <c r="OWN422"/>
      <c r="OWO422"/>
      <c r="OWP422"/>
      <c r="OWQ422"/>
      <c r="OWR422"/>
      <c r="OWS422"/>
      <c r="OWT422"/>
      <c r="OWU422"/>
      <c r="OWV422"/>
      <c r="OWW422"/>
      <c r="OWX422"/>
      <c r="OWY422"/>
      <c r="OWZ422"/>
      <c r="OXA422"/>
      <c r="OXB422"/>
      <c r="OXC422"/>
      <c r="OXD422"/>
      <c r="OXE422"/>
      <c r="OXF422"/>
      <c r="OXG422"/>
      <c r="OXH422"/>
      <c r="OXI422"/>
      <c r="OXJ422"/>
      <c r="OXK422"/>
      <c r="OXL422"/>
      <c r="OXM422"/>
      <c r="OXN422"/>
      <c r="OXO422"/>
      <c r="OXP422"/>
      <c r="OXQ422"/>
      <c r="OXR422"/>
      <c r="OXS422"/>
      <c r="OXT422"/>
      <c r="OXU422"/>
      <c r="OXV422"/>
      <c r="OXW422"/>
      <c r="OXX422"/>
      <c r="OXY422"/>
      <c r="OXZ422"/>
      <c r="OYA422"/>
      <c r="OYB422"/>
      <c r="OYC422"/>
      <c r="OYD422"/>
      <c r="OYE422"/>
      <c r="OYF422"/>
      <c r="OYG422"/>
      <c r="OYH422"/>
      <c r="OYI422"/>
      <c r="OYJ422"/>
      <c r="OYK422"/>
      <c r="OYL422"/>
      <c r="OYM422"/>
      <c r="OYN422"/>
      <c r="OYO422"/>
      <c r="OYP422"/>
      <c r="OYQ422"/>
      <c r="OYR422"/>
      <c r="OYS422"/>
      <c r="OYT422"/>
      <c r="OYU422"/>
      <c r="OYV422"/>
      <c r="OYW422"/>
      <c r="OYX422"/>
      <c r="OYY422"/>
      <c r="OYZ422"/>
      <c r="OZA422"/>
      <c r="OZB422"/>
      <c r="OZC422"/>
      <c r="OZD422"/>
      <c r="OZE422"/>
      <c r="OZF422"/>
      <c r="OZG422"/>
      <c r="OZH422"/>
      <c r="OZI422"/>
      <c r="OZJ422"/>
      <c r="OZK422"/>
      <c r="OZL422"/>
      <c r="OZM422"/>
      <c r="OZN422"/>
      <c r="OZO422"/>
      <c r="OZP422"/>
      <c r="OZQ422"/>
      <c r="OZR422"/>
      <c r="OZS422"/>
      <c r="OZT422"/>
      <c r="OZU422"/>
      <c r="OZV422"/>
      <c r="OZW422"/>
      <c r="OZX422"/>
      <c r="OZY422"/>
      <c r="OZZ422"/>
      <c r="PAA422"/>
      <c r="PAB422"/>
      <c r="PAC422"/>
      <c r="PAD422"/>
      <c r="PAE422"/>
      <c r="PAF422"/>
      <c r="PAG422"/>
      <c r="PAH422"/>
      <c r="PAI422"/>
      <c r="PAJ422"/>
      <c r="PAK422"/>
      <c r="PAL422"/>
      <c r="PAM422"/>
      <c r="PAN422"/>
      <c r="PAO422"/>
      <c r="PAP422"/>
      <c r="PAQ422"/>
      <c r="PAR422"/>
      <c r="PAS422"/>
      <c r="PAT422"/>
      <c r="PAU422"/>
      <c r="PAV422"/>
      <c r="PAW422"/>
      <c r="PAX422"/>
      <c r="PAY422"/>
      <c r="PAZ422"/>
      <c r="PBA422"/>
      <c r="PBB422"/>
      <c r="PBC422"/>
      <c r="PBD422"/>
      <c r="PBE422"/>
      <c r="PBF422"/>
      <c r="PBG422"/>
      <c r="PBH422"/>
      <c r="PBI422"/>
      <c r="PBJ422"/>
      <c r="PBK422"/>
      <c r="PBL422"/>
      <c r="PBM422"/>
      <c r="PBN422"/>
      <c r="PBO422"/>
      <c r="PBP422"/>
      <c r="PBQ422"/>
      <c r="PBR422"/>
      <c r="PBS422"/>
      <c r="PBT422"/>
      <c r="PBU422"/>
      <c r="PBV422"/>
      <c r="PBW422"/>
      <c r="PBX422"/>
      <c r="PBY422"/>
      <c r="PBZ422"/>
      <c r="PCA422"/>
      <c r="PCB422"/>
      <c r="PCC422"/>
      <c r="PCD422"/>
      <c r="PCE422"/>
      <c r="PCF422"/>
      <c r="PCG422"/>
      <c r="PCH422"/>
      <c r="PCI422"/>
      <c r="PCJ422"/>
      <c r="PCK422"/>
      <c r="PCL422"/>
      <c r="PCM422"/>
      <c r="PCN422"/>
      <c r="PCO422"/>
      <c r="PCP422"/>
      <c r="PCQ422"/>
      <c r="PCR422"/>
      <c r="PCS422"/>
      <c r="PCT422"/>
      <c r="PCU422"/>
      <c r="PCV422"/>
      <c r="PCW422"/>
      <c r="PCX422"/>
      <c r="PCY422"/>
      <c r="PCZ422"/>
      <c r="PDA422"/>
      <c r="PDB422"/>
      <c r="PDC422"/>
      <c r="PDD422"/>
      <c r="PDE422"/>
      <c r="PDF422"/>
      <c r="PDG422"/>
      <c r="PDH422"/>
      <c r="PDI422"/>
      <c r="PDJ422"/>
      <c r="PDK422"/>
      <c r="PDL422"/>
      <c r="PDM422"/>
      <c r="PDN422"/>
      <c r="PDO422"/>
      <c r="PDP422"/>
      <c r="PDQ422"/>
      <c r="PDR422"/>
      <c r="PDS422"/>
      <c r="PDT422"/>
      <c r="PDU422"/>
      <c r="PDV422"/>
      <c r="PDW422"/>
      <c r="PDX422"/>
      <c r="PDY422"/>
      <c r="PDZ422"/>
      <c r="PEA422"/>
      <c r="PEB422"/>
      <c r="PEC422"/>
      <c r="PED422"/>
      <c r="PEE422"/>
      <c r="PEF422"/>
      <c r="PEG422"/>
      <c r="PEH422"/>
      <c r="PEI422"/>
      <c r="PEJ422"/>
      <c r="PEK422"/>
      <c r="PEL422"/>
      <c r="PEM422"/>
      <c r="PEN422"/>
      <c r="PEO422"/>
      <c r="PEP422"/>
      <c r="PEQ422"/>
      <c r="PER422"/>
      <c r="PES422"/>
      <c r="PET422"/>
      <c r="PEU422"/>
      <c r="PEV422"/>
      <c r="PEW422"/>
      <c r="PEX422"/>
      <c r="PEY422"/>
      <c r="PEZ422"/>
      <c r="PFA422"/>
      <c r="PFB422"/>
      <c r="PFC422"/>
      <c r="PFD422"/>
      <c r="PFE422"/>
      <c r="PFF422"/>
      <c r="PFG422"/>
      <c r="PFH422"/>
      <c r="PFI422"/>
      <c r="PFJ422"/>
      <c r="PFK422"/>
      <c r="PFL422"/>
      <c r="PFM422"/>
      <c r="PFN422"/>
      <c r="PFO422"/>
      <c r="PFP422"/>
      <c r="PFQ422"/>
      <c r="PFR422"/>
      <c r="PFS422"/>
      <c r="PFT422"/>
      <c r="PFU422"/>
      <c r="PFV422"/>
      <c r="PFW422"/>
      <c r="PFX422"/>
      <c r="PFY422"/>
      <c r="PFZ422"/>
      <c r="PGA422"/>
      <c r="PGB422"/>
      <c r="PGC422"/>
      <c r="PGD422"/>
      <c r="PGE422"/>
      <c r="PGF422"/>
      <c r="PGG422"/>
      <c r="PGH422"/>
      <c r="PGI422"/>
      <c r="PGJ422"/>
      <c r="PGK422"/>
      <c r="PGL422"/>
      <c r="PGM422"/>
      <c r="PGN422"/>
      <c r="PGO422"/>
      <c r="PGP422"/>
      <c r="PGQ422"/>
      <c r="PGR422"/>
      <c r="PGS422"/>
      <c r="PGT422"/>
      <c r="PGU422"/>
      <c r="PGV422"/>
      <c r="PGW422"/>
      <c r="PGX422"/>
      <c r="PGY422"/>
      <c r="PGZ422"/>
      <c r="PHA422"/>
      <c r="PHB422"/>
      <c r="PHC422"/>
      <c r="PHD422"/>
      <c r="PHE422"/>
      <c r="PHF422"/>
      <c r="PHG422"/>
      <c r="PHH422"/>
      <c r="PHI422"/>
      <c r="PHJ422"/>
      <c r="PHK422"/>
      <c r="PHL422"/>
      <c r="PHM422"/>
      <c r="PHN422"/>
      <c r="PHO422"/>
      <c r="PHP422"/>
      <c r="PHQ422"/>
      <c r="PHR422"/>
      <c r="PHS422"/>
      <c r="PHT422"/>
      <c r="PHU422"/>
      <c r="PHV422"/>
      <c r="PHW422"/>
      <c r="PHX422"/>
      <c r="PHY422"/>
      <c r="PHZ422"/>
      <c r="PIA422"/>
      <c r="PIB422"/>
      <c r="PIC422"/>
      <c r="PID422"/>
      <c r="PIE422"/>
      <c r="PIF422"/>
      <c r="PIG422"/>
      <c r="PIH422"/>
      <c r="PII422"/>
      <c r="PIJ422"/>
      <c r="PIK422"/>
      <c r="PIL422"/>
      <c r="PIM422"/>
      <c r="PIN422"/>
      <c r="PIO422"/>
      <c r="PIP422"/>
      <c r="PIQ422"/>
      <c r="PIR422"/>
      <c r="PIS422"/>
      <c r="PIT422"/>
      <c r="PIU422"/>
      <c r="PIV422"/>
      <c r="PIW422"/>
      <c r="PIX422"/>
      <c r="PIY422"/>
      <c r="PIZ422"/>
      <c r="PJA422"/>
      <c r="PJB422"/>
      <c r="PJC422"/>
      <c r="PJD422"/>
      <c r="PJE422"/>
      <c r="PJF422"/>
      <c r="PJG422"/>
      <c r="PJH422"/>
      <c r="PJI422"/>
      <c r="PJJ422"/>
      <c r="PJK422"/>
      <c r="PJL422"/>
      <c r="PJM422"/>
      <c r="PJN422"/>
      <c r="PJO422"/>
      <c r="PJP422"/>
      <c r="PJQ422"/>
      <c r="PJR422"/>
      <c r="PJS422"/>
      <c r="PJT422"/>
      <c r="PJU422"/>
      <c r="PJV422"/>
      <c r="PJW422"/>
      <c r="PJX422"/>
      <c r="PJY422"/>
      <c r="PJZ422"/>
      <c r="PKA422"/>
      <c r="PKB422"/>
      <c r="PKC422"/>
      <c r="PKD422"/>
      <c r="PKE422"/>
      <c r="PKF422"/>
      <c r="PKG422"/>
      <c r="PKH422"/>
      <c r="PKI422"/>
      <c r="PKJ422"/>
      <c r="PKK422"/>
      <c r="PKL422"/>
      <c r="PKM422"/>
      <c r="PKN422"/>
      <c r="PKO422"/>
      <c r="PKP422"/>
      <c r="PKQ422"/>
      <c r="PKR422"/>
      <c r="PKS422"/>
      <c r="PKT422"/>
      <c r="PKU422"/>
      <c r="PKV422"/>
      <c r="PKW422"/>
      <c r="PKX422"/>
      <c r="PKY422"/>
      <c r="PKZ422"/>
      <c r="PLA422"/>
      <c r="PLB422"/>
      <c r="PLC422"/>
      <c r="PLD422"/>
      <c r="PLE422"/>
      <c r="PLF422"/>
      <c r="PLG422"/>
      <c r="PLH422"/>
      <c r="PLI422"/>
      <c r="PLJ422"/>
      <c r="PLK422"/>
      <c r="PLL422"/>
      <c r="PLM422"/>
      <c r="PLN422"/>
      <c r="PLO422"/>
      <c r="PLP422"/>
      <c r="PLQ422"/>
      <c r="PLR422"/>
      <c r="PLS422"/>
      <c r="PLT422"/>
      <c r="PLU422"/>
      <c r="PLV422"/>
      <c r="PLW422"/>
      <c r="PLX422"/>
      <c r="PLY422"/>
      <c r="PLZ422"/>
      <c r="PMA422"/>
      <c r="PMB422"/>
      <c r="PMC422"/>
      <c r="PMD422"/>
      <c r="PME422"/>
      <c r="PMF422"/>
      <c r="PMG422"/>
      <c r="PMH422"/>
      <c r="PMI422"/>
      <c r="PMJ422"/>
      <c r="PMK422"/>
      <c r="PML422"/>
      <c r="PMM422"/>
      <c r="PMN422"/>
      <c r="PMO422"/>
      <c r="PMP422"/>
      <c r="PMQ422"/>
      <c r="PMR422"/>
      <c r="PMS422"/>
      <c r="PMT422"/>
      <c r="PMU422"/>
      <c r="PMV422"/>
      <c r="PMW422"/>
      <c r="PMX422"/>
      <c r="PMY422"/>
      <c r="PMZ422"/>
      <c r="PNA422"/>
      <c r="PNB422"/>
      <c r="PNC422"/>
      <c r="PND422"/>
      <c r="PNE422"/>
      <c r="PNF422"/>
      <c r="PNG422"/>
      <c r="PNH422"/>
      <c r="PNI422"/>
      <c r="PNJ422"/>
      <c r="PNK422"/>
      <c r="PNL422"/>
      <c r="PNM422"/>
      <c r="PNN422"/>
      <c r="PNO422"/>
      <c r="PNP422"/>
      <c r="PNQ422"/>
      <c r="PNR422"/>
      <c r="PNS422"/>
      <c r="PNT422"/>
      <c r="PNU422"/>
      <c r="PNV422"/>
      <c r="PNW422"/>
      <c r="PNX422"/>
      <c r="PNY422"/>
      <c r="PNZ422"/>
      <c r="POA422"/>
      <c r="POB422"/>
      <c r="POC422"/>
      <c r="POD422"/>
      <c r="POE422"/>
      <c r="POF422"/>
      <c r="POG422"/>
      <c r="POH422"/>
      <c r="POI422"/>
      <c r="POJ422"/>
      <c r="POK422"/>
      <c r="POL422"/>
      <c r="POM422"/>
      <c r="PON422"/>
      <c r="POO422"/>
      <c r="POP422"/>
      <c r="POQ422"/>
      <c r="POR422"/>
      <c r="POS422"/>
      <c r="POT422"/>
      <c r="POU422"/>
      <c r="POV422"/>
      <c r="POW422"/>
      <c r="POX422"/>
      <c r="POY422"/>
      <c r="POZ422"/>
      <c r="PPA422"/>
      <c r="PPB422"/>
      <c r="PPC422"/>
      <c r="PPD422"/>
      <c r="PPE422"/>
      <c r="PPF422"/>
      <c r="PPG422"/>
      <c r="PPH422"/>
      <c r="PPI422"/>
      <c r="PPJ422"/>
      <c r="PPK422"/>
      <c r="PPL422"/>
      <c r="PPM422"/>
      <c r="PPN422"/>
      <c r="PPO422"/>
      <c r="PPP422"/>
      <c r="PPQ422"/>
      <c r="PPR422"/>
      <c r="PPS422"/>
      <c r="PPT422"/>
      <c r="PPU422"/>
      <c r="PPV422"/>
      <c r="PPW422"/>
      <c r="PPX422"/>
      <c r="PPY422"/>
      <c r="PPZ422"/>
      <c r="PQA422"/>
      <c r="PQB422"/>
      <c r="PQC422"/>
      <c r="PQD422"/>
      <c r="PQE422"/>
      <c r="PQF422"/>
      <c r="PQG422"/>
      <c r="PQH422"/>
      <c r="PQI422"/>
      <c r="PQJ422"/>
      <c r="PQK422"/>
      <c r="PQL422"/>
      <c r="PQM422"/>
      <c r="PQN422"/>
      <c r="PQO422"/>
      <c r="PQP422"/>
      <c r="PQQ422"/>
      <c r="PQR422"/>
      <c r="PQS422"/>
      <c r="PQT422"/>
      <c r="PQU422"/>
      <c r="PQV422"/>
      <c r="PQW422"/>
      <c r="PQX422"/>
      <c r="PQY422"/>
      <c r="PQZ422"/>
      <c r="PRA422"/>
      <c r="PRB422"/>
      <c r="PRC422"/>
      <c r="PRD422"/>
      <c r="PRE422"/>
      <c r="PRF422"/>
      <c r="PRG422"/>
      <c r="PRH422"/>
      <c r="PRI422"/>
      <c r="PRJ422"/>
      <c r="PRK422"/>
      <c r="PRL422"/>
      <c r="PRM422"/>
      <c r="PRN422"/>
      <c r="PRO422"/>
      <c r="PRP422"/>
      <c r="PRQ422"/>
      <c r="PRR422"/>
      <c r="PRS422"/>
      <c r="PRT422"/>
      <c r="PRU422"/>
      <c r="PRV422"/>
      <c r="PRW422"/>
      <c r="PRX422"/>
      <c r="PRY422"/>
      <c r="PRZ422"/>
      <c r="PSA422"/>
      <c r="PSB422"/>
      <c r="PSC422"/>
      <c r="PSD422"/>
      <c r="PSE422"/>
      <c r="PSF422"/>
      <c r="PSG422"/>
      <c r="PSH422"/>
      <c r="PSI422"/>
      <c r="PSJ422"/>
      <c r="PSK422"/>
      <c r="PSL422"/>
      <c r="PSM422"/>
      <c r="PSN422"/>
      <c r="PSO422"/>
      <c r="PSP422"/>
      <c r="PSQ422"/>
      <c r="PSR422"/>
      <c r="PSS422"/>
      <c r="PST422"/>
      <c r="PSU422"/>
      <c r="PSV422"/>
      <c r="PSW422"/>
      <c r="PSX422"/>
      <c r="PSY422"/>
      <c r="PSZ422"/>
      <c r="PTA422"/>
      <c r="PTB422"/>
      <c r="PTC422"/>
      <c r="PTD422"/>
      <c r="PTE422"/>
      <c r="PTF422"/>
      <c r="PTG422"/>
      <c r="PTH422"/>
      <c r="PTI422"/>
      <c r="PTJ422"/>
      <c r="PTK422"/>
      <c r="PTL422"/>
      <c r="PTM422"/>
      <c r="PTN422"/>
      <c r="PTO422"/>
      <c r="PTP422"/>
      <c r="PTQ422"/>
      <c r="PTR422"/>
      <c r="PTS422"/>
      <c r="PTT422"/>
      <c r="PTU422"/>
      <c r="PTV422"/>
      <c r="PTW422"/>
      <c r="PTX422"/>
      <c r="PTY422"/>
      <c r="PTZ422"/>
      <c r="PUA422"/>
      <c r="PUB422"/>
      <c r="PUC422"/>
      <c r="PUD422"/>
      <c r="PUE422"/>
      <c r="PUF422"/>
      <c r="PUG422"/>
      <c r="PUH422"/>
      <c r="PUI422"/>
      <c r="PUJ422"/>
      <c r="PUK422"/>
      <c r="PUL422"/>
      <c r="PUM422"/>
      <c r="PUN422"/>
      <c r="PUO422"/>
      <c r="PUP422"/>
      <c r="PUQ422"/>
      <c r="PUR422"/>
      <c r="PUS422"/>
      <c r="PUT422"/>
      <c r="PUU422"/>
      <c r="PUV422"/>
      <c r="PUW422"/>
      <c r="PUX422"/>
      <c r="PUY422"/>
      <c r="PUZ422"/>
      <c r="PVA422"/>
      <c r="PVB422"/>
      <c r="PVC422"/>
      <c r="PVD422"/>
      <c r="PVE422"/>
      <c r="PVF422"/>
      <c r="PVG422"/>
      <c r="PVH422"/>
      <c r="PVI422"/>
      <c r="PVJ422"/>
      <c r="PVK422"/>
      <c r="PVL422"/>
      <c r="PVM422"/>
      <c r="PVN422"/>
      <c r="PVO422"/>
      <c r="PVP422"/>
      <c r="PVQ422"/>
      <c r="PVR422"/>
      <c r="PVS422"/>
      <c r="PVT422"/>
      <c r="PVU422"/>
      <c r="PVV422"/>
      <c r="PVW422"/>
      <c r="PVX422"/>
      <c r="PVY422"/>
      <c r="PVZ422"/>
      <c r="PWA422"/>
      <c r="PWB422"/>
      <c r="PWC422"/>
      <c r="PWD422"/>
      <c r="PWE422"/>
      <c r="PWF422"/>
      <c r="PWG422"/>
      <c r="PWH422"/>
      <c r="PWI422"/>
      <c r="PWJ422"/>
      <c r="PWK422"/>
      <c r="PWL422"/>
      <c r="PWM422"/>
      <c r="PWN422"/>
      <c r="PWO422"/>
      <c r="PWP422"/>
      <c r="PWQ422"/>
      <c r="PWR422"/>
      <c r="PWS422"/>
      <c r="PWT422"/>
      <c r="PWU422"/>
      <c r="PWV422"/>
      <c r="PWW422"/>
      <c r="PWX422"/>
      <c r="PWY422"/>
      <c r="PWZ422"/>
      <c r="PXA422"/>
      <c r="PXB422"/>
      <c r="PXC422"/>
      <c r="PXD422"/>
      <c r="PXE422"/>
      <c r="PXF422"/>
      <c r="PXG422"/>
      <c r="PXH422"/>
      <c r="PXI422"/>
      <c r="PXJ422"/>
      <c r="PXK422"/>
      <c r="PXL422"/>
      <c r="PXM422"/>
      <c r="PXN422"/>
      <c r="PXO422"/>
      <c r="PXP422"/>
      <c r="PXQ422"/>
      <c r="PXR422"/>
      <c r="PXS422"/>
      <c r="PXT422"/>
      <c r="PXU422"/>
      <c r="PXV422"/>
      <c r="PXW422"/>
      <c r="PXX422"/>
      <c r="PXY422"/>
      <c r="PXZ422"/>
      <c r="PYA422"/>
      <c r="PYB422"/>
      <c r="PYC422"/>
      <c r="PYD422"/>
      <c r="PYE422"/>
      <c r="PYF422"/>
      <c r="PYG422"/>
      <c r="PYH422"/>
      <c r="PYI422"/>
      <c r="PYJ422"/>
      <c r="PYK422"/>
      <c r="PYL422"/>
      <c r="PYM422"/>
      <c r="PYN422"/>
      <c r="PYO422"/>
      <c r="PYP422"/>
      <c r="PYQ422"/>
      <c r="PYR422"/>
      <c r="PYS422"/>
      <c r="PYT422"/>
      <c r="PYU422"/>
      <c r="PYV422"/>
      <c r="PYW422"/>
      <c r="PYX422"/>
      <c r="PYY422"/>
      <c r="PYZ422"/>
      <c r="PZA422"/>
      <c r="PZB422"/>
      <c r="PZC422"/>
      <c r="PZD422"/>
      <c r="PZE422"/>
      <c r="PZF422"/>
      <c r="PZG422"/>
      <c r="PZH422"/>
      <c r="PZI422"/>
      <c r="PZJ422"/>
      <c r="PZK422"/>
      <c r="PZL422"/>
      <c r="PZM422"/>
      <c r="PZN422"/>
      <c r="PZO422"/>
      <c r="PZP422"/>
      <c r="PZQ422"/>
      <c r="PZR422"/>
      <c r="PZS422"/>
      <c r="PZT422"/>
      <c r="PZU422"/>
      <c r="PZV422"/>
      <c r="PZW422"/>
      <c r="PZX422"/>
      <c r="PZY422"/>
      <c r="PZZ422"/>
      <c r="QAA422"/>
      <c r="QAB422"/>
      <c r="QAC422"/>
      <c r="QAD422"/>
      <c r="QAE422"/>
      <c r="QAF422"/>
      <c r="QAG422"/>
      <c r="QAH422"/>
      <c r="QAI422"/>
      <c r="QAJ422"/>
      <c r="QAK422"/>
      <c r="QAL422"/>
      <c r="QAM422"/>
      <c r="QAN422"/>
      <c r="QAO422"/>
      <c r="QAP422"/>
      <c r="QAQ422"/>
      <c r="QAR422"/>
      <c r="QAS422"/>
      <c r="QAT422"/>
      <c r="QAU422"/>
      <c r="QAV422"/>
      <c r="QAW422"/>
      <c r="QAX422"/>
      <c r="QAY422"/>
      <c r="QAZ422"/>
      <c r="QBA422"/>
      <c r="QBB422"/>
      <c r="QBC422"/>
      <c r="QBD422"/>
      <c r="QBE422"/>
      <c r="QBF422"/>
      <c r="QBG422"/>
      <c r="QBH422"/>
      <c r="QBI422"/>
      <c r="QBJ422"/>
      <c r="QBK422"/>
      <c r="QBL422"/>
      <c r="QBM422"/>
      <c r="QBN422"/>
      <c r="QBO422"/>
      <c r="QBP422"/>
      <c r="QBQ422"/>
      <c r="QBR422"/>
      <c r="QBS422"/>
      <c r="QBT422"/>
      <c r="QBU422"/>
      <c r="QBV422"/>
      <c r="QBW422"/>
      <c r="QBX422"/>
      <c r="QBY422"/>
      <c r="QBZ422"/>
      <c r="QCA422"/>
      <c r="QCB422"/>
      <c r="QCC422"/>
      <c r="QCD422"/>
      <c r="QCE422"/>
      <c r="QCF422"/>
      <c r="QCG422"/>
      <c r="QCH422"/>
      <c r="QCI422"/>
      <c r="QCJ422"/>
      <c r="QCK422"/>
      <c r="QCL422"/>
      <c r="QCM422"/>
      <c r="QCN422"/>
      <c r="QCO422"/>
      <c r="QCP422"/>
      <c r="QCQ422"/>
      <c r="QCR422"/>
      <c r="QCS422"/>
      <c r="QCT422"/>
      <c r="QCU422"/>
      <c r="QCV422"/>
      <c r="QCW422"/>
      <c r="QCX422"/>
      <c r="QCY422"/>
      <c r="QCZ422"/>
      <c r="QDA422"/>
      <c r="QDB422"/>
      <c r="QDC422"/>
      <c r="QDD422"/>
      <c r="QDE422"/>
      <c r="QDF422"/>
      <c r="QDG422"/>
      <c r="QDH422"/>
      <c r="QDI422"/>
      <c r="QDJ422"/>
      <c r="QDK422"/>
      <c r="QDL422"/>
      <c r="QDM422"/>
      <c r="QDN422"/>
      <c r="QDO422"/>
      <c r="QDP422"/>
      <c r="QDQ422"/>
      <c r="QDR422"/>
      <c r="QDS422"/>
      <c r="QDT422"/>
      <c r="QDU422"/>
      <c r="QDV422"/>
      <c r="QDW422"/>
      <c r="QDX422"/>
      <c r="QDY422"/>
      <c r="QDZ422"/>
      <c r="QEA422"/>
      <c r="QEB422"/>
      <c r="QEC422"/>
      <c r="QED422"/>
      <c r="QEE422"/>
      <c r="QEF422"/>
      <c r="QEG422"/>
      <c r="QEH422"/>
      <c r="QEI422"/>
      <c r="QEJ422"/>
      <c r="QEK422"/>
      <c r="QEL422"/>
      <c r="QEM422"/>
      <c r="QEN422"/>
      <c r="QEO422"/>
      <c r="QEP422"/>
      <c r="QEQ422"/>
      <c r="QER422"/>
      <c r="QES422"/>
      <c r="QET422"/>
      <c r="QEU422"/>
      <c r="QEV422"/>
      <c r="QEW422"/>
      <c r="QEX422"/>
      <c r="QEY422"/>
      <c r="QEZ422"/>
      <c r="QFA422"/>
      <c r="QFB422"/>
      <c r="QFC422"/>
      <c r="QFD422"/>
      <c r="QFE422"/>
      <c r="QFF422"/>
      <c r="QFG422"/>
      <c r="QFH422"/>
      <c r="QFI422"/>
      <c r="QFJ422"/>
      <c r="QFK422"/>
      <c r="QFL422"/>
      <c r="QFM422"/>
      <c r="QFN422"/>
      <c r="QFO422"/>
      <c r="QFP422"/>
      <c r="QFQ422"/>
      <c r="QFR422"/>
      <c r="QFS422"/>
      <c r="QFT422"/>
      <c r="QFU422"/>
      <c r="QFV422"/>
      <c r="QFW422"/>
      <c r="QFX422"/>
      <c r="QFY422"/>
      <c r="QFZ422"/>
      <c r="QGA422"/>
      <c r="QGB422"/>
      <c r="QGC422"/>
      <c r="QGD422"/>
      <c r="QGE422"/>
      <c r="QGF422"/>
      <c r="QGG422"/>
      <c r="QGH422"/>
      <c r="QGI422"/>
      <c r="QGJ422"/>
      <c r="QGK422"/>
      <c r="QGL422"/>
      <c r="QGM422"/>
      <c r="QGN422"/>
      <c r="QGO422"/>
      <c r="QGP422"/>
      <c r="QGQ422"/>
      <c r="QGR422"/>
      <c r="QGS422"/>
      <c r="QGT422"/>
      <c r="QGU422"/>
      <c r="QGV422"/>
      <c r="QGW422"/>
      <c r="QGX422"/>
      <c r="QGY422"/>
      <c r="QGZ422"/>
      <c r="QHA422"/>
      <c r="QHB422"/>
      <c r="QHC422"/>
      <c r="QHD422"/>
      <c r="QHE422"/>
      <c r="QHF422"/>
      <c r="QHG422"/>
      <c r="QHH422"/>
      <c r="QHI422"/>
      <c r="QHJ422"/>
      <c r="QHK422"/>
      <c r="QHL422"/>
      <c r="QHM422"/>
      <c r="QHN422"/>
      <c r="QHO422"/>
      <c r="QHP422"/>
      <c r="QHQ422"/>
      <c r="QHR422"/>
      <c r="QHS422"/>
      <c r="QHT422"/>
      <c r="QHU422"/>
      <c r="QHV422"/>
      <c r="QHW422"/>
      <c r="QHX422"/>
      <c r="QHY422"/>
      <c r="QHZ422"/>
      <c r="QIA422"/>
      <c r="QIB422"/>
      <c r="QIC422"/>
      <c r="QID422"/>
      <c r="QIE422"/>
      <c r="QIF422"/>
      <c r="QIG422"/>
      <c r="QIH422"/>
      <c r="QII422"/>
      <c r="QIJ422"/>
      <c r="QIK422"/>
      <c r="QIL422"/>
      <c r="QIM422"/>
      <c r="QIN422"/>
      <c r="QIO422"/>
      <c r="QIP422"/>
      <c r="QIQ422"/>
      <c r="QIR422"/>
      <c r="QIS422"/>
      <c r="QIT422"/>
      <c r="QIU422"/>
      <c r="QIV422"/>
      <c r="QIW422"/>
      <c r="QIX422"/>
      <c r="QIY422"/>
      <c r="QIZ422"/>
      <c r="QJA422"/>
      <c r="QJB422"/>
      <c r="QJC422"/>
      <c r="QJD422"/>
      <c r="QJE422"/>
      <c r="QJF422"/>
      <c r="QJG422"/>
      <c r="QJH422"/>
      <c r="QJI422"/>
      <c r="QJJ422"/>
      <c r="QJK422"/>
      <c r="QJL422"/>
      <c r="QJM422"/>
      <c r="QJN422"/>
      <c r="QJO422"/>
      <c r="QJP422"/>
      <c r="QJQ422"/>
      <c r="QJR422"/>
      <c r="QJS422"/>
      <c r="QJT422"/>
      <c r="QJU422"/>
      <c r="QJV422"/>
      <c r="QJW422"/>
      <c r="QJX422"/>
      <c r="QJY422"/>
      <c r="QJZ422"/>
      <c r="QKA422"/>
      <c r="QKB422"/>
      <c r="QKC422"/>
      <c r="QKD422"/>
      <c r="QKE422"/>
      <c r="QKF422"/>
      <c r="QKG422"/>
      <c r="QKH422"/>
      <c r="QKI422"/>
      <c r="QKJ422"/>
      <c r="QKK422"/>
      <c r="QKL422"/>
      <c r="QKM422"/>
      <c r="QKN422"/>
      <c r="QKO422"/>
      <c r="QKP422"/>
      <c r="QKQ422"/>
      <c r="QKR422"/>
      <c r="QKS422"/>
      <c r="QKT422"/>
      <c r="QKU422"/>
      <c r="QKV422"/>
      <c r="QKW422"/>
      <c r="QKX422"/>
      <c r="QKY422"/>
      <c r="QKZ422"/>
      <c r="QLA422"/>
      <c r="QLB422"/>
      <c r="QLC422"/>
      <c r="QLD422"/>
      <c r="QLE422"/>
      <c r="QLF422"/>
      <c r="QLG422"/>
      <c r="QLH422"/>
      <c r="QLI422"/>
      <c r="QLJ422"/>
      <c r="QLK422"/>
      <c r="QLL422"/>
      <c r="QLM422"/>
      <c r="QLN422"/>
      <c r="QLO422"/>
      <c r="QLP422"/>
      <c r="QLQ422"/>
      <c r="QLR422"/>
      <c r="QLS422"/>
      <c r="QLT422"/>
      <c r="QLU422"/>
      <c r="QLV422"/>
      <c r="QLW422"/>
      <c r="QLX422"/>
      <c r="QLY422"/>
      <c r="QLZ422"/>
      <c r="QMA422"/>
      <c r="QMB422"/>
      <c r="QMC422"/>
      <c r="QMD422"/>
      <c r="QME422"/>
      <c r="QMF422"/>
      <c r="QMG422"/>
      <c r="QMH422"/>
      <c r="QMI422"/>
      <c r="QMJ422"/>
      <c r="QMK422"/>
      <c r="QML422"/>
      <c r="QMM422"/>
      <c r="QMN422"/>
      <c r="QMO422"/>
      <c r="QMP422"/>
      <c r="QMQ422"/>
      <c r="QMR422"/>
      <c r="QMS422"/>
      <c r="QMT422"/>
      <c r="QMU422"/>
      <c r="QMV422"/>
      <c r="QMW422"/>
      <c r="QMX422"/>
      <c r="QMY422"/>
      <c r="QMZ422"/>
      <c r="QNA422"/>
      <c r="QNB422"/>
      <c r="QNC422"/>
      <c r="QND422"/>
      <c r="QNE422"/>
      <c r="QNF422"/>
      <c r="QNG422"/>
      <c r="QNH422"/>
      <c r="QNI422"/>
      <c r="QNJ422"/>
      <c r="QNK422"/>
      <c r="QNL422"/>
      <c r="QNM422"/>
      <c r="QNN422"/>
      <c r="QNO422"/>
      <c r="QNP422"/>
      <c r="QNQ422"/>
      <c r="QNR422"/>
      <c r="QNS422"/>
      <c r="QNT422"/>
      <c r="QNU422"/>
      <c r="QNV422"/>
      <c r="QNW422"/>
      <c r="QNX422"/>
      <c r="QNY422"/>
      <c r="QNZ422"/>
      <c r="QOA422"/>
      <c r="QOB422"/>
      <c r="QOC422"/>
      <c r="QOD422"/>
      <c r="QOE422"/>
      <c r="QOF422"/>
      <c r="QOG422"/>
      <c r="QOH422"/>
      <c r="QOI422"/>
      <c r="QOJ422"/>
      <c r="QOK422"/>
      <c r="QOL422"/>
      <c r="QOM422"/>
      <c r="QON422"/>
      <c r="QOO422"/>
      <c r="QOP422"/>
      <c r="QOQ422"/>
      <c r="QOR422"/>
      <c r="QOS422"/>
      <c r="QOT422"/>
      <c r="QOU422"/>
      <c r="QOV422"/>
      <c r="QOW422"/>
      <c r="QOX422"/>
      <c r="QOY422"/>
      <c r="QOZ422"/>
      <c r="QPA422"/>
      <c r="QPB422"/>
      <c r="QPC422"/>
      <c r="QPD422"/>
      <c r="QPE422"/>
      <c r="QPF422"/>
      <c r="QPG422"/>
      <c r="QPH422"/>
      <c r="QPI422"/>
      <c r="QPJ422"/>
      <c r="QPK422"/>
      <c r="QPL422"/>
      <c r="QPM422"/>
      <c r="QPN422"/>
      <c r="QPO422"/>
      <c r="QPP422"/>
      <c r="QPQ422"/>
      <c r="QPR422"/>
      <c r="QPS422"/>
      <c r="QPT422"/>
      <c r="QPU422"/>
      <c r="QPV422"/>
      <c r="QPW422"/>
      <c r="QPX422"/>
      <c r="QPY422"/>
      <c r="QPZ422"/>
      <c r="QQA422"/>
      <c r="QQB422"/>
      <c r="QQC422"/>
      <c r="QQD422"/>
      <c r="QQE422"/>
      <c r="QQF422"/>
      <c r="QQG422"/>
      <c r="QQH422"/>
      <c r="QQI422"/>
      <c r="QQJ422"/>
      <c r="QQK422"/>
      <c r="QQL422"/>
      <c r="QQM422"/>
      <c r="QQN422"/>
      <c r="QQO422"/>
      <c r="QQP422"/>
      <c r="QQQ422"/>
      <c r="QQR422"/>
      <c r="QQS422"/>
      <c r="QQT422"/>
      <c r="QQU422"/>
      <c r="QQV422"/>
      <c r="QQW422"/>
      <c r="QQX422"/>
      <c r="QQY422"/>
      <c r="QQZ422"/>
      <c r="QRA422"/>
      <c r="QRB422"/>
      <c r="QRC422"/>
      <c r="QRD422"/>
      <c r="QRE422"/>
      <c r="QRF422"/>
      <c r="QRG422"/>
      <c r="QRH422"/>
      <c r="QRI422"/>
      <c r="QRJ422"/>
      <c r="QRK422"/>
      <c r="QRL422"/>
      <c r="QRM422"/>
      <c r="QRN422"/>
      <c r="QRO422"/>
      <c r="QRP422"/>
      <c r="QRQ422"/>
      <c r="QRR422"/>
      <c r="QRS422"/>
      <c r="QRT422"/>
      <c r="QRU422"/>
      <c r="QRV422"/>
      <c r="QRW422"/>
      <c r="QRX422"/>
      <c r="QRY422"/>
      <c r="QRZ422"/>
      <c r="QSA422"/>
      <c r="QSB422"/>
      <c r="QSC422"/>
      <c r="QSD422"/>
      <c r="QSE422"/>
      <c r="QSF422"/>
      <c r="QSG422"/>
      <c r="QSH422"/>
      <c r="QSI422"/>
      <c r="QSJ422"/>
      <c r="QSK422"/>
      <c r="QSL422"/>
      <c r="QSM422"/>
      <c r="QSN422"/>
      <c r="QSO422"/>
      <c r="QSP422"/>
      <c r="QSQ422"/>
      <c r="QSR422"/>
      <c r="QSS422"/>
      <c r="QST422"/>
      <c r="QSU422"/>
      <c r="QSV422"/>
      <c r="QSW422"/>
      <c r="QSX422"/>
      <c r="QSY422"/>
      <c r="QSZ422"/>
      <c r="QTA422"/>
      <c r="QTB422"/>
      <c r="QTC422"/>
      <c r="QTD422"/>
      <c r="QTE422"/>
      <c r="QTF422"/>
      <c r="QTG422"/>
      <c r="QTH422"/>
      <c r="QTI422"/>
      <c r="QTJ422"/>
      <c r="QTK422"/>
      <c r="QTL422"/>
      <c r="QTM422"/>
      <c r="QTN422"/>
      <c r="QTO422"/>
      <c r="QTP422"/>
      <c r="QTQ422"/>
      <c r="QTR422"/>
      <c r="QTS422"/>
      <c r="QTT422"/>
      <c r="QTU422"/>
      <c r="QTV422"/>
      <c r="QTW422"/>
      <c r="QTX422"/>
      <c r="QTY422"/>
      <c r="QTZ422"/>
      <c r="QUA422"/>
      <c r="QUB422"/>
      <c r="QUC422"/>
      <c r="QUD422"/>
      <c r="QUE422"/>
      <c r="QUF422"/>
      <c r="QUG422"/>
      <c r="QUH422"/>
      <c r="QUI422"/>
      <c r="QUJ422"/>
      <c r="QUK422"/>
      <c r="QUL422"/>
      <c r="QUM422"/>
      <c r="QUN422"/>
      <c r="QUO422"/>
      <c r="QUP422"/>
      <c r="QUQ422"/>
      <c r="QUR422"/>
      <c r="QUS422"/>
      <c r="QUT422"/>
      <c r="QUU422"/>
      <c r="QUV422"/>
      <c r="QUW422"/>
      <c r="QUX422"/>
      <c r="QUY422"/>
      <c r="QUZ422"/>
      <c r="QVA422"/>
      <c r="QVB422"/>
      <c r="QVC422"/>
      <c r="QVD422"/>
      <c r="QVE422"/>
      <c r="QVF422"/>
      <c r="QVG422"/>
      <c r="QVH422"/>
      <c r="QVI422"/>
      <c r="QVJ422"/>
      <c r="QVK422"/>
      <c r="QVL422"/>
      <c r="QVM422"/>
      <c r="QVN422"/>
      <c r="QVO422"/>
      <c r="QVP422"/>
      <c r="QVQ422"/>
      <c r="QVR422"/>
      <c r="QVS422"/>
      <c r="QVT422"/>
      <c r="QVU422"/>
      <c r="QVV422"/>
      <c r="QVW422"/>
      <c r="QVX422"/>
      <c r="QVY422"/>
      <c r="QVZ422"/>
      <c r="QWA422"/>
      <c r="QWB422"/>
      <c r="QWC422"/>
      <c r="QWD422"/>
      <c r="QWE422"/>
      <c r="QWF422"/>
      <c r="QWG422"/>
      <c r="QWH422"/>
      <c r="QWI422"/>
      <c r="QWJ422"/>
      <c r="QWK422"/>
      <c r="QWL422"/>
      <c r="QWM422"/>
      <c r="QWN422"/>
      <c r="QWO422"/>
      <c r="QWP422"/>
      <c r="QWQ422"/>
      <c r="QWR422"/>
      <c r="QWS422"/>
      <c r="QWT422"/>
      <c r="QWU422"/>
      <c r="QWV422"/>
      <c r="QWW422"/>
      <c r="QWX422"/>
      <c r="QWY422"/>
      <c r="QWZ422"/>
      <c r="QXA422"/>
      <c r="QXB422"/>
      <c r="QXC422"/>
      <c r="QXD422"/>
      <c r="QXE422"/>
      <c r="QXF422"/>
      <c r="QXG422"/>
      <c r="QXH422"/>
      <c r="QXI422"/>
      <c r="QXJ422"/>
      <c r="QXK422"/>
      <c r="QXL422"/>
      <c r="QXM422"/>
      <c r="QXN422"/>
      <c r="QXO422"/>
      <c r="QXP422"/>
      <c r="QXQ422"/>
      <c r="QXR422"/>
      <c r="QXS422"/>
      <c r="QXT422"/>
      <c r="QXU422"/>
      <c r="QXV422"/>
      <c r="QXW422"/>
      <c r="QXX422"/>
      <c r="QXY422"/>
      <c r="QXZ422"/>
      <c r="QYA422"/>
      <c r="QYB422"/>
      <c r="QYC422"/>
      <c r="QYD422"/>
      <c r="QYE422"/>
      <c r="QYF422"/>
      <c r="QYG422"/>
      <c r="QYH422"/>
      <c r="QYI422"/>
      <c r="QYJ422"/>
      <c r="QYK422"/>
      <c r="QYL422"/>
      <c r="QYM422"/>
      <c r="QYN422"/>
      <c r="QYO422"/>
      <c r="QYP422"/>
      <c r="QYQ422"/>
      <c r="QYR422"/>
      <c r="QYS422"/>
      <c r="QYT422"/>
      <c r="QYU422"/>
      <c r="QYV422"/>
      <c r="QYW422"/>
      <c r="QYX422"/>
      <c r="QYY422"/>
      <c r="QYZ422"/>
      <c r="QZA422"/>
      <c r="QZB422"/>
      <c r="QZC422"/>
      <c r="QZD422"/>
      <c r="QZE422"/>
      <c r="QZF422"/>
      <c r="QZG422"/>
      <c r="QZH422"/>
      <c r="QZI422"/>
      <c r="QZJ422"/>
      <c r="QZK422"/>
      <c r="QZL422"/>
      <c r="QZM422"/>
      <c r="QZN422"/>
      <c r="QZO422"/>
      <c r="QZP422"/>
      <c r="QZQ422"/>
      <c r="QZR422"/>
      <c r="QZS422"/>
      <c r="QZT422"/>
      <c r="QZU422"/>
      <c r="QZV422"/>
      <c r="QZW422"/>
      <c r="QZX422"/>
      <c r="QZY422"/>
      <c r="QZZ422"/>
      <c r="RAA422"/>
      <c r="RAB422"/>
      <c r="RAC422"/>
      <c r="RAD422"/>
      <c r="RAE422"/>
      <c r="RAF422"/>
      <c r="RAG422"/>
      <c r="RAH422"/>
      <c r="RAI422"/>
      <c r="RAJ422"/>
      <c r="RAK422"/>
      <c r="RAL422"/>
      <c r="RAM422"/>
      <c r="RAN422"/>
      <c r="RAO422"/>
      <c r="RAP422"/>
      <c r="RAQ422"/>
      <c r="RAR422"/>
      <c r="RAS422"/>
      <c r="RAT422"/>
      <c r="RAU422"/>
      <c r="RAV422"/>
      <c r="RAW422"/>
      <c r="RAX422"/>
      <c r="RAY422"/>
      <c r="RAZ422"/>
      <c r="RBA422"/>
      <c r="RBB422"/>
      <c r="RBC422"/>
      <c r="RBD422"/>
      <c r="RBE422"/>
      <c r="RBF422"/>
      <c r="RBG422"/>
      <c r="RBH422"/>
      <c r="RBI422"/>
      <c r="RBJ422"/>
      <c r="RBK422"/>
      <c r="RBL422"/>
      <c r="RBM422"/>
      <c r="RBN422"/>
      <c r="RBO422"/>
      <c r="RBP422"/>
      <c r="RBQ422"/>
      <c r="RBR422"/>
      <c r="RBS422"/>
      <c r="RBT422"/>
      <c r="RBU422"/>
      <c r="RBV422"/>
      <c r="RBW422"/>
      <c r="RBX422"/>
      <c r="RBY422"/>
      <c r="RBZ422"/>
      <c r="RCA422"/>
      <c r="RCB422"/>
      <c r="RCC422"/>
      <c r="RCD422"/>
      <c r="RCE422"/>
      <c r="RCF422"/>
      <c r="RCG422"/>
      <c r="RCH422"/>
      <c r="RCI422"/>
      <c r="RCJ422"/>
      <c r="RCK422"/>
      <c r="RCL422"/>
      <c r="RCM422"/>
      <c r="RCN422"/>
      <c r="RCO422"/>
      <c r="RCP422"/>
      <c r="RCQ422"/>
      <c r="RCR422"/>
      <c r="RCS422"/>
      <c r="RCT422"/>
      <c r="RCU422"/>
      <c r="RCV422"/>
      <c r="RCW422"/>
      <c r="RCX422"/>
      <c r="RCY422"/>
      <c r="RCZ422"/>
      <c r="RDA422"/>
      <c r="RDB422"/>
      <c r="RDC422"/>
      <c r="RDD422"/>
      <c r="RDE422"/>
      <c r="RDF422"/>
      <c r="RDG422"/>
      <c r="RDH422"/>
      <c r="RDI422"/>
      <c r="RDJ422"/>
      <c r="RDK422"/>
      <c r="RDL422"/>
      <c r="RDM422"/>
      <c r="RDN422"/>
      <c r="RDO422"/>
      <c r="RDP422"/>
      <c r="RDQ422"/>
      <c r="RDR422"/>
      <c r="RDS422"/>
      <c r="RDT422"/>
      <c r="RDU422"/>
      <c r="RDV422"/>
      <c r="RDW422"/>
      <c r="RDX422"/>
      <c r="RDY422"/>
      <c r="RDZ422"/>
      <c r="REA422"/>
      <c r="REB422"/>
      <c r="REC422"/>
      <c r="RED422"/>
      <c r="REE422"/>
      <c r="REF422"/>
      <c r="REG422"/>
      <c r="REH422"/>
      <c r="REI422"/>
      <c r="REJ422"/>
      <c r="REK422"/>
      <c r="REL422"/>
      <c r="REM422"/>
      <c r="REN422"/>
      <c r="REO422"/>
      <c r="REP422"/>
      <c r="REQ422"/>
      <c r="RER422"/>
      <c r="RES422"/>
      <c r="RET422"/>
      <c r="REU422"/>
      <c r="REV422"/>
      <c r="REW422"/>
      <c r="REX422"/>
      <c r="REY422"/>
      <c r="REZ422"/>
      <c r="RFA422"/>
      <c r="RFB422"/>
      <c r="RFC422"/>
      <c r="RFD422"/>
      <c r="RFE422"/>
      <c r="RFF422"/>
      <c r="RFG422"/>
      <c r="RFH422"/>
      <c r="RFI422"/>
      <c r="RFJ422"/>
      <c r="RFK422"/>
      <c r="RFL422"/>
      <c r="RFM422"/>
      <c r="RFN422"/>
      <c r="RFO422"/>
      <c r="RFP422"/>
      <c r="RFQ422"/>
      <c r="RFR422"/>
      <c r="RFS422"/>
      <c r="RFT422"/>
      <c r="RFU422"/>
      <c r="RFV422"/>
      <c r="RFW422"/>
      <c r="RFX422"/>
      <c r="RFY422"/>
      <c r="RFZ422"/>
      <c r="RGA422"/>
      <c r="RGB422"/>
      <c r="RGC422"/>
      <c r="RGD422"/>
      <c r="RGE422"/>
      <c r="RGF422"/>
      <c r="RGG422"/>
      <c r="RGH422"/>
      <c r="RGI422"/>
      <c r="RGJ422"/>
      <c r="RGK422"/>
      <c r="RGL422"/>
      <c r="RGM422"/>
      <c r="RGN422"/>
      <c r="RGO422"/>
      <c r="RGP422"/>
      <c r="RGQ422"/>
      <c r="RGR422"/>
      <c r="RGS422"/>
      <c r="RGT422"/>
      <c r="RGU422"/>
      <c r="RGV422"/>
      <c r="RGW422"/>
      <c r="RGX422"/>
      <c r="RGY422"/>
      <c r="RGZ422"/>
      <c r="RHA422"/>
      <c r="RHB422"/>
      <c r="RHC422"/>
      <c r="RHD422"/>
      <c r="RHE422"/>
      <c r="RHF422"/>
      <c r="RHG422"/>
      <c r="RHH422"/>
      <c r="RHI422"/>
      <c r="RHJ422"/>
      <c r="RHK422"/>
      <c r="RHL422"/>
      <c r="RHM422"/>
      <c r="RHN422"/>
      <c r="RHO422"/>
      <c r="RHP422"/>
      <c r="RHQ422"/>
      <c r="RHR422"/>
      <c r="RHS422"/>
      <c r="RHT422"/>
      <c r="RHU422"/>
      <c r="RHV422"/>
      <c r="RHW422"/>
      <c r="RHX422"/>
      <c r="RHY422"/>
      <c r="RHZ422"/>
      <c r="RIA422"/>
      <c r="RIB422"/>
      <c r="RIC422"/>
      <c r="RID422"/>
      <c r="RIE422"/>
      <c r="RIF422"/>
      <c r="RIG422"/>
      <c r="RIH422"/>
      <c r="RII422"/>
      <c r="RIJ422"/>
      <c r="RIK422"/>
      <c r="RIL422"/>
      <c r="RIM422"/>
      <c r="RIN422"/>
      <c r="RIO422"/>
      <c r="RIP422"/>
      <c r="RIQ422"/>
      <c r="RIR422"/>
      <c r="RIS422"/>
      <c r="RIT422"/>
      <c r="RIU422"/>
      <c r="RIV422"/>
      <c r="RIW422"/>
      <c r="RIX422"/>
      <c r="RIY422"/>
      <c r="RIZ422"/>
      <c r="RJA422"/>
      <c r="RJB422"/>
      <c r="RJC422"/>
      <c r="RJD422"/>
      <c r="RJE422"/>
      <c r="RJF422"/>
      <c r="RJG422"/>
      <c r="RJH422"/>
      <c r="RJI422"/>
      <c r="RJJ422"/>
      <c r="RJK422"/>
      <c r="RJL422"/>
      <c r="RJM422"/>
      <c r="RJN422"/>
      <c r="RJO422"/>
      <c r="RJP422"/>
      <c r="RJQ422"/>
      <c r="RJR422"/>
      <c r="RJS422"/>
      <c r="RJT422"/>
      <c r="RJU422"/>
      <c r="RJV422"/>
      <c r="RJW422"/>
      <c r="RJX422"/>
      <c r="RJY422"/>
      <c r="RJZ422"/>
      <c r="RKA422"/>
      <c r="RKB422"/>
      <c r="RKC422"/>
      <c r="RKD422"/>
      <c r="RKE422"/>
      <c r="RKF422"/>
      <c r="RKG422"/>
      <c r="RKH422"/>
      <c r="RKI422"/>
      <c r="RKJ422"/>
      <c r="RKK422"/>
      <c r="RKL422"/>
      <c r="RKM422"/>
      <c r="RKN422"/>
      <c r="RKO422"/>
      <c r="RKP422"/>
      <c r="RKQ422"/>
      <c r="RKR422"/>
      <c r="RKS422"/>
      <c r="RKT422"/>
      <c r="RKU422"/>
      <c r="RKV422"/>
      <c r="RKW422"/>
      <c r="RKX422"/>
      <c r="RKY422"/>
      <c r="RKZ422"/>
      <c r="RLA422"/>
      <c r="RLB422"/>
      <c r="RLC422"/>
      <c r="RLD422"/>
      <c r="RLE422"/>
      <c r="RLF422"/>
      <c r="RLG422"/>
      <c r="RLH422"/>
      <c r="RLI422"/>
      <c r="RLJ422"/>
      <c r="RLK422"/>
      <c r="RLL422"/>
      <c r="RLM422"/>
      <c r="RLN422"/>
      <c r="RLO422"/>
      <c r="RLP422"/>
      <c r="RLQ422"/>
      <c r="RLR422"/>
      <c r="RLS422"/>
      <c r="RLT422"/>
      <c r="RLU422"/>
      <c r="RLV422"/>
      <c r="RLW422"/>
      <c r="RLX422"/>
      <c r="RLY422"/>
      <c r="RLZ422"/>
      <c r="RMA422"/>
      <c r="RMB422"/>
      <c r="RMC422"/>
      <c r="RMD422"/>
      <c r="RME422"/>
      <c r="RMF422"/>
      <c r="RMG422"/>
      <c r="RMH422"/>
      <c r="RMI422"/>
      <c r="RMJ422"/>
      <c r="RMK422"/>
      <c r="RML422"/>
      <c r="RMM422"/>
      <c r="RMN422"/>
      <c r="RMO422"/>
      <c r="RMP422"/>
      <c r="RMQ422"/>
      <c r="RMR422"/>
      <c r="RMS422"/>
      <c r="RMT422"/>
      <c r="RMU422"/>
      <c r="RMV422"/>
      <c r="RMW422"/>
      <c r="RMX422"/>
      <c r="RMY422"/>
      <c r="RMZ422"/>
      <c r="RNA422"/>
      <c r="RNB422"/>
      <c r="RNC422"/>
      <c r="RND422"/>
      <c r="RNE422"/>
      <c r="RNF422"/>
      <c r="RNG422"/>
      <c r="RNH422"/>
      <c r="RNI422"/>
      <c r="RNJ422"/>
      <c r="RNK422"/>
      <c r="RNL422"/>
      <c r="RNM422"/>
      <c r="RNN422"/>
      <c r="RNO422"/>
      <c r="RNP422"/>
      <c r="RNQ422"/>
      <c r="RNR422"/>
      <c r="RNS422"/>
      <c r="RNT422"/>
      <c r="RNU422"/>
      <c r="RNV422"/>
      <c r="RNW422"/>
      <c r="RNX422"/>
      <c r="RNY422"/>
      <c r="RNZ422"/>
      <c r="ROA422"/>
      <c r="ROB422"/>
      <c r="ROC422"/>
      <c r="ROD422"/>
      <c r="ROE422"/>
      <c r="ROF422"/>
      <c r="ROG422"/>
      <c r="ROH422"/>
      <c r="ROI422"/>
      <c r="ROJ422"/>
      <c r="ROK422"/>
      <c r="ROL422"/>
      <c r="ROM422"/>
      <c r="RON422"/>
      <c r="ROO422"/>
      <c r="ROP422"/>
      <c r="ROQ422"/>
      <c r="ROR422"/>
      <c r="ROS422"/>
      <c r="ROT422"/>
      <c r="ROU422"/>
      <c r="ROV422"/>
      <c r="ROW422"/>
      <c r="ROX422"/>
      <c r="ROY422"/>
      <c r="ROZ422"/>
      <c r="RPA422"/>
      <c r="RPB422"/>
      <c r="RPC422"/>
      <c r="RPD422"/>
      <c r="RPE422"/>
      <c r="RPF422"/>
      <c r="RPG422"/>
      <c r="RPH422"/>
      <c r="RPI422"/>
      <c r="RPJ422"/>
      <c r="RPK422"/>
      <c r="RPL422"/>
      <c r="RPM422"/>
      <c r="RPN422"/>
      <c r="RPO422"/>
      <c r="RPP422"/>
      <c r="RPQ422"/>
      <c r="RPR422"/>
      <c r="RPS422"/>
      <c r="RPT422"/>
      <c r="RPU422"/>
      <c r="RPV422"/>
      <c r="RPW422"/>
      <c r="RPX422"/>
      <c r="RPY422"/>
      <c r="RPZ422"/>
      <c r="RQA422"/>
      <c r="RQB422"/>
      <c r="RQC422"/>
      <c r="RQD422"/>
      <c r="RQE422"/>
      <c r="RQF422"/>
      <c r="RQG422"/>
      <c r="RQH422"/>
      <c r="RQI422"/>
      <c r="RQJ422"/>
      <c r="RQK422"/>
      <c r="RQL422"/>
      <c r="RQM422"/>
      <c r="RQN422"/>
      <c r="RQO422"/>
      <c r="RQP422"/>
      <c r="RQQ422"/>
      <c r="RQR422"/>
      <c r="RQS422"/>
      <c r="RQT422"/>
      <c r="RQU422"/>
      <c r="RQV422"/>
      <c r="RQW422"/>
      <c r="RQX422"/>
      <c r="RQY422"/>
      <c r="RQZ422"/>
      <c r="RRA422"/>
      <c r="RRB422"/>
      <c r="RRC422"/>
      <c r="RRD422"/>
      <c r="RRE422"/>
      <c r="RRF422"/>
      <c r="RRG422"/>
      <c r="RRH422"/>
      <c r="RRI422"/>
      <c r="RRJ422"/>
      <c r="RRK422"/>
      <c r="RRL422"/>
      <c r="RRM422"/>
      <c r="RRN422"/>
      <c r="RRO422"/>
      <c r="RRP422"/>
      <c r="RRQ422"/>
      <c r="RRR422"/>
      <c r="RRS422"/>
      <c r="RRT422"/>
      <c r="RRU422"/>
      <c r="RRV422"/>
      <c r="RRW422"/>
      <c r="RRX422"/>
      <c r="RRY422"/>
      <c r="RRZ422"/>
      <c r="RSA422"/>
      <c r="RSB422"/>
      <c r="RSC422"/>
      <c r="RSD422"/>
      <c r="RSE422"/>
      <c r="RSF422"/>
      <c r="RSG422"/>
      <c r="RSH422"/>
      <c r="RSI422"/>
      <c r="RSJ422"/>
      <c r="RSK422"/>
      <c r="RSL422"/>
      <c r="RSM422"/>
      <c r="RSN422"/>
      <c r="RSO422"/>
      <c r="RSP422"/>
      <c r="RSQ422"/>
      <c r="RSR422"/>
      <c r="RSS422"/>
      <c r="RST422"/>
      <c r="RSU422"/>
      <c r="RSV422"/>
      <c r="RSW422"/>
      <c r="RSX422"/>
      <c r="RSY422"/>
      <c r="RSZ422"/>
      <c r="RTA422"/>
      <c r="RTB422"/>
      <c r="RTC422"/>
      <c r="RTD422"/>
      <c r="RTE422"/>
      <c r="RTF422"/>
      <c r="RTG422"/>
      <c r="RTH422"/>
      <c r="RTI422"/>
      <c r="RTJ422"/>
      <c r="RTK422"/>
      <c r="RTL422"/>
      <c r="RTM422"/>
      <c r="RTN422"/>
      <c r="RTO422"/>
      <c r="RTP422"/>
      <c r="RTQ422"/>
      <c r="RTR422"/>
      <c r="RTS422"/>
      <c r="RTT422"/>
      <c r="RTU422"/>
      <c r="RTV422"/>
      <c r="RTW422"/>
      <c r="RTX422"/>
      <c r="RTY422"/>
      <c r="RTZ422"/>
      <c r="RUA422"/>
      <c r="RUB422"/>
      <c r="RUC422"/>
      <c r="RUD422"/>
      <c r="RUE422"/>
      <c r="RUF422"/>
      <c r="RUG422"/>
      <c r="RUH422"/>
      <c r="RUI422"/>
      <c r="RUJ422"/>
      <c r="RUK422"/>
      <c r="RUL422"/>
      <c r="RUM422"/>
      <c r="RUN422"/>
      <c r="RUO422"/>
      <c r="RUP422"/>
      <c r="RUQ422"/>
      <c r="RUR422"/>
      <c r="RUS422"/>
      <c r="RUT422"/>
      <c r="RUU422"/>
      <c r="RUV422"/>
      <c r="RUW422"/>
      <c r="RUX422"/>
      <c r="RUY422"/>
      <c r="RUZ422"/>
      <c r="RVA422"/>
      <c r="RVB422"/>
      <c r="RVC422"/>
      <c r="RVD422"/>
      <c r="RVE422"/>
      <c r="RVF422"/>
      <c r="RVG422"/>
      <c r="RVH422"/>
      <c r="RVI422"/>
      <c r="RVJ422"/>
      <c r="RVK422"/>
      <c r="RVL422"/>
      <c r="RVM422"/>
      <c r="RVN422"/>
      <c r="RVO422"/>
      <c r="RVP422"/>
      <c r="RVQ422"/>
      <c r="RVR422"/>
      <c r="RVS422"/>
      <c r="RVT422"/>
      <c r="RVU422"/>
      <c r="RVV422"/>
      <c r="RVW422"/>
      <c r="RVX422"/>
      <c r="RVY422"/>
      <c r="RVZ422"/>
      <c r="RWA422"/>
      <c r="RWB422"/>
      <c r="RWC422"/>
      <c r="RWD422"/>
      <c r="RWE422"/>
      <c r="RWF422"/>
      <c r="RWG422"/>
      <c r="RWH422"/>
      <c r="RWI422"/>
      <c r="RWJ422"/>
      <c r="RWK422"/>
      <c r="RWL422"/>
      <c r="RWM422"/>
      <c r="RWN422"/>
      <c r="RWO422"/>
      <c r="RWP422"/>
      <c r="RWQ422"/>
      <c r="RWR422"/>
      <c r="RWS422"/>
      <c r="RWT422"/>
      <c r="RWU422"/>
      <c r="RWV422"/>
      <c r="RWW422"/>
      <c r="RWX422"/>
      <c r="RWY422"/>
      <c r="RWZ422"/>
      <c r="RXA422"/>
      <c r="RXB422"/>
      <c r="RXC422"/>
      <c r="RXD422"/>
      <c r="RXE422"/>
      <c r="RXF422"/>
      <c r="RXG422"/>
      <c r="RXH422"/>
      <c r="RXI422"/>
      <c r="RXJ422"/>
      <c r="RXK422"/>
      <c r="RXL422"/>
      <c r="RXM422"/>
      <c r="RXN422"/>
      <c r="RXO422"/>
      <c r="RXP422"/>
      <c r="RXQ422"/>
      <c r="RXR422"/>
      <c r="RXS422"/>
      <c r="RXT422"/>
      <c r="RXU422"/>
      <c r="RXV422"/>
      <c r="RXW422"/>
      <c r="RXX422"/>
      <c r="RXY422"/>
      <c r="RXZ422"/>
      <c r="RYA422"/>
      <c r="RYB422"/>
      <c r="RYC422"/>
      <c r="RYD422"/>
      <c r="RYE422"/>
      <c r="RYF422"/>
      <c r="RYG422"/>
      <c r="RYH422"/>
      <c r="RYI422"/>
      <c r="RYJ422"/>
      <c r="RYK422"/>
      <c r="RYL422"/>
      <c r="RYM422"/>
      <c r="RYN422"/>
      <c r="RYO422"/>
      <c r="RYP422"/>
      <c r="RYQ422"/>
      <c r="RYR422"/>
      <c r="RYS422"/>
      <c r="RYT422"/>
      <c r="RYU422"/>
      <c r="RYV422"/>
      <c r="RYW422"/>
      <c r="RYX422"/>
      <c r="RYY422"/>
      <c r="RYZ422"/>
      <c r="RZA422"/>
      <c r="RZB422"/>
      <c r="RZC422"/>
      <c r="RZD422"/>
      <c r="RZE422"/>
      <c r="RZF422"/>
      <c r="RZG422"/>
      <c r="RZH422"/>
      <c r="RZI422"/>
      <c r="RZJ422"/>
      <c r="RZK422"/>
      <c r="RZL422"/>
      <c r="RZM422"/>
      <c r="RZN422"/>
      <c r="RZO422"/>
      <c r="RZP422"/>
      <c r="RZQ422"/>
      <c r="RZR422"/>
      <c r="RZS422"/>
      <c r="RZT422"/>
      <c r="RZU422"/>
      <c r="RZV422"/>
      <c r="RZW422"/>
      <c r="RZX422"/>
      <c r="RZY422"/>
      <c r="RZZ422"/>
      <c r="SAA422"/>
      <c r="SAB422"/>
      <c r="SAC422"/>
      <c r="SAD422"/>
      <c r="SAE422"/>
      <c r="SAF422"/>
      <c r="SAG422"/>
      <c r="SAH422"/>
      <c r="SAI422"/>
      <c r="SAJ422"/>
      <c r="SAK422"/>
      <c r="SAL422"/>
      <c r="SAM422"/>
      <c r="SAN422"/>
      <c r="SAO422"/>
      <c r="SAP422"/>
      <c r="SAQ422"/>
      <c r="SAR422"/>
      <c r="SAS422"/>
      <c r="SAT422"/>
      <c r="SAU422"/>
      <c r="SAV422"/>
      <c r="SAW422"/>
      <c r="SAX422"/>
      <c r="SAY422"/>
      <c r="SAZ422"/>
      <c r="SBA422"/>
      <c r="SBB422"/>
      <c r="SBC422"/>
      <c r="SBD422"/>
      <c r="SBE422"/>
      <c r="SBF422"/>
      <c r="SBG422"/>
      <c r="SBH422"/>
      <c r="SBI422"/>
      <c r="SBJ422"/>
      <c r="SBK422"/>
      <c r="SBL422"/>
      <c r="SBM422"/>
      <c r="SBN422"/>
      <c r="SBO422"/>
      <c r="SBP422"/>
      <c r="SBQ422"/>
      <c r="SBR422"/>
      <c r="SBS422"/>
      <c r="SBT422"/>
      <c r="SBU422"/>
      <c r="SBV422"/>
      <c r="SBW422"/>
      <c r="SBX422"/>
      <c r="SBY422"/>
      <c r="SBZ422"/>
      <c r="SCA422"/>
      <c r="SCB422"/>
      <c r="SCC422"/>
      <c r="SCD422"/>
      <c r="SCE422"/>
      <c r="SCF422"/>
      <c r="SCG422"/>
      <c r="SCH422"/>
      <c r="SCI422"/>
      <c r="SCJ422"/>
      <c r="SCK422"/>
      <c r="SCL422"/>
      <c r="SCM422"/>
      <c r="SCN422"/>
      <c r="SCO422"/>
      <c r="SCP422"/>
      <c r="SCQ422"/>
      <c r="SCR422"/>
      <c r="SCS422"/>
      <c r="SCT422"/>
      <c r="SCU422"/>
      <c r="SCV422"/>
      <c r="SCW422"/>
      <c r="SCX422"/>
      <c r="SCY422"/>
      <c r="SCZ422"/>
      <c r="SDA422"/>
      <c r="SDB422"/>
      <c r="SDC422"/>
      <c r="SDD422"/>
      <c r="SDE422"/>
      <c r="SDF422"/>
      <c r="SDG422"/>
      <c r="SDH422"/>
      <c r="SDI422"/>
      <c r="SDJ422"/>
      <c r="SDK422"/>
      <c r="SDL422"/>
      <c r="SDM422"/>
      <c r="SDN422"/>
      <c r="SDO422"/>
      <c r="SDP422"/>
      <c r="SDQ422"/>
      <c r="SDR422"/>
      <c r="SDS422"/>
      <c r="SDT422"/>
      <c r="SDU422"/>
      <c r="SDV422"/>
      <c r="SDW422"/>
      <c r="SDX422"/>
      <c r="SDY422"/>
      <c r="SDZ422"/>
      <c r="SEA422"/>
      <c r="SEB422"/>
      <c r="SEC422"/>
      <c r="SED422"/>
      <c r="SEE422"/>
      <c r="SEF422"/>
      <c r="SEG422"/>
      <c r="SEH422"/>
      <c r="SEI422"/>
      <c r="SEJ422"/>
      <c r="SEK422"/>
      <c r="SEL422"/>
      <c r="SEM422"/>
      <c r="SEN422"/>
      <c r="SEO422"/>
      <c r="SEP422"/>
      <c r="SEQ422"/>
      <c r="SER422"/>
      <c r="SES422"/>
      <c r="SET422"/>
      <c r="SEU422"/>
      <c r="SEV422"/>
      <c r="SEW422"/>
      <c r="SEX422"/>
      <c r="SEY422"/>
      <c r="SEZ422"/>
      <c r="SFA422"/>
      <c r="SFB422"/>
      <c r="SFC422"/>
      <c r="SFD422"/>
      <c r="SFE422"/>
      <c r="SFF422"/>
      <c r="SFG422"/>
      <c r="SFH422"/>
      <c r="SFI422"/>
      <c r="SFJ422"/>
      <c r="SFK422"/>
      <c r="SFL422"/>
      <c r="SFM422"/>
      <c r="SFN422"/>
      <c r="SFO422"/>
      <c r="SFP422"/>
      <c r="SFQ422"/>
      <c r="SFR422"/>
      <c r="SFS422"/>
      <c r="SFT422"/>
      <c r="SFU422"/>
      <c r="SFV422"/>
      <c r="SFW422"/>
      <c r="SFX422"/>
      <c r="SFY422"/>
      <c r="SFZ422"/>
      <c r="SGA422"/>
      <c r="SGB422"/>
      <c r="SGC422"/>
      <c r="SGD422"/>
      <c r="SGE422"/>
      <c r="SGF422"/>
      <c r="SGG422"/>
      <c r="SGH422"/>
      <c r="SGI422"/>
      <c r="SGJ422"/>
      <c r="SGK422"/>
      <c r="SGL422"/>
      <c r="SGM422"/>
      <c r="SGN422"/>
      <c r="SGO422"/>
      <c r="SGP422"/>
      <c r="SGQ422"/>
      <c r="SGR422"/>
      <c r="SGS422"/>
      <c r="SGT422"/>
      <c r="SGU422"/>
      <c r="SGV422"/>
      <c r="SGW422"/>
      <c r="SGX422"/>
      <c r="SGY422"/>
      <c r="SGZ422"/>
      <c r="SHA422"/>
      <c r="SHB422"/>
      <c r="SHC422"/>
      <c r="SHD422"/>
      <c r="SHE422"/>
      <c r="SHF422"/>
      <c r="SHG422"/>
      <c r="SHH422"/>
      <c r="SHI422"/>
      <c r="SHJ422"/>
      <c r="SHK422"/>
      <c r="SHL422"/>
      <c r="SHM422"/>
      <c r="SHN422"/>
      <c r="SHO422"/>
      <c r="SHP422"/>
      <c r="SHQ422"/>
      <c r="SHR422"/>
      <c r="SHS422"/>
      <c r="SHT422"/>
      <c r="SHU422"/>
      <c r="SHV422"/>
      <c r="SHW422"/>
      <c r="SHX422"/>
      <c r="SHY422"/>
      <c r="SHZ422"/>
      <c r="SIA422"/>
      <c r="SIB422"/>
      <c r="SIC422"/>
      <c r="SID422"/>
      <c r="SIE422"/>
      <c r="SIF422"/>
      <c r="SIG422"/>
      <c r="SIH422"/>
      <c r="SII422"/>
      <c r="SIJ422"/>
      <c r="SIK422"/>
      <c r="SIL422"/>
      <c r="SIM422"/>
      <c r="SIN422"/>
      <c r="SIO422"/>
      <c r="SIP422"/>
      <c r="SIQ422"/>
      <c r="SIR422"/>
      <c r="SIS422"/>
      <c r="SIT422"/>
      <c r="SIU422"/>
      <c r="SIV422"/>
      <c r="SIW422"/>
      <c r="SIX422"/>
      <c r="SIY422"/>
      <c r="SIZ422"/>
      <c r="SJA422"/>
      <c r="SJB422"/>
      <c r="SJC422"/>
      <c r="SJD422"/>
      <c r="SJE422"/>
      <c r="SJF422"/>
      <c r="SJG422"/>
      <c r="SJH422"/>
      <c r="SJI422"/>
      <c r="SJJ422"/>
      <c r="SJK422"/>
      <c r="SJL422"/>
      <c r="SJM422"/>
      <c r="SJN422"/>
      <c r="SJO422"/>
      <c r="SJP422"/>
      <c r="SJQ422"/>
      <c r="SJR422"/>
      <c r="SJS422"/>
      <c r="SJT422"/>
      <c r="SJU422"/>
      <c r="SJV422"/>
      <c r="SJW422"/>
      <c r="SJX422"/>
      <c r="SJY422"/>
      <c r="SJZ422"/>
      <c r="SKA422"/>
      <c r="SKB422"/>
      <c r="SKC422"/>
      <c r="SKD422"/>
      <c r="SKE422"/>
      <c r="SKF422"/>
      <c r="SKG422"/>
      <c r="SKH422"/>
      <c r="SKI422"/>
      <c r="SKJ422"/>
      <c r="SKK422"/>
      <c r="SKL422"/>
      <c r="SKM422"/>
      <c r="SKN422"/>
      <c r="SKO422"/>
      <c r="SKP422"/>
      <c r="SKQ422"/>
      <c r="SKR422"/>
      <c r="SKS422"/>
      <c r="SKT422"/>
      <c r="SKU422"/>
      <c r="SKV422"/>
      <c r="SKW422"/>
      <c r="SKX422"/>
      <c r="SKY422"/>
      <c r="SKZ422"/>
      <c r="SLA422"/>
      <c r="SLB422"/>
      <c r="SLC422"/>
      <c r="SLD422"/>
      <c r="SLE422"/>
      <c r="SLF422"/>
      <c r="SLG422"/>
      <c r="SLH422"/>
      <c r="SLI422"/>
      <c r="SLJ422"/>
      <c r="SLK422"/>
      <c r="SLL422"/>
      <c r="SLM422"/>
      <c r="SLN422"/>
      <c r="SLO422"/>
      <c r="SLP422"/>
      <c r="SLQ422"/>
      <c r="SLR422"/>
      <c r="SLS422"/>
      <c r="SLT422"/>
      <c r="SLU422"/>
      <c r="SLV422"/>
      <c r="SLW422"/>
      <c r="SLX422"/>
      <c r="SLY422"/>
      <c r="SLZ422"/>
      <c r="SMA422"/>
      <c r="SMB422"/>
      <c r="SMC422"/>
      <c r="SMD422"/>
      <c r="SME422"/>
      <c r="SMF422"/>
      <c r="SMG422"/>
      <c r="SMH422"/>
      <c r="SMI422"/>
      <c r="SMJ422"/>
      <c r="SMK422"/>
      <c r="SML422"/>
      <c r="SMM422"/>
      <c r="SMN422"/>
      <c r="SMO422"/>
      <c r="SMP422"/>
      <c r="SMQ422"/>
      <c r="SMR422"/>
      <c r="SMS422"/>
      <c r="SMT422"/>
      <c r="SMU422"/>
      <c r="SMV422"/>
      <c r="SMW422"/>
      <c r="SMX422"/>
      <c r="SMY422"/>
      <c r="SMZ422"/>
      <c r="SNA422"/>
      <c r="SNB422"/>
      <c r="SNC422"/>
      <c r="SND422"/>
      <c r="SNE422"/>
      <c r="SNF422"/>
      <c r="SNG422"/>
      <c r="SNH422"/>
      <c r="SNI422"/>
      <c r="SNJ422"/>
      <c r="SNK422"/>
      <c r="SNL422"/>
      <c r="SNM422"/>
      <c r="SNN422"/>
      <c r="SNO422"/>
      <c r="SNP422"/>
      <c r="SNQ422"/>
      <c r="SNR422"/>
      <c r="SNS422"/>
      <c r="SNT422"/>
      <c r="SNU422"/>
      <c r="SNV422"/>
      <c r="SNW422"/>
      <c r="SNX422"/>
      <c r="SNY422"/>
      <c r="SNZ422"/>
      <c r="SOA422"/>
      <c r="SOB422"/>
      <c r="SOC422"/>
      <c r="SOD422"/>
      <c r="SOE422"/>
      <c r="SOF422"/>
      <c r="SOG422"/>
      <c r="SOH422"/>
      <c r="SOI422"/>
      <c r="SOJ422"/>
      <c r="SOK422"/>
      <c r="SOL422"/>
      <c r="SOM422"/>
      <c r="SON422"/>
      <c r="SOO422"/>
      <c r="SOP422"/>
      <c r="SOQ422"/>
      <c r="SOR422"/>
      <c r="SOS422"/>
      <c r="SOT422"/>
      <c r="SOU422"/>
      <c r="SOV422"/>
      <c r="SOW422"/>
      <c r="SOX422"/>
      <c r="SOY422"/>
      <c r="SOZ422"/>
      <c r="SPA422"/>
      <c r="SPB422"/>
      <c r="SPC422"/>
      <c r="SPD422"/>
      <c r="SPE422"/>
      <c r="SPF422"/>
      <c r="SPG422"/>
      <c r="SPH422"/>
      <c r="SPI422"/>
      <c r="SPJ422"/>
      <c r="SPK422"/>
      <c r="SPL422"/>
      <c r="SPM422"/>
      <c r="SPN422"/>
      <c r="SPO422"/>
      <c r="SPP422"/>
      <c r="SPQ422"/>
      <c r="SPR422"/>
      <c r="SPS422"/>
      <c r="SPT422"/>
      <c r="SPU422"/>
      <c r="SPV422"/>
      <c r="SPW422"/>
      <c r="SPX422"/>
      <c r="SPY422"/>
      <c r="SPZ422"/>
      <c r="SQA422"/>
      <c r="SQB422"/>
      <c r="SQC422"/>
      <c r="SQD422"/>
      <c r="SQE422"/>
      <c r="SQF422"/>
      <c r="SQG422"/>
      <c r="SQH422"/>
      <c r="SQI422"/>
      <c r="SQJ422"/>
      <c r="SQK422"/>
      <c r="SQL422"/>
      <c r="SQM422"/>
      <c r="SQN422"/>
      <c r="SQO422"/>
      <c r="SQP422"/>
      <c r="SQQ422"/>
      <c r="SQR422"/>
      <c r="SQS422"/>
      <c r="SQT422"/>
      <c r="SQU422"/>
      <c r="SQV422"/>
      <c r="SQW422"/>
      <c r="SQX422"/>
      <c r="SQY422"/>
      <c r="SQZ422"/>
      <c r="SRA422"/>
      <c r="SRB422"/>
      <c r="SRC422"/>
      <c r="SRD422"/>
      <c r="SRE422"/>
      <c r="SRF422"/>
      <c r="SRG422"/>
      <c r="SRH422"/>
      <c r="SRI422"/>
      <c r="SRJ422"/>
      <c r="SRK422"/>
      <c r="SRL422"/>
      <c r="SRM422"/>
      <c r="SRN422"/>
      <c r="SRO422"/>
      <c r="SRP422"/>
      <c r="SRQ422"/>
      <c r="SRR422"/>
      <c r="SRS422"/>
      <c r="SRT422"/>
      <c r="SRU422"/>
      <c r="SRV422"/>
      <c r="SRW422"/>
      <c r="SRX422"/>
      <c r="SRY422"/>
      <c r="SRZ422"/>
      <c r="SSA422"/>
      <c r="SSB422"/>
      <c r="SSC422"/>
      <c r="SSD422"/>
      <c r="SSE422"/>
      <c r="SSF422"/>
      <c r="SSG422"/>
      <c r="SSH422"/>
      <c r="SSI422"/>
      <c r="SSJ422"/>
      <c r="SSK422"/>
      <c r="SSL422"/>
      <c r="SSM422"/>
      <c r="SSN422"/>
      <c r="SSO422"/>
      <c r="SSP422"/>
      <c r="SSQ422"/>
      <c r="SSR422"/>
      <c r="SSS422"/>
      <c r="SST422"/>
      <c r="SSU422"/>
      <c r="SSV422"/>
      <c r="SSW422"/>
      <c r="SSX422"/>
      <c r="SSY422"/>
      <c r="SSZ422"/>
      <c r="STA422"/>
      <c r="STB422"/>
      <c r="STC422"/>
      <c r="STD422"/>
      <c r="STE422"/>
      <c r="STF422"/>
      <c r="STG422"/>
      <c r="STH422"/>
      <c r="STI422"/>
      <c r="STJ422"/>
      <c r="STK422"/>
      <c r="STL422"/>
      <c r="STM422"/>
      <c r="STN422"/>
      <c r="STO422"/>
      <c r="STP422"/>
      <c r="STQ422"/>
      <c r="STR422"/>
      <c r="STS422"/>
      <c r="STT422"/>
      <c r="STU422"/>
      <c r="STV422"/>
      <c r="STW422"/>
      <c r="STX422"/>
      <c r="STY422"/>
      <c r="STZ422"/>
      <c r="SUA422"/>
      <c r="SUB422"/>
      <c r="SUC422"/>
      <c r="SUD422"/>
      <c r="SUE422"/>
      <c r="SUF422"/>
      <c r="SUG422"/>
      <c r="SUH422"/>
      <c r="SUI422"/>
      <c r="SUJ422"/>
      <c r="SUK422"/>
      <c r="SUL422"/>
      <c r="SUM422"/>
      <c r="SUN422"/>
      <c r="SUO422"/>
      <c r="SUP422"/>
      <c r="SUQ422"/>
      <c r="SUR422"/>
      <c r="SUS422"/>
      <c r="SUT422"/>
      <c r="SUU422"/>
      <c r="SUV422"/>
      <c r="SUW422"/>
      <c r="SUX422"/>
      <c r="SUY422"/>
      <c r="SUZ422"/>
      <c r="SVA422"/>
      <c r="SVB422"/>
      <c r="SVC422"/>
      <c r="SVD422"/>
      <c r="SVE422"/>
      <c r="SVF422"/>
      <c r="SVG422"/>
      <c r="SVH422"/>
      <c r="SVI422"/>
      <c r="SVJ422"/>
      <c r="SVK422"/>
      <c r="SVL422"/>
      <c r="SVM422"/>
      <c r="SVN422"/>
      <c r="SVO422"/>
      <c r="SVP422"/>
      <c r="SVQ422"/>
      <c r="SVR422"/>
      <c r="SVS422"/>
      <c r="SVT422"/>
      <c r="SVU422"/>
      <c r="SVV422"/>
      <c r="SVW422"/>
      <c r="SVX422"/>
      <c r="SVY422"/>
      <c r="SVZ422"/>
      <c r="SWA422"/>
      <c r="SWB422"/>
      <c r="SWC422"/>
      <c r="SWD422"/>
      <c r="SWE422"/>
      <c r="SWF422"/>
      <c r="SWG422"/>
      <c r="SWH422"/>
      <c r="SWI422"/>
      <c r="SWJ422"/>
      <c r="SWK422"/>
      <c r="SWL422"/>
      <c r="SWM422"/>
      <c r="SWN422"/>
      <c r="SWO422"/>
      <c r="SWP422"/>
      <c r="SWQ422"/>
      <c r="SWR422"/>
      <c r="SWS422"/>
      <c r="SWT422"/>
      <c r="SWU422"/>
      <c r="SWV422"/>
      <c r="SWW422"/>
      <c r="SWX422"/>
      <c r="SWY422"/>
      <c r="SWZ422"/>
      <c r="SXA422"/>
      <c r="SXB422"/>
      <c r="SXC422"/>
      <c r="SXD422"/>
      <c r="SXE422"/>
      <c r="SXF422"/>
      <c r="SXG422"/>
      <c r="SXH422"/>
      <c r="SXI422"/>
      <c r="SXJ422"/>
      <c r="SXK422"/>
      <c r="SXL422"/>
      <c r="SXM422"/>
      <c r="SXN422"/>
      <c r="SXO422"/>
      <c r="SXP422"/>
      <c r="SXQ422"/>
      <c r="SXR422"/>
      <c r="SXS422"/>
      <c r="SXT422"/>
      <c r="SXU422"/>
      <c r="SXV422"/>
      <c r="SXW422"/>
      <c r="SXX422"/>
      <c r="SXY422"/>
      <c r="SXZ422"/>
      <c r="SYA422"/>
      <c r="SYB422"/>
      <c r="SYC422"/>
      <c r="SYD422"/>
      <c r="SYE422"/>
      <c r="SYF422"/>
      <c r="SYG422"/>
      <c r="SYH422"/>
      <c r="SYI422"/>
      <c r="SYJ422"/>
      <c r="SYK422"/>
      <c r="SYL422"/>
      <c r="SYM422"/>
      <c r="SYN422"/>
      <c r="SYO422"/>
      <c r="SYP422"/>
      <c r="SYQ422"/>
      <c r="SYR422"/>
      <c r="SYS422"/>
      <c r="SYT422"/>
      <c r="SYU422"/>
      <c r="SYV422"/>
      <c r="SYW422"/>
      <c r="SYX422"/>
      <c r="SYY422"/>
      <c r="SYZ422"/>
      <c r="SZA422"/>
      <c r="SZB422"/>
      <c r="SZC422"/>
      <c r="SZD422"/>
      <c r="SZE422"/>
      <c r="SZF422"/>
      <c r="SZG422"/>
      <c r="SZH422"/>
      <c r="SZI422"/>
      <c r="SZJ422"/>
      <c r="SZK422"/>
      <c r="SZL422"/>
      <c r="SZM422"/>
      <c r="SZN422"/>
      <c r="SZO422"/>
      <c r="SZP422"/>
      <c r="SZQ422"/>
      <c r="SZR422"/>
      <c r="SZS422"/>
      <c r="SZT422"/>
      <c r="SZU422"/>
      <c r="SZV422"/>
      <c r="SZW422"/>
      <c r="SZX422"/>
      <c r="SZY422"/>
      <c r="SZZ422"/>
      <c r="TAA422"/>
      <c r="TAB422"/>
      <c r="TAC422"/>
      <c r="TAD422"/>
      <c r="TAE422"/>
      <c r="TAF422"/>
      <c r="TAG422"/>
      <c r="TAH422"/>
      <c r="TAI422"/>
      <c r="TAJ422"/>
      <c r="TAK422"/>
      <c r="TAL422"/>
      <c r="TAM422"/>
      <c r="TAN422"/>
      <c r="TAO422"/>
      <c r="TAP422"/>
      <c r="TAQ422"/>
      <c r="TAR422"/>
      <c r="TAS422"/>
      <c r="TAT422"/>
      <c r="TAU422"/>
      <c r="TAV422"/>
      <c r="TAW422"/>
      <c r="TAX422"/>
      <c r="TAY422"/>
      <c r="TAZ422"/>
      <c r="TBA422"/>
      <c r="TBB422"/>
      <c r="TBC422"/>
      <c r="TBD422"/>
      <c r="TBE422"/>
      <c r="TBF422"/>
      <c r="TBG422"/>
      <c r="TBH422"/>
      <c r="TBI422"/>
      <c r="TBJ422"/>
      <c r="TBK422"/>
      <c r="TBL422"/>
      <c r="TBM422"/>
      <c r="TBN422"/>
      <c r="TBO422"/>
      <c r="TBP422"/>
      <c r="TBQ422"/>
      <c r="TBR422"/>
      <c r="TBS422"/>
      <c r="TBT422"/>
      <c r="TBU422"/>
      <c r="TBV422"/>
      <c r="TBW422"/>
      <c r="TBX422"/>
      <c r="TBY422"/>
      <c r="TBZ422"/>
      <c r="TCA422"/>
      <c r="TCB422"/>
      <c r="TCC422"/>
      <c r="TCD422"/>
      <c r="TCE422"/>
      <c r="TCF422"/>
      <c r="TCG422"/>
      <c r="TCH422"/>
      <c r="TCI422"/>
      <c r="TCJ422"/>
      <c r="TCK422"/>
      <c r="TCL422"/>
      <c r="TCM422"/>
      <c r="TCN422"/>
      <c r="TCO422"/>
      <c r="TCP422"/>
      <c r="TCQ422"/>
      <c r="TCR422"/>
      <c r="TCS422"/>
      <c r="TCT422"/>
      <c r="TCU422"/>
      <c r="TCV422"/>
      <c r="TCW422"/>
      <c r="TCX422"/>
      <c r="TCY422"/>
      <c r="TCZ422"/>
      <c r="TDA422"/>
      <c r="TDB422"/>
      <c r="TDC422"/>
      <c r="TDD422"/>
      <c r="TDE422"/>
      <c r="TDF422"/>
      <c r="TDG422"/>
      <c r="TDH422"/>
      <c r="TDI422"/>
      <c r="TDJ422"/>
      <c r="TDK422"/>
      <c r="TDL422"/>
      <c r="TDM422"/>
      <c r="TDN422"/>
      <c r="TDO422"/>
      <c r="TDP422"/>
      <c r="TDQ422"/>
      <c r="TDR422"/>
      <c r="TDS422"/>
      <c r="TDT422"/>
      <c r="TDU422"/>
      <c r="TDV422"/>
      <c r="TDW422"/>
      <c r="TDX422"/>
      <c r="TDY422"/>
      <c r="TDZ422"/>
      <c r="TEA422"/>
      <c r="TEB422"/>
      <c r="TEC422"/>
      <c r="TED422"/>
      <c r="TEE422"/>
      <c r="TEF422"/>
      <c r="TEG422"/>
      <c r="TEH422"/>
      <c r="TEI422"/>
      <c r="TEJ422"/>
      <c r="TEK422"/>
      <c r="TEL422"/>
      <c r="TEM422"/>
      <c r="TEN422"/>
      <c r="TEO422"/>
      <c r="TEP422"/>
      <c r="TEQ422"/>
      <c r="TER422"/>
      <c r="TES422"/>
      <c r="TET422"/>
      <c r="TEU422"/>
      <c r="TEV422"/>
      <c r="TEW422"/>
      <c r="TEX422"/>
      <c r="TEY422"/>
      <c r="TEZ422"/>
      <c r="TFA422"/>
      <c r="TFB422"/>
      <c r="TFC422"/>
      <c r="TFD422"/>
      <c r="TFE422"/>
      <c r="TFF422"/>
      <c r="TFG422"/>
      <c r="TFH422"/>
      <c r="TFI422"/>
      <c r="TFJ422"/>
      <c r="TFK422"/>
      <c r="TFL422"/>
      <c r="TFM422"/>
      <c r="TFN422"/>
      <c r="TFO422"/>
      <c r="TFP422"/>
      <c r="TFQ422"/>
      <c r="TFR422"/>
      <c r="TFS422"/>
      <c r="TFT422"/>
      <c r="TFU422"/>
      <c r="TFV422"/>
      <c r="TFW422"/>
      <c r="TFX422"/>
      <c r="TFY422"/>
      <c r="TFZ422"/>
      <c r="TGA422"/>
      <c r="TGB422"/>
      <c r="TGC422"/>
      <c r="TGD422"/>
      <c r="TGE422"/>
      <c r="TGF422"/>
      <c r="TGG422"/>
      <c r="TGH422"/>
      <c r="TGI422"/>
      <c r="TGJ422"/>
      <c r="TGK422"/>
      <c r="TGL422"/>
      <c r="TGM422"/>
      <c r="TGN422"/>
      <c r="TGO422"/>
      <c r="TGP422"/>
      <c r="TGQ422"/>
      <c r="TGR422"/>
      <c r="TGS422"/>
      <c r="TGT422"/>
      <c r="TGU422"/>
      <c r="TGV422"/>
      <c r="TGW422"/>
      <c r="TGX422"/>
      <c r="TGY422"/>
      <c r="TGZ422"/>
      <c r="THA422"/>
      <c r="THB422"/>
      <c r="THC422"/>
      <c r="THD422"/>
      <c r="THE422"/>
      <c r="THF422"/>
      <c r="THG422"/>
      <c r="THH422"/>
      <c r="THI422"/>
      <c r="THJ422"/>
      <c r="THK422"/>
      <c r="THL422"/>
      <c r="THM422"/>
      <c r="THN422"/>
      <c r="THO422"/>
      <c r="THP422"/>
      <c r="THQ422"/>
      <c r="THR422"/>
      <c r="THS422"/>
      <c r="THT422"/>
      <c r="THU422"/>
      <c r="THV422"/>
      <c r="THW422"/>
      <c r="THX422"/>
      <c r="THY422"/>
      <c r="THZ422"/>
      <c r="TIA422"/>
      <c r="TIB422"/>
      <c r="TIC422"/>
      <c r="TID422"/>
      <c r="TIE422"/>
      <c r="TIF422"/>
      <c r="TIG422"/>
      <c r="TIH422"/>
      <c r="TII422"/>
      <c r="TIJ422"/>
      <c r="TIK422"/>
      <c r="TIL422"/>
      <c r="TIM422"/>
      <c r="TIN422"/>
      <c r="TIO422"/>
      <c r="TIP422"/>
      <c r="TIQ422"/>
      <c r="TIR422"/>
      <c r="TIS422"/>
      <c r="TIT422"/>
      <c r="TIU422"/>
      <c r="TIV422"/>
      <c r="TIW422"/>
      <c r="TIX422"/>
      <c r="TIY422"/>
      <c r="TIZ422"/>
      <c r="TJA422"/>
      <c r="TJB422"/>
      <c r="TJC422"/>
      <c r="TJD422"/>
      <c r="TJE422"/>
      <c r="TJF422"/>
      <c r="TJG422"/>
      <c r="TJH422"/>
      <c r="TJI422"/>
      <c r="TJJ422"/>
      <c r="TJK422"/>
      <c r="TJL422"/>
      <c r="TJM422"/>
      <c r="TJN422"/>
      <c r="TJO422"/>
      <c r="TJP422"/>
      <c r="TJQ422"/>
      <c r="TJR422"/>
      <c r="TJS422"/>
      <c r="TJT422"/>
      <c r="TJU422"/>
      <c r="TJV422"/>
      <c r="TJW422"/>
      <c r="TJX422"/>
      <c r="TJY422"/>
      <c r="TJZ422"/>
      <c r="TKA422"/>
      <c r="TKB422"/>
      <c r="TKC422"/>
      <c r="TKD422"/>
      <c r="TKE422"/>
      <c r="TKF422"/>
      <c r="TKG422"/>
      <c r="TKH422"/>
      <c r="TKI422"/>
      <c r="TKJ422"/>
      <c r="TKK422"/>
      <c r="TKL422"/>
      <c r="TKM422"/>
      <c r="TKN422"/>
      <c r="TKO422"/>
      <c r="TKP422"/>
      <c r="TKQ422"/>
      <c r="TKR422"/>
      <c r="TKS422"/>
      <c r="TKT422"/>
      <c r="TKU422"/>
      <c r="TKV422"/>
      <c r="TKW422"/>
      <c r="TKX422"/>
      <c r="TKY422"/>
      <c r="TKZ422"/>
      <c r="TLA422"/>
      <c r="TLB422"/>
      <c r="TLC422"/>
      <c r="TLD422"/>
      <c r="TLE422"/>
      <c r="TLF422"/>
      <c r="TLG422"/>
      <c r="TLH422"/>
      <c r="TLI422"/>
      <c r="TLJ422"/>
      <c r="TLK422"/>
      <c r="TLL422"/>
      <c r="TLM422"/>
      <c r="TLN422"/>
      <c r="TLO422"/>
      <c r="TLP422"/>
      <c r="TLQ422"/>
      <c r="TLR422"/>
      <c r="TLS422"/>
      <c r="TLT422"/>
      <c r="TLU422"/>
      <c r="TLV422"/>
      <c r="TLW422"/>
      <c r="TLX422"/>
      <c r="TLY422"/>
      <c r="TLZ422"/>
      <c r="TMA422"/>
      <c r="TMB422"/>
      <c r="TMC422"/>
      <c r="TMD422"/>
      <c r="TME422"/>
      <c r="TMF422"/>
      <c r="TMG422"/>
      <c r="TMH422"/>
      <c r="TMI422"/>
      <c r="TMJ422"/>
      <c r="TMK422"/>
      <c r="TML422"/>
      <c r="TMM422"/>
      <c r="TMN422"/>
      <c r="TMO422"/>
      <c r="TMP422"/>
      <c r="TMQ422"/>
      <c r="TMR422"/>
      <c r="TMS422"/>
      <c r="TMT422"/>
      <c r="TMU422"/>
      <c r="TMV422"/>
      <c r="TMW422"/>
      <c r="TMX422"/>
      <c r="TMY422"/>
      <c r="TMZ422"/>
      <c r="TNA422"/>
      <c r="TNB422"/>
      <c r="TNC422"/>
      <c r="TND422"/>
      <c r="TNE422"/>
      <c r="TNF422"/>
      <c r="TNG422"/>
      <c r="TNH422"/>
      <c r="TNI422"/>
      <c r="TNJ422"/>
      <c r="TNK422"/>
      <c r="TNL422"/>
      <c r="TNM422"/>
      <c r="TNN422"/>
      <c r="TNO422"/>
      <c r="TNP422"/>
      <c r="TNQ422"/>
      <c r="TNR422"/>
      <c r="TNS422"/>
      <c r="TNT422"/>
      <c r="TNU422"/>
      <c r="TNV422"/>
      <c r="TNW422"/>
      <c r="TNX422"/>
      <c r="TNY422"/>
      <c r="TNZ422"/>
      <c r="TOA422"/>
      <c r="TOB422"/>
      <c r="TOC422"/>
      <c r="TOD422"/>
      <c r="TOE422"/>
      <c r="TOF422"/>
      <c r="TOG422"/>
      <c r="TOH422"/>
      <c r="TOI422"/>
      <c r="TOJ422"/>
      <c r="TOK422"/>
      <c r="TOL422"/>
      <c r="TOM422"/>
      <c r="TON422"/>
      <c r="TOO422"/>
      <c r="TOP422"/>
      <c r="TOQ422"/>
      <c r="TOR422"/>
      <c r="TOS422"/>
      <c r="TOT422"/>
      <c r="TOU422"/>
      <c r="TOV422"/>
      <c r="TOW422"/>
      <c r="TOX422"/>
      <c r="TOY422"/>
      <c r="TOZ422"/>
      <c r="TPA422"/>
      <c r="TPB422"/>
      <c r="TPC422"/>
      <c r="TPD422"/>
      <c r="TPE422"/>
      <c r="TPF422"/>
      <c r="TPG422"/>
      <c r="TPH422"/>
      <c r="TPI422"/>
      <c r="TPJ422"/>
      <c r="TPK422"/>
      <c r="TPL422"/>
      <c r="TPM422"/>
      <c r="TPN422"/>
      <c r="TPO422"/>
      <c r="TPP422"/>
      <c r="TPQ422"/>
      <c r="TPR422"/>
      <c r="TPS422"/>
      <c r="TPT422"/>
      <c r="TPU422"/>
      <c r="TPV422"/>
      <c r="TPW422"/>
      <c r="TPX422"/>
      <c r="TPY422"/>
      <c r="TPZ422"/>
      <c r="TQA422"/>
      <c r="TQB422"/>
      <c r="TQC422"/>
      <c r="TQD422"/>
      <c r="TQE422"/>
      <c r="TQF422"/>
      <c r="TQG422"/>
      <c r="TQH422"/>
      <c r="TQI422"/>
      <c r="TQJ422"/>
      <c r="TQK422"/>
      <c r="TQL422"/>
      <c r="TQM422"/>
      <c r="TQN422"/>
      <c r="TQO422"/>
      <c r="TQP422"/>
      <c r="TQQ422"/>
      <c r="TQR422"/>
      <c r="TQS422"/>
      <c r="TQT422"/>
      <c r="TQU422"/>
      <c r="TQV422"/>
      <c r="TQW422"/>
      <c r="TQX422"/>
      <c r="TQY422"/>
      <c r="TQZ422"/>
      <c r="TRA422"/>
      <c r="TRB422"/>
      <c r="TRC422"/>
      <c r="TRD422"/>
      <c r="TRE422"/>
      <c r="TRF422"/>
      <c r="TRG422"/>
      <c r="TRH422"/>
      <c r="TRI422"/>
      <c r="TRJ422"/>
      <c r="TRK422"/>
      <c r="TRL422"/>
      <c r="TRM422"/>
      <c r="TRN422"/>
      <c r="TRO422"/>
      <c r="TRP422"/>
      <c r="TRQ422"/>
      <c r="TRR422"/>
      <c r="TRS422"/>
      <c r="TRT422"/>
      <c r="TRU422"/>
      <c r="TRV422"/>
      <c r="TRW422"/>
      <c r="TRX422"/>
      <c r="TRY422"/>
      <c r="TRZ422"/>
      <c r="TSA422"/>
      <c r="TSB422"/>
      <c r="TSC422"/>
      <c r="TSD422"/>
      <c r="TSE422"/>
      <c r="TSF422"/>
      <c r="TSG422"/>
      <c r="TSH422"/>
      <c r="TSI422"/>
      <c r="TSJ422"/>
      <c r="TSK422"/>
      <c r="TSL422"/>
      <c r="TSM422"/>
      <c r="TSN422"/>
      <c r="TSO422"/>
      <c r="TSP422"/>
      <c r="TSQ422"/>
      <c r="TSR422"/>
      <c r="TSS422"/>
      <c r="TST422"/>
      <c r="TSU422"/>
      <c r="TSV422"/>
      <c r="TSW422"/>
      <c r="TSX422"/>
      <c r="TSY422"/>
      <c r="TSZ422"/>
      <c r="TTA422"/>
      <c r="TTB422"/>
      <c r="TTC422"/>
      <c r="TTD422"/>
      <c r="TTE422"/>
      <c r="TTF422"/>
      <c r="TTG422"/>
      <c r="TTH422"/>
      <c r="TTI422"/>
      <c r="TTJ422"/>
      <c r="TTK422"/>
      <c r="TTL422"/>
      <c r="TTM422"/>
      <c r="TTN422"/>
      <c r="TTO422"/>
      <c r="TTP422"/>
      <c r="TTQ422"/>
      <c r="TTR422"/>
      <c r="TTS422"/>
      <c r="TTT422"/>
      <c r="TTU422"/>
      <c r="TTV422"/>
      <c r="TTW422"/>
      <c r="TTX422"/>
      <c r="TTY422"/>
      <c r="TTZ422"/>
      <c r="TUA422"/>
      <c r="TUB422"/>
      <c r="TUC422"/>
      <c r="TUD422"/>
      <c r="TUE422"/>
      <c r="TUF422"/>
      <c r="TUG422"/>
      <c r="TUH422"/>
      <c r="TUI422"/>
      <c r="TUJ422"/>
      <c r="TUK422"/>
      <c r="TUL422"/>
      <c r="TUM422"/>
      <c r="TUN422"/>
      <c r="TUO422"/>
      <c r="TUP422"/>
      <c r="TUQ422"/>
      <c r="TUR422"/>
      <c r="TUS422"/>
      <c r="TUT422"/>
      <c r="TUU422"/>
      <c r="TUV422"/>
      <c r="TUW422"/>
      <c r="TUX422"/>
      <c r="TUY422"/>
      <c r="TUZ422"/>
      <c r="TVA422"/>
      <c r="TVB422"/>
      <c r="TVC422"/>
      <c r="TVD422"/>
      <c r="TVE422"/>
      <c r="TVF422"/>
      <c r="TVG422"/>
      <c r="TVH422"/>
      <c r="TVI422"/>
      <c r="TVJ422"/>
      <c r="TVK422"/>
      <c r="TVL422"/>
      <c r="TVM422"/>
      <c r="TVN422"/>
      <c r="TVO422"/>
      <c r="TVP422"/>
      <c r="TVQ422"/>
      <c r="TVR422"/>
      <c r="TVS422"/>
      <c r="TVT422"/>
      <c r="TVU422"/>
      <c r="TVV422"/>
      <c r="TVW422"/>
      <c r="TVX422"/>
      <c r="TVY422"/>
      <c r="TVZ422"/>
      <c r="TWA422"/>
      <c r="TWB422"/>
      <c r="TWC422"/>
      <c r="TWD422"/>
      <c r="TWE422"/>
      <c r="TWF422"/>
      <c r="TWG422"/>
      <c r="TWH422"/>
      <c r="TWI422"/>
      <c r="TWJ422"/>
      <c r="TWK422"/>
      <c r="TWL422"/>
      <c r="TWM422"/>
      <c r="TWN422"/>
      <c r="TWO422"/>
      <c r="TWP422"/>
      <c r="TWQ422"/>
      <c r="TWR422"/>
      <c r="TWS422"/>
      <c r="TWT422"/>
      <c r="TWU422"/>
      <c r="TWV422"/>
      <c r="TWW422"/>
      <c r="TWX422"/>
      <c r="TWY422"/>
      <c r="TWZ422"/>
      <c r="TXA422"/>
      <c r="TXB422"/>
      <c r="TXC422"/>
      <c r="TXD422"/>
      <c r="TXE422"/>
      <c r="TXF422"/>
      <c r="TXG422"/>
      <c r="TXH422"/>
      <c r="TXI422"/>
      <c r="TXJ422"/>
      <c r="TXK422"/>
      <c r="TXL422"/>
      <c r="TXM422"/>
      <c r="TXN422"/>
      <c r="TXO422"/>
      <c r="TXP422"/>
      <c r="TXQ422"/>
      <c r="TXR422"/>
      <c r="TXS422"/>
      <c r="TXT422"/>
      <c r="TXU422"/>
      <c r="TXV422"/>
      <c r="TXW422"/>
      <c r="TXX422"/>
      <c r="TXY422"/>
      <c r="TXZ422"/>
      <c r="TYA422"/>
      <c r="TYB422"/>
      <c r="TYC422"/>
      <c r="TYD422"/>
      <c r="TYE422"/>
      <c r="TYF422"/>
      <c r="TYG422"/>
      <c r="TYH422"/>
      <c r="TYI422"/>
      <c r="TYJ422"/>
      <c r="TYK422"/>
      <c r="TYL422"/>
      <c r="TYM422"/>
      <c r="TYN422"/>
      <c r="TYO422"/>
      <c r="TYP422"/>
      <c r="TYQ422"/>
      <c r="TYR422"/>
      <c r="TYS422"/>
      <c r="TYT422"/>
      <c r="TYU422"/>
      <c r="TYV422"/>
      <c r="TYW422"/>
      <c r="TYX422"/>
      <c r="TYY422"/>
      <c r="TYZ422"/>
      <c r="TZA422"/>
      <c r="TZB422"/>
      <c r="TZC422"/>
      <c r="TZD422"/>
      <c r="TZE422"/>
      <c r="TZF422"/>
      <c r="TZG422"/>
      <c r="TZH422"/>
      <c r="TZI422"/>
      <c r="TZJ422"/>
      <c r="TZK422"/>
      <c r="TZL422"/>
      <c r="TZM422"/>
      <c r="TZN422"/>
      <c r="TZO422"/>
      <c r="TZP422"/>
      <c r="TZQ422"/>
      <c r="TZR422"/>
      <c r="TZS422"/>
      <c r="TZT422"/>
      <c r="TZU422"/>
      <c r="TZV422"/>
      <c r="TZW422"/>
      <c r="TZX422"/>
      <c r="TZY422"/>
      <c r="TZZ422"/>
      <c r="UAA422"/>
      <c r="UAB422"/>
      <c r="UAC422"/>
      <c r="UAD422"/>
      <c r="UAE422"/>
      <c r="UAF422"/>
      <c r="UAG422"/>
      <c r="UAH422"/>
      <c r="UAI422"/>
      <c r="UAJ422"/>
      <c r="UAK422"/>
      <c r="UAL422"/>
      <c r="UAM422"/>
      <c r="UAN422"/>
      <c r="UAO422"/>
      <c r="UAP422"/>
      <c r="UAQ422"/>
      <c r="UAR422"/>
      <c r="UAS422"/>
      <c r="UAT422"/>
      <c r="UAU422"/>
      <c r="UAV422"/>
      <c r="UAW422"/>
      <c r="UAX422"/>
      <c r="UAY422"/>
      <c r="UAZ422"/>
      <c r="UBA422"/>
      <c r="UBB422"/>
      <c r="UBC422"/>
      <c r="UBD422"/>
      <c r="UBE422"/>
      <c r="UBF422"/>
      <c r="UBG422"/>
      <c r="UBH422"/>
      <c r="UBI422"/>
      <c r="UBJ422"/>
      <c r="UBK422"/>
      <c r="UBL422"/>
      <c r="UBM422"/>
      <c r="UBN422"/>
      <c r="UBO422"/>
      <c r="UBP422"/>
      <c r="UBQ422"/>
      <c r="UBR422"/>
      <c r="UBS422"/>
      <c r="UBT422"/>
      <c r="UBU422"/>
      <c r="UBV422"/>
      <c r="UBW422"/>
      <c r="UBX422"/>
      <c r="UBY422"/>
      <c r="UBZ422"/>
      <c r="UCA422"/>
      <c r="UCB422"/>
      <c r="UCC422"/>
      <c r="UCD422"/>
      <c r="UCE422"/>
      <c r="UCF422"/>
      <c r="UCG422"/>
      <c r="UCH422"/>
      <c r="UCI422"/>
      <c r="UCJ422"/>
      <c r="UCK422"/>
      <c r="UCL422"/>
      <c r="UCM422"/>
      <c r="UCN422"/>
      <c r="UCO422"/>
      <c r="UCP422"/>
      <c r="UCQ422"/>
      <c r="UCR422"/>
      <c r="UCS422"/>
      <c r="UCT422"/>
      <c r="UCU422"/>
      <c r="UCV422"/>
      <c r="UCW422"/>
      <c r="UCX422"/>
      <c r="UCY422"/>
      <c r="UCZ422"/>
      <c r="UDA422"/>
      <c r="UDB422"/>
      <c r="UDC422"/>
      <c r="UDD422"/>
      <c r="UDE422"/>
      <c r="UDF422"/>
      <c r="UDG422"/>
      <c r="UDH422"/>
      <c r="UDI422"/>
      <c r="UDJ422"/>
      <c r="UDK422"/>
      <c r="UDL422"/>
      <c r="UDM422"/>
      <c r="UDN422"/>
      <c r="UDO422"/>
      <c r="UDP422"/>
      <c r="UDQ422"/>
      <c r="UDR422"/>
      <c r="UDS422"/>
      <c r="UDT422"/>
      <c r="UDU422"/>
      <c r="UDV422"/>
      <c r="UDW422"/>
      <c r="UDX422"/>
      <c r="UDY422"/>
      <c r="UDZ422"/>
      <c r="UEA422"/>
      <c r="UEB422"/>
      <c r="UEC422"/>
      <c r="UED422"/>
      <c r="UEE422"/>
      <c r="UEF422"/>
      <c r="UEG422"/>
      <c r="UEH422"/>
      <c r="UEI422"/>
      <c r="UEJ422"/>
      <c r="UEK422"/>
      <c r="UEL422"/>
      <c r="UEM422"/>
      <c r="UEN422"/>
      <c r="UEO422"/>
      <c r="UEP422"/>
      <c r="UEQ422"/>
      <c r="UER422"/>
      <c r="UES422"/>
      <c r="UET422"/>
      <c r="UEU422"/>
      <c r="UEV422"/>
      <c r="UEW422"/>
      <c r="UEX422"/>
      <c r="UEY422"/>
      <c r="UEZ422"/>
      <c r="UFA422"/>
      <c r="UFB422"/>
      <c r="UFC422"/>
      <c r="UFD422"/>
      <c r="UFE422"/>
      <c r="UFF422"/>
      <c r="UFG422"/>
      <c r="UFH422"/>
      <c r="UFI422"/>
      <c r="UFJ422"/>
      <c r="UFK422"/>
      <c r="UFL422"/>
      <c r="UFM422"/>
      <c r="UFN422"/>
      <c r="UFO422"/>
      <c r="UFP422"/>
      <c r="UFQ422"/>
      <c r="UFR422"/>
      <c r="UFS422"/>
      <c r="UFT422"/>
      <c r="UFU422"/>
      <c r="UFV422"/>
      <c r="UFW422"/>
      <c r="UFX422"/>
      <c r="UFY422"/>
      <c r="UFZ422"/>
      <c r="UGA422"/>
      <c r="UGB422"/>
      <c r="UGC422"/>
      <c r="UGD422"/>
      <c r="UGE422"/>
      <c r="UGF422"/>
      <c r="UGG422"/>
      <c r="UGH422"/>
      <c r="UGI422"/>
      <c r="UGJ422"/>
      <c r="UGK422"/>
      <c r="UGL422"/>
      <c r="UGM422"/>
      <c r="UGN422"/>
      <c r="UGO422"/>
      <c r="UGP422"/>
      <c r="UGQ422"/>
      <c r="UGR422"/>
      <c r="UGS422"/>
      <c r="UGT422"/>
      <c r="UGU422"/>
      <c r="UGV422"/>
      <c r="UGW422"/>
      <c r="UGX422"/>
      <c r="UGY422"/>
      <c r="UGZ422"/>
      <c r="UHA422"/>
      <c r="UHB422"/>
      <c r="UHC422"/>
      <c r="UHD422"/>
      <c r="UHE422"/>
      <c r="UHF422"/>
      <c r="UHG422"/>
      <c r="UHH422"/>
      <c r="UHI422"/>
      <c r="UHJ422"/>
      <c r="UHK422"/>
      <c r="UHL422"/>
      <c r="UHM422"/>
      <c r="UHN422"/>
      <c r="UHO422"/>
      <c r="UHP422"/>
      <c r="UHQ422"/>
      <c r="UHR422"/>
      <c r="UHS422"/>
      <c r="UHT422"/>
      <c r="UHU422"/>
      <c r="UHV422"/>
      <c r="UHW422"/>
      <c r="UHX422"/>
      <c r="UHY422"/>
      <c r="UHZ422"/>
      <c r="UIA422"/>
      <c r="UIB422"/>
      <c r="UIC422"/>
      <c r="UID422"/>
      <c r="UIE422"/>
      <c r="UIF422"/>
      <c r="UIG422"/>
      <c r="UIH422"/>
      <c r="UII422"/>
      <c r="UIJ422"/>
      <c r="UIK422"/>
      <c r="UIL422"/>
      <c r="UIM422"/>
      <c r="UIN422"/>
      <c r="UIO422"/>
      <c r="UIP422"/>
      <c r="UIQ422"/>
      <c r="UIR422"/>
      <c r="UIS422"/>
      <c r="UIT422"/>
      <c r="UIU422"/>
      <c r="UIV422"/>
      <c r="UIW422"/>
      <c r="UIX422"/>
      <c r="UIY422"/>
      <c r="UIZ422"/>
      <c r="UJA422"/>
      <c r="UJB422"/>
      <c r="UJC422"/>
      <c r="UJD422"/>
      <c r="UJE422"/>
      <c r="UJF422"/>
      <c r="UJG422"/>
      <c r="UJH422"/>
      <c r="UJI422"/>
      <c r="UJJ422"/>
      <c r="UJK422"/>
      <c r="UJL422"/>
      <c r="UJM422"/>
      <c r="UJN422"/>
      <c r="UJO422"/>
      <c r="UJP422"/>
      <c r="UJQ422"/>
      <c r="UJR422"/>
      <c r="UJS422"/>
      <c r="UJT422"/>
      <c r="UJU422"/>
      <c r="UJV422"/>
      <c r="UJW422"/>
      <c r="UJX422"/>
      <c r="UJY422"/>
      <c r="UJZ422"/>
      <c r="UKA422"/>
      <c r="UKB422"/>
      <c r="UKC422"/>
      <c r="UKD422"/>
      <c r="UKE422"/>
      <c r="UKF422"/>
      <c r="UKG422"/>
      <c r="UKH422"/>
      <c r="UKI422"/>
      <c r="UKJ422"/>
      <c r="UKK422"/>
      <c r="UKL422"/>
      <c r="UKM422"/>
      <c r="UKN422"/>
      <c r="UKO422"/>
      <c r="UKP422"/>
      <c r="UKQ422"/>
      <c r="UKR422"/>
      <c r="UKS422"/>
      <c r="UKT422"/>
      <c r="UKU422"/>
      <c r="UKV422"/>
      <c r="UKW422"/>
      <c r="UKX422"/>
      <c r="UKY422"/>
      <c r="UKZ422"/>
      <c r="ULA422"/>
      <c r="ULB422"/>
      <c r="ULC422"/>
      <c r="ULD422"/>
      <c r="ULE422"/>
      <c r="ULF422"/>
      <c r="ULG422"/>
      <c r="ULH422"/>
      <c r="ULI422"/>
      <c r="ULJ422"/>
      <c r="ULK422"/>
      <c r="ULL422"/>
      <c r="ULM422"/>
      <c r="ULN422"/>
      <c r="ULO422"/>
      <c r="ULP422"/>
      <c r="ULQ422"/>
      <c r="ULR422"/>
      <c r="ULS422"/>
      <c r="ULT422"/>
      <c r="ULU422"/>
      <c r="ULV422"/>
      <c r="ULW422"/>
      <c r="ULX422"/>
      <c r="ULY422"/>
      <c r="ULZ422"/>
      <c r="UMA422"/>
      <c r="UMB422"/>
      <c r="UMC422"/>
      <c r="UMD422"/>
      <c r="UME422"/>
      <c r="UMF422"/>
      <c r="UMG422"/>
      <c r="UMH422"/>
      <c r="UMI422"/>
      <c r="UMJ422"/>
      <c r="UMK422"/>
      <c r="UML422"/>
      <c r="UMM422"/>
      <c r="UMN422"/>
      <c r="UMO422"/>
      <c r="UMP422"/>
      <c r="UMQ422"/>
      <c r="UMR422"/>
      <c r="UMS422"/>
      <c r="UMT422"/>
      <c r="UMU422"/>
      <c r="UMV422"/>
      <c r="UMW422"/>
      <c r="UMX422"/>
      <c r="UMY422"/>
      <c r="UMZ422"/>
      <c r="UNA422"/>
      <c r="UNB422"/>
      <c r="UNC422"/>
      <c r="UND422"/>
      <c r="UNE422"/>
      <c r="UNF422"/>
      <c r="UNG422"/>
      <c r="UNH422"/>
      <c r="UNI422"/>
      <c r="UNJ422"/>
      <c r="UNK422"/>
      <c r="UNL422"/>
      <c r="UNM422"/>
      <c r="UNN422"/>
      <c r="UNO422"/>
      <c r="UNP422"/>
      <c r="UNQ422"/>
      <c r="UNR422"/>
      <c r="UNS422"/>
      <c r="UNT422"/>
      <c r="UNU422"/>
      <c r="UNV422"/>
      <c r="UNW422"/>
      <c r="UNX422"/>
      <c r="UNY422"/>
      <c r="UNZ422"/>
      <c r="UOA422"/>
      <c r="UOB422"/>
      <c r="UOC422"/>
      <c r="UOD422"/>
      <c r="UOE422"/>
      <c r="UOF422"/>
      <c r="UOG422"/>
      <c r="UOH422"/>
      <c r="UOI422"/>
      <c r="UOJ422"/>
      <c r="UOK422"/>
      <c r="UOL422"/>
      <c r="UOM422"/>
      <c r="UON422"/>
      <c r="UOO422"/>
      <c r="UOP422"/>
      <c r="UOQ422"/>
      <c r="UOR422"/>
      <c r="UOS422"/>
      <c r="UOT422"/>
      <c r="UOU422"/>
      <c r="UOV422"/>
      <c r="UOW422"/>
      <c r="UOX422"/>
      <c r="UOY422"/>
      <c r="UOZ422"/>
      <c r="UPA422"/>
      <c r="UPB422"/>
      <c r="UPC422"/>
      <c r="UPD422"/>
      <c r="UPE422"/>
      <c r="UPF422"/>
      <c r="UPG422"/>
      <c r="UPH422"/>
      <c r="UPI422"/>
      <c r="UPJ422"/>
      <c r="UPK422"/>
      <c r="UPL422"/>
      <c r="UPM422"/>
      <c r="UPN422"/>
      <c r="UPO422"/>
      <c r="UPP422"/>
      <c r="UPQ422"/>
      <c r="UPR422"/>
      <c r="UPS422"/>
      <c r="UPT422"/>
      <c r="UPU422"/>
      <c r="UPV422"/>
      <c r="UPW422"/>
      <c r="UPX422"/>
      <c r="UPY422"/>
      <c r="UPZ422"/>
      <c r="UQA422"/>
      <c r="UQB422"/>
      <c r="UQC422"/>
      <c r="UQD422"/>
      <c r="UQE422"/>
      <c r="UQF422"/>
      <c r="UQG422"/>
      <c r="UQH422"/>
      <c r="UQI422"/>
      <c r="UQJ422"/>
      <c r="UQK422"/>
      <c r="UQL422"/>
      <c r="UQM422"/>
      <c r="UQN422"/>
      <c r="UQO422"/>
      <c r="UQP422"/>
      <c r="UQQ422"/>
      <c r="UQR422"/>
      <c r="UQS422"/>
      <c r="UQT422"/>
      <c r="UQU422"/>
      <c r="UQV422"/>
      <c r="UQW422"/>
      <c r="UQX422"/>
      <c r="UQY422"/>
      <c r="UQZ422"/>
      <c r="URA422"/>
      <c r="URB422"/>
      <c r="URC422"/>
      <c r="URD422"/>
      <c r="URE422"/>
      <c r="URF422"/>
      <c r="URG422"/>
      <c r="URH422"/>
      <c r="URI422"/>
      <c r="URJ422"/>
      <c r="URK422"/>
      <c r="URL422"/>
      <c r="URM422"/>
      <c r="URN422"/>
      <c r="URO422"/>
      <c r="URP422"/>
      <c r="URQ422"/>
      <c r="URR422"/>
      <c r="URS422"/>
      <c r="URT422"/>
      <c r="URU422"/>
      <c r="URV422"/>
      <c r="URW422"/>
      <c r="URX422"/>
      <c r="URY422"/>
      <c r="URZ422"/>
      <c r="USA422"/>
      <c r="USB422"/>
      <c r="USC422"/>
      <c r="USD422"/>
      <c r="USE422"/>
      <c r="USF422"/>
      <c r="USG422"/>
      <c r="USH422"/>
      <c r="USI422"/>
      <c r="USJ422"/>
      <c r="USK422"/>
      <c r="USL422"/>
      <c r="USM422"/>
      <c r="USN422"/>
      <c r="USO422"/>
      <c r="USP422"/>
      <c r="USQ422"/>
      <c r="USR422"/>
      <c r="USS422"/>
      <c r="UST422"/>
      <c r="USU422"/>
      <c r="USV422"/>
      <c r="USW422"/>
      <c r="USX422"/>
      <c r="USY422"/>
      <c r="USZ422"/>
      <c r="UTA422"/>
      <c r="UTB422"/>
      <c r="UTC422"/>
      <c r="UTD422"/>
      <c r="UTE422"/>
      <c r="UTF422"/>
      <c r="UTG422"/>
      <c r="UTH422"/>
      <c r="UTI422"/>
      <c r="UTJ422"/>
      <c r="UTK422"/>
      <c r="UTL422"/>
      <c r="UTM422"/>
      <c r="UTN422"/>
      <c r="UTO422"/>
      <c r="UTP422"/>
      <c r="UTQ422"/>
      <c r="UTR422"/>
      <c r="UTS422"/>
      <c r="UTT422"/>
      <c r="UTU422"/>
      <c r="UTV422"/>
      <c r="UTW422"/>
      <c r="UTX422"/>
      <c r="UTY422"/>
      <c r="UTZ422"/>
      <c r="UUA422"/>
      <c r="UUB422"/>
      <c r="UUC422"/>
      <c r="UUD422"/>
      <c r="UUE422"/>
      <c r="UUF422"/>
      <c r="UUG422"/>
      <c r="UUH422"/>
      <c r="UUI422"/>
      <c r="UUJ422"/>
      <c r="UUK422"/>
      <c r="UUL422"/>
      <c r="UUM422"/>
      <c r="UUN422"/>
      <c r="UUO422"/>
      <c r="UUP422"/>
      <c r="UUQ422"/>
      <c r="UUR422"/>
      <c r="UUS422"/>
      <c r="UUT422"/>
      <c r="UUU422"/>
      <c r="UUV422"/>
      <c r="UUW422"/>
      <c r="UUX422"/>
      <c r="UUY422"/>
      <c r="UUZ422"/>
      <c r="UVA422"/>
      <c r="UVB422"/>
      <c r="UVC422"/>
      <c r="UVD422"/>
      <c r="UVE422"/>
      <c r="UVF422"/>
      <c r="UVG422"/>
      <c r="UVH422"/>
      <c r="UVI422"/>
      <c r="UVJ422"/>
      <c r="UVK422"/>
      <c r="UVL422"/>
      <c r="UVM422"/>
      <c r="UVN422"/>
      <c r="UVO422"/>
      <c r="UVP422"/>
      <c r="UVQ422"/>
      <c r="UVR422"/>
      <c r="UVS422"/>
      <c r="UVT422"/>
      <c r="UVU422"/>
      <c r="UVV422"/>
      <c r="UVW422"/>
      <c r="UVX422"/>
      <c r="UVY422"/>
      <c r="UVZ422"/>
      <c r="UWA422"/>
      <c r="UWB422"/>
      <c r="UWC422"/>
      <c r="UWD422"/>
      <c r="UWE422"/>
      <c r="UWF422"/>
      <c r="UWG422"/>
      <c r="UWH422"/>
      <c r="UWI422"/>
      <c r="UWJ422"/>
      <c r="UWK422"/>
      <c r="UWL422"/>
      <c r="UWM422"/>
      <c r="UWN422"/>
      <c r="UWO422"/>
      <c r="UWP422"/>
      <c r="UWQ422"/>
      <c r="UWR422"/>
      <c r="UWS422"/>
      <c r="UWT422"/>
      <c r="UWU422"/>
      <c r="UWV422"/>
      <c r="UWW422"/>
      <c r="UWX422"/>
      <c r="UWY422"/>
      <c r="UWZ422"/>
      <c r="UXA422"/>
      <c r="UXB422"/>
      <c r="UXC422"/>
      <c r="UXD422"/>
      <c r="UXE422"/>
      <c r="UXF422"/>
      <c r="UXG422"/>
      <c r="UXH422"/>
      <c r="UXI422"/>
      <c r="UXJ422"/>
      <c r="UXK422"/>
      <c r="UXL422"/>
      <c r="UXM422"/>
      <c r="UXN422"/>
      <c r="UXO422"/>
      <c r="UXP422"/>
      <c r="UXQ422"/>
      <c r="UXR422"/>
      <c r="UXS422"/>
      <c r="UXT422"/>
      <c r="UXU422"/>
      <c r="UXV422"/>
      <c r="UXW422"/>
      <c r="UXX422"/>
      <c r="UXY422"/>
      <c r="UXZ422"/>
      <c r="UYA422"/>
      <c r="UYB422"/>
      <c r="UYC422"/>
      <c r="UYD422"/>
      <c r="UYE422"/>
      <c r="UYF422"/>
      <c r="UYG422"/>
      <c r="UYH422"/>
      <c r="UYI422"/>
      <c r="UYJ422"/>
      <c r="UYK422"/>
      <c r="UYL422"/>
      <c r="UYM422"/>
      <c r="UYN422"/>
      <c r="UYO422"/>
      <c r="UYP422"/>
      <c r="UYQ422"/>
      <c r="UYR422"/>
      <c r="UYS422"/>
      <c r="UYT422"/>
      <c r="UYU422"/>
      <c r="UYV422"/>
      <c r="UYW422"/>
      <c r="UYX422"/>
      <c r="UYY422"/>
      <c r="UYZ422"/>
      <c r="UZA422"/>
      <c r="UZB422"/>
      <c r="UZC422"/>
      <c r="UZD422"/>
      <c r="UZE422"/>
      <c r="UZF422"/>
      <c r="UZG422"/>
      <c r="UZH422"/>
      <c r="UZI422"/>
      <c r="UZJ422"/>
      <c r="UZK422"/>
      <c r="UZL422"/>
      <c r="UZM422"/>
      <c r="UZN422"/>
      <c r="UZO422"/>
      <c r="UZP422"/>
      <c r="UZQ422"/>
      <c r="UZR422"/>
      <c r="UZS422"/>
      <c r="UZT422"/>
      <c r="UZU422"/>
      <c r="UZV422"/>
      <c r="UZW422"/>
      <c r="UZX422"/>
      <c r="UZY422"/>
      <c r="UZZ422"/>
      <c r="VAA422"/>
      <c r="VAB422"/>
      <c r="VAC422"/>
      <c r="VAD422"/>
      <c r="VAE422"/>
      <c r="VAF422"/>
      <c r="VAG422"/>
      <c r="VAH422"/>
      <c r="VAI422"/>
      <c r="VAJ422"/>
      <c r="VAK422"/>
      <c r="VAL422"/>
      <c r="VAM422"/>
      <c r="VAN422"/>
      <c r="VAO422"/>
      <c r="VAP422"/>
      <c r="VAQ422"/>
      <c r="VAR422"/>
      <c r="VAS422"/>
      <c r="VAT422"/>
      <c r="VAU422"/>
      <c r="VAV422"/>
      <c r="VAW422"/>
      <c r="VAX422"/>
      <c r="VAY422"/>
      <c r="VAZ422"/>
      <c r="VBA422"/>
      <c r="VBB422"/>
      <c r="VBC422"/>
      <c r="VBD422"/>
      <c r="VBE422"/>
      <c r="VBF422"/>
      <c r="VBG422"/>
      <c r="VBH422"/>
      <c r="VBI422"/>
      <c r="VBJ422"/>
      <c r="VBK422"/>
      <c r="VBL422"/>
      <c r="VBM422"/>
      <c r="VBN422"/>
      <c r="VBO422"/>
      <c r="VBP422"/>
      <c r="VBQ422"/>
      <c r="VBR422"/>
      <c r="VBS422"/>
      <c r="VBT422"/>
      <c r="VBU422"/>
      <c r="VBV422"/>
      <c r="VBW422"/>
      <c r="VBX422"/>
      <c r="VBY422"/>
      <c r="VBZ422"/>
      <c r="VCA422"/>
      <c r="VCB422"/>
      <c r="VCC422"/>
      <c r="VCD422"/>
      <c r="VCE422"/>
      <c r="VCF422"/>
      <c r="VCG422"/>
      <c r="VCH422"/>
      <c r="VCI422"/>
      <c r="VCJ422"/>
      <c r="VCK422"/>
      <c r="VCL422"/>
      <c r="VCM422"/>
      <c r="VCN422"/>
      <c r="VCO422"/>
      <c r="VCP422"/>
      <c r="VCQ422"/>
      <c r="VCR422"/>
      <c r="VCS422"/>
      <c r="VCT422"/>
      <c r="VCU422"/>
      <c r="VCV422"/>
      <c r="VCW422"/>
      <c r="VCX422"/>
      <c r="VCY422"/>
      <c r="VCZ422"/>
      <c r="VDA422"/>
      <c r="VDB422"/>
      <c r="VDC422"/>
      <c r="VDD422"/>
      <c r="VDE422"/>
      <c r="VDF422"/>
      <c r="VDG422"/>
      <c r="VDH422"/>
      <c r="VDI422"/>
      <c r="VDJ422"/>
      <c r="VDK422"/>
      <c r="VDL422"/>
      <c r="VDM422"/>
      <c r="VDN422"/>
      <c r="VDO422"/>
      <c r="VDP422"/>
      <c r="VDQ422"/>
      <c r="VDR422"/>
      <c r="VDS422"/>
      <c r="VDT422"/>
      <c r="VDU422"/>
      <c r="VDV422"/>
      <c r="VDW422"/>
      <c r="VDX422"/>
      <c r="VDY422"/>
      <c r="VDZ422"/>
      <c r="VEA422"/>
      <c r="VEB422"/>
      <c r="VEC422"/>
      <c r="VED422"/>
      <c r="VEE422"/>
      <c r="VEF422"/>
      <c r="VEG422"/>
      <c r="VEH422"/>
      <c r="VEI422"/>
      <c r="VEJ422"/>
      <c r="VEK422"/>
      <c r="VEL422"/>
      <c r="VEM422"/>
      <c r="VEN422"/>
      <c r="VEO422"/>
      <c r="VEP422"/>
      <c r="VEQ422"/>
      <c r="VER422"/>
      <c r="VES422"/>
      <c r="VET422"/>
      <c r="VEU422"/>
      <c r="VEV422"/>
      <c r="VEW422"/>
      <c r="VEX422"/>
      <c r="VEY422"/>
      <c r="VEZ422"/>
      <c r="VFA422"/>
      <c r="VFB422"/>
      <c r="VFC422"/>
      <c r="VFD422"/>
      <c r="VFE422"/>
      <c r="VFF422"/>
      <c r="VFG422"/>
      <c r="VFH422"/>
      <c r="VFI422"/>
      <c r="VFJ422"/>
      <c r="VFK422"/>
      <c r="VFL422"/>
      <c r="VFM422"/>
      <c r="VFN422"/>
      <c r="VFO422"/>
      <c r="VFP422"/>
      <c r="VFQ422"/>
      <c r="VFR422"/>
      <c r="VFS422"/>
      <c r="VFT422"/>
      <c r="VFU422"/>
      <c r="VFV422"/>
      <c r="VFW422"/>
      <c r="VFX422"/>
      <c r="VFY422"/>
      <c r="VFZ422"/>
      <c r="VGA422"/>
      <c r="VGB422"/>
      <c r="VGC422"/>
      <c r="VGD422"/>
      <c r="VGE422"/>
      <c r="VGF422"/>
      <c r="VGG422"/>
      <c r="VGH422"/>
      <c r="VGI422"/>
      <c r="VGJ422"/>
      <c r="VGK422"/>
      <c r="VGL422"/>
      <c r="VGM422"/>
      <c r="VGN422"/>
      <c r="VGO422"/>
      <c r="VGP422"/>
      <c r="VGQ422"/>
      <c r="VGR422"/>
      <c r="VGS422"/>
      <c r="VGT422"/>
      <c r="VGU422"/>
      <c r="VGV422"/>
      <c r="VGW422"/>
      <c r="VGX422"/>
      <c r="VGY422"/>
      <c r="VGZ422"/>
      <c r="VHA422"/>
      <c r="VHB422"/>
      <c r="VHC422"/>
      <c r="VHD422"/>
      <c r="VHE422"/>
      <c r="VHF422"/>
      <c r="VHG422"/>
      <c r="VHH422"/>
      <c r="VHI422"/>
      <c r="VHJ422"/>
      <c r="VHK422"/>
      <c r="VHL422"/>
      <c r="VHM422"/>
      <c r="VHN422"/>
      <c r="VHO422"/>
      <c r="VHP422"/>
      <c r="VHQ422"/>
      <c r="VHR422"/>
      <c r="VHS422"/>
      <c r="VHT422"/>
      <c r="VHU422"/>
      <c r="VHV422"/>
      <c r="VHW422"/>
      <c r="VHX422"/>
      <c r="VHY422"/>
      <c r="VHZ422"/>
      <c r="VIA422"/>
      <c r="VIB422"/>
      <c r="VIC422"/>
      <c r="VID422"/>
      <c r="VIE422"/>
      <c r="VIF422"/>
      <c r="VIG422"/>
      <c r="VIH422"/>
      <c r="VII422"/>
      <c r="VIJ422"/>
      <c r="VIK422"/>
      <c r="VIL422"/>
      <c r="VIM422"/>
      <c r="VIN422"/>
      <c r="VIO422"/>
      <c r="VIP422"/>
      <c r="VIQ422"/>
      <c r="VIR422"/>
      <c r="VIS422"/>
      <c r="VIT422"/>
      <c r="VIU422"/>
      <c r="VIV422"/>
      <c r="VIW422"/>
      <c r="VIX422"/>
      <c r="VIY422"/>
      <c r="VIZ422"/>
      <c r="VJA422"/>
      <c r="VJB422"/>
      <c r="VJC422"/>
      <c r="VJD422"/>
      <c r="VJE422"/>
      <c r="VJF422"/>
      <c r="VJG422"/>
      <c r="VJH422"/>
      <c r="VJI422"/>
      <c r="VJJ422"/>
      <c r="VJK422"/>
      <c r="VJL422"/>
      <c r="VJM422"/>
      <c r="VJN422"/>
      <c r="VJO422"/>
      <c r="VJP422"/>
      <c r="VJQ422"/>
      <c r="VJR422"/>
      <c r="VJS422"/>
      <c r="VJT422"/>
      <c r="VJU422"/>
      <c r="VJV422"/>
      <c r="VJW422"/>
      <c r="VJX422"/>
      <c r="VJY422"/>
      <c r="VJZ422"/>
      <c r="VKA422"/>
      <c r="VKB422"/>
      <c r="VKC422"/>
      <c r="VKD422"/>
      <c r="VKE422"/>
      <c r="VKF422"/>
      <c r="VKG422"/>
      <c r="VKH422"/>
      <c r="VKI422"/>
      <c r="VKJ422"/>
      <c r="VKK422"/>
      <c r="VKL422"/>
      <c r="VKM422"/>
      <c r="VKN422"/>
      <c r="VKO422"/>
      <c r="VKP422"/>
      <c r="VKQ422"/>
      <c r="VKR422"/>
      <c r="VKS422"/>
      <c r="VKT422"/>
      <c r="VKU422"/>
      <c r="VKV422"/>
      <c r="VKW422"/>
      <c r="VKX422"/>
      <c r="VKY422"/>
      <c r="VKZ422"/>
      <c r="VLA422"/>
      <c r="VLB422"/>
      <c r="VLC422"/>
      <c r="VLD422"/>
      <c r="VLE422"/>
      <c r="VLF422"/>
      <c r="VLG422"/>
      <c r="VLH422"/>
      <c r="VLI422"/>
      <c r="VLJ422"/>
      <c r="VLK422"/>
      <c r="VLL422"/>
      <c r="VLM422"/>
      <c r="VLN422"/>
      <c r="VLO422"/>
      <c r="VLP422"/>
      <c r="VLQ422"/>
      <c r="VLR422"/>
      <c r="VLS422"/>
      <c r="VLT422"/>
      <c r="VLU422"/>
      <c r="VLV422"/>
      <c r="VLW422"/>
      <c r="VLX422"/>
      <c r="VLY422"/>
      <c r="VLZ422"/>
      <c r="VMA422"/>
      <c r="VMB422"/>
      <c r="VMC422"/>
      <c r="VMD422"/>
      <c r="VME422"/>
      <c r="VMF422"/>
      <c r="VMG422"/>
      <c r="VMH422"/>
      <c r="VMI422"/>
      <c r="VMJ422"/>
      <c r="VMK422"/>
      <c r="VML422"/>
      <c r="VMM422"/>
      <c r="VMN422"/>
      <c r="VMO422"/>
      <c r="VMP422"/>
      <c r="VMQ422"/>
      <c r="VMR422"/>
      <c r="VMS422"/>
      <c r="VMT422"/>
      <c r="VMU422"/>
      <c r="VMV422"/>
      <c r="VMW422"/>
      <c r="VMX422"/>
      <c r="VMY422"/>
      <c r="VMZ422"/>
      <c r="VNA422"/>
      <c r="VNB422"/>
      <c r="VNC422"/>
      <c r="VND422"/>
      <c r="VNE422"/>
      <c r="VNF422"/>
      <c r="VNG422"/>
      <c r="VNH422"/>
      <c r="VNI422"/>
      <c r="VNJ422"/>
      <c r="VNK422"/>
      <c r="VNL422"/>
      <c r="VNM422"/>
      <c r="VNN422"/>
      <c r="VNO422"/>
      <c r="VNP422"/>
      <c r="VNQ422"/>
      <c r="VNR422"/>
      <c r="VNS422"/>
      <c r="VNT422"/>
      <c r="VNU422"/>
      <c r="VNV422"/>
      <c r="VNW422"/>
      <c r="VNX422"/>
      <c r="VNY422"/>
      <c r="VNZ422"/>
      <c r="VOA422"/>
      <c r="VOB422"/>
      <c r="VOC422"/>
      <c r="VOD422"/>
      <c r="VOE422"/>
      <c r="VOF422"/>
      <c r="VOG422"/>
      <c r="VOH422"/>
      <c r="VOI422"/>
      <c r="VOJ422"/>
      <c r="VOK422"/>
      <c r="VOL422"/>
      <c r="VOM422"/>
      <c r="VON422"/>
      <c r="VOO422"/>
      <c r="VOP422"/>
      <c r="VOQ422"/>
      <c r="VOR422"/>
      <c r="VOS422"/>
      <c r="VOT422"/>
      <c r="VOU422"/>
      <c r="VOV422"/>
      <c r="VOW422"/>
      <c r="VOX422"/>
      <c r="VOY422"/>
      <c r="VOZ422"/>
      <c r="VPA422"/>
      <c r="VPB422"/>
      <c r="VPC422"/>
      <c r="VPD422"/>
      <c r="VPE422"/>
      <c r="VPF422"/>
      <c r="VPG422"/>
      <c r="VPH422"/>
      <c r="VPI422"/>
      <c r="VPJ422"/>
      <c r="VPK422"/>
      <c r="VPL422"/>
      <c r="VPM422"/>
      <c r="VPN422"/>
      <c r="VPO422"/>
      <c r="VPP422"/>
      <c r="VPQ422"/>
      <c r="VPR422"/>
      <c r="VPS422"/>
      <c r="VPT422"/>
      <c r="VPU422"/>
      <c r="VPV422"/>
      <c r="VPW422"/>
      <c r="VPX422"/>
      <c r="VPY422"/>
      <c r="VPZ422"/>
      <c r="VQA422"/>
      <c r="VQB422"/>
      <c r="VQC422"/>
      <c r="VQD422"/>
      <c r="VQE422"/>
      <c r="VQF422"/>
      <c r="VQG422"/>
      <c r="VQH422"/>
      <c r="VQI422"/>
      <c r="VQJ422"/>
      <c r="VQK422"/>
      <c r="VQL422"/>
      <c r="VQM422"/>
      <c r="VQN422"/>
      <c r="VQO422"/>
      <c r="VQP422"/>
      <c r="VQQ422"/>
      <c r="VQR422"/>
      <c r="VQS422"/>
      <c r="VQT422"/>
      <c r="VQU422"/>
      <c r="VQV422"/>
      <c r="VQW422"/>
      <c r="VQX422"/>
      <c r="VQY422"/>
      <c r="VQZ422"/>
      <c r="VRA422"/>
      <c r="VRB422"/>
      <c r="VRC422"/>
      <c r="VRD422"/>
      <c r="VRE422"/>
      <c r="VRF422"/>
      <c r="VRG422"/>
      <c r="VRH422"/>
      <c r="VRI422"/>
      <c r="VRJ422"/>
      <c r="VRK422"/>
      <c r="VRL422"/>
      <c r="VRM422"/>
      <c r="VRN422"/>
      <c r="VRO422"/>
      <c r="VRP422"/>
      <c r="VRQ422"/>
      <c r="VRR422"/>
      <c r="VRS422"/>
      <c r="VRT422"/>
      <c r="VRU422"/>
      <c r="VRV422"/>
      <c r="VRW422"/>
      <c r="VRX422"/>
      <c r="VRY422"/>
      <c r="VRZ422"/>
      <c r="VSA422"/>
      <c r="VSB422"/>
      <c r="VSC422"/>
      <c r="VSD422"/>
      <c r="VSE422"/>
      <c r="VSF422"/>
      <c r="VSG422"/>
      <c r="VSH422"/>
      <c r="VSI422"/>
      <c r="VSJ422"/>
      <c r="VSK422"/>
      <c r="VSL422"/>
      <c r="VSM422"/>
      <c r="VSN422"/>
      <c r="VSO422"/>
      <c r="VSP422"/>
      <c r="VSQ422"/>
      <c r="VSR422"/>
      <c r="VSS422"/>
      <c r="VST422"/>
      <c r="VSU422"/>
      <c r="VSV422"/>
      <c r="VSW422"/>
      <c r="VSX422"/>
      <c r="VSY422"/>
      <c r="VSZ422"/>
      <c r="VTA422"/>
      <c r="VTB422"/>
      <c r="VTC422"/>
      <c r="VTD422"/>
      <c r="VTE422"/>
      <c r="VTF422"/>
      <c r="VTG422"/>
      <c r="VTH422"/>
      <c r="VTI422"/>
      <c r="VTJ422"/>
      <c r="VTK422"/>
      <c r="VTL422"/>
      <c r="VTM422"/>
      <c r="VTN422"/>
      <c r="VTO422"/>
      <c r="VTP422"/>
      <c r="VTQ422"/>
      <c r="VTR422"/>
      <c r="VTS422"/>
      <c r="VTT422"/>
      <c r="VTU422"/>
      <c r="VTV422"/>
      <c r="VTW422"/>
      <c r="VTX422"/>
      <c r="VTY422"/>
      <c r="VTZ422"/>
      <c r="VUA422"/>
      <c r="VUB422"/>
      <c r="VUC422"/>
      <c r="VUD422"/>
      <c r="VUE422"/>
      <c r="VUF422"/>
      <c r="VUG422"/>
      <c r="VUH422"/>
      <c r="VUI422"/>
      <c r="VUJ422"/>
      <c r="VUK422"/>
      <c r="VUL422"/>
      <c r="VUM422"/>
      <c r="VUN422"/>
      <c r="VUO422"/>
      <c r="VUP422"/>
      <c r="VUQ422"/>
      <c r="VUR422"/>
      <c r="VUS422"/>
      <c r="VUT422"/>
      <c r="VUU422"/>
      <c r="VUV422"/>
      <c r="VUW422"/>
      <c r="VUX422"/>
      <c r="VUY422"/>
      <c r="VUZ422"/>
      <c r="VVA422"/>
      <c r="VVB422"/>
      <c r="VVC422"/>
      <c r="VVD422"/>
      <c r="VVE422"/>
      <c r="VVF422"/>
      <c r="VVG422"/>
      <c r="VVH422"/>
      <c r="VVI422"/>
      <c r="VVJ422"/>
      <c r="VVK422"/>
      <c r="VVL422"/>
      <c r="VVM422"/>
      <c r="VVN422"/>
      <c r="VVO422"/>
      <c r="VVP422"/>
      <c r="VVQ422"/>
      <c r="VVR422"/>
      <c r="VVS422"/>
      <c r="VVT422"/>
      <c r="VVU422"/>
      <c r="VVV422"/>
      <c r="VVW422"/>
      <c r="VVX422"/>
      <c r="VVY422"/>
      <c r="VVZ422"/>
      <c r="VWA422"/>
      <c r="VWB422"/>
      <c r="VWC422"/>
      <c r="VWD422"/>
      <c r="VWE422"/>
      <c r="VWF422"/>
      <c r="VWG422"/>
      <c r="VWH422"/>
      <c r="VWI422"/>
      <c r="VWJ422"/>
      <c r="VWK422"/>
      <c r="VWL422"/>
      <c r="VWM422"/>
      <c r="VWN422"/>
      <c r="VWO422"/>
      <c r="VWP422"/>
      <c r="VWQ422"/>
      <c r="VWR422"/>
      <c r="VWS422"/>
      <c r="VWT422"/>
      <c r="VWU422"/>
      <c r="VWV422"/>
      <c r="VWW422"/>
      <c r="VWX422"/>
      <c r="VWY422"/>
      <c r="VWZ422"/>
      <c r="VXA422"/>
      <c r="VXB422"/>
      <c r="VXC422"/>
      <c r="VXD422"/>
      <c r="VXE422"/>
      <c r="VXF422"/>
      <c r="VXG422"/>
      <c r="VXH422"/>
      <c r="VXI422"/>
      <c r="VXJ422"/>
      <c r="VXK422"/>
      <c r="VXL422"/>
      <c r="VXM422"/>
      <c r="VXN422"/>
      <c r="VXO422"/>
      <c r="VXP422"/>
      <c r="VXQ422"/>
      <c r="VXR422"/>
      <c r="VXS422"/>
      <c r="VXT422"/>
      <c r="VXU422"/>
      <c r="VXV422"/>
      <c r="VXW422"/>
      <c r="VXX422"/>
      <c r="VXY422"/>
      <c r="VXZ422"/>
      <c r="VYA422"/>
      <c r="VYB422"/>
      <c r="VYC422"/>
      <c r="VYD422"/>
      <c r="VYE422"/>
      <c r="VYF422"/>
      <c r="VYG422"/>
      <c r="VYH422"/>
      <c r="VYI422"/>
      <c r="VYJ422"/>
      <c r="VYK422"/>
      <c r="VYL422"/>
      <c r="VYM422"/>
      <c r="VYN422"/>
      <c r="VYO422"/>
      <c r="VYP422"/>
      <c r="VYQ422"/>
      <c r="VYR422"/>
      <c r="VYS422"/>
      <c r="VYT422"/>
      <c r="VYU422"/>
      <c r="VYV422"/>
      <c r="VYW422"/>
      <c r="VYX422"/>
      <c r="VYY422"/>
      <c r="VYZ422"/>
      <c r="VZA422"/>
      <c r="VZB422"/>
      <c r="VZC422"/>
      <c r="VZD422"/>
      <c r="VZE422"/>
      <c r="VZF422"/>
      <c r="VZG422"/>
      <c r="VZH422"/>
      <c r="VZI422"/>
      <c r="VZJ422"/>
      <c r="VZK422"/>
      <c r="VZL422"/>
      <c r="VZM422"/>
      <c r="VZN422"/>
      <c r="VZO422"/>
      <c r="VZP422"/>
      <c r="VZQ422"/>
      <c r="VZR422"/>
      <c r="VZS422"/>
      <c r="VZT422"/>
      <c r="VZU422"/>
      <c r="VZV422"/>
      <c r="VZW422"/>
      <c r="VZX422"/>
      <c r="VZY422"/>
      <c r="VZZ422"/>
      <c r="WAA422"/>
      <c r="WAB422"/>
      <c r="WAC422"/>
      <c r="WAD422"/>
      <c r="WAE422"/>
      <c r="WAF422"/>
      <c r="WAG422"/>
      <c r="WAH422"/>
      <c r="WAI422"/>
      <c r="WAJ422"/>
      <c r="WAK422"/>
      <c r="WAL422"/>
      <c r="WAM422"/>
      <c r="WAN422"/>
      <c r="WAO422"/>
      <c r="WAP422"/>
      <c r="WAQ422"/>
      <c r="WAR422"/>
      <c r="WAS422"/>
      <c r="WAT422"/>
      <c r="WAU422"/>
      <c r="WAV422"/>
      <c r="WAW422"/>
      <c r="WAX422"/>
      <c r="WAY422"/>
      <c r="WAZ422"/>
      <c r="WBA422"/>
      <c r="WBB422"/>
      <c r="WBC422"/>
      <c r="WBD422"/>
      <c r="WBE422"/>
      <c r="WBF422"/>
      <c r="WBG422"/>
      <c r="WBH422"/>
      <c r="WBI422"/>
      <c r="WBJ422"/>
      <c r="WBK422"/>
      <c r="WBL422"/>
      <c r="WBM422"/>
      <c r="WBN422"/>
      <c r="WBO422"/>
      <c r="WBP422"/>
      <c r="WBQ422"/>
      <c r="WBR422"/>
      <c r="WBS422"/>
      <c r="WBT422"/>
      <c r="WBU422"/>
      <c r="WBV422"/>
      <c r="WBW422"/>
      <c r="WBX422"/>
      <c r="WBY422"/>
      <c r="WBZ422"/>
      <c r="WCA422"/>
      <c r="WCB422"/>
      <c r="WCC422"/>
      <c r="WCD422"/>
      <c r="WCE422"/>
      <c r="WCF422"/>
      <c r="WCG422"/>
      <c r="WCH422"/>
      <c r="WCI422"/>
      <c r="WCJ422"/>
      <c r="WCK422"/>
      <c r="WCL422"/>
      <c r="WCM422"/>
      <c r="WCN422"/>
      <c r="WCO422"/>
      <c r="WCP422"/>
      <c r="WCQ422"/>
      <c r="WCR422"/>
      <c r="WCS422"/>
      <c r="WCT422"/>
      <c r="WCU422"/>
      <c r="WCV422"/>
      <c r="WCW422"/>
      <c r="WCX422"/>
      <c r="WCY422"/>
      <c r="WCZ422"/>
      <c r="WDA422"/>
      <c r="WDB422"/>
      <c r="WDC422"/>
      <c r="WDD422"/>
      <c r="WDE422"/>
      <c r="WDF422"/>
      <c r="WDG422"/>
      <c r="WDH422"/>
      <c r="WDI422"/>
      <c r="WDJ422"/>
      <c r="WDK422"/>
      <c r="WDL422"/>
      <c r="WDM422"/>
      <c r="WDN422"/>
      <c r="WDO422"/>
      <c r="WDP422"/>
      <c r="WDQ422"/>
      <c r="WDR422"/>
      <c r="WDS422"/>
      <c r="WDT422"/>
      <c r="WDU422"/>
      <c r="WDV422"/>
      <c r="WDW422"/>
      <c r="WDX422"/>
      <c r="WDY422"/>
      <c r="WDZ422"/>
      <c r="WEA422"/>
      <c r="WEB422"/>
      <c r="WEC422"/>
      <c r="WED422"/>
      <c r="WEE422"/>
      <c r="WEF422"/>
      <c r="WEG422"/>
      <c r="WEH422"/>
      <c r="WEI422"/>
      <c r="WEJ422"/>
      <c r="WEK422"/>
      <c r="WEL422"/>
      <c r="WEM422"/>
      <c r="WEN422"/>
      <c r="WEO422"/>
      <c r="WEP422"/>
      <c r="WEQ422"/>
      <c r="WER422"/>
      <c r="WES422"/>
      <c r="WET422"/>
      <c r="WEU422"/>
      <c r="WEV422"/>
      <c r="WEW422"/>
      <c r="WEX422"/>
      <c r="WEY422"/>
      <c r="WEZ422"/>
      <c r="WFA422"/>
      <c r="WFB422"/>
      <c r="WFC422"/>
      <c r="WFD422"/>
      <c r="WFE422"/>
      <c r="WFF422"/>
      <c r="WFG422"/>
      <c r="WFH422"/>
      <c r="WFI422"/>
      <c r="WFJ422"/>
      <c r="WFK422"/>
      <c r="WFL422"/>
      <c r="WFM422"/>
      <c r="WFN422"/>
      <c r="WFO422"/>
      <c r="WFP422"/>
      <c r="WFQ422"/>
      <c r="WFR422"/>
      <c r="WFS422"/>
      <c r="WFT422"/>
      <c r="WFU422"/>
      <c r="WFV422"/>
      <c r="WFW422"/>
      <c r="WFX422"/>
      <c r="WFY422"/>
      <c r="WFZ422"/>
      <c r="WGA422"/>
      <c r="WGB422"/>
      <c r="WGC422"/>
      <c r="WGD422"/>
      <c r="WGE422"/>
      <c r="WGF422"/>
      <c r="WGG422"/>
      <c r="WGH422"/>
      <c r="WGI422"/>
      <c r="WGJ422"/>
      <c r="WGK422"/>
      <c r="WGL422"/>
      <c r="WGM422"/>
      <c r="WGN422"/>
      <c r="WGO422"/>
      <c r="WGP422"/>
      <c r="WGQ422"/>
      <c r="WGR422"/>
      <c r="WGS422"/>
      <c r="WGT422"/>
      <c r="WGU422"/>
      <c r="WGV422"/>
      <c r="WGW422"/>
      <c r="WGX422"/>
      <c r="WGY422"/>
      <c r="WGZ422"/>
      <c r="WHA422"/>
      <c r="WHB422"/>
      <c r="WHC422"/>
      <c r="WHD422"/>
      <c r="WHE422"/>
      <c r="WHF422"/>
      <c r="WHG422"/>
      <c r="WHH422"/>
      <c r="WHI422"/>
      <c r="WHJ422"/>
      <c r="WHK422"/>
      <c r="WHL422"/>
      <c r="WHM422"/>
      <c r="WHN422"/>
      <c r="WHO422"/>
      <c r="WHP422"/>
      <c r="WHQ422"/>
      <c r="WHR422"/>
      <c r="WHS422"/>
      <c r="WHT422"/>
      <c r="WHU422"/>
      <c r="WHV422"/>
      <c r="WHW422"/>
      <c r="WHX422"/>
      <c r="WHY422"/>
      <c r="WHZ422"/>
      <c r="WIA422"/>
      <c r="WIB422"/>
      <c r="WIC422"/>
      <c r="WID422"/>
      <c r="WIE422"/>
      <c r="WIF422"/>
      <c r="WIG422"/>
      <c r="WIH422"/>
      <c r="WII422"/>
      <c r="WIJ422"/>
      <c r="WIK422"/>
      <c r="WIL422"/>
      <c r="WIM422"/>
      <c r="WIN422"/>
      <c r="WIO422"/>
      <c r="WIP422"/>
      <c r="WIQ422"/>
      <c r="WIR422"/>
      <c r="WIS422"/>
      <c r="WIT422"/>
      <c r="WIU422"/>
      <c r="WIV422"/>
      <c r="WIW422"/>
      <c r="WIX422"/>
      <c r="WIY422"/>
      <c r="WIZ422"/>
      <c r="WJA422"/>
      <c r="WJB422"/>
      <c r="WJC422"/>
      <c r="WJD422"/>
      <c r="WJE422"/>
      <c r="WJF422"/>
      <c r="WJG422"/>
      <c r="WJH422"/>
      <c r="WJI422"/>
      <c r="WJJ422"/>
      <c r="WJK422"/>
      <c r="WJL422"/>
      <c r="WJM422"/>
      <c r="WJN422"/>
      <c r="WJO422"/>
      <c r="WJP422"/>
      <c r="WJQ422"/>
      <c r="WJR422"/>
      <c r="WJS422"/>
      <c r="WJT422"/>
      <c r="WJU422"/>
      <c r="WJV422"/>
      <c r="WJW422"/>
      <c r="WJX422"/>
      <c r="WJY422"/>
      <c r="WJZ422"/>
      <c r="WKA422"/>
      <c r="WKB422"/>
      <c r="WKC422"/>
      <c r="WKD422"/>
      <c r="WKE422"/>
      <c r="WKF422"/>
      <c r="WKG422"/>
      <c r="WKH422"/>
      <c r="WKI422"/>
      <c r="WKJ422"/>
      <c r="WKK422"/>
      <c r="WKL422"/>
      <c r="WKM422"/>
      <c r="WKN422"/>
      <c r="WKO422"/>
      <c r="WKP422"/>
      <c r="WKQ422"/>
      <c r="WKR422"/>
      <c r="WKS422"/>
      <c r="WKT422"/>
      <c r="WKU422"/>
      <c r="WKV422"/>
      <c r="WKW422"/>
      <c r="WKX422"/>
      <c r="WKY422"/>
      <c r="WKZ422"/>
      <c r="WLA422"/>
      <c r="WLB422"/>
      <c r="WLC422"/>
      <c r="WLD422"/>
      <c r="WLE422"/>
      <c r="WLF422"/>
      <c r="WLG422"/>
      <c r="WLH422"/>
      <c r="WLI422"/>
      <c r="WLJ422"/>
      <c r="WLK422"/>
      <c r="WLL422"/>
      <c r="WLM422"/>
      <c r="WLN422"/>
      <c r="WLO422"/>
      <c r="WLP422"/>
      <c r="WLQ422"/>
      <c r="WLR422"/>
      <c r="WLS422"/>
      <c r="WLT422"/>
      <c r="WLU422"/>
      <c r="WLV422"/>
      <c r="WLW422"/>
      <c r="WLX422"/>
      <c r="WLY422"/>
      <c r="WLZ422"/>
      <c r="WMA422"/>
      <c r="WMB422"/>
      <c r="WMC422"/>
      <c r="WMD422"/>
      <c r="WME422"/>
      <c r="WMF422"/>
      <c r="WMG422"/>
      <c r="WMH422"/>
      <c r="WMI422"/>
      <c r="WMJ422"/>
      <c r="WMK422"/>
      <c r="WML422"/>
      <c r="WMM422"/>
      <c r="WMN422"/>
      <c r="WMO422"/>
      <c r="WMP422"/>
      <c r="WMQ422"/>
      <c r="WMR422"/>
      <c r="WMS422"/>
      <c r="WMT422"/>
      <c r="WMU422"/>
      <c r="WMV422"/>
      <c r="WMW422"/>
      <c r="WMX422"/>
      <c r="WMY422"/>
      <c r="WMZ422"/>
      <c r="WNA422"/>
      <c r="WNB422"/>
      <c r="WNC422"/>
      <c r="WND422"/>
      <c r="WNE422"/>
      <c r="WNF422"/>
      <c r="WNG422"/>
      <c r="WNH422"/>
      <c r="WNI422"/>
      <c r="WNJ422"/>
      <c r="WNK422"/>
      <c r="WNL422"/>
      <c r="WNM422"/>
      <c r="WNN422"/>
      <c r="WNO422"/>
      <c r="WNP422"/>
      <c r="WNQ422"/>
      <c r="WNR422"/>
      <c r="WNS422"/>
      <c r="WNT422"/>
      <c r="WNU422"/>
      <c r="WNV422"/>
      <c r="WNW422"/>
      <c r="WNX422"/>
      <c r="WNY422"/>
      <c r="WNZ422"/>
      <c r="WOA422"/>
      <c r="WOB422"/>
      <c r="WOC422"/>
      <c r="WOD422"/>
      <c r="WOE422"/>
      <c r="WOF422"/>
      <c r="WOG422"/>
      <c r="WOH422"/>
      <c r="WOI422"/>
      <c r="WOJ422"/>
      <c r="WOK422"/>
      <c r="WOL422"/>
      <c r="WOM422"/>
      <c r="WON422"/>
      <c r="WOO422"/>
      <c r="WOP422"/>
      <c r="WOQ422"/>
      <c r="WOR422"/>
      <c r="WOS422"/>
      <c r="WOT422"/>
      <c r="WOU422"/>
      <c r="WOV422"/>
      <c r="WOW422"/>
      <c r="WOX422"/>
      <c r="WOY422"/>
      <c r="WOZ422"/>
      <c r="WPA422"/>
      <c r="WPB422"/>
      <c r="WPC422"/>
      <c r="WPD422"/>
      <c r="WPE422"/>
      <c r="WPF422"/>
      <c r="WPG422"/>
      <c r="WPH422"/>
      <c r="WPI422"/>
      <c r="WPJ422"/>
      <c r="WPK422"/>
      <c r="WPL422"/>
      <c r="WPM422"/>
      <c r="WPN422"/>
      <c r="WPO422"/>
      <c r="WPP422"/>
      <c r="WPQ422"/>
      <c r="WPR422"/>
      <c r="WPS422"/>
      <c r="WPT422"/>
      <c r="WPU422"/>
      <c r="WPV422"/>
      <c r="WPW422"/>
      <c r="WPX422"/>
      <c r="WPY422"/>
      <c r="WPZ422"/>
      <c r="WQA422"/>
      <c r="WQB422"/>
      <c r="WQC422"/>
      <c r="WQD422"/>
      <c r="WQE422"/>
      <c r="WQF422"/>
      <c r="WQG422"/>
      <c r="WQH422"/>
      <c r="WQI422"/>
      <c r="WQJ422"/>
      <c r="WQK422"/>
      <c r="WQL422"/>
      <c r="WQM422"/>
      <c r="WQN422"/>
      <c r="WQO422"/>
      <c r="WQP422"/>
      <c r="WQQ422"/>
      <c r="WQR422"/>
      <c r="WQS422"/>
      <c r="WQT422"/>
      <c r="WQU422"/>
      <c r="WQV422"/>
      <c r="WQW422"/>
      <c r="WQX422"/>
      <c r="WQY422"/>
      <c r="WQZ422"/>
      <c r="WRA422"/>
      <c r="WRB422"/>
      <c r="WRC422"/>
      <c r="WRD422"/>
      <c r="WRE422"/>
      <c r="WRF422"/>
      <c r="WRG422"/>
      <c r="WRH422"/>
      <c r="WRI422"/>
      <c r="WRJ422"/>
      <c r="WRK422"/>
      <c r="WRL422"/>
      <c r="WRM422"/>
      <c r="WRN422"/>
      <c r="WRO422"/>
      <c r="WRP422"/>
      <c r="WRQ422"/>
      <c r="WRR422"/>
      <c r="WRS422"/>
      <c r="WRT422"/>
      <c r="WRU422"/>
      <c r="WRV422"/>
      <c r="WRW422"/>
      <c r="WRX422"/>
      <c r="WRY422"/>
      <c r="WRZ422"/>
      <c r="WSA422"/>
      <c r="WSB422"/>
      <c r="WSC422"/>
      <c r="WSD422"/>
      <c r="WSE422"/>
      <c r="WSF422"/>
      <c r="WSG422"/>
      <c r="WSH422"/>
      <c r="WSI422"/>
      <c r="WSJ422"/>
      <c r="WSK422"/>
      <c r="WSL422"/>
      <c r="WSM422"/>
      <c r="WSN422"/>
      <c r="WSO422"/>
      <c r="WSP422"/>
      <c r="WSQ422"/>
      <c r="WSR422"/>
      <c r="WSS422"/>
      <c r="WST422"/>
      <c r="WSU422"/>
      <c r="WSV422"/>
      <c r="WSW422"/>
      <c r="WSX422"/>
      <c r="WSY422"/>
      <c r="WSZ422"/>
      <c r="WTA422"/>
      <c r="WTB422"/>
      <c r="WTC422"/>
      <c r="WTD422"/>
      <c r="WTE422"/>
      <c r="WTF422"/>
      <c r="WTG422"/>
      <c r="WTH422"/>
      <c r="WTI422"/>
      <c r="WTJ422"/>
      <c r="WTK422"/>
      <c r="WTL422"/>
      <c r="WTM422"/>
      <c r="WTN422"/>
      <c r="WTO422"/>
      <c r="WTP422"/>
      <c r="WTQ422"/>
      <c r="WTR422"/>
      <c r="WTS422"/>
      <c r="WTT422"/>
      <c r="WTU422"/>
      <c r="WTV422"/>
      <c r="WTW422"/>
      <c r="WTX422"/>
      <c r="WTY422"/>
      <c r="WTZ422"/>
      <c r="WUA422"/>
      <c r="WUB422"/>
      <c r="WUC422"/>
      <c r="WUD422"/>
      <c r="WUE422"/>
      <c r="WUF422"/>
      <c r="WUG422"/>
      <c r="WUH422"/>
      <c r="WUI422"/>
      <c r="WUJ422"/>
      <c r="WUK422"/>
      <c r="WUL422"/>
      <c r="WUM422"/>
      <c r="WUN422"/>
      <c r="WUO422"/>
      <c r="WUP422"/>
      <c r="WUQ422"/>
      <c r="WUR422"/>
      <c r="WUS422"/>
      <c r="WUT422"/>
      <c r="WUU422"/>
      <c r="WUV422"/>
      <c r="WUW422"/>
      <c r="WUX422"/>
      <c r="WUY422"/>
      <c r="WUZ422"/>
      <c r="WVA422"/>
      <c r="WVB422"/>
      <c r="WVC422"/>
      <c r="WVD422"/>
      <c r="WVE422"/>
      <c r="WVF422"/>
      <c r="WVG422"/>
      <c r="WVH422"/>
      <c r="WVI422"/>
      <c r="WVJ422"/>
      <c r="WVK422"/>
      <c r="WVL422"/>
      <c r="WVM422"/>
      <c r="WVN422"/>
      <c r="WVO422"/>
      <c r="WVP422"/>
      <c r="WVQ422"/>
      <c r="WVR422"/>
      <c r="WVS422"/>
      <c r="WVT422"/>
      <c r="WVU422"/>
      <c r="WVV422"/>
      <c r="WVW422"/>
      <c r="WVX422"/>
      <c r="WVY422"/>
      <c r="WVZ422"/>
      <c r="WWA422"/>
      <c r="WWB422"/>
      <c r="WWC422"/>
      <c r="WWD422"/>
      <c r="WWE422"/>
      <c r="WWF422"/>
      <c r="WWG422"/>
      <c r="WWH422"/>
      <c r="WWI422"/>
      <c r="WWJ422"/>
      <c r="WWK422"/>
      <c r="WWL422"/>
      <c r="WWM422"/>
      <c r="WWN422"/>
      <c r="WWO422"/>
      <c r="WWP422"/>
      <c r="WWQ422"/>
      <c r="WWR422"/>
      <c r="WWS422"/>
      <c r="WWT422"/>
      <c r="WWU422"/>
      <c r="WWV422"/>
      <c r="WWW422"/>
      <c r="WWX422"/>
      <c r="WWY422"/>
      <c r="WWZ422"/>
      <c r="WXA422"/>
      <c r="WXB422"/>
      <c r="WXC422"/>
      <c r="WXD422"/>
      <c r="WXE422"/>
      <c r="WXF422"/>
      <c r="WXG422"/>
      <c r="WXH422"/>
      <c r="WXI422"/>
      <c r="WXJ422"/>
      <c r="WXK422"/>
      <c r="WXL422"/>
      <c r="WXM422"/>
      <c r="WXN422"/>
      <c r="WXO422"/>
      <c r="WXP422"/>
      <c r="WXQ422"/>
      <c r="WXR422"/>
      <c r="WXS422"/>
      <c r="WXT422"/>
      <c r="WXU422"/>
      <c r="WXV422"/>
      <c r="WXW422"/>
      <c r="WXX422"/>
      <c r="WXY422"/>
      <c r="WXZ422"/>
      <c r="WYA422"/>
      <c r="WYB422"/>
      <c r="WYC422"/>
      <c r="WYD422"/>
      <c r="WYE422"/>
      <c r="WYF422"/>
      <c r="WYG422"/>
      <c r="WYH422"/>
      <c r="WYI422"/>
      <c r="WYJ422"/>
      <c r="WYK422"/>
      <c r="WYL422"/>
      <c r="WYM422"/>
      <c r="WYN422"/>
      <c r="WYO422"/>
      <c r="WYP422"/>
      <c r="WYQ422"/>
      <c r="WYR422"/>
      <c r="WYS422"/>
      <c r="WYT422"/>
      <c r="WYU422"/>
      <c r="WYV422"/>
      <c r="WYW422"/>
      <c r="WYX422"/>
      <c r="WYY422"/>
      <c r="WYZ422"/>
      <c r="WZA422"/>
      <c r="WZB422"/>
      <c r="WZC422"/>
      <c r="WZD422"/>
      <c r="WZE422"/>
      <c r="WZF422"/>
      <c r="WZG422"/>
      <c r="WZH422"/>
      <c r="WZI422"/>
      <c r="WZJ422"/>
      <c r="WZK422"/>
      <c r="WZL422"/>
      <c r="WZM422"/>
      <c r="WZN422"/>
      <c r="WZO422"/>
      <c r="WZP422"/>
      <c r="WZQ422"/>
      <c r="WZR422"/>
      <c r="WZS422"/>
      <c r="WZT422"/>
      <c r="WZU422"/>
      <c r="WZV422"/>
      <c r="WZW422"/>
      <c r="WZX422"/>
      <c r="WZY422"/>
      <c r="WZZ422"/>
      <c r="XAA422"/>
      <c r="XAB422"/>
      <c r="XAC422"/>
      <c r="XAD422"/>
      <c r="XAE422"/>
      <c r="XAF422"/>
      <c r="XAG422"/>
      <c r="XAH422"/>
      <c r="XAI422"/>
      <c r="XAJ422"/>
      <c r="XAK422"/>
      <c r="XAL422"/>
      <c r="XAM422"/>
      <c r="XAN422"/>
      <c r="XAO422"/>
      <c r="XAP422"/>
      <c r="XAQ422"/>
      <c r="XAR422"/>
      <c r="XAS422"/>
      <c r="XAT422"/>
      <c r="XAU422"/>
      <c r="XAV422"/>
      <c r="XAW422"/>
      <c r="XAX422"/>
      <c r="XAY422"/>
      <c r="XAZ422"/>
      <c r="XBA422"/>
      <c r="XBB422"/>
      <c r="XBC422"/>
      <c r="XBD422"/>
      <c r="XBE422"/>
      <c r="XBF422"/>
      <c r="XBG422"/>
      <c r="XBH422"/>
      <c r="XBI422"/>
      <c r="XBJ422"/>
      <c r="XBK422"/>
      <c r="XBL422"/>
      <c r="XBM422"/>
      <c r="XBN422"/>
      <c r="XBO422"/>
      <c r="XBP422"/>
      <c r="XBQ422"/>
      <c r="XBR422"/>
      <c r="XBS422"/>
      <c r="XBT422"/>
      <c r="XBU422"/>
      <c r="XBV422"/>
      <c r="XBW422"/>
      <c r="XBX422"/>
      <c r="XBY422"/>
      <c r="XBZ422"/>
      <c r="XCA422"/>
      <c r="XCB422"/>
      <c r="XCC422"/>
      <c r="XCD422"/>
      <c r="XCE422"/>
      <c r="XCF422"/>
      <c r="XCG422"/>
      <c r="XCH422"/>
      <c r="XCI422"/>
      <c r="XCJ422"/>
      <c r="XCK422"/>
      <c r="XCL422"/>
      <c r="XCM422"/>
      <c r="XCN422"/>
      <c r="XCO422"/>
      <c r="XCP422"/>
      <c r="XCQ422"/>
      <c r="XCR422"/>
      <c r="XCS422"/>
      <c r="XCT422"/>
      <c r="XCU422"/>
      <c r="XCV422"/>
      <c r="XCW422"/>
      <c r="XCX422"/>
      <c r="XCY422"/>
      <c r="XCZ422"/>
      <c r="XDA422"/>
      <c r="XDB422"/>
      <c r="XDC422"/>
      <c r="XDD422"/>
      <c r="XDE422"/>
      <c r="XDF422"/>
      <c r="XDG422"/>
      <c r="XDH422"/>
      <c r="XDI422"/>
      <c r="XDJ422"/>
      <c r="XDK422"/>
      <c r="XDL422"/>
      <c r="XDM422"/>
      <c r="XDN422"/>
      <c r="XDO422"/>
      <c r="XDP422"/>
      <c r="XDQ422"/>
      <c r="XDR422"/>
      <c r="XDS422"/>
      <c r="XDT422"/>
      <c r="XDU422"/>
      <c r="XDV422"/>
      <c r="XDW422"/>
      <c r="XDX422"/>
      <c r="XDY422"/>
      <c r="XDZ422"/>
      <c r="XEA422"/>
      <c r="XEB422"/>
      <c r="XEC422"/>
      <c r="XED422"/>
      <c r="XEE422"/>
      <c r="XEF422"/>
      <c r="XEG422"/>
      <c r="XEH422"/>
      <c r="XEI422"/>
      <c r="XEJ422"/>
      <c r="XEK422"/>
      <c r="XEL422"/>
      <c r="XEM422"/>
      <c r="XEN422"/>
      <c r="XEO422"/>
      <c r="XEP422"/>
      <c r="XEQ422"/>
      <c r="XER422"/>
      <c r="XES422"/>
      <c r="XET422"/>
      <c r="XEU422"/>
      <c r="XEV422"/>
      <c r="XEW422"/>
      <c r="XEX422"/>
      <c r="XEY422"/>
      <c r="XEZ422"/>
      <c r="XFA422"/>
      <c r="XFB422"/>
    </row>
    <row r="423" spans="1:16383" s="108" customFormat="1" ht="93.6" customHeight="1" x14ac:dyDescent="0.25">
      <c r="A423"/>
      <c r="B423" s="128">
        <v>255</v>
      </c>
      <c r="C423" s="57" t="s">
        <v>869</v>
      </c>
      <c r="D423" s="57" t="s">
        <v>290</v>
      </c>
      <c r="E423" s="57" t="s">
        <v>930</v>
      </c>
      <c r="F423" s="57" t="s">
        <v>729</v>
      </c>
      <c r="G423" s="57" t="s">
        <v>828</v>
      </c>
      <c r="H423" s="129">
        <v>0</v>
      </c>
      <c r="I423" s="129">
        <f>Planilha1!$G$3</f>
        <v>1814.4</v>
      </c>
      <c r="J423" s="129">
        <f t="shared" si="26"/>
        <v>1905.1200000000001</v>
      </c>
      <c r="K423" s="58">
        <v>64</v>
      </c>
      <c r="L423" s="57" t="s">
        <v>35</v>
      </c>
      <c r="M423" s="58" t="s">
        <v>293</v>
      </c>
      <c r="N423" s="58" t="s">
        <v>294</v>
      </c>
      <c r="O423" s="58" t="s">
        <v>63</v>
      </c>
      <c r="P423" s="58">
        <f t="shared" si="25"/>
        <v>64</v>
      </c>
      <c r="Q423" s="58" t="s">
        <v>39</v>
      </c>
      <c r="R423" s="58" t="s">
        <v>129</v>
      </c>
      <c r="S423" s="58" t="s">
        <v>130</v>
      </c>
      <c r="T423" s="58" t="s">
        <v>42</v>
      </c>
      <c r="U423" s="58" t="s">
        <v>44</v>
      </c>
      <c r="V423" s="58" t="s">
        <v>131</v>
      </c>
      <c r="W423" s="58" t="s">
        <v>299</v>
      </c>
      <c r="X423" s="58" t="s">
        <v>128</v>
      </c>
      <c r="Y423">
        <v>4</v>
      </c>
      <c r="Z423" t="s">
        <v>39</v>
      </c>
      <c r="AA423" t="s">
        <v>132</v>
      </c>
      <c r="AB423" t="s">
        <v>47</v>
      </c>
      <c r="AC423" t="s">
        <v>133</v>
      </c>
      <c r="AD423" t="s">
        <v>345</v>
      </c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  <c r="AMK423"/>
      <c r="AML423"/>
      <c r="AMM423"/>
      <c r="AMN423"/>
      <c r="AMO423"/>
      <c r="AMP423"/>
      <c r="AMQ423"/>
      <c r="AMR423"/>
      <c r="AMS423"/>
      <c r="AMT423"/>
      <c r="AMU423"/>
      <c r="AMV423"/>
      <c r="AMW423"/>
      <c r="AMX423"/>
      <c r="AMY423"/>
      <c r="AMZ423"/>
      <c r="ANA423"/>
      <c r="ANB423"/>
      <c r="ANC423"/>
      <c r="AND423"/>
      <c r="ANE423"/>
      <c r="ANF423"/>
      <c r="ANG423"/>
      <c r="ANH423"/>
      <c r="ANI423"/>
      <c r="ANJ423"/>
      <c r="ANK423"/>
      <c r="ANL423"/>
      <c r="ANM423"/>
      <c r="ANN423"/>
      <c r="ANO423"/>
      <c r="ANP423"/>
      <c r="ANQ423"/>
      <c r="ANR423"/>
      <c r="ANS423"/>
      <c r="ANT423"/>
      <c r="ANU423"/>
      <c r="ANV423"/>
      <c r="ANW423"/>
      <c r="ANX423"/>
      <c r="ANY423"/>
      <c r="ANZ423"/>
      <c r="AOA423"/>
      <c r="AOB423"/>
      <c r="AOC423"/>
      <c r="AOD423"/>
      <c r="AOE423"/>
      <c r="AOF423"/>
      <c r="AOG423"/>
      <c r="AOH423"/>
      <c r="AOI423"/>
      <c r="AOJ423"/>
      <c r="AOK423"/>
      <c r="AOL423"/>
      <c r="AOM423"/>
      <c r="AON423"/>
      <c r="AOO423"/>
      <c r="AOP423"/>
      <c r="AOQ423"/>
      <c r="AOR423"/>
      <c r="AOS423"/>
      <c r="AOT423"/>
      <c r="AOU423"/>
      <c r="AOV423"/>
      <c r="AOW423"/>
      <c r="AOX423"/>
      <c r="AOY423"/>
      <c r="AOZ423"/>
      <c r="APA423"/>
      <c r="APB423"/>
      <c r="APC423"/>
      <c r="APD423"/>
      <c r="APE423"/>
      <c r="APF423"/>
      <c r="APG423"/>
      <c r="APH423"/>
      <c r="API423"/>
      <c r="APJ423"/>
      <c r="APK423"/>
      <c r="APL423"/>
      <c r="APM423"/>
      <c r="APN423"/>
      <c r="APO423"/>
      <c r="APP423"/>
      <c r="APQ423"/>
      <c r="APR423"/>
      <c r="APS423"/>
      <c r="APT423"/>
      <c r="APU423"/>
      <c r="APV423"/>
      <c r="APW423"/>
      <c r="APX423"/>
      <c r="APY423"/>
      <c r="APZ423"/>
      <c r="AQA423"/>
      <c r="AQB423"/>
      <c r="AQC423"/>
      <c r="AQD423"/>
      <c r="AQE423"/>
      <c r="AQF423"/>
      <c r="AQG423"/>
      <c r="AQH423"/>
      <c r="AQI423"/>
      <c r="AQJ423"/>
      <c r="AQK423"/>
      <c r="AQL423"/>
      <c r="AQM423"/>
      <c r="AQN423"/>
      <c r="AQO423"/>
      <c r="AQP423"/>
      <c r="AQQ423"/>
      <c r="AQR423"/>
      <c r="AQS423"/>
      <c r="AQT423"/>
      <c r="AQU423"/>
      <c r="AQV423"/>
      <c r="AQW423"/>
      <c r="AQX423"/>
      <c r="AQY423"/>
      <c r="AQZ423"/>
      <c r="ARA423"/>
      <c r="ARB423"/>
      <c r="ARC423"/>
      <c r="ARD423"/>
      <c r="ARE423"/>
      <c r="ARF423"/>
      <c r="ARG423"/>
      <c r="ARH423"/>
      <c r="ARI423"/>
      <c r="ARJ423"/>
      <c r="ARK423"/>
      <c r="ARL423"/>
      <c r="ARM423"/>
      <c r="ARN423"/>
      <c r="ARO423"/>
      <c r="ARP423"/>
      <c r="ARQ423"/>
      <c r="ARR423"/>
      <c r="ARS423"/>
      <c r="ART423"/>
      <c r="ARU423"/>
      <c r="ARV423"/>
      <c r="ARW423"/>
      <c r="ARX423"/>
      <c r="ARY423"/>
      <c r="ARZ423"/>
      <c r="ASA423"/>
      <c r="ASB423"/>
      <c r="ASC423"/>
      <c r="ASD423"/>
      <c r="ASE423"/>
      <c r="ASF423"/>
      <c r="ASG423"/>
      <c r="ASH423"/>
      <c r="ASI423"/>
      <c r="ASJ423"/>
      <c r="ASK423"/>
      <c r="ASL423"/>
      <c r="ASM423"/>
      <c r="ASN423"/>
      <c r="ASO423"/>
      <c r="ASP423"/>
      <c r="ASQ423"/>
      <c r="ASR423"/>
      <c r="ASS423"/>
      <c r="AST423"/>
      <c r="ASU423"/>
      <c r="ASV423"/>
      <c r="ASW423"/>
      <c r="ASX423"/>
      <c r="ASY423"/>
      <c r="ASZ423"/>
      <c r="ATA423"/>
      <c r="ATB423"/>
      <c r="ATC423"/>
      <c r="ATD423"/>
      <c r="ATE423"/>
      <c r="ATF423"/>
      <c r="ATG423"/>
      <c r="ATH423"/>
      <c r="ATI423"/>
      <c r="ATJ423"/>
      <c r="ATK423"/>
      <c r="ATL423"/>
      <c r="ATM423"/>
      <c r="ATN423"/>
      <c r="ATO423"/>
      <c r="ATP423"/>
      <c r="ATQ423"/>
      <c r="ATR423"/>
      <c r="ATS423"/>
      <c r="ATT423"/>
      <c r="ATU423"/>
      <c r="ATV423"/>
      <c r="ATW423"/>
      <c r="ATX423"/>
      <c r="ATY423"/>
      <c r="ATZ423"/>
      <c r="AUA423"/>
      <c r="AUB423"/>
      <c r="AUC423"/>
      <c r="AUD423"/>
      <c r="AUE423"/>
      <c r="AUF423"/>
      <c r="AUG423"/>
      <c r="AUH423"/>
      <c r="AUI423"/>
      <c r="AUJ423"/>
      <c r="AUK423"/>
      <c r="AUL423"/>
      <c r="AUM423"/>
      <c r="AUN423"/>
      <c r="AUO423"/>
      <c r="AUP423"/>
      <c r="AUQ423"/>
      <c r="AUR423"/>
      <c r="AUS423"/>
      <c r="AUT423"/>
      <c r="AUU423"/>
      <c r="AUV423"/>
      <c r="AUW423"/>
      <c r="AUX423"/>
      <c r="AUY423"/>
      <c r="AUZ423"/>
      <c r="AVA423"/>
      <c r="AVB423"/>
      <c r="AVC423"/>
      <c r="AVD423"/>
      <c r="AVE423"/>
      <c r="AVF423"/>
      <c r="AVG423"/>
      <c r="AVH423"/>
      <c r="AVI423"/>
      <c r="AVJ423"/>
      <c r="AVK423"/>
      <c r="AVL423"/>
      <c r="AVM423"/>
      <c r="AVN423"/>
      <c r="AVO423"/>
      <c r="AVP423"/>
      <c r="AVQ423"/>
      <c r="AVR423"/>
      <c r="AVS423"/>
      <c r="AVT423"/>
      <c r="AVU423"/>
      <c r="AVV423"/>
      <c r="AVW423"/>
      <c r="AVX423"/>
      <c r="AVY423"/>
      <c r="AVZ423"/>
      <c r="AWA423"/>
      <c r="AWB423"/>
      <c r="AWC423"/>
      <c r="AWD423"/>
      <c r="AWE423"/>
      <c r="AWF423"/>
      <c r="AWG423"/>
      <c r="AWH423"/>
      <c r="AWI423"/>
      <c r="AWJ423"/>
      <c r="AWK423"/>
      <c r="AWL423"/>
      <c r="AWM423"/>
      <c r="AWN423"/>
      <c r="AWO423"/>
      <c r="AWP423"/>
      <c r="AWQ423"/>
      <c r="AWR423"/>
      <c r="AWS423"/>
      <c r="AWT423"/>
      <c r="AWU423"/>
      <c r="AWV423"/>
      <c r="AWW423"/>
      <c r="AWX423"/>
      <c r="AWY423"/>
      <c r="AWZ423"/>
      <c r="AXA423"/>
      <c r="AXB423"/>
      <c r="AXC423"/>
      <c r="AXD423"/>
      <c r="AXE423"/>
      <c r="AXF423"/>
      <c r="AXG423"/>
      <c r="AXH423"/>
      <c r="AXI423"/>
      <c r="AXJ423"/>
      <c r="AXK423"/>
      <c r="AXL423"/>
      <c r="AXM423"/>
      <c r="AXN423"/>
      <c r="AXO423"/>
      <c r="AXP423"/>
      <c r="AXQ423"/>
      <c r="AXR423"/>
      <c r="AXS423"/>
      <c r="AXT423"/>
      <c r="AXU423"/>
      <c r="AXV423"/>
      <c r="AXW423"/>
      <c r="AXX423"/>
      <c r="AXY423"/>
      <c r="AXZ423"/>
      <c r="AYA423"/>
      <c r="AYB423"/>
      <c r="AYC423"/>
      <c r="AYD423"/>
      <c r="AYE423"/>
      <c r="AYF423"/>
      <c r="AYG423"/>
      <c r="AYH423"/>
      <c r="AYI423"/>
      <c r="AYJ423"/>
      <c r="AYK423"/>
      <c r="AYL423"/>
      <c r="AYM423"/>
      <c r="AYN423"/>
      <c r="AYO423"/>
      <c r="AYP423"/>
      <c r="AYQ423"/>
      <c r="AYR423"/>
      <c r="AYS423"/>
      <c r="AYT423"/>
      <c r="AYU423"/>
      <c r="AYV423"/>
      <c r="AYW423"/>
      <c r="AYX423"/>
      <c r="AYY423"/>
      <c r="AYZ423"/>
      <c r="AZA423"/>
      <c r="AZB423"/>
      <c r="AZC423"/>
      <c r="AZD423"/>
      <c r="AZE423"/>
      <c r="AZF423"/>
      <c r="AZG423"/>
      <c r="AZH423"/>
      <c r="AZI423"/>
      <c r="AZJ423"/>
      <c r="AZK423"/>
      <c r="AZL423"/>
      <c r="AZM423"/>
      <c r="AZN423"/>
      <c r="AZO423"/>
      <c r="AZP423"/>
      <c r="AZQ423"/>
      <c r="AZR423"/>
      <c r="AZS423"/>
      <c r="AZT423"/>
      <c r="AZU423"/>
      <c r="AZV423"/>
      <c r="AZW423"/>
      <c r="AZX423"/>
      <c r="AZY423"/>
      <c r="AZZ423"/>
      <c r="BAA423"/>
      <c r="BAB423"/>
      <c r="BAC423"/>
      <c r="BAD423"/>
      <c r="BAE423"/>
      <c r="BAF423"/>
      <c r="BAG423"/>
      <c r="BAH423"/>
      <c r="BAI423"/>
      <c r="BAJ423"/>
      <c r="BAK423"/>
      <c r="BAL423"/>
      <c r="BAM423"/>
      <c r="BAN423"/>
      <c r="BAO423"/>
      <c r="BAP423"/>
      <c r="BAQ423"/>
      <c r="BAR423"/>
      <c r="BAS423"/>
      <c r="BAT423"/>
      <c r="BAU423"/>
      <c r="BAV423"/>
      <c r="BAW423"/>
      <c r="BAX423"/>
      <c r="BAY423"/>
      <c r="BAZ423"/>
      <c r="BBA423"/>
      <c r="BBB423"/>
      <c r="BBC423"/>
      <c r="BBD423"/>
      <c r="BBE423"/>
      <c r="BBF423"/>
      <c r="BBG423"/>
      <c r="BBH423"/>
      <c r="BBI423"/>
      <c r="BBJ423"/>
      <c r="BBK423"/>
      <c r="BBL423"/>
      <c r="BBM423"/>
      <c r="BBN423"/>
      <c r="BBO423"/>
      <c r="BBP423"/>
      <c r="BBQ423"/>
      <c r="BBR423"/>
      <c r="BBS423"/>
      <c r="BBT423"/>
      <c r="BBU423"/>
      <c r="BBV423"/>
      <c r="BBW423"/>
      <c r="BBX423"/>
      <c r="BBY423"/>
      <c r="BBZ423"/>
      <c r="BCA423"/>
      <c r="BCB423"/>
      <c r="BCC423"/>
      <c r="BCD423"/>
      <c r="BCE423"/>
      <c r="BCF423"/>
      <c r="BCG423"/>
      <c r="BCH423"/>
      <c r="BCI423"/>
      <c r="BCJ423"/>
      <c r="BCK423"/>
      <c r="BCL423"/>
      <c r="BCM423"/>
      <c r="BCN423"/>
      <c r="BCO423"/>
      <c r="BCP423"/>
      <c r="BCQ423"/>
      <c r="BCR423"/>
      <c r="BCS423"/>
      <c r="BCT423"/>
      <c r="BCU423"/>
      <c r="BCV423"/>
      <c r="BCW423"/>
      <c r="BCX423"/>
      <c r="BCY423"/>
      <c r="BCZ423"/>
      <c r="BDA423"/>
      <c r="BDB423"/>
      <c r="BDC423"/>
      <c r="BDD423"/>
      <c r="BDE423"/>
      <c r="BDF423"/>
      <c r="BDG423"/>
      <c r="BDH423"/>
      <c r="BDI423"/>
      <c r="BDJ423"/>
      <c r="BDK423"/>
      <c r="BDL423"/>
      <c r="BDM423"/>
      <c r="BDN423"/>
      <c r="BDO423"/>
      <c r="BDP423"/>
      <c r="BDQ423"/>
      <c r="BDR423"/>
      <c r="BDS423"/>
      <c r="BDT423"/>
      <c r="BDU423"/>
      <c r="BDV423"/>
      <c r="BDW423"/>
      <c r="BDX423"/>
      <c r="BDY423"/>
      <c r="BDZ423"/>
      <c r="BEA423"/>
      <c r="BEB423"/>
      <c r="BEC423"/>
      <c r="BED423"/>
      <c r="BEE423"/>
      <c r="BEF423"/>
      <c r="BEG423"/>
      <c r="BEH423"/>
      <c r="BEI423"/>
      <c r="BEJ423"/>
      <c r="BEK423"/>
      <c r="BEL423"/>
      <c r="BEM423"/>
      <c r="BEN423"/>
      <c r="BEO423"/>
      <c r="BEP423"/>
      <c r="BEQ423"/>
      <c r="BER423"/>
      <c r="BES423"/>
      <c r="BET423"/>
      <c r="BEU423"/>
      <c r="BEV423"/>
      <c r="BEW423"/>
      <c r="BEX423"/>
      <c r="BEY423"/>
      <c r="BEZ423"/>
      <c r="BFA423"/>
      <c r="BFB423"/>
      <c r="BFC423"/>
      <c r="BFD423"/>
      <c r="BFE423"/>
      <c r="BFF423"/>
      <c r="BFG423"/>
      <c r="BFH423"/>
      <c r="BFI423"/>
      <c r="BFJ423"/>
      <c r="BFK423"/>
      <c r="BFL423"/>
      <c r="BFM423"/>
      <c r="BFN423"/>
      <c r="BFO423"/>
      <c r="BFP423"/>
      <c r="BFQ423"/>
      <c r="BFR423"/>
      <c r="BFS423"/>
      <c r="BFT423"/>
      <c r="BFU423"/>
      <c r="BFV423"/>
      <c r="BFW423"/>
      <c r="BFX423"/>
      <c r="BFY423"/>
      <c r="BFZ423"/>
      <c r="BGA423"/>
      <c r="BGB423"/>
      <c r="BGC423"/>
      <c r="BGD423"/>
      <c r="BGE423"/>
      <c r="BGF423"/>
      <c r="BGG423"/>
      <c r="BGH423"/>
      <c r="BGI423"/>
      <c r="BGJ423"/>
      <c r="BGK423"/>
      <c r="BGL423"/>
      <c r="BGM423"/>
      <c r="BGN423"/>
      <c r="BGO423"/>
      <c r="BGP423"/>
      <c r="BGQ423"/>
      <c r="BGR423"/>
      <c r="BGS423"/>
      <c r="BGT423"/>
      <c r="BGU423"/>
      <c r="BGV423"/>
      <c r="BGW423"/>
      <c r="BGX423"/>
      <c r="BGY423"/>
      <c r="BGZ423"/>
      <c r="BHA423"/>
      <c r="BHB423"/>
      <c r="BHC423"/>
      <c r="BHD423"/>
      <c r="BHE423"/>
      <c r="BHF423"/>
      <c r="BHG423"/>
      <c r="BHH423"/>
      <c r="BHI423"/>
      <c r="BHJ423"/>
      <c r="BHK423"/>
      <c r="BHL423"/>
      <c r="BHM423"/>
      <c r="BHN423"/>
      <c r="BHO423"/>
      <c r="BHP423"/>
      <c r="BHQ423"/>
      <c r="BHR423"/>
      <c r="BHS423"/>
      <c r="BHT423"/>
      <c r="BHU423"/>
      <c r="BHV423"/>
      <c r="BHW423"/>
      <c r="BHX423"/>
      <c r="BHY423"/>
      <c r="BHZ423"/>
      <c r="BIA423"/>
      <c r="BIB423"/>
      <c r="BIC423"/>
      <c r="BID423"/>
      <c r="BIE423"/>
      <c r="BIF423"/>
      <c r="BIG423"/>
      <c r="BIH423"/>
      <c r="BII423"/>
      <c r="BIJ423"/>
      <c r="BIK423"/>
      <c r="BIL423"/>
      <c r="BIM423"/>
      <c r="BIN423"/>
      <c r="BIO423"/>
      <c r="BIP423"/>
      <c r="BIQ423"/>
      <c r="BIR423"/>
      <c r="BIS423"/>
      <c r="BIT423"/>
      <c r="BIU423"/>
      <c r="BIV423"/>
      <c r="BIW423"/>
      <c r="BIX423"/>
      <c r="BIY423"/>
      <c r="BIZ423"/>
      <c r="BJA423"/>
      <c r="BJB423"/>
      <c r="BJC423"/>
      <c r="BJD423"/>
      <c r="BJE423"/>
      <c r="BJF423"/>
      <c r="BJG423"/>
      <c r="BJH423"/>
      <c r="BJI423"/>
      <c r="BJJ423"/>
      <c r="BJK423"/>
      <c r="BJL423"/>
      <c r="BJM423"/>
      <c r="BJN423"/>
      <c r="BJO423"/>
      <c r="BJP423"/>
      <c r="BJQ423"/>
      <c r="BJR423"/>
      <c r="BJS423"/>
      <c r="BJT423"/>
      <c r="BJU423"/>
      <c r="BJV423"/>
      <c r="BJW423"/>
      <c r="BJX423"/>
      <c r="BJY423"/>
      <c r="BJZ423"/>
      <c r="BKA423"/>
      <c r="BKB423"/>
      <c r="BKC423"/>
      <c r="BKD423"/>
      <c r="BKE423"/>
      <c r="BKF423"/>
      <c r="BKG423"/>
      <c r="BKH423"/>
      <c r="BKI423"/>
      <c r="BKJ423"/>
      <c r="BKK423"/>
      <c r="BKL423"/>
      <c r="BKM423"/>
      <c r="BKN423"/>
      <c r="BKO423"/>
      <c r="BKP423"/>
      <c r="BKQ423"/>
      <c r="BKR423"/>
      <c r="BKS423"/>
      <c r="BKT423"/>
      <c r="BKU423"/>
      <c r="BKV423"/>
      <c r="BKW423"/>
      <c r="BKX423"/>
      <c r="BKY423"/>
      <c r="BKZ423"/>
      <c r="BLA423"/>
      <c r="BLB423"/>
      <c r="BLC423"/>
      <c r="BLD423"/>
      <c r="BLE423"/>
      <c r="BLF423"/>
      <c r="BLG423"/>
      <c r="BLH423"/>
      <c r="BLI423"/>
      <c r="BLJ423"/>
      <c r="BLK423"/>
      <c r="BLL423"/>
      <c r="BLM423"/>
      <c r="BLN423"/>
      <c r="BLO423"/>
      <c r="BLP423"/>
      <c r="BLQ423"/>
      <c r="BLR423"/>
      <c r="BLS423"/>
      <c r="BLT423"/>
      <c r="BLU423"/>
      <c r="BLV423"/>
      <c r="BLW423"/>
      <c r="BLX423"/>
      <c r="BLY423"/>
      <c r="BLZ423"/>
      <c r="BMA423"/>
      <c r="BMB423"/>
      <c r="BMC423"/>
      <c r="BMD423"/>
      <c r="BME423"/>
      <c r="BMF423"/>
      <c r="BMG423"/>
      <c r="BMH423"/>
      <c r="BMI423"/>
      <c r="BMJ423"/>
      <c r="BMK423"/>
      <c r="BML423"/>
      <c r="BMM423"/>
      <c r="BMN423"/>
      <c r="BMO423"/>
      <c r="BMP423"/>
      <c r="BMQ423"/>
      <c r="BMR423"/>
      <c r="BMS423"/>
      <c r="BMT423"/>
      <c r="BMU423"/>
      <c r="BMV423"/>
      <c r="BMW423"/>
      <c r="BMX423"/>
      <c r="BMY423"/>
      <c r="BMZ423"/>
      <c r="BNA423"/>
      <c r="BNB423"/>
      <c r="BNC423"/>
      <c r="BND423"/>
      <c r="BNE423"/>
      <c r="BNF423"/>
      <c r="BNG423"/>
      <c r="BNH423"/>
      <c r="BNI423"/>
      <c r="BNJ423"/>
      <c r="BNK423"/>
      <c r="BNL423"/>
      <c r="BNM423"/>
      <c r="BNN423"/>
      <c r="BNO423"/>
      <c r="BNP423"/>
      <c r="BNQ423"/>
      <c r="BNR423"/>
      <c r="BNS423"/>
      <c r="BNT423"/>
      <c r="BNU423"/>
      <c r="BNV423"/>
      <c r="BNW423"/>
      <c r="BNX423"/>
      <c r="BNY423"/>
      <c r="BNZ423"/>
      <c r="BOA423"/>
      <c r="BOB423"/>
      <c r="BOC423"/>
      <c r="BOD423"/>
      <c r="BOE423"/>
      <c r="BOF423"/>
      <c r="BOG423"/>
      <c r="BOH423"/>
      <c r="BOI423"/>
      <c r="BOJ423"/>
      <c r="BOK423"/>
      <c r="BOL423"/>
      <c r="BOM423"/>
      <c r="BON423"/>
      <c r="BOO423"/>
      <c r="BOP423"/>
      <c r="BOQ423"/>
      <c r="BOR423"/>
      <c r="BOS423"/>
      <c r="BOT423"/>
      <c r="BOU423"/>
      <c r="BOV423"/>
      <c r="BOW423"/>
      <c r="BOX423"/>
      <c r="BOY423"/>
      <c r="BOZ423"/>
      <c r="BPA423"/>
      <c r="BPB423"/>
      <c r="BPC423"/>
      <c r="BPD423"/>
      <c r="BPE423"/>
      <c r="BPF423"/>
      <c r="BPG423"/>
      <c r="BPH423"/>
      <c r="BPI423"/>
      <c r="BPJ423"/>
      <c r="BPK423"/>
      <c r="BPL423"/>
      <c r="BPM423"/>
      <c r="BPN423"/>
      <c r="BPO423"/>
      <c r="BPP423"/>
      <c r="BPQ423"/>
      <c r="BPR423"/>
      <c r="BPS423"/>
      <c r="BPT423"/>
      <c r="BPU423"/>
      <c r="BPV423"/>
      <c r="BPW423"/>
      <c r="BPX423"/>
      <c r="BPY423"/>
      <c r="BPZ423"/>
      <c r="BQA423"/>
      <c r="BQB423"/>
      <c r="BQC423"/>
      <c r="BQD423"/>
      <c r="BQE423"/>
      <c r="BQF423"/>
      <c r="BQG423"/>
      <c r="BQH423"/>
      <c r="BQI423"/>
      <c r="BQJ423"/>
      <c r="BQK423"/>
      <c r="BQL423"/>
      <c r="BQM423"/>
      <c r="BQN423"/>
      <c r="BQO423"/>
      <c r="BQP423"/>
      <c r="BQQ423"/>
      <c r="BQR423"/>
      <c r="BQS423"/>
      <c r="BQT423"/>
      <c r="BQU423"/>
      <c r="BQV423"/>
      <c r="BQW423"/>
      <c r="BQX423"/>
      <c r="BQY423"/>
      <c r="BQZ423"/>
      <c r="BRA423"/>
      <c r="BRB423"/>
      <c r="BRC423"/>
      <c r="BRD423"/>
      <c r="BRE423"/>
      <c r="BRF423"/>
      <c r="BRG423"/>
      <c r="BRH423"/>
      <c r="BRI423"/>
      <c r="BRJ423"/>
      <c r="BRK423"/>
      <c r="BRL423"/>
      <c r="BRM423"/>
      <c r="BRN423"/>
      <c r="BRO423"/>
      <c r="BRP423"/>
      <c r="BRQ423"/>
      <c r="BRR423"/>
      <c r="BRS423"/>
      <c r="BRT423"/>
      <c r="BRU423"/>
      <c r="BRV423"/>
      <c r="BRW423"/>
      <c r="BRX423"/>
      <c r="BRY423"/>
      <c r="BRZ423"/>
      <c r="BSA423"/>
      <c r="BSB423"/>
      <c r="BSC423"/>
      <c r="BSD423"/>
      <c r="BSE423"/>
      <c r="BSF423"/>
      <c r="BSG423"/>
      <c r="BSH423"/>
      <c r="BSI423"/>
      <c r="BSJ423"/>
      <c r="BSK423"/>
      <c r="BSL423"/>
      <c r="BSM423"/>
      <c r="BSN423"/>
      <c r="BSO423"/>
      <c r="BSP423"/>
      <c r="BSQ423"/>
      <c r="BSR423"/>
      <c r="BSS423"/>
      <c r="BST423"/>
      <c r="BSU423"/>
      <c r="BSV423"/>
      <c r="BSW423"/>
      <c r="BSX423"/>
      <c r="BSY423"/>
      <c r="BSZ423"/>
      <c r="BTA423"/>
      <c r="BTB423"/>
      <c r="BTC423"/>
      <c r="BTD423"/>
      <c r="BTE423"/>
      <c r="BTF423"/>
      <c r="BTG423"/>
      <c r="BTH423"/>
      <c r="BTI423"/>
      <c r="BTJ423"/>
      <c r="BTK423"/>
      <c r="BTL423"/>
      <c r="BTM423"/>
      <c r="BTN423"/>
      <c r="BTO423"/>
      <c r="BTP423"/>
      <c r="BTQ423"/>
      <c r="BTR423"/>
      <c r="BTS423"/>
      <c r="BTT423"/>
      <c r="BTU423"/>
      <c r="BTV423"/>
      <c r="BTW423"/>
      <c r="BTX423"/>
      <c r="BTY423"/>
      <c r="BTZ423"/>
      <c r="BUA423"/>
      <c r="BUB423"/>
      <c r="BUC423"/>
      <c r="BUD423"/>
      <c r="BUE423"/>
      <c r="BUF423"/>
      <c r="BUG423"/>
      <c r="BUH423"/>
      <c r="BUI423"/>
      <c r="BUJ423"/>
      <c r="BUK423"/>
      <c r="BUL423"/>
      <c r="BUM423"/>
      <c r="BUN423"/>
      <c r="BUO423"/>
      <c r="BUP423"/>
      <c r="BUQ423"/>
      <c r="BUR423"/>
      <c r="BUS423"/>
      <c r="BUT423"/>
      <c r="BUU423"/>
      <c r="BUV423"/>
      <c r="BUW423"/>
      <c r="BUX423"/>
      <c r="BUY423"/>
      <c r="BUZ423"/>
      <c r="BVA423"/>
      <c r="BVB423"/>
      <c r="BVC423"/>
      <c r="BVD423"/>
      <c r="BVE423"/>
      <c r="BVF423"/>
      <c r="BVG423"/>
      <c r="BVH423"/>
      <c r="BVI423"/>
      <c r="BVJ423"/>
      <c r="BVK423"/>
      <c r="BVL423"/>
      <c r="BVM423"/>
      <c r="BVN423"/>
      <c r="BVO423"/>
      <c r="BVP423"/>
      <c r="BVQ423"/>
      <c r="BVR423"/>
      <c r="BVS423"/>
      <c r="BVT423"/>
      <c r="BVU423"/>
      <c r="BVV423"/>
      <c r="BVW423"/>
      <c r="BVX423"/>
      <c r="BVY423"/>
      <c r="BVZ423"/>
      <c r="BWA423"/>
      <c r="BWB423"/>
      <c r="BWC423"/>
      <c r="BWD423"/>
      <c r="BWE423"/>
      <c r="BWF423"/>
      <c r="BWG423"/>
      <c r="BWH423"/>
      <c r="BWI423"/>
      <c r="BWJ423"/>
      <c r="BWK423"/>
      <c r="BWL423"/>
      <c r="BWM423"/>
      <c r="BWN423"/>
      <c r="BWO423"/>
      <c r="BWP423"/>
      <c r="BWQ423"/>
      <c r="BWR423"/>
      <c r="BWS423"/>
      <c r="BWT423"/>
      <c r="BWU423"/>
      <c r="BWV423"/>
      <c r="BWW423"/>
      <c r="BWX423"/>
      <c r="BWY423"/>
      <c r="BWZ423"/>
      <c r="BXA423"/>
      <c r="BXB423"/>
      <c r="BXC423"/>
      <c r="BXD423"/>
      <c r="BXE423"/>
      <c r="BXF423"/>
      <c r="BXG423"/>
      <c r="BXH423"/>
      <c r="BXI423"/>
      <c r="BXJ423"/>
      <c r="BXK423"/>
      <c r="BXL423"/>
      <c r="BXM423"/>
      <c r="BXN423"/>
      <c r="BXO423"/>
      <c r="BXP423"/>
      <c r="BXQ423"/>
      <c r="BXR423"/>
      <c r="BXS423"/>
      <c r="BXT423"/>
      <c r="BXU423"/>
      <c r="BXV423"/>
      <c r="BXW423"/>
      <c r="BXX423"/>
      <c r="BXY423"/>
      <c r="BXZ423"/>
      <c r="BYA423"/>
      <c r="BYB423"/>
      <c r="BYC423"/>
      <c r="BYD423"/>
      <c r="BYE423"/>
      <c r="BYF423"/>
      <c r="BYG423"/>
      <c r="BYH423"/>
      <c r="BYI423"/>
      <c r="BYJ423"/>
      <c r="BYK423"/>
      <c r="BYL423"/>
      <c r="BYM423"/>
      <c r="BYN423"/>
      <c r="BYO423"/>
      <c r="BYP423"/>
      <c r="BYQ423"/>
      <c r="BYR423"/>
      <c r="BYS423"/>
      <c r="BYT423"/>
      <c r="BYU423"/>
      <c r="BYV423"/>
      <c r="BYW423"/>
      <c r="BYX423"/>
      <c r="BYY423"/>
      <c r="BYZ423"/>
      <c r="BZA423"/>
      <c r="BZB423"/>
      <c r="BZC423"/>
      <c r="BZD423"/>
      <c r="BZE423"/>
      <c r="BZF423"/>
      <c r="BZG423"/>
      <c r="BZH423"/>
      <c r="BZI423"/>
      <c r="BZJ423"/>
      <c r="BZK423"/>
      <c r="BZL423"/>
      <c r="BZM423"/>
      <c r="BZN423"/>
      <c r="BZO423"/>
      <c r="BZP423"/>
      <c r="BZQ423"/>
      <c r="BZR423"/>
      <c r="BZS423"/>
      <c r="BZT423"/>
      <c r="BZU423"/>
      <c r="BZV423"/>
      <c r="BZW423"/>
      <c r="BZX423"/>
      <c r="BZY423"/>
      <c r="BZZ423"/>
      <c r="CAA423"/>
      <c r="CAB423"/>
      <c r="CAC423"/>
      <c r="CAD423"/>
      <c r="CAE423"/>
      <c r="CAF423"/>
      <c r="CAG423"/>
      <c r="CAH423"/>
      <c r="CAI423"/>
      <c r="CAJ423"/>
      <c r="CAK423"/>
      <c r="CAL423"/>
      <c r="CAM423"/>
      <c r="CAN423"/>
      <c r="CAO423"/>
      <c r="CAP423"/>
      <c r="CAQ423"/>
      <c r="CAR423"/>
      <c r="CAS423"/>
      <c r="CAT423"/>
      <c r="CAU423"/>
      <c r="CAV423"/>
      <c r="CAW423"/>
      <c r="CAX423"/>
      <c r="CAY423"/>
      <c r="CAZ423"/>
      <c r="CBA423"/>
      <c r="CBB423"/>
      <c r="CBC423"/>
      <c r="CBD423"/>
      <c r="CBE423"/>
      <c r="CBF423"/>
      <c r="CBG423"/>
      <c r="CBH423"/>
      <c r="CBI423"/>
      <c r="CBJ423"/>
      <c r="CBK423"/>
      <c r="CBL423"/>
      <c r="CBM423"/>
      <c r="CBN423"/>
      <c r="CBO423"/>
      <c r="CBP423"/>
      <c r="CBQ423"/>
      <c r="CBR423"/>
      <c r="CBS423"/>
      <c r="CBT423"/>
      <c r="CBU423"/>
      <c r="CBV423"/>
      <c r="CBW423"/>
      <c r="CBX423"/>
      <c r="CBY423"/>
      <c r="CBZ423"/>
      <c r="CCA423"/>
      <c r="CCB423"/>
      <c r="CCC423"/>
      <c r="CCD423"/>
      <c r="CCE423"/>
      <c r="CCF423"/>
      <c r="CCG423"/>
      <c r="CCH423"/>
      <c r="CCI423"/>
      <c r="CCJ423"/>
      <c r="CCK423"/>
      <c r="CCL423"/>
      <c r="CCM423"/>
      <c r="CCN423"/>
      <c r="CCO423"/>
      <c r="CCP423"/>
      <c r="CCQ423"/>
      <c r="CCR423"/>
      <c r="CCS423"/>
      <c r="CCT423"/>
      <c r="CCU423"/>
      <c r="CCV423"/>
      <c r="CCW423"/>
      <c r="CCX423"/>
      <c r="CCY423"/>
      <c r="CCZ423"/>
      <c r="CDA423"/>
      <c r="CDB423"/>
      <c r="CDC423"/>
      <c r="CDD423"/>
      <c r="CDE423"/>
      <c r="CDF423"/>
      <c r="CDG423"/>
      <c r="CDH423"/>
      <c r="CDI423"/>
      <c r="CDJ423"/>
      <c r="CDK423"/>
      <c r="CDL423"/>
      <c r="CDM423"/>
      <c r="CDN423"/>
      <c r="CDO423"/>
      <c r="CDP423"/>
      <c r="CDQ423"/>
      <c r="CDR423"/>
      <c r="CDS423"/>
      <c r="CDT423"/>
      <c r="CDU423"/>
      <c r="CDV423"/>
      <c r="CDW423"/>
      <c r="CDX423"/>
      <c r="CDY423"/>
      <c r="CDZ423"/>
      <c r="CEA423"/>
      <c r="CEB423"/>
      <c r="CEC423"/>
      <c r="CED423"/>
      <c r="CEE423"/>
      <c r="CEF423"/>
      <c r="CEG423"/>
      <c r="CEH423"/>
      <c r="CEI423"/>
      <c r="CEJ423"/>
      <c r="CEK423"/>
      <c r="CEL423"/>
      <c r="CEM423"/>
      <c r="CEN423"/>
      <c r="CEO423"/>
      <c r="CEP423"/>
      <c r="CEQ423"/>
      <c r="CER423"/>
      <c r="CES423"/>
      <c r="CET423"/>
      <c r="CEU423"/>
      <c r="CEV423"/>
      <c r="CEW423"/>
      <c r="CEX423"/>
      <c r="CEY423"/>
      <c r="CEZ423"/>
      <c r="CFA423"/>
      <c r="CFB423"/>
      <c r="CFC423"/>
      <c r="CFD423"/>
      <c r="CFE423"/>
      <c r="CFF423"/>
      <c r="CFG423"/>
      <c r="CFH423"/>
      <c r="CFI423"/>
      <c r="CFJ423"/>
      <c r="CFK423"/>
      <c r="CFL423"/>
      <c r="CFM423"/>
      <c r="CFN423"/>
      <c r="CFO423"/>
      <c r="CFP423"/>
      <c r="CFQ423"/>
      <c r="CFR423"/>
      <c r="CFS423"/>
      <c r="CFT423"/>
      <c r="CFU423"/>
      <c r="CFV423"/>
      <c r="CFW423"/>
      <c r="CFX423"/>
      <c r="CFY423"/>
      <c r="CFZ423"/>
      <c r="CGA423"/>
      <c r="CGB423"/>
      <c r="CGC423"/>
      <c r="CGD423"/>
      <c r="CGE423"/>
      <c r="CGF423"/>
      <c r="CGG423"/>
      <c r="CGH423"/>
      <c r="CGI423"/>
      <c r="CGJ423"/>
      <c r="CGK423"/>
      <c r="CGL423"/>
      <c r="CGM423"/>
      <c r="CGN423"/>
      <c r="CGO423"/>
      <c r="CGP423"/>
      <c r="CGQ423"/>
      <c r="CGR423"/>
      <c r="CGS423"/>
      <c r="CGT423"/>
      <c r="CGU423"/>
      <c r="CGV423"/>
      <c r="CGW423"/>
      <c r="CGX423"/>
      <c r="CGY423"/>
      <c r="CGZ423"/>
      <c r="CHA423"/>
      <c r="CHB423"/>
      <c r="CHC423"/>
      <c r="CHD423"/>
      <c r="CHE423"/>
      <c r="CHF423"/>
      <c r="CHG423"/>
      <c r="CHH423"/>
      <c r="CHI423"/>
      <c r="CHJ423"/>
      <c r="CHK423"/>
      <c r="CHL423"/>
      <c r="CHM423"/>
      <c r="CHN423"/>
      <c r="CHO423"/>
      <c r="CHP423"/>
      <c r="CHQ423"/>
      <c r="CHR423"/>
      <c r="CHS423"/>
      <c r="CHT423"/>
      <c r="CHU423"/>
      <c r="CHV423"/>
      <c r="CHW423"/>
      <c r="CHX423"/>
      <c r="CHY423"/>
      <c r="CHZ423"/>
      <c r="CIA423"/>
      <c r="CIB423"/>
      <c r="CIC423"/>
      <c r="CID423"/>
      <c r="CIE423"/>
      <c r="CIF423"/>
      <c r="CIG423"/>
      <c r="CIH423"/>
      <c r="CII423"/>
      <c r="CIJ423"/>
      <c r="CIK423"/>
      <c r="CIL423"/>
      <c r="CIM423"/>
      <c r="CIN423"/>
      <c r="CIO423"/>
      <c r="CIP423"/>
      <c r="CIQ423"/>
      <c r="CIR423"/>
      <c r="CIS423"/>
      <c r="CIT423"/>
      <c r="CIU423"/>
      <c r="CIV423"/>
      <c r="CIW423"/>
      <c r="CIX423"/>
      <c r="CIY423"/>
      <c r="CIZ423"/>
      <c r="CJA423"/>
      <c r="CJB423"/>
      <c r="CJC423"/>
      <c r="CJD423"/>
      <c r="CJE423"/>
      <c r="CJF423"/>
      <c r="CJG423"/>
      <c r="CJH423"/>
      <c r="CJI423"/>
      <c r="CJJ423"/>
      <c r="CJK423"/>
      <c r="CJL423"/>
      <c r="CJM423"/>
      <c r="CJN423"/>
      <c r="CJO423"/>
      <c r="CJP423"/>
      <c r="CJQ423"/>
      <c r="CJR423"/>
      <c r="CJS423"/>
      <c r="CJT423"/>
      <c r="CJU423"/>
      <c r="CJV423"/>
      <c r="CJW423"/>
      <c r="CJX423"/>
      <c r="CJY423"/>
      <c r="CJZ423"/>
      <c r="CKA423"/>
      <c r="CKB423"/>
      <c r="CKC423"/>
      <c r="CKD423"/>
      <c r="CKE423"/>
      <c r="CKF423"/>
      <c r="CKG423"/>
      <c r="CKH423"/>
      <c r="CKI423"/>
      <c r="CKJ423"/>
      <c r="CKK423"/>
      <c r="CKL423"/>
      <c r="CKM423"/>
      <c r="CKN423"/>
      <c r="CKO423"/>
      <c r="CKP423"/>
      <c r="CKQ423"/>
      <c r="CKR423"/>
      <c r="CKS423"/>
      <c r="CKT423"/>
      <c r="CKU423"/>
      <c r="CKV423"/>
      <c r="CKW423"/>
      <c r="CKX423"/>
      <c r="CKY423"/>
      <c r="CKZ423"/>
      <c r="CLA423"/>
      <c r="CLB423"/>
      <c r="CLC423"/>
      <c r="CLD423"/>
      <c r="CLE423"/>
      <c r="CLF423"/>
      <c r="CLG423"/>
      <c r="CLH423"/>
      <c r="CLI423"/>
      <c r="CLJ423"/>
      <c r="CLK423"/>
      <c r="CLL423"/>
      <c r="CLM423"/>
      <c r="CLN423"/>
      <c r="CLO423"/>
      <c r="CLP423"/>
      <c r="CLQ423"/>
      <c r="CLR423"/>
      <c r="CLS423"/>
      <c r="CLT423"/>
      <c r="CLU423"/>
      <c r="CLV423"/>
      <c r="CLW423"/>
      <c r="CLX423"/>
      <c r="CLY423"/>
      <c r="CLZ423"/>
      <c r="CMA423"/>
      <c r="CMB423"/>
      <c r="CMC423"/>
      <c r="CMD423"/>
      <c r="CME423"/>
      <c r="CMF423"/>
      <c r="CMG423"/>
      <c r="CMH423"/>
      <c r="CMI423"/>
      <c r="CMJ423"/>
      <c r="CMK423"/>
      <c r="CML423"/>
      <c r="CMM423"/>
      <c r="CMN423"/>
      <c r="CMO423"/>
      <c r="CMP423"/>
      <c r="CMQ423"/>
      <c r="CMR423"/>
      <c r="CMS423"/>
      <c r="CMT423"/>
      <c r="CMU423"/>
      <c r="CMV423"/>
      <c r="CMW423"/>
      <c r="CMX423"/>
      <c r="CMY423"/>
      <c r="CMZ423"/>
      <c r="CNA423"/>
      <c r="CNB423"/>
      <c r="CNC423"/>
      <c r="CND423"/>
      <c r="CNE423"/>
      <c r="CNF423"/>
      <c r="CNG423"/>
      <c r="CNH423"/>
      <c r="CNI423"/>
      <c r="CNJ423"/>
      <c r="CNK423"/>
      <c r="CNL423"/>
      <c r="CNM423"/>
      <c r="CNN423"/>
      <c r="CNO423"/>
      <c r="CNP423"/>
      <c r="CNQ423"/>
      <c r="CNR423"/>
      <c r="CNS423"/>
      <c r="CNT423"/>
      <c r="CNU423"/>
      <c r="CNV423"/>
      <c r="CNW423"/>
      <c r="CNX423"/>
      <c r="CNY423"/>
      <c r="CNZ423"/>
      <c r="COA423"/>
      <c r="COB423"/>
      <c r="COC423"/>
      <c r="COD423"/>
      <c r="COE423"/>
      <c r="COF423"/>
      <c r="COG423"/>
      <c r="COH423"/>
      <c r="COI423"/>
      <c r="COJ423"/>
      <c r="COK423"/>
      <c r="COL423"/>
      <c r="COM423"/>
      <c r="CON423"/>
      <c r="COO423"/>
      <c r="COP423"/>
      <c r="COQ423"/>
      <c r="COR423"/>
      <c r="COS423"/>
      <c r="COT423"/>
      <c r="COU423"/>
      <c r="COV423"/>
      <c r="COW423"/>
      <c r="COX423"/>
      <c r="COY423"/>
      <c r="COZ423"/>
      <c r="CPA423"/>
      <c r="CPB423"/>
      <c r="CPC423"/>
      <c r="CPD423"/>
      <c r="CPE423"/>
      <c r="CPF423"/>
      <c r="CPG423"/>
      <c r="CPH423"/>
      <c r="CPI423"/>
      <c r="CPJ423"/>
      <c r="CPK423"/>
      <c r="CPL423"/>
      <c r="CPM423"/>
      <c r="CPN423"/>
      <c r="CPO423"/>
      <c r="CPP423"/>
      <c r="CPQ423"/>
      <c r="CPR423"/>
      <c r="CPS423"/>
      <c r="CPT423"/>
      <c r="CPU423"/>
      <c r="CPV423"/>
      <c r="CPW423"/>
      <c r="CPX423"/>
      <c r="CPY423"/>
      <c r="CPZ423"/>
      <c r="CQA423"/>
      <c r="CQB423"/>
      <c r="CQC423"/>
      <c r="CQD423"/>
      <c r="CQE423"/>
      <c r="CQF423"/>
      <c r="CQG423"/>
      <c r="CQH423"/>
      <c r="CQI423"/>
      <c r="CQJ423"/>
      <c r="CQK423"/>
      <c r="CQL423"/>
      <c r="CQM423"/>
      <c r="CQN423"/>
      <c r="CQO423"/>
      <c r="CQP423"/>
      <c r="CQQ423"/>
      <c r="CQR423"/>
      <c r="CQS423"/>
      <c r="CQT423"/>
      <c r="CQU423"/>
      <c r="CQV423"/>
      <c r="CQW423"/>
      <c r="CQX423"/>
      <c r="CQY423"/>
      <c r="CQZ423"/>
      <c r="CRA423"/>
      <c r="CRB423"/>
      <c r="CRC423"/>
      <c r="CRD423"/>
      <c r="CRE423"/>
      <c r="CRF423"/>
      <c r="CRG423"/>
      <c r="CRH423"/>
      <c r="CRI423"/>
      <c r="CRJ423"/>
      <c r="CRK423"/>
      <c r="CRL423"/>
      <c r="CRM423"/>
      <c r="CRN423"/>
      <c r="CRO423"/>
      <c r="CRP423"/>
      <c r="CRQ423"/>
      <c r="CRR423"/>
      <c r="CRS423"/>
      <c r="CRT423"/>
      <c r="CRU423"/>
      <c r="CRV423"/>
      <c r="CRW423"/>
      <c r="CRX423"/>
      <c r="CRY423"/>
      <c r="CRZ423"/>
      <c r="CSA423"/>
      <c r="CSB423"/>
      <c r="CSC423"/>
      <c r="CSD423"/>
      <c r="CSE423"/>
      <c r="CSF423"/>
      <c r="CSG423"/>
      <c r="CSH423"/>
      <c r="CSI423"/>
      <c r="CSJ423"/>
      <c r="CSK423"/>
      <c r="CSL423"/>
      <c r="CSM423"/>
      <c r="CSN423"/>
      <c r="CSO423"/>
      <c r="CSP423"/>
      <c r="CSQ423"/>
      <c r="CSR423"/>
      <c r="CSS423"/>
      <c r="CST423"/>
      <c r="CSU423"/>
      <c r="CSV423"/>
      <c r="CSW423"/>
      <c r="CSX423"/>
      <c r="CSY423"/>
      <c r="CSZ423"/>
      <c r="CTA423"/>
      <c r="CTB423"/>
      <c r="CTC423"/>
      <c r="CTD423"/>
      <c r="CTE423"/>
      <c r="CTF423"/>
      <c r="CTG423"/>
      <c r="CTH423"/>
      <c r="CTI423"/>
      <c r="CTJ423"/>
      <c r="CTK423"/>
      <c r="CTL423"/>
      <c r="CTM423"/>
      <c r="CTN423"/>
      <c r="CTO423"/>
      <c r="CTP423"/>
      <c r="CTQ423"/>
      <c r="CTR423"/>
      <c r="CTS423"/>
      <c r="CTT423"/>
      <c r="CTU423"/>
      <c r="CTV423"/>
      <c r="CTW423"/>
      <c r="CTX423"/>
      <c r="CTY423"/>
      <c r="CTZ423"/>
      <c r="CUA423"/>
      <c r="CUB423"/>
      <c r="CUC423"/>
      <c r="CUD423"/>
      <c r="CUE423"/>
      <c r="CUF423"/>
      <c r="CUG423"/>
      <c r="CUH423"/>
      <c r="CUI423"/>
      <c r="CUJ423"/>
      <c r="CUK423"/>
      <c r="CUL423"/>
      <c r="CUM423"/>
      <c r="CUN423"/>
      <c r="CUO423"/>
      <c r="CUP423"/>
      <c r="CUQ423"/>
      <c r="CUR423"/>
      <c r="CUS423"/>
      <c r="CUT423"/>
      <c r="CUU423"/>
      <c r="CUV423"/>
      <c r="CUW423"/>
      <c r="CUX423"/>
      <c r="CUY423"/>
      <c r="CUZ423"/>
      <c r="CVA423"/>
      <c r="CVB423"/>
      <c r="CVC423"/>
      <c r="CVD423"/>
      <c r="CVE423"/>
      <c r="CVF423"/>
      <c r="CVG423"/>
      <c r="CVH423"/>
      <c r="CVI423"/>
      <c r="CVJ423"/>
      <c r="CVK423"/>
      <c r="CVL423"/>
      <c r="CVM423"/>
      <c r="CVN423"/>
      <c r="CVO423"/>
      <c r="CVP423"/>
      <c r="CVQ423"/>
      <c r="CVR423"/>
      <c r="CVS423"/>
      <c r="CVT423"/>
      <c r="CVU423"/>
      <c r="CVV423"/>
      <c r="CVW423"/>
      <c r="CVX423"/>
      <c r="CVY423"/>
      <c r="CVZ423"/>
      <c r="CWA423"/>
      <c r="CWB423"/>
      <c r="CWC423"/>
      <c r="CWD423"/>
      <c r="CWE423"/>
      <c r="CWF423"/>
      <c r="CWG423"/>
      <c r="CWH423"/>
      <c r="CWI423"/>
      <c r="CWJ423"/>
      <c r="CWK423"/>
      <c r="CWL423"/>
      <c r="CWM423"/>
      <c r="CWN423"/>
      <c r="CWO423"/>
      <c r="CWP423"/>
      <c r="CWQ423"/>
      <c r="CWR423"/>
      <c r="CWS423"/>
      <c r="CWT423"/>
      <c r="CWU423"/>
      <c r="CWV423"/>
      <c r="CWW423"/>
      <c r="CWX423"/>
      <c r="CWY423"/>
      <c r="CWZ423"/>
      <c r="CXA423"/>
      <c r="CXB423"/>
      <c r="CXC423"/>
      <c r="CXD423"/>
      <c r="CXE423"/>
      <c r="CXF423"/>
      <c r="CXG423"/>
      <c r="CXH423"/>
      <c r="CXI423"/>
      <c r="CXJ423"/>
      <c r="CXK423"/>
      <c r="CXL423"/>
      <c r="CXM423"/>
      <c r="CXN423"/>
      <c r="CXO423"/>
      <c r="CXP423"/>
      <c r="CXQ423"/>
      <c r="CXR423"/>
      <c r="CXS423"/>
      <c r="CXT423"/>
      <c r="CXU423"/>
      <c r="CXV423"/>
      <c r="CXW423"/>
      <c r="CXX423"/>
      <c r="CXY423"/>
      <c r="CXZ423"/>
      <c r="CYA423"/>
      <c r="CYB423"/>
      <c r="CYC423"/>
      <c r="CYD423"/>
      <c r="CYE423"/>
      <c r="CYF423"/>
      <c r="CYG423"/>
      <c r="CYH423"/>
      <c r="CYI423"/>
      <c r="CYJ423"/>
      <c r="CYK423"/>
      <c r="CYL423"/>
      <c r="CYM423"/>
      <c r="CYN423"/>
      <c r="CYO423"/>
      <c r="CYP423"/>
      <c r="CYQ423"/>
      <c r="CYR423"/>
      <c r="CYS423"/>
      <c r="CYT423"/>
      <c r="CYU423"/>
      <c r="CYV423"/>
      <c r="CYW423"/>
      <c r="CYX423"/>
      <c r="CYY423"/>
      <c r="CYZ423"/>
      <c r="CZA423"/>
      <c r="CZB423"/>
      <c r="CZC423"/>
      <c r="CZD423"/>
      <c r="CZE423"/>
      <c r="CZF423"/>
      <c r="CZG423"/>
      <c r="CZH423"/>
      <c r="CZI423"/>
      <c r="CZJ423"/>
      <c r="CZK423"/>
      <c r="CZL423"/>
      <c r="CZM423"/>
      <c r="CZN423"/>
      <c r="CZO423"/>
      <c r="CZP423"/>
      <c r="CZQ423"/>
      <c r="CZR423"/>
      <c r="CZS423"/>
      <c r="CZT423"/>
      <c r="CZU423"/>
      <c r="CZV423"/>
      <c r="CZW423"/>
      <c r="CZX423"/>
      <c r="CZY423"/>
      <c r="CZZ423"/>
      <c r="DAA423"/>
      <c r="DAB423"/>
      <c r="DAC423"/>
      <c r="DAD423"/>
      <c r="DAE423"/>
      <c r="DAF423"/>
      <c r="DAG423"/>
      <c r="DAH423"/>
      <c r="DAI423"/>
      <c r="DAJ423"/>
      <c r="DAK423"/>
      <c r="DAL423"/>
      <c r="DAM423"/>
      <c r="DAN423"/>
      <c r="DAO423"/>
      <c r="DAP423"/>
      <c r="DAQ423"/>
      <c r="DAR423"/>
      <c r="DAS423"/>
      <c r="DAT423"/>
      <c r="DAU423"/>
      <c r="DAV423"/>
      <c r="DAW423"/>
      <c r="DAX423"/>
      <c r="DAY423"/>
      <c r="DAZ423"/>
      <c r="DBA423"/>
      <c r="DBB423"/>
      <c r="DBC423"/>
      <c r="DBD423"/>
      <c r="DBE423"/>
      <c r="DBF423"/>
      <c r="DBG423"/>
      <c r="DBH423"/>
      <c r="DBI423"/>
      <c r="DBJ423"/>
      <c r="DBK423"/>
      <c r="DBL423"/>
      <c r="DBM423"/>
      <c r="DBN423"/>
      <c r="DBO423"/>
      <c r="DBP423"/>
      <c r="DBQ423"/>
      <c r="DBR423"/>
      <c r="DBS423"/>
      <c r="DBT423"/>
      <c r="DBU423"/>
      <c r="DBV423"/>
      <c r="DBW423"/>
      <c r="DBX423"/>
      <c r="DBY423"/>
      <c r="DBZ423"/>
      <c r="DCA423"/>
      <c r="DCB423"/>
      <c r="DCC423"/>
      <c r="DCD423"/>
      <c r="DCE423"/>
      <c r="DCF423"/>
      <c r="DCG423"/>
      <c r="DCH423"/>
      <c r="DCI423"/>
      <c r="DCJ423"/>
      <c r="DCK423"/>
      <c r="DCL423"/>
      <c r="DCM423"/>
      <c r="DCN423"/>
      <c r="DCO423"/>
      <c r="DCP423"/>
      <c r="DCQ423"/>
      <c r="DCR423"/>
      <c r="DCS423"/>
      <c r="DCT423"/>
      <c r="DCU423"/>
      <c r="DCV423"/>
      <c r="DCW423"/>
      <c r="DCX423"/>
      <c r="DCY423"/>
      <c r="DCZ423"/>
      <c r="DDA423"/>
      <c r="DDB423"/>
      <c r="DDC423"/>
      <c r="DDD423"/>
      <c r="DDE423"/>
      <c r="DDF423"/>
      <c r="DDG423"/>
      <c r="DDH423"/>
      <c r="DDI423"/>
      <c r="DDJ423"/>
      <c r="DDK423"/>
      <c r="DDL423"/>
      <c r="DDM423"/>
      <c r="DDN423"/>
      <c r="DDO423"/>
      <c r="DDP423"/>
      <c r="DDQ423"/>
      <c r="DDR423"/>
      <c r="DDS423"/>
      <c r="DDT423"/>
      <c r="DDU423"/>
      <c r="DDV423"/>
      <c r="DDW423"/>
      <c r="DDX423"/>
      <c r="DDY423"/>
      <c r="DDZ423"/>
      <c r="DEA423"/>
      <c r="DEB423"/>
      <c r="DEC423"/>
      <c r="DED423"/>
      <c r="DEE423"/>
      <c r="DEF423"/>
      <c r="DEG423"/>
      <c r="DEH423"/>
      <c r="DEI423"/>
      <c r="DEJ423"/>
      <c r="DEK423"/>
      <c r="DEL423"/>
      <c r="DEM423"/>
      <c r="DEN423"/>
      <c r="DEO423"/>
      <c r="DEP423"/>
      <c r="DEQ423"/>
      <c r="DER423"/>
      <c r="DES423"/>
      <c r="DET423"/>
      <c r="DEU423"/>
      <c r="DEV423"/>
      <c r="DEW423"/>
      <c r="DEX423"/>
      <c r="DEY423"/>
      <c r="DEZ423"/>
      <c r="DFA423"/>
      <c r="DFB423"/>
      <c r="DFC423"/>
      <c r="DFD423"/>
      <c r="DFE423"/>
      <c r="DFF423"/>
      <c r="DFG423"/>
      <c r="DFH423"/>
      <c r="DFI423"/>
      <c r="DFJ423"/>
      <c r="DFK423"/>
      <c r="DFL423"/>
      <c r="DFM423"/>
      <c r="DFN423"/>
      <c r="DFO423"/>
      <c r="DFP423"/>
      <c r="DFQ423"/>
      <c r="DFR423"/>
      <c r="DFS423"/>
      <c r="DFT423"/>
      <c r="DFU423"/>
      <c r="DFV423"/>
      <c r="DFW423"/>
      <c r="DFX423"/>
      <c r="DFY423"/>
      <c r="DFZ423"/>
      <c r="DGA423"/>
      <c r="DGB423"/>
      <c r="DGC423"/>
      <c r="DGD423"/>
      <c r="DGE423"/>
      <c r="DGF423"/>
      <c r="DGG423"/>
      <c r="DGH423"/>
      <c r="DGI423"/>
      <c r="DGJ423"/>
      <c r="DGK423"/>
      <c r="DGL423"/>
      <c r="DGM423"/>
      <c r="DGN423"/>
      <c r="DGO423"/>
      <c r="DGP423"/>
      <c r="DGQ423"/>
      <c r="DGR423"/>
      <c r="DGS423"/>
      <c r="DGT423"/>
      <c r="DGU423"/>
      <c r="DGV423"/>
      <c r="DGW423"/>
      <c r="DGX423"/>
      <c r="DGY423"/>
      <c r="DGZ423"/>
      <c r="DHA423"/>
      <c r="DHB423"/>
      <c r="DHC423"/>
      <c r="DHD423"/>
      <c r="DHE423"/>
      <c r="DHF423"/>
      <c r="DHG423"/>
      <c r="DHH423"/>
      <c r="DHI423"/>
      <c r="DHJ423"/>
      <c r="DHK423"/>
      <c r="DHL423"/>
      <c r="DHM423"/>
      <c r="DHN423"/>
      <c r="DHO423"/>
      <c r="DHP423"/>
      <c r="DHQ423"/>
      <c r="DHR423"/>
      <c r="DHS423"/>
      <c r="DHT423"/>
      <c r="DHU423"/>
      <c r="DHV423"/>
      <c r="DHW423"/>
      <c r="DHX423"/>
      <c r="DHY423"/>
      <c r="DHZ423"/>
      <c r="DIA423"/>
      <c r="DIB423"/>
      <c r="DIC423"/>
      <c r="DID423"/>
      <c r="DIE423"/>
      <c r="DIF423"/>
      <c r="DIG423"/>
      <c r="DIH423"/>
      <c r="DII423"/>
      <c r="DIJ423"/>
      <c r="DIK423"/>
      <c r="DIL423"/>
      <c r="DIM423"/>
      <c r="DIN423"/>
      <c r="DIO423"/>
      <c r="DIP423"/>
      <c r="DIQ423"/>
      <c r="DIR423"/>
      <c r="DIS423"/>
      <c r="DIT423"/>
      <c r="DIU423"/>
      <c r="DIV423"/>
      <c r="DIW423"/>
      <c r="DIX423"/>
      <c r="DIY423"/>
      <c r="DIZ423"/>
      <c r="DJA423"/>
      <c r="DJB423"/>
      <c r="DJC423"/>
      <c r="DJD423"/>
      <c r="DJE423"/>
      <c r="DJF423"/>
      <c r="DJG423"/>
      <c r="DJH423"/>
      <c r="DJI423"/>
      <c r="DJJ423"/>
      <c r="DJK423"/>
      <c r="DJL423"/>
      <c r="DJM423"/>
      <c r="DJN423"/>
      <c r="DJO423"/>
      <c r="DJP423"/>
      <c r="DJQ423"/>
      <c r="DJR423"/>
      <c r="DJS423"/>
      <c r="DJT423"/>
      <c r="DJU423"/>
      <c r="DJV423"/>
      <c r="DJW423"/>
      <c r="DJX423"/>
      <c r="DJY423"/>
      <c r="DJZ423"/>
      <c r="DKA423"/>
      <c r="DKB423"/>
      <c r="DKC423"/>
      <c r="DKD423"/>
      <c r="DKE423"/>
      <c r="DKF423"/>
      <c r="DKG423"/>
      <c r="DKH423"/>
      <c r="DKI423"/>
      <c r="DKJ423"/>
      <c r="DKK423"/>
      <c r="DKL423"/>
      <c r="DKM423"/>
      <c r="DKN423"/>
      <c r="DKO423"/>
      <c r="DKP423"/>
      <c r="DKQ423"/>
      <c r="DKR423"/>
      <c r="DKS423"/>
      <c r="DKT423"/>
      <c r="DKU423"/>
      <c r="DKV423"/>
      <c r="DKW423"/>
      <c r="DKX423"/>
      <c r="DKY423"/>
      <c r="DKZ423"/>
      <c r="DLA423"/>
      <c r="DLB423"/>
      <c r="DLC423"/>
      <c r="DLD423"/>
      <c r="DLE423"/>
      <c r="DLF423"/>
      <c r="DLG423"/>
      <c r="DLH423"/>
      <c r="DLI423"/>
      <c r="DLJ423"/>
      <c r="DLK423"/>
      <c r="DLL423"/>
      <c r="DLM423"/>
      <c r="DLN423"/>
      <c r="DLO423"/>
      <c r="DLP423"/>
      <c r="DLQ423"/>
      <c r="DLR423"/>
      <c r="DLS423"/>
      <c r="DLT423"/>
      <c r="DLU423"/>
      <c r="DLV423"/>
      <c r="DLW423"/>
      <c r="DLX423"/>
      <c r="DLY423"/>
      <c r="DLZ423"/>
      <c r="DMA423"/>
      <c r="DMB423"/>
      <c r="DMC423"/>
      <c r="DMD423"/>
      <c r="DME423"/>
      <c r="DMF423"/>
      <c r="DMG423"/>
      <c r="DMH423"/>
      <c r="DMI423"/>
      <c r="DMJ423"/>
      <c r="DMK423"/>
      <c r="DML423"/>
      <c r="DMM423"/>
      <c r="DMN423"/>
      <c r="DMO423"/>
      <c r="DMP423"/>
      <c r="DMQ423"/>
      <c r="DMR423"/>
      <c r="DMS423"/>
      <c r="DMT423"/>
      <c r="DMU423"/>
      <c r="DMV423"/>
      <c r="DMW423"/>
      <c r="DMX423"/>
      <c r="DMY423"/>
      <c r="DMZ423"/>
      <c r="DNA423"/>
      <c r="DNB423"/>
      <c r="DNC423"/>
      <c r="DND423"/>
      <c r="DNE423"/>
      <c r="DNF423"/>
      <c r="DNG423"/>
      <c r="DNH423"/>
      <c r="DNI423"/>
      <c r="DNJ423"/>
      <c r="DNK423"/>
      <c r="DNL423"/>
      <c r="DNM423"/>
      <c r="DNN423"/>
      <c r="DNO423"/>
      <c r="DNP423"/>
      <c r="DNQ423"/>
      <c r="DNR423"/>
      <c r="DNS423"/>
      <c r="DNT423"/>
      <c r="DNU423"/>
      <c r="DNV423"/>
      <c r="DNW423"/>
      <c r="DNX423"/>
      <c r="DNY423"/>
      <c r="DNZ423"/>
      <c r="DOA423"/>
      <c r="DOB423"/>
      <c r="DOC423"/>
      <c r="DOD423"/>
      <c r="DOE423"/>
      <c r="DOF423"/>
      <c r="DOG423"/>
      <c r="DOH423"/>
      <c r="DOI423"/>
      <c r="DOJ423"/>
      <c r="DOK423"/>
      <c r="DOL423"/>
      <c r="DOM423"/>
      <c r="DON423"/>
      <c r="DOO423"/>
      <c r="DOP423"/>
      <c r="DOQ423"/>
      <c r="DOR423"/>
      <c r="DOS423"/>
      <c r="DOT423"/>
      <c r="DOU423"/>
      <c r="DOV423"/>
      <c r="DOW423"/>
      <c r="DOX423"/>
      <c r="DOY423"/>
      <c r="DOZ423"/>
      <c r="DPA423"/>
      <c r="DPB423"/>
      <c r="DPC423"/>
      <c r="DPD423"/>
      <c r="DPE423"/>
      <c r="DPF423"/>
      <c r="DPG423"/>
      <c r="DPH423"/>
      <c r="DPI423"/>
      <c r="DPJ423"/>
      <c r="DPK423"/>
      <c r="DPL423"/>
      <c r="DPM423"/>
      <c r="DPN423"/>
      <c r="DPO423"/>
      <c r="DPP423"/>
      <c r="DPQ423"/>
      <c r="DPR423"/>
      <c r="DPS423"/>
      <c r="DPT423"/>
      <c r="DPU423"/>
      <c r="DPV423"/>
      <c r="DPW423"/>
      <c r="DPX423"/>
      <c r="DPY423"/>
      <c r="DPZ423"/>
      <c r="DQA423"/>
      <c r="DQB423"/>
      <c r="DQC423"/>
      <c r="DQD423"/>
      <c r="DQE423"/>
      <c r="DQF423"/>
      <c r="DQG423"/>
      <c r="DQH423"/>
      <c r="DQI423"/>
      <c r="DQJ423"/>
      <c r="DQK423"/>
      <c r="DQL423"/>
      <c r="DQM423"/>
      <c r="DQN423"/>
      <c r="DQO423"/>
      <c r="DQP423"/>
      <c r="DQQ423"/>
      <c r="DQR423"/>
      <c r="DQS423"/>
      <c r="DQT423"/>
      <c r="DQU423"/>
      <c r="DQV423"/>
      <c r="DQW423"/>
      <c r="DQX423"/>
      <c r="DQY423"/>
      <c r="DQZ423"/>
      <c r="DRA423"/>
      <c r="DRB423"/>
      <c r="DRC423"/>
      <c r="DRD423"/>
      <c r="DRE423"/>
      <c r="DRF423"/>
      <c r="DRG423"/>
      <c r="DRH423"/>
      <c r="DRI423"/>
      <c r="DRJ423"/>
      <c r="DRK423"/>
      <c r="DRL423"/>
      <c r="DRM423"/>
      <c r="DRN423"/>
      <c r="DRO423"/>
      <c r="DRP423"/>
      <c r="DRQ423"/>
      <c r="DRR423"/>
      <c r="DRS423"/>
      <c r="DRT423"/>
      <c r="DRU423"/>
      <c r="DRV423"/>
      <c r="DRW423"/>
      <c r="DRX423"/>
      <c r="DRY423"/>
      <c r="DRZ423"/>
      <c r="DSA423"/>
      <c r="DSB423"/>
      <c r="DSC423"/>
      <c r="DSD423"/>
      <c r="DSE423"/>
      <c r="DSF423"/>
      <c r="DSG423"/>
      <c r="DSH423"/>
      <c r="DSI423"/>
      <c r="DSJ423"/>
      <c r="DSK423"/>
      <c r="DSL423"/>
      <c r="DSM423"/>
      <c r="DSN423"/>
      <c r="DSO423"/>
      <c r="DSP423"/>
      <c r="DSQ423"/>
      <c r="DSR423"/>
      <c r="DSS423"/>
      <c r="DST423"/>
      <c r="DSU423"/>
      <c r="DSV423"/>
      <c r="DSW423"/>
      <c r="DSX423"/>
      <c r="DSY423"/>
      <c r="DSZ423"/>
      <c r="DTA423"/>
      <c r="DTB423"/>
      <c r="DTC423"/>
      <c r="DTD423"/>
      <c r="DTE423"/>
      <c r="DTF423"/>
      <c r="DTG423"/>
      <c r="DTH423"/>
      <c r="DTI423"/>
      <c r="DTJ423"/>
      <c r="DTK423"/>
      <c r="DTL423"/>
      <c r="DTM423"/>
      <c r="DTN423"/>
      <c r="DTO423"/>
      <c r="DTP423"/>
      <c r="DTQ423"/>
      <c r="DTR423"/>
      <c r="DTS423"/>
      <c r="DTT423"/>
      <c r="DTU423"/>
      <c r="DTV423"/>
      <c r="DTW423"/>
      <c r="DTX423"/>
      <c r="DTY423"/>
      <c r="DTZ423"/>
      <c r="DUA423"/>
      <c r="DUB423"/>
      <c r="DUC423"/>
      <c r="DUD423"/>
      <c r="DUE423"/>
      <c r="DUF423"/>
      <c r="DUG423"/>
      <c r="DUH423"/>
      <c r="DUI423"/>
      <c r="DUJ423"/>
      <c r="DUK423"/>
      <c r="DUL423"/>
      <c r="DUM423"/>
      <c r="DUN423"/>
      <c r="DUO423"/>
      <c r="DUP423"/>
      <c r="DUQ423"/>
      <c r="DUR423"/>
      <c r="DUS423"/>
      <c r="DUT423"/>
      <c r="DUU423"/>
      <c r="DUV423"/>
      <c r="DUW423"/>
      <c r="DUX423"/>
      <c r="DUY423"/>
      <c r="DUZ423"/>
      <c r="DVA423"/>
      <c r="DVB423"/>
      <c r="DVC423"/>
      <c r="DVD423"/>
      <c r="DVE423"/>
      <c r="DVF423"/>
      <c r="DVG423"/>
      <c r="DVH423"/>
      <c r="DVI423"/>
      <c r="DVJ423"/>
      <c r="DVK423"/>
      <c r="DVL423"/>
      <c r="DVM423"/>
      <c r="DVN423"/>
      <c r="DVO423"/>
      <c r="DVP423"/>
      <c r="DVQ423"/>
      <c r="DVR423"/>
      <c r="DVS423"/>
      <c r="DVT423"/>
      <c r="DVU423"/>
      <c r="DVV423"/>
      <c r="DVW423"/>
      <c r="DVX423"/>
      <c r="DVY423"/>
      <c r="DVZ423"/>
      <c r="DWA423"/>
      <c r="DWB423"/>
      <c r="DWC423"/>
      <c r="DWD423"/>
      <c r="DWE423"/>
      <c r="DWF423"/>
      <c r="DWG423"/>
      <c r="DWH423"/>
      <c r="DWI423"/>
      <c r="DWJ423"/>
      <c r="DWK423"/>
      <c r="DWL423"/>
      <c r="DWM423"/>
      <c r="DWN423"/>
      <c r="DWO423"/>
      <c r="DWP423"/>
      <c r="DWQ423"/>
      <c r="DWR423"/>
      <c r="DWS423"/>
      <c r="DWT423"/>
      <c r="DWU423"/>
      <c r="DWV423"/>
      <c r="DWW423"/>
      <c r="DWX423"/>
      <c r="DWY423"/>
      <c r="DWZ423"/>
      <c r="DXA423"/>
      <c r="DXB423"/>
      <c r="DXC423"/>
      <c r="DXD423"/>
      <c r="DXE423"/>
      <c r="DXF423"/>
      <c r="DXG423"/>
      <c r="DXH423"/>
      <c r="DXI423"/>
      <c r="DXJ423"/>
      <c r="DXK423"/>
      <c r="DXL423"/>
      <c r="DXM423"/>
      <c r="DXN423"/>
      <c r="DXO423"/>
      <c r="DXP423"/>
      <c r="DXQ423"/>
      <c r="DXR423"/>
      <c r="DXS423"/>
      <c r="DXT423"/>
      <c r="DXU423"/>
      <c r="DXV423"/>
      <c r="DXW423"/>
      <c r="DXX423"/>
      <c r="DXY423"/>
      <c r="DXZ423"/>
      <c r="DYA423"/>
      <c r="DYB423"/>
      <c r="DYC423"/>
      <c r="DYD423"/>
      <c r="DYE423"/>
      <c r="DYF423"/>
      <c r="DYG423"/>
      <c r="DYH423"/>
      <c r="DYI423"/>
      <c r="DYJ423"/>
      <c r="DYK423"/>
      <c r="DYL423"/>
      <c r="DYM423"/>
      <c r="DYN423"/>
      <c r="DYO423"/>
      <c r="DYP423"/>
      <c r="DYQ423"/>
      <c r="DYR423"/>
      <c r="DYS423"/>
      <c r="DYT423"/>
      <c r="DYU423"/>
      <c r="DYV423"/>
      <c r="DYW423"/>
      <c r="DYX423"/>
      <c r="DYY423"/>
      <c r="DYZ423"/>
      <c r="DZA423"/>
      <c r="DZB423"/>
      <c r="DZC423"/>
      <c r="DZD423"/>
      <c r="DZE423"/>
      <c r="DZF423"/>
      <c r="DZG423"/>
      <c r="DZH423"/>
      <c r="DZI423"/>
      <c r="DZJ423"/>
      <c r="DZK423"/>
      <c r="DZL423"/>
      <c r="DZM423"/>
      <c r="DZN423"/>
      <c r="DZO423"/>
      <c r="DZP423"/>
      <c r="DZQ423"/>
      <c r="DZR423"/>
      <c r="DZS423"/>
      <c r="DZT423"/>
      <c r="DZU423"/>
      <c r="DZV423"/>
      <c r="DZW423"/>
      <c r="DZX423"/>
      <c r="DZY423"/>
      <c r="DZZ423"/>
      <c r="EAA423"/>
      <c r="EAB423"/>
      <c r="EAC423"/>
      <c r="EAD423"/>
      <c r="EAE423"/>
      <c r="EAF423"/>
      <c r="EAG423"/>
      <c r="EAH423"/>
      <c r="EAI423"/>
      <c r="EAJ423"/>
      <c r="EAK423"/>
      <c r="EAL423"/>
      <c r="EAM423"/>
      <c r="EAN423"/>
      <c r="EAO423"/>
      <c r="EAP423"/>
      <c r="EAQ423"/>
      <c r="EAR423"/>
      <c r="EAS423"/>
      <c r="EAT423"/>
      <c r="EAU423"/>
      <c r="EAV423"/>
      <c r="EAW423"/>
      <c r="EAX423"/>
      <c r="EAY423"/>
      <c r="EAZ423"/>
      <c r="EBA423"/>
      <c r="EBB423"/>
      <c r="EBC423"/>
      <c r="EBD423"/>
      <c r="EBE423"/>
      <c r="EBF423"/>
      <c r="EBG423"/>
      <c r="EBH423"/>
      <c r="EBI423"/>
      <c r="EBJ423"/>
      <c r="EBK423"/>
      <c r="EBL423"/>
      <c r="EBM423"/>
      <c r="EBN423"/>
      <c r="EBO423"/>
      <c r="EBP423"/>
      <c r="EBQ423"/>
      <c r="EBR423"/>
      <c r="EBS423"/>
      <c r="EBT423"/>
      <c r="EBU423"/>
      <c r="EBV423"/>
      <c r="EBW423"/>
      <c r="EBX423"/>
      <c r="EBY423"/>
      <c r="EBZ423"/>
      <c r="ECA423"/>
      <c r="ECB423"/>
      <c r="ECC423"/>
      <c r="ECD423"/>
      <c r="ECE423"/>
      <c r="ECF423"/>
      <c r="ECG423"/>
      <c r="ECH423"/>
      <c r="ECI423"/>
      <c r="ECJ423"/>
      <c r="ECK423"/>
      <c r="ECL423"/>
      <c r="ECM423"/>
      <c r="ECN423"/>
      <c r="ECO423"/>
      <c r="ECP423"/>
      <c r="ECQ423"/>
      <c r="ECR423"/>
      <c r="ECS423"/>
      <c r="ECT423"/>
      <c r="ECU423"/>
      <c r="ECV423"/>
      <c r="ECW423"/>
      <c r="ECX423"/>
      <c r="ECY423"/>
      <c r="ECZ423"/>
      <c r="EDA423"/>
      <c r="EDB423"/>
      <c r="EDC423"/>
      <c r="EDD423"/>
      <c r="EDE423"/>
      <c r="EDF423"/>
      <c r="EDG423"/>
      <c r="EDH423"/>
      <c r="EDI423"/>
      <c r="EDJ423"/>
      <c r="EDK423"/>
      <c r="EDL423"/>
      <c r="EDM423"/>
      <c r="EDN423"/>
      <c r="EDO423"/>
      <c r="EDP423"/>
      <c r="EDQ423"/>
      <c r="EDR423"/>
      <c r="EDS423"/>
      <c r="EDT423"/>
      <c r="EDU423"/>
      <c r="EDV423"/>
      <c r="EDW423"/>
      <c r="EDX423"/>
      <c r="EDY423"/>
      <c r="EDZ423"/>
      <c r="EEA423"/>
      <c r="EEB423"/>
      <c r="EEC423"/>
      <c r="EED423"/>
      <c r="EEE423"/>
      <c r="EEF423"/>
      <c r="EEG423"/>
      <c r="EEH423"/>
      <c r="EEI423"/>
      <c r="EEJ423"/>
      <c r="EEK423"/>
      <c r="EEL423"/>
      <c r="EEM423"/>
      <c r="EEN423"/>
      <c r="EEO423"/>
      <c r="EEP423"/>
      <c r="EEQ423"/>
      <c r="EER423"/>
      <c r="EES423"/>
      <c r="EET423"/>
      <c r="EEU423"/>
      <c r="EEV423"/>
      <c r="EEW423"/>
      <c r="EEX423"/>
      <c r="EEY423"/>
      <c r="EEZ423"/>
      <c r="EFA423"/>
      <c r="EFB423"/>
      <c r="EFC423"/>
      <c r="EFD423"/>
      <c r="EFE423"/>
      <c r="EFF423"/>
      <c r="EFG423"/>
      <c r="EFH423"/>
      <c r="EFI423"/>
      <c r="EFJ423"/>
      <c r="EFK423"/>
      <c r="EFL423"/>
      <c r="EFM423"/>
      <c r="EFN423"/>
      <c r="EFO423"/>
      <c r="EFP423"/>
      <c r="EFQ423"/>
      <c r="EFR423"/>
      <c r="EFS423"/>
      <c r="EFT423"/>
      <c r="EFU423"/>
      <c r="EFV423"/>
      <c r="EFW423"/>
      <c r="EFX423"/>
      <c r="EFY423"/>
      <c r="EFZ423"/>
      <c r="EGA423"/>
      <c r="EGB423"/>
      <c r="EGC423"/>
      <c r="EGD423"/>
      <c r="EGE423"/>
      <c r="EGF423"/>
      <c r="EGG423"/>
      <c r="EGH423"/>
      <c r="EGI423"/>
      <c r="EGJ423"/>
      <c r="EGK423"/>
      <c r="EGL423"/>
      <c r="EGM423"/>
      <c r="EGN423"/>
      <c r="EGO423"/>
      <c r="EGP423"/>
      <c r="EGQ423"/>
      <c r="EGR423"/>
      <c r="EGS423"/>
      <c r="EGT423"/>
      <c r="EGU423"/>
      <c r="EGV423"/>
      <c r="EGW423"/>
      <c r="EGX423"/>
      <c r="EGY423"/>
      <c r="EGZ423"/>
      <c r="EHA423"/>
      <c r="EHB423"/>
      <c r="EHC423"/>
      <c r="EHD423"/>
      <c r="EHE423"/>
      <c r="EHF423"/>
      <c r="EHG423"/>
      <c r="EHH423"/>
      <c r="EHI423"/>
      <c r="EHJ423"/>
      <c r="EHK423"/>
      <c r="EHL423"/>
      <c r="EHM423"/>
      <c r="EHN423"/>
      <c r="EHO423"/>
      <c r="EHP423"/>
      <c r="EHQ423"/>
      <c r="EHR423"/>
      <c r="EHS423"/>
      <c r="EHT423"/>
      <c r="EHU423"/>
      <c r="EHV423"/>
      <c r="EHW423"/>
      <c r="EHX423"/>
      <c r="EHY423"/>
      <c r="EHZ423"/>
      <c r="EIA423"/>
      <c r="EIB423"/>
      <c r="EIC423"/>
      <c r="EID423"/>
      <c r="EIE423"/>
      <c r="EIF423"/>
      <c r="EIG423"/>
      <c r="EIH423"/>
      <c r="EII423"/>
      <c r="EIJ423"/>
      <c r="EIK423"/>
      <c r="EIL423"/>
      <c r="EIM423"/>
      <c r="EIN423"/>
      <c r="EIO423"/>
      <c r="EIP423"/>
      <c r="EIQ423"/>
      <c r="EIR423"/>
      <c r="EIS423"/>
      <c r="EIT423"/>
      <c r="EIU423"/>
      <c r="EIV423"/>
      <c r="EIW423"/>
      <c r="EIX423"/>
      <c r="EIY423"/>
      <c r="EIZ423"/>
      <c r="EJA423"/>
      <c r="EJB423"/>
      <c r="EJC423"/>
      <c r="EJD423"/>
      <c r="EJE423"/>
      <c r="EJF423"/>
      <c r="EJG423"/>
      <c r="EJH423"/>
      <c r="EJI423"/>
      <c r="EJJ423"/>
      <c r="EJK423"/>
      <c r="EJL423"/>
      <c r="EJM423"/>
      <c r="EJN423"/>
      <c r="EJO423"/>
      <c r="EJP423"/>
      <c r="EJQ423"/>
      <c r="EJR423"/>
      <c r="EJS423"/>
      <c r="EJT423"/>
      <c r="EJU423"/>
      <c r="EJV423"/>
      <c r="EJW423"/>
      <c r="EJX423"/>
      <c r="EJY423"/>
      <c r="EJZ423"/>
      <c r="EKA423"/>
      <c r="EKB423"/>
      <c r="EKC423"/>
      <c r="EKD423"/>
      <c r="EKE423"/>
      <c r="EKF423"/>
      <c r="EKG423"/>
      <c r="EKH423"/>
      <c r="EKI423"/>
      <c r="EKJ423"/>
      <c r="EKK423"/>
      <c r="EKL423"/>
      <c r="EKM423"/>
      <c r="EKN423"/>
      <c r="EKO423"/>
      <c r="EKP423"/>
      <c r="EKQ423"/>
      <c r="EKR423"/>
      <c r="EKS423"/>
      <c r="EKT423"/>
      <c r="EKU423"/>
      <c r="EKV423"/>
      <c r="EKW423"/>
      <c r="EKX423"/>
      <c r="EKY423"/>
      <c r="EKZ423"/>
      <c r="ELA423"/>
      <c r="ELB423"/>
      <c r="ELC423"/>
      <c r="ELD423"/>
      <c r="ELE423"/>
      <c r="ELF423"/>
      <c r="ELG423"/>
      <c r="ELH423"/>
      <c r="ELI423"/>
      <c r="ELJ423"/>
      <c r="ELK423"/>
      <c r="ELL423"/>
      <c r="ELM423"/>
      <c r="ELN423"/>
      <c r="ELO423"/>
      <c r="ELP423"/>
      <c r="ELQ423"/>
      <c r="ELR423"/>
      <c r="ELS423"/>
      <c r="ELT423"/>
      <c r="ELU423"/>
      <c r="ELV423"/>
      <c r="ELW423"/>
      <c r="ELX423"/>
      <c r="ELY423"/>
      <c r="ELZ423"/>
      <c r="EMA423"/>
      <c r="EMB423"/>
      <c r="EMC423"/>
      <c r="EMD423"/>
      <c r="EME423"/>
      <c r="EMF423"/>
      <c r="EMG423"/>
      <c r="EMH423"/>
      <c r="EMI423"/>
      <c r="EMJ423"/>
      <c r="EMK423"/>
      <c r="EML423"/>
      <c r="EMM423"/>
      <c r="EMN423"/>
      <c r="EMO423"/>
      <c r="EMP423"/>
      <c r="EMQ423"/>
      <c r="EMR423"/>
      <c r="EMS423"/>
      <c r="EMT423"/>
      <c r="EMU423"/>
      <c r="EMV423"/>
      <c r="EMW423"/>
      <c r="EMX423"/>
      <c r="EMY423"/>
      <c r="EMZ423"/>
      <c r="ENA423"/>
      <c r="ENB423"/>
      <c r="ENC423"/>
      <c r="END423"/>
      <c r="ENE423"/>
      <c r="ENF423"/>
      <c r="ENG423"/>
      <c r="ENH423"/>
      <c r="ENI423"/>
      <c r="ENJ423"/>
      <c r="ENK423"/>
      <c r="ENL423"/>
      <c r="ENM423"/>
      <c r="ENN423"/>
      <c r="ENO423"/>
      <c r="ENP423"/>
      <c r="ENQ423"/>
      <c r="ENR423"/>
      <c r="ENS423"/>
      <c r="ENT423"/>
      <c r="ENU423"/>
      <c r="ENV423"/>
      <c r="ENW423"/>
      <c r="ENX423"/>
      <c r="ENY423"/>
      <c r="ENZ423"/>
      <c r="EOA423"/>
      <c r="EOB423"/>
      <c r="EOC423"/>
      <c r="EOD423"/>
      <c r="EOE423"/>
      <c r="EOF423"/>
      <c r="EOG423"/>
      <c r="EOH423"/>
      <c r="EOI423"/>
      <c r="EOJ423"/>
      <c r="EOK423"/>
      <c r="EOL423"/>
      <c r="EOM423"/>
      <c r="EON423"/>
      <c r="EOO423"/>
      <c r="EOP423"/>
      <c r="EOQ423"/>
      <c r="EOR423"/>
      <c r="EOS423"/>
      <c r="EOT423"/>
      <c r="EOU423"/>
      <c r="EOV423"/>
      <c r="EOW423"/>
      <c r="EOX423"/>
      <c r="EOY423"/>
      <c r="EOZ423"/>
      <c r="EPA423"/>
      <c r="EPB423"/>
      <c r="EPC423"/>
      <c r="EPD423"/>
      <c r="EPE423"/>
      <c r="EPF423"/>
      <c r="EPG423"/>
      <c r="EPH423"/>
      <c r="EPI423"/>
      <c r="EPJ423"/>
      <c r="EPK423"/>
      <c r="EPL423"/>
      <c r="EPM423"/>
      <c r="EPN423"/>
      <c r="EPO423"/>
      <c r="EPP423"/>
      <c r="EPQ423"/>
      <c r="EPR423"/>
      <c r="EPS423"/>
      <c r="EPT423"/>
      <c r="EPU423"/>
      <c r="EPV423"/>
      <c r="EPW423"/>
      <c r="EPX423"/>
      <c r="EPY423"/>
      <c r="EPZ423"/>
      <c r="EQA423"/>
      <c r="EQB423"/>
      <c r="EQC423"/>
      <c r="EQD423"/>
      <c r="EQE423"/>
      <c r="EQF423"/>
      <c r="EQG423"/>
      <c r="EQH423"/>
      <c r="EQI423"/>
      <c r="EQJ423"/>
      <c r="EQK423"/>
      <c r="EQL423"/>
      <c r="EQM423"/>
      <c r="EQN423"/>
      <c r="EQO423"/>
      <c r="EQP423"/>
      <c r="EQQ423"/>
      <c r="EQR423"/>
      <c r="EQS423"/>
      <c r="EQT423"/>
      <c r="EQU423"/>
      <c r="EQV423"/>
      <c r="EQW423"/>
      <c r="EQX423"/>
      <c r="EQY423"/>
      <c r="EQZ423"/>
      <c r="ERA423"/>
      <c r="ERB423"/>
      <c r="ERC423"/>
      <c r="ERD423"/>
      <c r="ERE423"/>
      <c r="ERF423"/>
      <c r="ERG423"/>
      <c r="ERH423"/>
      <c r="ERI423"/>
      <c r="ERJ423"/>
      <c r="ERK423"/>
      <c r="ERL423"/>
      <c r="ERM423"/>
      <c r="ERN423"/>
      <c r="ERO423"/>
      <c r="ERP423"/>
      <c r="ERQ423"/>
      <c r="ERR423"/>
      <c r="ERS423"/>
      <c r="ERT423"/>
      <c r="ERU423"/>
      <c r="ERV423"/>
      <c r="ERW423"/>
      <c r="ERX423"/>
      <c r="ERY423"/>
      <c r="ERZ423"/>
      <c r="ESA423"/>
      <c r="ESB423"/>
      <c r="ESC423"/>
      <c r="ESD423"/>
      <c r="ESE423"/>
      <c r="ESF423"/>
      <c r="ESG423"/>
      <c r="ESH423"/>
      <c r="ESI423"/>
      <c r="ESJ423"/>
      <c r="ESK423"/>
      <c r="ESL423"/>
      <c r="ESM423"/>
      <c r="ESN423"/>
      <c r="ESO423"/>
      <c r="ESP423"/>
      <c r="ESQ423"/>
      <c r="ESR423"/>
      <c r="ESS423"/>
      <c r="EST423"/>
      <c r="ESU423"/>
      <c r="ESV423"/>
      <c r="ESW423"/>
      <c r="ESX423"/>
      <c r="ESY423"/>
      <c r="ESZ423"/>
      <c r="ETA423"/>
      <c r="ETB423"/>
      <c r="ETC423"/>
      <c r="ETD423"/>
      <c r="ETE423"/>
      <c r="ETF423"/>
      <c r="ETG423"/>
      <c r="ETH423"/>
      <c r="ETI423"/>
      <c r="ETJ423"/>
      <c r="ETK423"/>
      <c r="ETL423"/>
      <c r="ETM423"/>
      <c r="ETN423"/>
      <c r="ETO423"/>
      <c r="ETP423"/>
      <c r="ETQ423"/>
      <c r="ETR423"/>
      <c r="ETS423"/>
      <c r="ETT423"/>
      <c r="ETU423"/>
      <c r="ETV423"/>
      <c r="ETW423"/>
      <c r="ETX423"/>
      <c r="ETY423"/>
      <c r="ETZ423"/>
      <c r="EUA423"/>
      <c r="EUB423"/>
      <c r="EUC423"/>
      <c r="EUD423"/>
      <c r="EUE423"/>
      <c r="EUF423"/>
      <c r="EUG423"/>
      <c r="EUH423"/>
      <c r="EUI423"/>
      <c r="EUJ423"/>
      <c r="EUK423"/>
      <c r="EUL423"/>
      <c r="EUM423"/>
      <c r="EUN423"/>
      <c r="EUO423"/>
      <c r="EUP423"/>
      <c r="EUQ423"/>
      <c r="EUR423"/>
      <c r="EUS423"/>
      <c r="EUT423"/>
      <c r="EUU423"/>
      <c r="EUV423"/>
      <c r="EUW423"/>
      <c r="EUX423"/>
      <c r="EUY423"/>
      <c r="EUZ423"/>
      <c r="EVA423"/>
      <c r="EVB423"/>
      <c r="EVC423"/>
      <c r="EVD423"/>
      <c r="EVE423"/>
      <c r="EVF423"/>
      <c r="EVG423"/>
      <c r="EVH423"/>
      <c r="EVI423"/>
      <c r="EVJ423"/>
      <c r="EVK423"/>
      <c r="EVL423"/>
      <c r="EVM423"/>
      <c r="EVN423"/>
      <c r="EVO423"/>
      <c r="EVP423"/>
      <c r="EVQ423"/>
      <c r="EVR423"/>
      <c r="EVS423"/>
      <c r="EVT423"/>
      <c r="EVU423"/>
      <c r="EVV423"/>
      <c r="EVW423"/>
      <c r="EVX423"/>
      <c r="EVY423"/>
      <c r="EVZ423"/>
      <c r="EWA423"/>
      <c r="EWB423"/>
      <c r="EWC423"/>
      <c r="EWD423"/>
      <c r="EWE423"/>
      <c r="EWF423"/>
      <c r="EWG423"/>
      <c r="EWH423"/>
      <c r="EWI423"/>
      <c r="EWJ423"/>
      <c r="EWK423"/>
      <c r="EWL423"/>
      <c r="EWM423"/>
      <c r="EWN423"/>
      <c r="EWO423"/>
      <c r="EWP423"/>
      <c r="EWQ423"/>
      <c r="EWR423"/>
      <c r="EWS423"/>
      <c r="EWT423"/>
      <c r="EWU423"/>
      <c r="EWV423"/>
      <c r="EWW423"/>
      <c r="EWX423"/>
      <c r="EWY423"/>
      <c r="EWZ423"/>
      <c r="EXA423"/>
      <c r="EXB423"/>
      <c r="EXC423"/>
      <c r="EXD423"/>
      <c r="EXE423"/>
      <c r="EXF423"/>
      <c r="EXG423"/>
      <c r="EXH423"/>
      <c r="EXI423"/>
      <c r="EXJ423"/>
      <c r="EXK423"/>
      <c r="EXL423"/>
      <c r="EXM423"/>
      <c r="EXN423"/>
      <c r="EXO423"/>
      <c r="EXP423"/>
      <c r="EXQ423"/>
      <c r="EXR423"/>
      <c r="EXS423"/>
      <c r="EXT423"/>
      <c r="EXU423"/>
      <c r="EXV423"/>
      <c r="EXW423"/>
      <c r="EXX423"/>
      <c r="EXY423"/>
      <c r="EXZ423"/>
      <c r="EYA423"/>
      <c r="EYB423"/>
      <c r="EYC423"/>
      <c r="EYD423"/>
      <c r="EYE423"/>
      <c r="EYF423"/>
      <c r="EYG423"/>
      <c r="EYH423"/>
      <c r="EYI423"/>
      <c r="EYJ423"/>
      <c r="EYK423"/>
      <c r="EYL423"/>
      <c r="EYM423"/>
      <c r="EYN423"/>
      <c r="EYO423"/>
      <c r="EYP423"/>
      <c r="EYQ423"/>
      <c r="EYR423"/>
      <c r="EYS423"/>
      <c r="EYT423"/>
      <c r="EYU423"/>
      <c r="EYV423"/>
      <c r="EYW423"/>
      <c r="EYX423"/>
      <c r="EYY423"/>
      <c r="EYZ423"/>
      <c r="EZA423"/>
      <c r="EZB423"/>
      <c r="EZC423"/>
      <c r="EZD423"/>
      <c r="EZE423"/>
      <c r="EZF423"/>
      <c r="EZG423"/>
      <c r="EZH423"/>
      <c r="EZI423"/>
      <c r="EZJ423"/>
      <c r="EZK423"/>
      <c r="EZL423"/>
      <c r="EZM423"/>
      <c r="EZN423"/>
      <c r="EZO423"/>
      <c r="EZP423"/>
      <c r="EZQ423"/>
      <c r="EZR423"/>
      <c r="EZS423"/>
      <c r="EZT423"/>
      <c r="EZU423"/>
      <c r="EZV423"/>
      <c r="EZW423"/>
      <c r="EZX423"/>
      <c r="EZY423"/>
      <c r="EZZ423"/>
      <c r="FAA423"/>
      <c r="FAB423"/>
      <c r="FAC423"/>
      <c r="FAD423"/>
      <c r="FAE423"/>
      <c r="FAF423"/>
      <c r="FAG423"/>
      <c r="FAH423"/>
      <c r="FAI423"/>
      <c r="FAJ423"/>
      <c r="FAK423"/>
      <c r="FAL423"/>
      <c r="FAM423"/>
      <c r="FAN423"/>
      <c r="FAO423"/>
      <c r="FAP423"/>
      <c r="FAQ423"/>
      <c r="FAR423"/>
      <c r="FAS423"/>
      <c r="FAT423"/>
      <c r="FAU423"/>
      <c r="FAV423"/>
      <c r="FAW423"/>
      <c r="FAX423"/>
      <c r="FAY423"/>
      <c r="FAZ423"/>
      <c r="FBA423"/>
      <c r="FBB423"/>
      <c r="FBC423"/>
      <c r="FBD423"/>
      <c r="FBE423"/>
      <c r="FBF423"/>
      <c r="FBG423"/>
      <c r="FBH423"/>
      <c r="FBI423"/>
      <c r="FBJ423"/>
      <c r="FBK423"/>
      <c r="FBL423"/>
      <c r="FBM423"/>
      <c r="FBN423"/>
      <c r="FBO423"/>
      <c r="FBP423"/>
      <c r="FBQ423"/>
      <c r="FBR423"/>
      <c r="FBS423"/>
      <c r="FBT423"/>
      <c r="FBU423"/>
      <c r="FBV423"/>
      <c r="FBW423"/>
      <c r="FBX423"/>
      <c r="FBY423"/>
      <c r="FBZ423"/>
      <c r="FCA423"/>
      <c r="FCB423"/>
      <c r="FCC423"/>
      <c r="FCD423"/>
      <c r="FCE423"/>
      <c r="FCF423"/>
      <c r="FCG423"/>
      <c r="FCH423"/>
      <c r="FCI423"/>
      <c r="FCJ423"/>
      <c r="FCK423"/>
      <c r="FCL423"/>
      <c r="FCM423"/>
      <c r="FCN423"/>
      <c r="FCO423"/>
      <c r="FCP423"/>
      <c r="FCQ423"/>
      <c r="FCR423"/>
      <c r="FCS423"/>
      <c r="FCT423"/>
      <c r="FCU423"/>
      <c r="FCV423"/>
      <c r="FCW423"/>
      <c r="FCX423"/>
      <c r="FCY423"/>
      <c r="FCZ423"/>
      <c r="FDA423"/>
      <c r="FDB423"/>
      <c r="FDC423"/>
      <c r="FDD423"/>
      <c r="FDE423"/>
      <c r="FDF423"/>
      <c r="FDG423"/>
      <c r="FDH423"/>
      <c r="FDI423"/>
      <c r="FDJ423"/>
      <c r="FDK423"/>
      <c r="FDL423"/>
      <c r="FDM423"/>
      <c r="FDN423"/>
      <c r="FDO423"/>
      <c r="FDP423"/>
      <c r="FDQ423"/>
      <c r="FDR423"/>
      <c r="FDS423"/>
      <c r="FDT423"/>
      <c r="FDU423"/>
      <c r="FDV423"/>
      <c r="FDW423"/>
      <c r="FDX423"/>
      <c r="FDY423"/>
      <c r="FDZ423"/>
      <c r="FEA423"/>
      <c r="FEB423"/>
      <c r="FEC423"/>
      <c r="FED423"/>
      <c r="FEE423"/>
      <c r="FEF423"/>
      <c r="FEG423"/>
      <c r="FEH423"/>
      <c r="FEI423"/>
      <c r="FEJ423"/>
      <c r="FEK423"/>
      <c r="FEL423"/>
      <c r="FEM423"/>
      <c r="FEN423"/>
      <c r="FEO423"/>
      <c r="FEP423"/>
      <c r="FEQ423"/>
      <c r="FER423"/>
      <c r="FES423"/>
      <c r="FET423"/>
      <c r="FEU423"/>
      <c r="FEV423"/>
      <c r="FEW423"/>
      <c r="FEX423"/>
      <c r="FEY423"/>
      <c r="FEZ423"/>
      <c r="FFA423"/>
      <c r="FFB423"/>
      <c r="FFC423"/>
      <c r="FFD423"/>
      <c r="FFE423"/>
      <c r="FFF423"/>
      <c r="FFG423"/>
      <c r="FFH423"/>
      <c r="FFI423"/>
      <c r="FFJ423"/>
      <c r="FFK423"/>
      <c r="FFL423"/>
      <c r="FFM423"/>
      <c r="FFN423"/>
      <c r="FFO423"/>
      <c r="FFP423"/>
      <c r="FFQ423"/>
      <c r="FFR423"/>
      <c r="FFS423"/>
      <c r="FFT423"/>
      <c r="FFU423"/>
      <c r="FFV423"/>
      <c r="FFW423"/>
      <c r="FFX423"/>
      <c r="FFY423"/>
      <c r="FFZ423"/>
      <c r="FGA423"/>
      <c r="FGB423"/>
      <c r="FGC423"/>
      <c r="FGD423"/>
      <c r="FGE423"/>
      <c r="FGF423"/>
      <c r="FGG423"/>
      <c r="FGH423"/>
      <c r="FGI423"/>
      <c r="FGJ423"/>
      <c r="FGK423"/>
      <c r="FGL423"/>
      <c r="FGM423"/>
      <c r="FGN423"/>
      <c r="FGO423"/>
      <c r="FGP423"/>
      <c r="FGQ423"/>
      <c r="FGR423"/>
      <c r="FGS423"/>
      <c r="FGT423"/>
      <c r="FGU423"/>
      <c r="FGV423"/>
      <c r="FGW423"/>
      <c r="FGX423"/>
      <c r="FGY423"/>
      <c r="FGZ423"/>
      <c r="FHA423"/>
      <c r="FHB423"/>
      <c r="FHC423"/>
      <c r="FHD423"/>
      <c r="FHE423"/>
      <c r="FHF423"/>
      <c r="FHG423"/>
      <c r="FHH423"/>
      <c r="FHI423"/>
      <c r="FHJ423"/>
      <c r="FHK423"/>
      <c r="FHL423"/>
      <c r="FHM423"/>
      <c r="FHN423"/>
      <c r="FHO423"/>
      <c r="FHP423"/>
      <c r="FHQ423"/>
      <c r="FHR423"/>
      <c r="FHS423"/>
      <c r="FHT423"/>
      <c r="FHU423"/>
      <c r="FHV423"/>
      <c r="FHW423"/>
      <c r="FHX423"/>
      <c r="FHY423"/>
      <c r="FHZ423"/>
      <c r="FIA423"/>
      <c r="FIB423"/>
      <c r="FIC423"/>
      <c r="FID423"/>
      <c r="FIE423"/>
      <c r="FIF423"/>
      <c r="FIG423"/>
      <c r="FIH423"/>
      <c r="FII423"/>
      <c r="FIJ423"/>
      <c r="FIK423"/>
      <c r="FIL423"/>
      <c r="FIM423"/>
      <c r="FIN423"/>
      <c r="FIO423"/>
      <c r="FIP423"/>
      <c r="FIQ423"/>
      <c r="FIR423"/>
      <c r="FIS423"/>
      <c r="FIT423"/>
      <c r="FIU423"/>
      <c r="FIV423"/>
      <c r="FIW423"/>
      <c r="FIX423"/>
      <c r="FIY423"/>
      <c r="FIZ423"/>
      <c r="FJA423"/>
      <c r="FJB423"/>
      <c r="FJC423"/>
      <c r="FJD423"/>
      <c r="FJE423"/>
      <c r="FJF423"/>
      <c r="FJG423"/>
      <c r="FJH423"/>
      <c r="FJI423"/>
      <c r="FJJ423"/>
      <c r="FJK423"/>
      <c r="FJL423"/>
      <c r="FJM423"/>
      <c r="FJN423"/>
      <c r="FJO423"/>
      <c r="FJP423"/>
      <c r="FJQ423"/>
      <c r="FJR423"/>
      <c r="FJS423"/>
      <c r="FJT423"/>
      <c r="FJU423"/>
      <c r="FJV423"/>
      <c r="FJW423"/>
      <c r="FJX423"/>
      <c r="FJY423"/>
      <c r="FJZ423"/>
      <c r="FKA423"/>
      <c r="FKB423"/>
      <c r="FKC423"/>
      <c r="FKD423"/>
      <c r="FKE423"/>
      <c r="FKF423"/>
      <c r="FKG423"/>
      <c r="FKH423"/>
      <c r="FKI423"/>
      <c r="FKJ423"/>
      <c r="FKK423"/>
      <c r="FKL423"/>
      <c r="FKM423"/>
      <c r="FKN423"/>
      <c r="FKO423"/>
      <c r="FKP423"/>
      <c r="FKQ423"/>
      <c r="FKR423"/>
      <c r="FKS423"/>
      <c r="FKT423"/>
      <c r="FKU423"/>
      <c r="FKV423"/>
      <c r="FKW423"/>
      <c r="FKX423"/>
      <c r="FKY423"/>
      <c r="FKZ423"/>
      <c r="FLA423"/>
      <c r="FLB423"/>
      <c r="FLC423"/>
      <c r="FLD423"/>
      <c r="FLE423"/>
      <c r="FLF423"/>
      <c r="FLG423"/>
      <c r="FLH423"/>
      <c r="FLI423"/>
      <c r="FLJ423"/>
      <c r="FLK423"/>
      <c r="FLL423"/>
      <c r="FLM423"/>
      <c r="FLN423"/>
      <c r="FLO423"/>
      <c r="FLP423"/>
      <c r="FLQ423"/>
      <c r="FLR423"/>
      <c r="FLS423"/>
      <c r="FLT423"/>
      <c r="FLU423"/>
      <c r="FLV423"/>
      <c r="FLW423"/>
      <c r="FLX423"/>
      <c r="FLY423"/>
      <c r="FLZ423"/>
      <c r="FMA423"/>
      <c r="FMB423"/>
      <c r="FMC423"/>
      <c r="FMD423"/>
      <c r="FME423"/>
      <c r="FMF423"/>
      <c r="FMG423"/>
      <c r="FMH423"/>
      <c r="FMI423"/>
      <c r="FMJ423"/>
      <c r="FMK423"/>
      <c r="FML423"/>
      <c r="FMM423"/>
      <c r="FMN423"/>
      <c r="FMO423"/>
      <c r="FMP423"/>
      <c r="FMQ423"/>
      <c r="FMR423"/>
      <c r="FMS423"/>
      <c r="FMT423"/>
      <c r="FMU423"/>
      <c r="FMV423"/>
      <c r="FMW423"/>
      <c r="FMX423"/>
      <c r="FMY423"/>
      <c r="FMZ423"/>
      <c r="FNA423"/>
      <c r="FNB423"/>
      <c r="FNC423"/>
      <c r="FND423"/>
      <c r="FNE423"/>
      <c r="FNF423"/>
      <c r="FNG423"/>
      <c r="FNH423"/>
      <c r="FNI423"/>
      <c r="FNJ423"/>
      <c r="FNK423"/>
      <c r="FNL423"/>
      <c r="FNM423"/>
      <c r="FNN423"/>
      <c r="FNO423"/>
      <c r="FNP423"/>
      <c r="FNQ423"/>
      <c r="FNR423"/>
      <c r="FNS423"/>
      <c r="FNT423"/>
      <c r="FNU423"/>
      <c r="FNV423"/>
      <c r="FNW423"/>
      <c r="FNX423"/>
      <c r="FNY423"/>
      <c r="FNZ423"/>
      <c r="FOA423"/>
      <c r="FOB423"/>
      <c r="FOC423"/>
      <c r="FOD423"/>
      <c r="FOE423"/>
      <c r="FOF423"/>
      <c r="FOG423"/>
      <c r="FOH423"/>
      <c r="FOI423"/>
      <c r="FOJ423"/>
      <c r="FOK423"/>
      <c r="FOL423"/>
      <c r="FOM423"/>
      <c r="FON423"/>
      <c r="FOO423"/>
      <c r="FOP423"/>
      <c r="FOQ423"/>
      <c r="FOR423"/>
      <c r="FOS423"/>
      <c r="FOT423"/>
      <c r="FOU423"/>
      <c r="FOV423"/>
      <c r="FOW423"/>
      <c r="FOX423"/>
      <c r="FOY423"/>
      <c r="FOZ423"/>
      <c r="FPA423"/>
      <c r="FPB423"/>
      <c r="FPC423"/>
      <c r="FPD423"/>
      <c r="FPE423"/>
      <c r="FPF423"/>
      <c r="FPG423"/>
      <c r="FPH423"/>
      <c r="FPI423"/>
      <c r="FPJ423"/>
      <c r="FPK423"/>
      <c r="FPL423"/>
      <c r="FPM423"/>
      <c r="FPN423"/>
      <c r="FPO423"/>
      <c r="FPP423"/>
      <c r="FPQ423"/>
      <c r="FPR423"/>
      <c r="FPS423"/>
      <c r="FPT423"/>
      <c r="FPU423"/>
      <c r="FPV423"/>
      <c r="FPW423"/>
      <c r="FPX423"/>
      <c r="FPY423"/>
      <c r="FPZ423"/>
      <c r="FQA423"/>
      <c r="FQB423"/>
      <c r="FQC423"/>
      <c r="FQD423"/>
      <c r="FQE423"/>
      <c r="FQF423"/>
      <c r="FQG423"/>
      <c r="FQH423"/>
      <c r="FQI423"/>
      <c r="FQJ423"/>
      <c r="FQK423"/>
      <c r="FQL423"/>
      <c r="FQM423"/>
      <c r="FQN423"/>
      <c r="FQO423"/>
      <c r="FQP423"/>
      <c r="FQQ423"/>
      <c r="FQR423"/>
      <c r="FQS423"/>
      <c r="FQT423"/>
      <c r="FQU423"/>
      <c r="FQV423"/>
      <c r="FQW423"/>
      <c r="FQX423"/>
      <c r="FQY423"/>
      <c r="FQZ423"/>
      <c r="FRA423"/>
      <c r="FRB423"/>
      <c r="FRC423"/>
      <c r="FRD423"/>
      <c r="FRE423"/>
      <c r="FRF423"/>
      <c r="FRG423"/>
      <c r="FRH423"/>
      <c r="FRI423"/>
      <c r="FRJ423"/>
      <c r="FRK423"/>
      <c r="FRL423"/>
      <c r="FRM423"/>
      <c r="FRN423"/>
      <c r="FRO423"/>
      <c r="FRP423"/>
      <c r="FRQ423"/>
      <c r="FRR423"/>
      <c r="FRS423"/>
      <c r="FRT423"/>
      <c r="FRU423"/>
      <c r="FRV423"/>
      <c r="FRW423"/>
      <c r="FRX423"/>
      <c r="FRY423"/>
      <c r="FRZ423"/>
      <c r="FSA423"/>
      <c r="FSB423"/>
      <c r="FSC423"/>
      <c r="FSD423"/>
      <c r="FSE423"/>
      <c r="FSF423"/>
      <c r="FSG423"/>
      <c r="FSH423"/>
      <c r="FSI423"/>
      <c r="FSJ423"/>
      <c r="FSK423"/>
      <c r="FSL423"/>
      <c r="FSM423"/>
      <c r="FSN423"/>
      <c r="FSO423"/>
      <c r="FSP423"/>
      <c r="FSQ423"/>
      <c r="FSR423"/>
      <c r="FSS423"/>
      <c r="FST423"/>
      <c r="FSU423"/>
      <c r="FSV423"/>
      <c r="FSW423"/>
      <c r="FSX423"/>
      <c r="FSY423"/>
      <c r="FSZ423"/>
      <c r="FTA423"/>
      <c r="FTB423"/>
      <c r="FTC423"/>
      <c r="FTD423"/>
      <c r="FTE423"/>
      <c r="FTF423"/>
      <c r="FTG423"/>
      <c r="FTH423"/>
      <c r="FTI423"/>
      <c r="FTJ423"/>
      <c r="FTK423"/>
      <c r="FTL423"/>
      <c r="FTM423"/>
      <c r="FTN423"/>
      <c r="FTO423"/>
      <c r="FTP423"/>
      <c r="FTQ423"/>
      <c r="FTR423"/>
      <c r="FTS423"/>
      <c r="FTT423"/>
      <c r="FTU423"/>
      <c r="FTV423"/>
      <c r="FTW423"/>
      <c r="FTX423"/>
      <c r="FTY423"/>
      <c r="FTZ423"/>
      <c r="FUA423"/>
      <c r="FUB423"/>
      <c r="FUC423"/>
      <c r="FUD423"/>
      <c r="FUE423"/>
      <c r="FUF423"/>
      <c r="FUG423"/>
      <c r="FUH423"/>
      <c r="FUI423"/>
      <c r="FUJ423"/>
      <c r="FUK423"/>
      <c r="FUL423"/>
      <c r="FUM423"/>
      <c r="FUN423"/>
      <c r="FUO423"/>
      <c r="FUP423"/>
      <c r="FUQ423"/>
      <c r="FUR423"/>
      <c r="FUS423"/>
      <c r="FUT423"/>
      <c r="FUU423"/>
      <c r="FUV423"/>
      <c r="FUW423"/>
      <c r="FUX423"/>
      <c r="FUY423"/>
      <c r="FUZ423"/>
      <c r="FVA423"/>
      <c r="FVB423"/>
      <c r="FVC423"/>
      <c r="FVD423"/>
      <c r="FVE423"/>
      <c r="FVF423"/>
      <c r="FVG423"/>
      <c r="FVH423"/>
      <c r="FVI423"/>
      <c r="FVJ423"/>
      <c r="FVK423"/>
      <c r="FVL423"/>
      <c r="FVM423"/>
      <c r="FVN423"/>
      <c r="FVO423"/>
      <c r="FVP423"/>
      <c r="FVQ423"/>
      <c r="FVR423"/>
      <c r="FVS423"/>
      <c r="FVT423"/>
      <c r="FVU423"/>
      <c r="FVV423"/>
      <c r="FVW423"/>
      <c r="FVX423"/>
      <c r="FVY423"/>
      <c r="FVZ423"/>
      <c r="FWA423"/>
      <c r="FWB423"/>
      <c r="FWC423"/>
      <c r="FWD423"/>
      <c r="FWE423"/>
      <c r="FWF423"/>
      <c r="FWG423"/>
      <c r="FWH423"/>
      <c r="FWI423"/>
      <c r="FWJ423"/>
      <c r="FWK423"/>
      <c r="FWL423"/>
      <c r="FWM423"/>
      <c r="FWN423"/>
      <c r="FWO423"/>
      <c r="FWP423"/>
      <c r="FWQ423"/>
      <c r="FWR423"/>
      <c r="FWS423"/>
      <c r="FWT423"/>
      <c r="FWU423"/>
      <c r="FWV423"/>
      <c r="FWW423"/>
      <c r="FWX423"/>
      <c r="FWY423"/>
      <c r="FWZ423"/>
      <c r="FXA423"/>
      <c r="FXB423"/>
      <c r="FXC423"/>
      <c r="FXD423"/>
      <c r="FXE423"/>
      <c r="FXF423"/>
      <c r="FXG423"/>
      <c r="FXH423"/>
      <c r="FXI423"/>
      <c r="FXJ423"/>
      <c r="FXK423"/>
      <c r="FXL423"/>
      <c r="FXM423"/>
      <c r="FXN423"/>
      <c r="FXO423"/>
      <c r="FXP423"/>
      <c r="FXQ423"/>
      <c r="FXR423"/>
      <c r="FXS423"/>
      <c r="FXT423"/>
      <c r="FXU423"/>
      <c r="FXV423"/>
      <c r="FXW423"/>
      <c r="FXX423"/>
      <c r="FXY423"/>
      <c r="FXZ423"/>
      <c r="FYA423"/>
      <c r="FYB423"/>
      <c r="FYC423"/>
      <c r="FYD423"/>
      <c r="FYE423"/>
      <c r="FYF423"/>
      <c r="FYG423"/>
      <c r="FYH423"/>
      <c r="FYI423"/>
      <c r="FYJ423"/>
      <c r="FYK423"/>
      <c r="FYL423"/>
      <c r="FYM423"/>
      <c r="FYN423"/>
      <c r="FYO423"/>
      <c r="FYP423"/>
      <c r="FYQ423"/>
      <c r="FYR423"/>
      <c r="FYS423"/>
      <c r="FYT423"/>
      <c r="FYU423"/>
      <c r="FYV423"/>
      <c r="FYW423"/>
      <c r="FYX423"/>
      <c r="FYY423"/>
      <c r="FYZ423"/>
      <c r="FZA423"/>
      <c r="FZB423"/>
      <c r="FZC423"/>
      <c r="FZD423"/>
      <c r="FZE423"/>
      <c r="FZF423"/>
      <c r="FZG423"/>
      <c r="FZH423"/>
      <c r="FZI423"/>
      <c r="FZJ423"/>
      <c r="FZK423"/>
      <c r="FZL423"/>
      <c r="FZM423"/>
      <c r="FZN423"/>
      <c r="FZO423"/>
      <c r="FZP423"/>
      <c r="FZQ423"/>
      <c r="FZR423"/>
      <c r="FZS423"/>
      <c r="FZT423"/>
      <c r="FZU423"/>
      <c r="FZV423"/>
      <c r="FZW423"/>
      <c r="FZX423"/>
      <c r="FZY423"/>
      <c r="FZZ423"/>
      <c r="GAA423"/>
      <c r="GAB423"/>
      <c r="GAC423"/>
      <c r="GAD423"/>
      <c r="GAE423"/>
      <c r="GAF423"/>
      <c r="GAG423"/>
      <c r="GAH423"/>
      <c r="GAI423"/>
      <c r="GAJ423"/>
      <c r="GAK423"/>
      <c r="GAL423"/>
      <c r="GAM423"/>
      <c r="GAN423"/>
      <c r="GAO423"/>
      <c r="GAP423"/>
      <c r="GAQ423"/>
      <c r="GAR423"/>
      <c r="GAS423"/>
      <c r="GAT423"/>
      <c r="GAU423"/>
      <c r="GAV423"/>
      <c r="GAW423"/>
      <c r="GAX423"/>
      <c r="GAY423"/>
      <c r="GAZ423"/>
      <c r="GBA423"/>
      <c r="GBB423"/>
      <c r="GBC423"/>
      <c r="GBD423"/>
      <c r="GBE423"/>
      <c r="GBF423"/>
      <c r="GBG423"/>
      <c r="GBH423"/>
      <c r="GBI423"/>
      <c r="GBJ423"/>
      <c r="GBK423"/>
      <c r="GBL423"/>
      <c r="GBM423"/>
      <c r="GBN423"/>
      <c r="GBO423"/>
      <c r="GBP423"/>
      <c r="GBQ423"/>
      <c r="GBR423"/>
      <c r="GBS423"/>
      <c r="GBT423"/>
      <c r="GBU423"/>
      <c r="GBV423"/>
      <c r="GBW423"/>
      <c r="GBX423"/>
      <c r="GBY423"/>
      <c r="GBZ423"/>
      <c r="GCA423"/>
      <c r="GCB423"/>
      <c r="GCC423"/>
      <c r="GCD423"/>
      <c r="GCE423"/>
      <c r="GCF423"/>
      <c r="GCG423"/>
      <c r="GCH423"/>
      <c r="GCI423"/>
      <c r="GCJ423"/>
      <c r="GCK423"/>
      <c r="GCL423"/>
      <c r="GCM423"/>
      <c r="GCN423"/>
      <c r="GCO423"/>
      <c r="GCP423"/>
      <c r="GCQ423"/>
      <c r="GCR423"/>
      <c r="GCS423"/>
      <c r="GCT423"/>
      <c r="GCU423"/>
      <c r="GCV423"/>
      <c r="GCW423"/>
      <c r="GCX423"/>
      <c r="GCY423"/>
      <c r="GCZ423"/>
      <c r="GDA423"/>
      <c r="GDB423"/>
      <c r="GDC423"/>
      <c r="GDD423"/>
      <c r="GDE423"/>
      <c r="GDF423"/>
      <c r="GDG423"/>
      <c r="GDH423"/>
      <c r="GDI423"/>
      <c r="GDJ423"/>
      <c r="GDK423"/>
      <c r="GDL423"/>
      <c r="GDM423"/>
      <c r="GDN423"/>
      <c r="GDO423"/>
      <c r="GDP423"/>
      <c r="GDQ423"/>
      <c r="GDR423"/>
      <c r="GDS423"/>
      <c r="GDT423"/>
      <c r="GDU423"/>
      <c r="GDV423"/>
      <c r="GDW423"/>
      <c r="GDX423"/>
      <c r="GDY423"/>
      <c r="GDZ423"/>
      <c r="GEA423"/>
      <c r="GEB423"/>
      <c r="GEC423"/>
      <c r="GED423"/>
      <c r="GEE423"/>
      <c r="GEF423"/>
      <c r="GEG423"/>
      <c r="GEH423"/>
      <c r="GEI423"/>
      <c r="GEJ423"/>
      <c r="GEK423"/>
      <c r="GEL423"/>
      <c r="GEM423"/>
      <c r="GEN423"/>
      <c r="GEO423"/>
      <c r="GEP423"/>
      <c r="GEQ423"/>
      <c r="GER423"/>
      <c r="GES423"/>
      <c r="GET423"/>
      <c r="GEU423"/>
      <c r="GEV423"/>
      <c r="GEW423"/>
      <c r="GEX423"/>
      <c r="GEY423"/>
      <c r="GEZ423"/>
      <c r="GFA423"/>
      <c r="GFB423"/>
      <c r="GFC423"/>
      <c r="GFD423"/>
      <c r="GFE423"/>
      <c r="GFF423"/>
      <c r="GFG423"/>
      <c r="GFH423"/>
      <c r="GFI423"/>
      <c r="GFJ423"/>
      <c r="GFK423"/>
      <c r="GFL423"/>
      <c r="GFM423"/>
      <c r="GFN423"/>
      <c r="GFO423"/>
      <c r="GFP423"/>
      <c r="GFQ423"/>
      <c r="GFR423"/>
      <c r="GFS423"/>
      <c r="GFT423"/>
      <c r="GFU423"/>
      <c r="GFV423"/>
      <c r="GFW423"/>
      <c r="GFX423"/>
      <c r="GFY423"/>
      <c r="GFZ423"/>
      <c r="GGA423"/>
      <c r="GGB423"/>
      <c r="GGC423"/>
      <c r="GGD423"/>
      <c r="GGE423"/>
      <c r="GGF423"/>
      <c r="GGG423"/>
      <c r="GGH423"/>
      <c r="GGI423"/>
      <c r="GGJ423"/>
      <c r="GGK423"/>
      <c r="GGL423"/>
      <c r="GGM423"/>
      <c r="GGN423"/>
      <c r="GGO423"/>
      <c r="GGP423"/>
      <c r="GGQ423"/>
      <c r="GGR423"/>
      <c r="GGS423"/>
      <c r="GGT423"/>
      <c r="GGU423"/>
      <c r="GGV423"/>
      <c r="GGW423"/>
      <c r="GGX423"/>
      <c r="GGY423"/>
      <c r="GGZ423"/>
      <c r="GHA423"/>
      <c r="GHB423"/>
      <c r="GHC423"/>
      <c r="GHD423"/>
      <c r="GHE423"/>
      <c r="GHF423"/>
      <c r="GHG423"/>
      <c r="GHH423"/>
      <c r="GHI423"/>
      <c r="GHJ423"/>
      <c r="GHK423"/>
      <c r="GHL423"/>
      <c r="GHM423"/>
      <c r="GHN423"/>
      <c r="GHO423"/>
      <c r="GHP423"/>
      <c r="GHQ423"/>
      <c r="GHR423"/>
      <c r="GHS423"/>
      <c r="GHT423"/>
      <c r="GHU423"/>
      <c r="GHV423"/>
      <c r="GHW423"/>
      <c r="GHX423"/>
      <c r="GHY423"/>
      <c r="GHZ423"/>
      <c r="GIA423"/>
      <c r="GIB423"/>
      <c r="GIC423"/>
      <c r="GID423"/>
      <c r="GIE423"/>
      <c r="GIF423"/>
      <c r="GIG423"/>
      <c r="GIH423"/>
      <c r="GII423"/>
      <c r="GIJ423"/>
      <c r="GIK423"/>
      <c r="GIL423"/>
      <c r="GIM423"/>
      <c r="GIN423"/>
      <c r="GIO423"/>
      <c r="GIP423"/>
      <c r="GIQ423"/>
      <c r="GIR423"/>
      <c r="GIS423"/>
      <c r="GIT423"/>
      <c r="GIU423"/>
      <c r="GIV423"/>
      <c r="GIW423"/>
      <c r="GIX423"/>
      <c r="GIY423"/>
      <c r="GIZ423"/>
      <c r="GJA423"/>
      <c r="GJB423"/>
      <c r="GJC423"/>
      <c r="GJD423"/>
      <c r="GJE423"/>
      <c r="GJF423"/>
      <c r="GJG423"/>
      <c r="GJH423"/>
      <c r="GJI423"/>
      <c r="GJJ423"/>
      <c r="GJK423"/>
      <c r="GJL423"/>
      <c r="GJM423"/>
      <c r="GJN423"/>
      <c r="GJO423"/>
      <c r="GJP423"/>
      <c r="GJQ423"/>
      <c r="GJR423"/>
      <c r="GJS423"/>
      <c r="GJT423"/>
      <c r="GJU423"/>
      <c r="GJV423"/>
      <c r="GJW423"/>
      <c r="GJX423"/>
      <c r="GJY423"/>
      <c r="GJZ423"/>
      <c r="GKA423"/>
      <c r="GKB423"/>
      <c r="GKC423"/>
      <c r="GKD423"/>
      <c r="GKE423"/>
      <c r="GKF423"/>
      <c r="GKG423"/>
      <c r="GKH423"/>
      <c r="GKI423"/>
      <c r="GKJ423"/>
      <c r="GKK423"/>
      <c r="GKL423"/>
      <c r="GKM423"/>
      <c r="GKN423"/>
      <c r="GKO423"/>
      <c r="GKP423"/>
      <c r="GKQ423"/>
      <c r="GKR423"/>
      <c r="GKS423"/>
      <c r="GKT423"/>
      <c r="GKU423"/>
      <c r="GKV423"/>
      <c r="GKW423"/>
      <c r="GKX423"/>
      <c r="GKY423"/>
      <c r="GKZ423"/>
      <c r="GLA423"/>
      <c r="GLB423"/>
      <c r="GLC423"/>
      <c r="GLD423"/>
      <c r="GLE423"/>
      <c r="GLF423"/>
      <c r="GLG423"/>
      <c r="GLH423"/>
      <c r="GLI423"/>
      <c r="GLJ423"/>
      <c r="GLK423"/>
      <c r="GLL423"/>
      <c r="GLM423"/>
      <c r="GLN423"/>
      <c r="GLO423"/>
      <c r="GLP423"/>
      <c r="GLQ423"/>
      <c r="GLR423"/>
      <c r="GLS423"/>
      <c r="GLT423"/>
      <c r="GLU423"/>
      <c r="GLV423"/>
      <c r="GLW423"/>
      <c r="GLX423"/>
      <c r="GLY423"/>
      <c r="GLZ423"/>
      <c r="GMA423"/>
      <c r="GMB423"/>
      <c r="GMC423"/>
      <c r="GMD423"/>
      <c r="GME423"/>
      <c r="GMF423"/>
      <c r="GMG423"/>
      <c r="GMH423"/>
      <c r="GMI423"/>
      <c r="GMJ423"/>
      <c r="GMK423"/>
      <c r="GML423"/>
      <c r="GMM423"/>
      <c r="GMN423"/>
      <c r="GMO423"/>
      <c r="GMP423"/>
      <c r="GMQ423"/>
      <c r="GMR423"/>
      <c r="GMS423"/>
      <c r="GMT423"/>
      <c r="GMU423"/>
      <c r="GMV423"/>
      <c r="GMW423"/>
      <c r="GMX423"/>
      <c r="GMY423"/>
      <c r="GMZ423"/>
      <c r="GNA423"/>
      <c r="GNB423"/>
      <c r="GNC423"/>
      <c r="GND423"/>
      <c r="GNE423"/>
      <c r="GNF423"/>
      <c r="GNG423"/>
      <c r="GNH423"/>
      <c r="GNI423"/>
      <c r="GNJ423"/>
      <c r="GNK423"/>
      <c r="GNL423"/>
      <c r="GNM423"/>
      <c r="GNN423"/>
      <c r="GNO423"/>
      <c r="GNP423"/>
      <c r="GNQ423"/>
      <c r="GNR423"/>
      <c r="GNS423"/>
      <c r="GNT423"/>
      <c r="GNU423"/>
      <c r="GNV423"/>
      <c r="GNW423"/>
      <c r="GNX423"/>
      <c r="GNY423"/>
      <c r="GNZ423"/>
      <c r="GOA423"/>
      <c r="GOB423"/>
      <c r="GOC423"/>
      <c r="GOD423"/>
      <c r="GOE423"/>
      <c r="GOF423"/>
      <c r="GOG423"/>
      <c r="GOH423"/>
      <c r="GOI423"/>
      <c r="GOJ423"/>
      <c r="GOK423"/>
      <c r="GOL423"/>
      <c r="GOM423"/>
      <c r="GON423"/>
      <c r="GOO423"/>
      <c r="GOP423"/>
      <c r="GOQ423"/>
      <c r="GOR423"/>
      <c r="GOS423"/>
      <c r="GOT423"/>
      <c r="GOU423"/>
      <c r="GOV423"/>
      <c r="GOW423"/>
      <c r="GOX423"/>
      <c r="GOY423"/>
      <c r="GOZ423"/>
      <c r="GPA423"/>
      <c r="GPB423"/>
      <c r="GPC423"/>
      <c r="GPD423"/>
      <c r="GPE423"/>
      <c r="GPF423"/>
      <c r="GPG423"/>
      <c r="GPH423"/>
      <c r="GPI423"/>
      <c r="GPJ423"/>
      <c r="GPK423"/>
      <c r="GPL423"/>
      <c r="GPM423"/>
      <c r="GPN423"/>
      <c r="GPO423"/>
      <c r="GPP423"/>
      <c r="GPQ423"/>
      <c r="GPR423"/>
      <c r="GPS423"/>
      <c r="GPT423"/>
      <c r="GPU423"/>
      <c r="GPV423"/>
      <c r="GPW423"/>
      <c r="GPX423"/>
      <c r="GPY423"/>
      <c r="GPZ423"/>
      <c r="GQA423"/>
      <c r="GQB423"/>
      <c r="GQC423"/>
      <c r="GQD423"/>
      <c r="GQE423"/>
      <c r="GQF423"/>
      <c r="GQG423"/>
      <c r="GQH423"/>
      <c r="GQI423"/>
      <c r="GQJ423"/>
      <c r="GQK423"/>
      <c r="GQL423"/>
      <c r="GQM423"/>
      <c r="GQN423"/>
      <c r="GQO423"/>
      <c r="GQP423"/>
      <c r="GQQ423"/>
      <c r="GQR423"/>
      <c r="GQS423"/>
      <c r="GQT423"/>
      <c r="GQU423"/>
      <c r="GQV423"/>
      <c r="GQW423"/>
      <c r="GQX423"/>
      <c r="GQY423"/>
      <c r="GQZ423"/>
      <c r="GRA423"/>
      <c r="GRB423"/>
      <c r="GRC423"/>
      <c r="GRD423"/>
      <c r="GRE423"/>
      <c r="GRF423"/>
      <c r="GRG423"/>
      <c r="GRH423"/>
      <c r="GRI423"/>
      <c r="GRJ423"/>
      <c r="GRK423"/>
      <c r="GRL423"/>
      <c r="GRM423"/>
      <c r="GRN423"/>
      <c r="GRO423"/>
      <c r="GRP423"/>
      <c r="GRQ423"/>
      <c r="GRR423"/>
      <c r="GRS423"/>
      <c r="GRT423"/>
      <c r="GRU423"/>
      <c r="GRV423"/>
      <c r="GRW423"/>
      <c r="GRX423"/>
      <c r="GRY423"/>
      <c r="GRZ423"/>
      <c r="GSA423"/>
      <c r="GSB423"/>
      <c r="GSC423"/>
      <c r="GSD423"/>
      <c r="GSE423"/>
      <c r="GSF423"/>
      <c r="GSG423"/>
      <c r="GSH423"/>
      <c r="GSI423"/>
      <c r="GSJ423"/>
      <c r="GSK423"/>
      <c r="GSL423"/>
      <c r="GSM423"/>
      <c r="GSN423"/>
      <c r="GSO423"/>
      <c r="GSP423"/>
      <c r="GSQ423"/>
      <c r="GSR423"/>
      <c r="GSS423"/>
      <c r="GST423"/>
      <c r="GSU423"/>
      <c r="GSV423"/>
      <c r="GSW423"/>
      <c r="GSX423"/>
      <c r="GSY423"/>
      <c r="GSZ423"/>
      <c r="GTA423"/>
      <c r="GTB423"/>
      <c r="GTC423"/>
      <c r="GTD423"/>
      <c r="GTE423"/>
      <c r="GTF423"/>
      <c r="GTG423"/>
      <c r="GTH423"/>
      <c r="GTI423"/>
      <c r="GTJ423"/>
      <c r="GTK423"/>
      <c r="GTL423"/>
      <c r="GTM423"/>
      <c r="GTN423"/>
      <c r="GTO423"/>
      <c r="GTP423"/>
      <c r="GTQ423"/>
      <c r="GTR423"/>
      <c r="GTS423"/>
      <c r="GTT423"/>
      <c r="GTU423"/>
      <c r="GTV423"/>
      <c r="GTW423"/>
      <c r="GTX423"/>
      <c r="GTY423"/>
      <c r="GTZ423"/>
      <c r="GUA423"/>
      <c r="GUB423"/>
      <c r="GUC423"/>
      <c r="GUD423"/>
      <c r="GUE423"/>
      <c r="GUF423"/>
      <c r="GUG423"/>
      <c r="GUH423"/>
      <c r="GUI423"/>
      <c r="GUJ423"/>
      <c r="GUK423"/>
      <c r="GUL423"/>
      <c r="GUM423"/>
      <c r="GUN423"/>
      <c r="GUO423"/>
      <c r="GUP423"/>
      <c r="GUQ423"/>
      <c r="GUR423"/>
      <c r="GUS423"/>
      <c r="GUT423"/>
      <c r="GUU423"/>
      <c r="GUV423"/>
      <c r="GUW423"/>
      <c r="GUX423"/>
      <c r="GUY423"/>
      <c r="GUZ423"/>
      <c r="GVA423"/>
      <c r="GVB423"/>
      <c r="GVC423"/>
      <c r="GVD423"/>
      <c r="GVE423"/>
      <c r="GVF423"/>
      <c r="GVG423"/>
      <c r="GVH423"/>
      <c r="GVI423"/>
      <c r="GVJ423"/>
      <c r="GVK423"/>
      <c r="GVL423"/>
      <c r="GVM423"/>
      <c r="GVN423"/>
      <c r="GVO423"/>
      <c r="GVP423"/>
      <c r="GVQ423"/>
      <c r="GVR423"/>
      <c r="GVS423"/>
      <c r="GVT423"/>
      <c r="GVU423"/>
      <c r="GVV423"/>
      <c r="GVW423"/>
      <c r="GVX423"/>
      <c r="GVY423"/>
      <c r="GVZ423"/>
      <c r="GWA423"/>
      <c r="GWB423"/>
      <c r="GWC423"/>
      <c r="GWD423"/>
      <c r="GWE423"/>
      <c r="GWF423"/>
      <c r="GWG423"/>
      <c r="GWH423"/>
      <c r="GWI423"/>
      <c r="GWJ423"/>
      <c r="GWK423"/>
      <c r="GWL423"/>
      <c r="GWM423"/>
      <c r="GWN423"/>
      <c r="GWO423"/>
      <c r="GWP423"/>
      <c r="GWQ423"/>
      <c r="GWR423"/>
      <c r="GWS423"/>
      <c r="GWT423"/>
      <c r="GWU423"/>
      <c r="GWV423"/>
      <c r="GWW423"/>
      <c r="GWX423"/>
      <c r="GWY423"/>
      <c r="GWZ423"/>
      <c r="GXA423"/>
      <c r="GXB423"/>
      <c r="GXC423"/>
      <c r="GXD423"/>
      <c r="GXE423"/>
      <c r="GXF423"/>
      <c r="GXG423"/>
      <c r="GXH423"/>
      <c r="GXI423"/>
      <c r="GXJ423"/>
      <c r="GXK423"/>
      <c r="GXL423"/>
      <c r="GXM423"/>
      <c r="GXN423"/>
      <c r="GXO423"/>
      <c r="GXP423"/>
      <c r="GXQ423"/>
      <c r="GXR423"/>
      <c r="GXS423"/>
      <c r="GXT423"/>
      <c r="GXU423"/>
      <c r="GXV423"/>
      <c r="GXW423"/>
      <c r="GXX423"/>
      <c r="GXY423"/>
      <c r="GXZ423"/>
      <c r="GYA423"/>
      <c r="GYB423"/>
      <c r="GYC423"/>
      <c r="GYD423"/>
      <c r="GYE423"/>
      <c r="GYF423"/>
      <c r="GYG423"/>
      <c r="GYH423"/>
      <c r="GYI423"/>
      <c r="GYJ423"/>
      <c r="GYK423"/>
      <c r="GYL423"/>
      <c r="GYM423"/>
      <c r="GYN423"/>
      <c r="GYO423"/>
      <c r="GYP423"/>
      <c r="GYQ423"/>
      <c r="GYR423"/>
      <c r="GYS423"/>
      <c r="GYT423"/>
      <c r="GYU423"/>
      <c r="GYV423"/>
      <c r="GYW423"/>
      <c r="GYX423"/>
      <c r="GYY423"/>
      <c r="GYZ423"/>
      <c r="GZA423"/>
      <c r="GZB423"/>
      <c r="GZC423"/>
      <c r="GZD423"/>
      <c r="GZE423"/>
      <c r="GZF423"/>
      <c r="GZG423"/>
      <c r="GZH423"/>
      <c r="GZI423"/>
      <c r="GZJ423"/>
      <c r="GZK423"/>
      <c r="GZL423"/>
      <c r="GZM423"/>
      <c r="GZN423"/>
      <c r="GZO423"/>
      <c r="GZP423"/>
      <c r="GZQ423"/>
      <c r="GZR423"/>
      <c r="GZS423"/>
      <c r="GZT423"/>
      <c r="GZU423"/>
      <c r="GZV423"/>
      <c r="GZW423"/>
      <c r="GZX423"/>
      <c r="GZY423"/>
      <c r="GZZ423"/>
      <c r="HAA423"/>
      <c r="HAB423"/>
      <c r="HAC423"/>
      <c r="HAD423"/>
      <c r="HAE423"/>
      <c r="HAF423"/>
      <c r="HAG423"/>
      <c r="HAH423"/>
      <c r="HAI423"/>
      <c r="HAJ423"/>
      <c r="HAK423"/>
      <c r="HAL423"/>
      <c r="HAM423"/>
      <c r="HAN423"/>
      <c r="HAO423"/>
      <c r="HAP423"/>
      <c r="HAQ423"/>
      <c r="HAR423"/>
      <c r="HAS423"/>
      <c r="HAT423"/>
      <c r="HAU423"/>
      <c r="HAV423"/>
      <c r="HAW423"/>
      <c r="HAX423"/>
      <c r="HAY423"/>
      <c r="HAZ423"/>
      <c r="HBA423"/>
      <c r="HBB423"/>
      <c r="HBC423"/>
      <c r="HBD423"/>
      <c r="HBE423"/>
      <c r="HBF423"/>
      <c r="HBG423"/>
      <c r="HBH423"/>
      <c r="HBI423"/>
      <c r="HBJ423"/>
      <c r="HBK423"/>
      <c r="HBL423"/>
      <c r="HBM423"/>
      <c r="HBN423"/>
      <c r="HBO423"/>
      <c r="HBP423"/>
      <c r="HBQ423"/>
      <c r="HBR423"/>
      <c r="HBS423"/>
      <c r="HBT423"/>
      <c r="HBU423"/>
      <c r="HBV423"/>
      <c r="HBW423"/>
      <c r="HBX423"/>
      <c r="HBY423"/>
      <c r="HBZ423"/>
      <c r="HCA423"/>
      <c r="HCB423"/>
      <c r="HCC423"/>
      <c r="HCD423"/>
      <c r="HCE423"/>
      <c r="HCF423"/>
      <c r="HCG423"/>
      <c r="HCH423"/>
      <c r="HCI423"/>
      <c r="HCJ423"/>
      <c r="HCK423"/>
      <c r="HCL423"/>
      <c r="HCM423"/>
      <c r="HCN423"/>
      <c r="HCO423"/>
      <c r="HCP423"/>
      <c r="HCQ423"/>
      <c r="HCR423"/>
      <c r="HCS423"/>
      <c r="HCT423"/>
      <c r="HCU423"/>
      <c r="HCV423"/>
      <c r="HCW423"/>
      <c r="HCX423"/>
      <c r="HCY423"/>
      <c r="HCZ423"/>
      <c r="HDA423"/>
      <c r="HDB423"/>
      <c r="HDC423"/>
      <c r="HDD423"/>
      <c r="HDE423"/>
      <c r="HDF423"/>
      <c r="HDG423"/>
      <c r="HDH423"/>
      <c r="HDI423"/>
      <c r="HDJ423"/>
      <c r="HDK423"/>
      <c r="HDL423"/>
      <c r="HDM423"/>
      <c r="HDN423"/>
      <c r="HDO423"/>
      <c r="HDP423"/>
      <c r="HDQ423"/>
      <c r="HDR423"/>
      <c r="HDS423"/>
      <c r="HDT423"/>
      <c r="HDU423"/>
      <c r="HDV423"/>
      <c r="HDW423"/>
      <c r="HDX423"/>
      <c r="HDY423"/>
      <c r="HDZ423"/>
      <c r="HEA423"/>
      <c r="HEB423"/>
      <c r="HEC423"/>
      <c r="HED423"/>
      <c r="HEE423"/>
      <c r="HEF423"/>
      <c r="HEG423"/>
      <c r="HEH423"/>
      <c r="HEI423"/>
      <c r="HEJ423"/>
      <c r="HEK423"/>
      <c r="HEL423"/>
      <c r="HEM423"/>
      <c r="HEN423"/>
      <c r="HEO423"/>
      <c r="HEP423"/>
      <c r="HEQ423"/>
      <c r="HER423"/>
      <c r="HES423"/>
      <c r="HET423"/>
      <c r="HEU423"/>
      <c r="HEV423"/>
      <c r="HEW423"/>
      <c r="HEX423"/>
      <c r="HEY423"/>
      <c r="HEZ423"/>
      <c r="HFA423"/>
      <c r="HFB423"/>
      <c r="HFC423"/>
      <c r="HFD423"/>
      <c r="HFE423"/>
      <c r="HFF423"/>
      <c r="HFG423"/>
      <c r="HFH423"/>
      <c r="HFI423"/>
      <c r="HFJ423"/>
      <c r="HFK423"/>
      <c r="HFL423"/>
      <c r="HFM423"/>
      <c r="HFN423"/>
      <c r="HFO423"/>
      <c r="HFP423"/>
      <c r="HFQ423"/>
      <c r="HFR423"/>
      <c r="HFS423"/>
      <c r="HFT423"/>
      <c r="HFU423"/>
      <c r="HFV423"/>
      <c r="HFW423"/>
      <c r="HFX423"/>
      <c r="HFY423"/>
      <c r="HFZ423"/>
      <c r="HGA423"/>
      <c r="HGB423"/>
      <c r="HGC423"/>
      <c r="HGD423"/>
      <c r="HGE423"/>
      <c r="HGF423"/>
      <c r="HGG423"/>
      <c r="HGH423"/>
      <c r="HGI423"/>
      <c r="HGJ423"/>
      <c r="HGK423"/>
      <c r="HGL423"/>
      <c r="HGM423"/>
      <c r="HGN423"/>
      <c r="HGO423"/>
      <c r="HGP423"/>
      <c r="HGQ423"/>
      <c r="HGR423"/>
      <c r="HGS423"/>
      <c r="HGT423"/>
      <c r="HGU423"/>
      <c r="HGV423"/>
      <c r="HGW423"/>
      <c r="HGX423"/>
      <c r="HGY423"/>
      <c r="HGZ423"/>
      <c r="HHA423"/>
      <c r="HHB423"/>
      <c r="HHC423"/>
      <c r="HHD423"/>
      <c r="HHE423"/>
      <c r="HHF423"/>
      <c r="HHG423"/>
      <c r="HHH423"/>
      <c r="HHI423"/>
      <c r="HHJ423"/>
      <c r="HHK423"/>
      <c r="HHL423"/>
      <c r="HHM423"/>
      <c r="HHN423"/>
      <c r="HHO423"/>
      <c r="HHP423"/>
      <c r="HHQ423"/>
      <c r="HHR423"/>
      <c r="HHS423"/>
      <c r="HHT423"/>
      <c r="HHU423"/>
      <c r="HHV423"/>
      <c r="HHW423"/>
      <c r="HHX423"/>
      <c r="HHY423"/>
      <c r="HHZ423"/>
      <c r="HIA423"/>
      <c r="HIB423"/>
      <c r="HIC423"/>
      <c r="HID423"/>
      <c r="HIE423"/>
      <c r="HIF423"/>
      <c r="HIG423"/>
      <c r="HIH423"/>
      <c r="HII423"/>
      <c r="HIJ423"/>
      <c r="HIK423"/>
      <c r="HIL423"/>
      <c r="HIM423"/>
      <c r="HIN423"/>
      <c r="HIO423"/>
      <c r="HIP423"/>
      <c r="HIQ423"/>
      <c r="HIR423"/>
      <c r="HIS423"/>
      <c r="HIT423"/>
      <c r="HIU423"/>
      <c r="HIV423"/>
      <c r="HIW423"/>
      <c r="HIX423"/>
      <c r="HIY423"/>
      <c r="HIZ423"/>
      <c r="HJA423"/>
      <c r="HJB423"/>
      <c r="HJC423"/>
      <c r="HJD423"/>
      <c r="HJE423"/>
      <c r="HJF423"/>
      <c r="HJG423"/>
      <c r="HJH423"/>
      <c r="HJI423"/>
      <c r="HJJ423"/>
      <c r="HJK423"/>
      <c r="HJL423"/>
      <c r="HJM423"/>
      <c r="HJN423"/>
      <c r="HJO423"/>
      <c r="HJP423"/>
      <c r="HJQ423"/>
      <c r="HJR423"/>
      <c r="HJS423"/>
      <c r="HJT423"/>
      <c r="HJU423"/>
      <c r="HJV423"/>
      <c r="HJW423"/>
      <c r="HJX423"/>
      <c r="HJY423"/>
      <c r="HJZ423"/>
      <c r="HKA423"/>
      <c r="HKB423"/>
      <c r="HKC423"/>
      <c r="HKD423"/>
      <c r="HKE423"/>
      <c r="HKF423"/>
      <c r="HKG423"/>
      <c r="HKH423"/>
      <c r="HKI423"/>
      <c r="HKJ423"/>
      <c r="HKK423"/>
      <c r="HKL423"/>
      <c r="HKM423"/>
      <c r="HKN423"/>
      <c r="HKO423"/>
      <c r="HKP423"/>
      <c r="HKQ423"/>
      <c r="HKR423"/>
      <c r="HKS423"/>
      <c r="HKT423"/>
      <c r="HKU423"/>
      <c r="HKV423"/>
      <c r="HKW423"/>
      <c r="HKX423"/>
      <c r="HKY423"/>
      <c r="HKZ423"/>
      <c r="HLA423"/>
      <c r="HLB423"/>
      <c r="HLC423"/>
      <c r="HLD423"/>
      <c r="HLE423"/>
      <c r="HLF423"/>
      <c r="HLG423"/>
      <c r="HLH423"/>
      <c r="HLI423"/>
      <c r="HLJ423"/>
      <c r="HLK423"/>
      <c r="HLL423"/>
      <c r="HLM423"/>
      <c r="HLN423"/>
      <c r="HLO423"/>
      <c r="HLP423"/>
      <c r="HLQ423"/>
      <c r="HLR423"/>
      <c r="HLS423"/>
      <c r="HLT423"/>
      <c r="HLU423"/>
      <c r="HLV423"/>
      <c r="HLW423"/>
      <c r="HLX423"/>
      <c r="HLY423"/>
      <c r="HLZ423"/>
      <c r="HMA423"/>
      <c r="HMB423"/>
      <c r="HMC423"/>
      <c r="HMD423"/>
      <c r="HME423"/>
      <c r="HMF423"/>
      <c r="HMG423"/>
      <c r="HMH423"/>
      <c r="HMI423"/>
      <c r="HMJ423"/>
      <c r="HMK423"/>
      <c r="HML423"/>
      <c r="HMM423"/>
      <c r="HMN423"/>
      <c r="HMO423"/>
      <c r="HMP423"/>
      <c r="HMQ423"/>
      <c r="HMR423"/>
      <c r="HMS423"/>
      <c r="HMT423"/>
      <c r="HMU423"/>
      <c r="HMV423"/>
      <c r="HMW423"/>
      <c r="HMX423"/>
      <c r="HMY423"/>
      <c r="HMZ423"/>
      <c r="HNA423"/>
      <c r="HNB423"/>
      <c r="HNC423"/>
      <c r="HND423"/>
      <c r="HNE423"/>
      <c r="HNF423"/>
      <c r="HNG423"/>
      <c r="HNH423"/>
      <c r="HNI423"/>
      <c r="HNJ423"/>
      <c r="HNK423"/>
      <c r="HNL423"/>
      <c r="HNM423"/>
      <c r="HNN423"/>
      <c r="HNO423"/>
      <c r="HNP423"/>
      <c r="HNQ423"/>
      <c r="HNR423"/>
      <c r="HNS423"/>
      <c r="HNT423"/>
      <c r="HNU423"/>
      <c r="HNV423"/>
      <c r="HNW423"/>
      <c r="HNX423"/>
      <c r="HNY423"/>
      <c r="HNZ423"/>
      <c r="HOA423"/>
      <c r="HOB423"/>
      <c r="HOC423"/>
      <c r="HOD423"/>
      <c r="HOE423"/>
      <c r="HOF423"/>
      <c r="HOG423"/>
      <c r="HOH423"/>
      <c r="HOI423"/>
      <c r="HOJ423"/>
      <c r="HOK423"/>
      <c r="HOL423"/>
      <c r="HOM423"/>
      <c r="HON423"/>
      <c r="HOO423"/>
      <c r="HOP423"/>
      <c r="HOQ423"/>
      <c r="HOR423"/>
      <c r="HOS423"/>
      <c r="HOT423"/>
      <c r="HOU423"/>
      <c r="HOV423"/>
      <c r="HOW423"/>
      <c r="HOX423"/>
      <c r="HOY423"/>
      <c r="HOZ423"/>
      <c r="HPA423"/>
      <c r="HPB423"/>
      <c r="HPC423"/>
      <c r="HPD423"/>
      <c r="HPE423"/>
      <c r="HPF423"/>
      <c r="HPG423"/>
      <c r="HPH423"/>
      <c r="HPI423"/>
      <c r="HPJ423"/>
      <c r="HPK423"/>
      <c r="HPL423"/>
      <c r="HPM423"/>
      <c r="HPN423"/>
      <c r="HPO423"/>
      <c r="HPP423"/>
      <c r="HPQ423"/>
      <c r="HPR423"/>
      <c r="HPS423"/>
      <c r="HPT423"/>
      <c r="HPU423"/>
      <c r="HPV423"/>
      <c r="HPW423"/>
      <c r="HPX423"/>
      <c r="HPY423"/>
      <c r="HPZ423"/>
      <c r="HQA423"/>
      <c r="HQB423"/>
      <c r="HQC423"/>
      <c r="HQD423"/>
      <c r="HQE423"/>
      <c r="HQF423"/>
      <c r="HQG423"/>
      <c r="HQH423"/>
      <c r="HQI423"/>
      <c r="HQJ423"/>
      <c r="HQK423"/>
      <c r="HQL423"/>
      <c r="HQM423"/>
      <c r="HQN423"/>
      <c r="HQO423"/>
      <c r="HQP423"/>
      <c r="HQQ423"/>
      <c r="HQR423"/>
      <c r="HQS423"/>
      <c r="HQT423"/>
      <c r="HQU423"/>
      <c r="HQV423"/>
      <c r="HQW423"/>
      <c r="HQX423"/>
      <c r="HQY423"/>
      <c r="HQZ423"/>
      <c r="HRA423"/>
      <c r="HRB423"/>
      <c r="HRC423"/>
      <c r="HRD423"/>
      <c r="HRE423"/>
      <c r="HRF423"/>
      <c r="HRG423"/>
      <c r="HRH423"/>
      <c r="HRI423"/>
      <c r="HRJ423"/>
      <c r="HRK423"/>
      <c r="HRL423"/>
      <c r="HRM423"/>
      <c r="HRN423"/>
      <c r="HRO423"/>
      <c r="HRP423"/>
      <c r="HRQ423"/>
      <c r="HRR423"/>
      <c r="HRS423"/>
      <c r="HRT423"/>
      <c r="HRU423"/>
      <c r="HRV423"/>
      <c r="HRW423"/>
      <c r="HRX423"/>
      <c r="HRY423"/>
      <c r="HRZ423"/>
      <c r="HSA423"/>
      <c r="HSB423"/>
      <c r="HSC423"/>
      <c r="HSD423"/>
      <c r="HSE423"/>
      <c r="HSF423"/>
      <c r="HSG423"/>
      <c r="HSH423"/>
      <c r="HSI423"/>
      <c r="HSJ423"/>
      <c r="HSK423"/>
      <c r="HSL423"/>
      <c r="HSM423"/>
      <c r="HSN423"/>
      <c r="HSO423"/>
      <c r="HSP423"/>
      <c r="HSQ423"/>
      <c r="HSR423"/>
      <c r="HSS423"/>
      <c r="HST423"/>
      <c r="HSU423"/>
      <c r="HSV423"/>
      <c r="HSW423"/>
      <c r="HSX423"/>
      <c r="HSY423"/>
      <c r="HSZ423"/>
      <c r="HTA423"/>
      <c r="HTB423"/>
      <c r="HTC423"/>
      <c r="HTD423"/>
      <c r="HTE423"/>
      <c r="HTF423"/>
      <c r="HTG423"/>
      <c r="HTH423"/>
      <c r="HTI423"/>
      <c r="HTJ423"/>
      <c r="HTK423"/>
      <c r="HTL423"/>
      <c r="HTM423"/>
      <c r="HTN423"/>
      <c r="HTO423"/>
      <c r="HTP423"/>
      <c r="HTQ423"/>
      <c r="HTR423"/>
      <c r="HTS423"/>
      <c r="HTT423"/>
      <c r="HTU423"/>
      <c r="HTV423"/>
      <c r="HTW423"/>
      <c r="HTX423"/>
      <c r="HTY423"/>
      <c r="HTZ423"/>
      <c r="HUA423"/>
      <c r="HUB423"/>
      <c r="HUC423"/>
      <c r="HUD423"/>
      <c r="HUE423"/>
      <c r="HUF423"/>
      <c r="HUG423"/>
      <c r="HUH423"/>
      <c r="HUI423"/>
      <c r="HUJ423"/>
      <c r="HUK423"/>
      <c r="HUL423"/>
      <c r="HUM423"/>
      <c r="HUN423"/>
      <c r="HUO423"/>
      <c r="HUP423"/>
      <c r="HUQ423"/>
      <c r="HUR423"/>
      <c r="HUS423"/>
      <c r="HUT423"/>
      <c r="HUU423"/>
      <c r="HUV423"/>
      <c r="HUW423"/>
      <c r="HUX423"/>
      <c r="HUY423"/>
      <c r="HUZ423"/>
      <c r="HVA423"/>
      <c r="HVB423"/>
      <c r="HVC423"/>
      <c r="HVD423"/>
      <c r="HVE423"/>
      <c r="HVF423"/>
      <c r="HVG423"/>
      <c r="HVH423"/>
      <c r="HVI423"/>
      <c r="HVJ423"/>
      <c r="HVK423"/>
      <c r="HVL423"/>
      <c r="HVM423"/>
      <c r="HVN423"/>
      <c r="HVO423"/>
      <c r="HVP423"/>
      <c r="HVQ423"/>
      <c r="HVR423"/>
      <c r="HVS423"/>
      <c r="HVT423"/>
      <c r="HVU423"/>
      <c r="HVV423"/>
      <c r="HVW423"/>
      <c r="HVX423"/>
      <c r="HVY423"/>
      <c r="HVZ423"/>
      <c r="HWA423"/>
      <c r="HWB423"/>
      <c r="HWC423"/>
      <c r="HWD423"/>
      <c r="HWE423"/>
      <c r="HWF423"/>
      <c r="HWG423"/>
      <c r="HWH423"/>
      <c r="HWI423"/>
      <c r="HWJ423"/>
      <c r="HWK423"/>
      <c r="HWL423"/>
      <c r="HWM423"/>
      <c r="HWN423"/>
      <c r="HWO423"/>
      <c r="HWP423"/>
      <c r="HWQ423"/>
      <c r="HWR423"/>
      <c r="HWS423"/>
      <c r="HWT423"/>
      <c r="HWU423"/>
      <c r="HWV423"/>
      <c r="HWW423"/>
      <c r="HWX423"/>
      <c r="HWY423"/>
      <c r="HWZ423"/>
      <c r="HXA423"/>
      <c r="HXB423"/>
      <c r="HXC423"/>
      <c r="HXD423"/>
      <c r="HXE423"/>
      <c r="HXF423"/>
      <c r="HXG423"/>
      <c r="HXH423"/>
      <c r="HXI423"/>
      <c r="HXJ423"/>
      <c r="HXK423"/>
      <c r="HXL423"/>
      <c r="HXM423"/>
      <c r="HXN423"/>
      <c r="HXO423"/>
      <c r="HXP423"/>
      <c r="HXQ423"/>
      <c r="HXR423"/>
      <c r="HXS423"/>
      <c r="HXT423"/>
      <c r="HXU423"/>
      <c r="HXV423"/>
      <c r="HXW423"/>
      <c r="HXX423"/>
      <c r="HXY423"/>
      <c r="HXZ423"/>
      <c r="HYA423"/>
      <c r="HYB423"/>
      <c r="HYC423"/>
      <c r="HYD423"/>
      <c r="HYE423"/>
      <c r="HYF423"/>
      <c r="HYG423"/>
      <c r="HYH423"/>
      <c r="HYI423"/>
      <c r="HYJ423"/>
      <c r="HYK423"/>
      <c r="HYL423"/>
      <c r="HYM423"/>
      <c r="HYN423"/>
      <c r="HYO423"/>
      <c r="HYP423"/>
      <c r="HYQ423"/>
      <c r="HYR423"/>
      <c r="HYS423"/>
      <c r="HYT423"/>
      <c r="HYU423"/>
      <c r="HYV423"/>
      <c r="HYW423"/>
      <c r="HYX423"/>
      <c r="HYY423"/>
      <c r="HYZ423"/>
      <c r="HZA423"/>
      <c r="HZB423"/>
      <c r="HZC423"/>
      <c r="HZD423"/>
      <c r="HZE423"/>
      <c r="HZF423"/>
      <c r="HZG423"/>
      <c r="HZH423"/>
      <c r="HZI423"/>
      <c r="HZJ423"/>
      <c r="HZK423"/>
      <c r="HZL423"/>
      <c r="HZM423"/>
      <c r="HZN423"/>
      <c r="HZO423"/>
      <c r="HZP423"/>
      <c r="HZQ423"/>
      <c r="HZR423"/>
      <c r="HZS423"/>
      <c r="HZT423"/>
      <c r="HZU423"/>
      <c r="HZV423"/>
      <c r="HZW423"/>
      <c r="HZX423"/>
      <c r="HZY423"/>
      <c r="HZZ423"/>
      <c r="IAA423"/>
      <c r="IAB423"/>
      <c r="IAC423"/>
      <c r="IAD423"/>
      <c r="IAE423"/>
      <c r="IAF423"/>
      <c r="IAG423"/>
      <c r="IAH423"/>
      <c r="IAI423"/>
      <c r="IAJ423"/>
      <c r="IAK423"/>
      <c r="IAL423"/>
      <c r="IAM423"/>
      <c r="IAN423"/>
      <c r="IAO423"/>
      <c r="IAP423"/>
      <c r="IAQ423"/>
      <c r="IAR423"/>
      <c r="IAS423"/>
      <c r="IAT423"/>
      <c r="IAU423"/>
      <c r="IAV423"/>
      <c r="IAW423"/>
      <c r="IAX423"/>
      <c r="IAY423"/>
      <c r="IAZ423"/>
      <c r="IBA423"/>
      <c r="IBB423"/>
      <c r="IBC423"/>
      <c r="IBD423"/>
      <c r="IBE423"/>
      <c r="IBF423"/>
      <c r="IBG423"/>
      <c r="IBH423"/>
      <c r="IBI423"/>
      <c r="IBJ423"/>
      <c r="IBK423"/>
      <c r="IBL423"/>
      <c r="IBM423"/>
      <c r="IBN423"/>
      <c r="IBO423"/>
      <c r="IBP423"/>
      <c r="IBQ423"/>
      <c r="IBR423"/>
      <c r="IBS423"/>
      <c r="IBT423"/>
      <c r="IBU423"/>
      <c r="IBV423"/>
      <c r="IBW423"/>
      <c r="IBX423"/>
      <c r="IBY423"/>
      <c r="IBZ423"/>
      <c r="ICA423"/>
      <c r="ICB423"/>
      <c r="ICC423"/>
      <c r="ICD423"/>
      <c r="ICE423"/>
      <c r="ICF423"/>
      <c r="ICG423"/>
      <c r="ICH423"/>
      <c r="ICI423"/>
      <c r="ICJ423"/>
      <c r="ICK423"/>
      <c r="ICL423"/>
      <c r="ICM423"/>
      <c r="ICN423"/>
      <c r="ICO423"/>
      <c r="ICP423"/>
      <c r="ICQ423"/>
      <c r="ICR423"/>
      <c r="ICS423"/>
      <c r="ICT423"/>
      <c r="ICU423"/>
      <c r="ICV423"/>
      <c r="ICW423"/>
      <c r="ICX423"/>
      <c r="ICY423"/>
      <c r="ICZ423"/>
      <c r="IDA423"/>
      <c r="IDB423"/>
      <c r="IDC423"/>
      <c r="IDD423"/>
      <c r="IDE423"/>
      <c r="IDF423"/>
      <c r="IDG423"/>
      <c r="IDH423"/>
      <c r="IDI423"/>
      <c r="IDJ423"/>
      <c r="IDK423"/>
      <c r="IDL423"/>
      <c r="IDM423"/>
      <c r="IDN423"/>
      <c r="IDO423"/>
      <c r="IDP423"/>
      <c r="IDQ423"/>
      <c r="IDR423"/>
      <c r="IDS423"/>
      <c r="IDT423"/>
      <c r="IDU423"/>
      <c r="IDV423"/>
      <c r="IDW423"/>
      <c r="IDX423"/>
      <c r="IDY423"/>
      <c r="IDZ423"/>
      <c r="IEA423"/>
      <c r="IEB423"/>
      <c r="IEC423"/>
      <c r="IED423"/>
      <c r="IEE423"/>
      <c r="IEF423"/>
      <c r="IEG423"/>
      <c r="IEH423"/>
      <c r="IEI423"/>
      <c r="IEJ423"/>
      <c r="IEK423"/>
      <c r="IEL423"/>
      <c r="IEM423"/>
      <c r="IEN423"/>
      <c r="IEO423"/>
      <c r="IEP423"/>
      <c r="IEQ423"/>
      <c r="IER423"/>
      <c r="IES423"/>
      <c r="IET423"/>
      <c r="IEU423"/>
      <c r="IEV423"/>
      <c r="IEW423"/>
      <c r="IEX423"/>
      <c r="IEY423"/>
      <c r="IEZ423"/>
      <c r="IFA423"/>
      <c r="IFB423"/>
      <c r="IFC423"/>
      <c r="IFD423"/>
      <c r="IFE423"/>
      <c r="IFF423"/>
      <c r="IFG423"/>
      <c r="IFH423"/>
      <c r="IFI423"/>
      <c r="IFJ423"/>
      <c r="IFK423"/>
      <c r="IFL423"/>
      <c r="IFM423"/>
      <c r="IFN423"/>
      <c r="IFO423"/>
      <c r="IFP423"/>
      <c r="IFQ423"/>
      <c r="IFR423"/>
      <c r="IFS423"/>
      <c r="IFT423"/>
      <c r="IFU423"/>
      <c r="IFV423"/>
      <c r="IFW423"/>
      <c r="IFX423"/>
      <c r="IFY423"/>
      <c r="IFZ423"/>
      <c r="IGA423"/>
      <c r="IGB423"/>
      <c r="IGC423"/>
      <c r="IGD423"/>
      <c r="IGE423"/>
      <c r="IGF423"/>
      <c r="IGG423"/>
      <c r="IGH423"/>
      <c r="IGI423"/>
      <c r="IGJ423"/>
      <c r="IGK423"/>
      <c r="IGL423"/>
      <c r="IGM423"/>
      <c r="IGN423"/>
      <c r="IGO423"/>
      <c r="IGP423"/>
      <c r="IGQ423"/>
      <c r="IGR423"/>
      <c r="IGS423"/>
      <c r="IGT423"/>
      <c r="IGU423"/>
      <c r="IGV423"/>
      <c r="IGW423"/>
      <c r="IGX423"/>
      <c r="IGY423"/>
      <c r="IGZ423"/>
      <c r="IHA423"/>
      <c r="IHB423"/>
      <c r="IHC423"/>
      <c r="IHD423"/>
      <c r="IHE423"/>
      <c r="IHF423"/>
      <c r="IHG423"/>
      <c r="IHH423"/>
      <c r="IHI423"/>
      <c r="IHJ423"/>
      <c r="IHK423"/>
      <c r="IHL423"/>
      <c r="IHM423"/>
      <c r="IHN423"/>
      <c r="IHO423"/>
      <c r="IHP423"/>
      <c r="IHQ423"/>
      <c r="IHR423"/>
      <c r="IHS423"/>
      <c r="IHT423"/>
      <c r="IHU423"/>
      <c r="IHV423"/>
      <c r="IHW423"/>
      <c r="IHX423"/>
      <c r="IHY423"/>
      <c r="IHZ423"/>
      <c r="IIA423"/>
      <c r="IIB423"/>
      <c r="IIC423"/>
      <c r="IID423"/>
      <c r="IIE423"/>
      <c r="IIF423"/>
      <c r="IIG423"/>
      <c r="IIH423"/>
      <c r="III423"/>
      <c r="IIJ423"/>
      <c r="IIK423"/>
      <c r="IIL423"/>
      <c r="IIM423"/>
      <c r="IIN423"/>
      <c r="IIO423"/>
      <c r="IIP423"/>
      <c r="IIQ423"/>
      <c r="IIR423"/>
      <c r="IIS423"/>
      <c r="IIT423"/>
      <c r="IIU423"/>
      <c r="IIV423"/>
      <c r="IIW423"/>
      <c r="IIX423"/>
      <c r="IIY423"/>
      <c r="IIZ423"/>
      <c r="IJA423"/>
      <c r="IJB423"/>
      <c r="IJC423"/>
      <c r="IJD423"/>
      <c r="IJE423"/>
      <c r="IJF423"/>
      <c r="IJG423"/>
      <c r="IJH423"/>
      <c r="IJI423"/>
      <c r="IJJ423"/>
      <c r="IJK423"/>
      <c r="IJL423"/>
      <c r="IJM423"/>
      <c r="IJN423"/>
      <c r="IJO423"/>
      <c r="IJP423"/>
      <c r="IJQ423"/>
      <c r="IJR423"/>
      <c r="IJS423"/>
      <c r="IJT423"/>
      <c r="IJU423"/>
      <c r="IJV423"/>
      <c r="IJW423"/>
      <c r="IJX423"/>
      <c r="IJY423"/>
      <c r="IJZ423"/>
      <c r="IKA423"/>
      <c r="IKB423"/>
      <c r="IKC423"/>
      <c r="IKD423"/>
      <c r="IKE423"/>
      <c r="IKF423"/>
      <c r="IKG423"/>
      <c r="IKH423"/>
      <c r="IKI423"/>
      <c r="IKJ423"/>
      <c r="IKK423"/>
      <c r="IKL423"/>
      <c r="IKM423"/>
      <c r="IKN423"/>
      <c r="IKO423"/>
      <c r="IKP423"/>
      <c r="IKQ423"/>
      <c r="IKR423"/>
      <c r="IKS423"/>
      <c r="IKT423"/>
      <c r="IKU423"/>
      <c r="IKV423"/>
      <c r="IKW423"/>
      <c r="IKX423"/>
      <c r="IKY423"/>
      <c r="IKZ423"/>
      <c r="ILA423"/>
      <c r="ILB423"/>
      <c r="ILC423"/>
      <c r="ILD423"/>
      <c r="ILE423"/>
      <c r="ILF423"/>
      <c r="ILG423"/>
      <c r="ILH423"/>
      <c r="ILI423"/>
      <c r="ILJ423"/>
      <c r="ILK423"/>
      <c r="ILL423"/>
      <c r="ILM423"/>
      <c r="ILN423"/>
      <c r="ILO423"/>
      <c r="ILP423"/>
      <c r="ILQ423"/>
      <c r="ILR423"/>
      <c r="ILS423"/>
      <c r="ILT423"/>
      <c r="ILU423"/>
      <c r="ILV423"/>
      <c r="ILW423"/>
      <c r="ILX423"/>
      <c r="ILY423"/>
      <c r="ILZ423"/>
      <c r="IMA423"/>
      <c r="IMB423"/>
      <c r="IMC423"/>
      <c r="IMD423"/>
      <c r="IME423"/>
      <c r="IMF423"/>
      <c r="IMG423"/>
      <c r="IMH423"/>
      <c r="IMI423"/>
      <c r="IMJ423"/>
      <c r="IMK423"/>
      <c r="IML423"/>
      <c r="IMM423"/>
      <c r="IMN423"/>
      <c r="IMO423"/>
      <c r="IMP423"/>
      <c r="IMQ423"/>
      <c r="IMR423"/>
      <c r="IMS423"/>
      <c r="IMT423"/>
      <c r="IMU423"/>
      <c r="IMV423"/>
      <c r="IMW423"/>
      <c r="IMX423"/>
      <c r="IMY423"/>
      <c r="IMZ423"/>
      <c r="INA423"/>
      <c r="INB423"/>
      <c r="INC423"/>
      <c r="IND423"/>
      <c r="INE423"/>
      <c r="INF423"/>
      <c r="ING423"/>
      <c r="INH423"/>
      <c r="INI423"/>
      <c r="INJ423"/>
      <c r="INK423"/>
      <c r="INL423"/>
      <c r="INM423"/>
      <c r="INN423"/>
      <c r="INO423"/>
      <c r="INP423"/>
      <c r="INQ423"/>
      <c r="INR423"/>
      <c r="INS423"/>
      <c r="INT423"/>
      <c r="INU423"/>
      <c r="INV423"/>
      <c r="INW423"/>
      <c r="INX423"/>
      <c r="INY423"/>
      <c r="INZ423"/>
      <c r="IOA423"/>
      <c r="IOB423"/>
      <c r="IOC423"/>
      <c r="IOD423"/>
      <c r="IOE423"/>
      <c r="IOF423"/>
      <c r="IOG423"/>
      <c r="IOH423"/>
      <c r="IOI423"/>
      <c r="IOJ423"/>
      <c r="IOK423"/>
      <c r="IOL423"/>
      <c r="IOM423"/>
      <c r="ION423"/>
      <c r="IOO423"/>
      <c r="IOP423"/>
      <c r="IOQ423"/>
      <c r="IOR423"/>
      <c r="IOS423"/>
      <c r="IOT423"/>
      <c r="IOU423"/>
      <c r="IOV423"/>
      <c r="IOW423"/>
      <c r="IOX423"/>
      <c r="IOY423"/>
      <c r="IOZ423"/>
      <c r="IPA423"/>
      <c r="IPB423"/>
      <c r="IPC423"/>
      <c r="IPD423"/>
      <c r="IPE423"/>
      <c r="IPF423"/>
      <c r="IPG423"/>
      <c r="IPH423"/>
      <c r="IPI423"/>
      <c r="IPJ423"/>
      <c r="IPK423"/>
      <c r="IPL423"/>
      <c r="IPM423"/>
      <c r="IPN423"/>
      <c r="IPO423"/>
      <c r="IPP423"/>
      <c r="IPQ423"/>
      <c r="IPR423"/>
      <c r="IPS423"/>
      <c r="IPT423"/>
      <c r="IPU423"/>
      <c r="IPV423"/>
      <c r="IPW423"/>
      <c r="IPX423"/>
      <c r="IPY423"/>
      <c r="IPZ423"/>
      <c r="IQA423"/>
      <c r="IQB423"/>
      <c r="IQC423"/>
      <c r="IQD423"/>
      <c r="IQE423"/>
      <c r="IQF423"/>
      <c r="IQG423"/>
      <c r="IQH423"/>
      <c r="IQI423"/>
      <c r="IQJ423"/>
      <c r="IQK423"/>
      <c r="IQL423"/>
      <c r="IQM423"/>
      <c r="IQN423"/>
      <c r="IQO423"/>
      <c r="IQP423"/>
      <c r="IQQ423"/>
      <c r="IQR423"/>
      <c r="IQS423"/>
      <c r="IQT423"/>
      <c r="IQU423"/>
      <c r="IQV423"/>
      <c r="IQW423"/>
      <c r="IQX423"/>
      <c r="IQY423"/>
      <c r="IQZ423"/>
      <c r="IRA423"/>
      <c r="IRB423"/>
      <c r="IRC423"/>
      <c r="IRD423"/>
      <c r="IRE423"/>
      <c r="IRF423"/>
      <c r="IRG423"/>
      <c r="IRH423"/>
      <c r="IRI423"/>
      <c r="IRJ423"/>
      <c r="IRK423"/>
      <c r="IRL423"/>
      <c r="IRM423"/>
      <c r="IRN423"/>
      <c r="IRO423"/>
      <c r="IRP423"/>
      <c r="IRQ423"/>
      <c r="IRR423"/>
      <c r="IRS423"/>
      <c r="IRT423"/>
      <c r="IRU423"/>
      <c r="IRV423"/>
      <c r="IRW423"/>
      <c r="IRX423"/>
      <c r="IRY423"/>
      <c r="IRZ423"/>
      <c r="ISA423"/>
      <c r="ISB423"/>
      <c r="ISC423"/>
      <c r="ISD423"/>
      <c r="ISE423"/>
      <c r="ISF423"/>
      <c r="ISG423"/>
      <c r="ISH423"/>
      <c r="ISI423"/>
      <c r="ISJ423"/>
      <c r="ISK423"/>
      <c r="ISL423"/>
      <c r="ISM423"/>
      <c r="ISN423"/>
      <c r="ISO423"/>
      <c r="ISP423"/>
      <c r="ISQ423"/>
      <c r="ISR423"/>
      <c r="ISS423"/>
      <c r="IST423"/>
      <c r="ISU423"/>
      <c r="ISV423"/>
      <c r="ISW423"/>
      <c r="ISX423"/>
      <c r="ISY423"/>
      <c r="ISZ423"/>
      <c r="ITA423"/>
      <c r="ITB423"/>
      <c r="ITC423"/>
      <c r="ITD423"/>
      <c r="ITE423"/>
      <c r="ITF423"/>
      <c r="ITG423"/>
      <c r="ITH423"/>
      <c r="ITI423"/>
      <c r="ITJ423"/>
      <c r="ITK423"/>
      <c r="ITL423"/>
      <c r="ITM423"/>
      <c r="ITN423"/>
      <c r="ITO423"/>
      <c r="ITP423"/>
      <c r="ITQ423"/>
      <c r="ITR423"/>
      <c r="ITS423"/>
      <c r="ITT423"/>
      <c r="ITU423"/>
      <c r="ITV423"/>
      <c r="ITW423"/>
      <c r="ITX423"/>
      <c r="ITY423"/>
      <c r="ITZ423"/>
      <c r="IUA423"/>
      <c r="IUB423"/>
      <c r="IUC423"/>
      <c r="IUD423"/>
      <c r="IUE423"/>
      <c r="IUF423"/>
      <c r="IUG423"/>
      <c r="IUH423"/>
      <c r="IUI423"/>
      <c r="IUJ423"/>
      <c r="IUK423"/>
      <c r="IUL423"/>
      <c r="IUM423"/>
      <c r="IUN423"/>
      <c r="IUO423"/>
      <c r="IUP423"/>
      <c r="IUQ423"/>
      <c r="IUR423"/>
      <c r="IUS423"/>
      <c r="IUT423"/>
      <c r="IUU423"/>
      <c r="IUV423"/>
      <c r="IUW423"/>
      <c r="IUX423"/>
      <c r="IUY423"/>
      <c r="IUZ423"/>
      <c r="IVA423"/>
      <c r="IVB423"/>
      <c r="IVC423"/>
      <c r="IVD423"/>
      <c r="IVE423"/>
      <c r="IVF423"/>
      <c r="IVG423"/>
      <c r="IVH423"/>
      <c r="IVI423"/>
      <c r="IVJ423"/>
      <c r="IVK423"/>
      <c r="IVL423"/>
      <c r="IVM423"/>
      <c r="IVN423"/>
      <c r="IVO423"/>
      <c r="IVP423"/>
      <c r="IVQ423"/>
      <c r="IVR423"/>
      <c r="IVS423"/>
      <c r="IVT423"/>
      <c r="IVU423"/>
      <c r="IVV423"/>
      <c r="IVW423"/>
      <c r="IVX423"/>
      <c r="IVY423"/>
      <c r="IVZ423"/>
      <c r="IWA423"/>
      <c r="IWB423"/>
      <c r="IWC423"/>
      <c r="IWD423"/>
      <c r="IWE423"/>
      <c r="IWF423"/>
      <c r="IWG423"/>
      <c r="IWH423"/>
      <c r="IWI423"/>
      <c r="IWJ423"/>
      <c r="IWK423"/>
      <c r="IWL423"/>
      <c r="IWM423"/>
      <c r="IWN423"/>
      <c r="IWO423"/>
      <c r="IWP423"/>
      <c r="IWQ423"/>
      <c r="IWR423"/>
      <c r="IWS423"/>
      <c r="IWT423"/>
      <c r="IWU423"/>
      <c r="IWV423"/>
      <c r="IWW423"/>
      <c r="IWX423"/>
      <c r="IWY423"/>
      <c r="IWZ423"/>
      <c r="IXA423"/>
      <c r="IXB423"/>
      <c r="IXC423"/>
      <c r="IXD423"/>
      <c r="IXE423"/>
      <c r="IXF423"/>
      <c r="IXG423"/>
      <c r="IXH423"/>
      <c r="IXI423"/>
      <c r="IXJ423"/>
      <c r="IXK423"/>
      <c r="IXL423"/>
      <c r="IXM423"/>
      <c r="IXN423"/>
      <c r="IXO423"/>
      <c r="IXP423"/>
      <c r="IXQ423"/>
      <c r="IXR423"/>
      <c r="IXS423"/>
      <c r="IXT423"/>
      <c r="IXU423"/>
      <c r="IXV423"/>
      <c r="IXW423"/>
      <c r="IXX423"/>
      <c r="IXY423"/>
      <c r="IXZ423"/>
      <c r="IYA423"/>
      <c r="IYB423"/>
      <c r="IYC423"/>
      <c r="IYD423"/>
      <c r="IYE423"/>
      <c r="IYF423"/>
      <c r="IYG423"/>
      <c r="IYH423"/>
      <c r="IYI423"/>
      <c r="IYJ423"/>
      <c r="IYK423"/>
      <c r="IYL423"/>
      <c r="IYM423"/>
      <c r="IYN423"/>
      <c r="IYO423"/>
      <c r="IYP423"/>
      <c r="IYQ423"/>
      <c r="IYR423"/>
      <c r="IYS423"/>
      <c r="IYT423"/>
      <c r="IYU423"/>
      <c r="IYV423"/>
      <c r="IYW423"/>
      <c r="IYX423"/>
      <c r="IYY423"/>
      <c r="IYZ423"/>
      <c r="IZA423"/>
      <c r="IZB423"/>
      <c r="IZC423"/>
      <c r="IZD423"/>
      <c r="IZE423"/>
      <c r="IZF423"/>
      <c r="IZG423"/>
      <c r="IZH423"/>
      <c r="IZI423"/>
      <c r="IZJ423"/>
      <c r="IZK423"/>
      <c r="IZL423"/>
      <c r="IZM423"/>
      <c r="IZN423"/>
      <c r="IZO423"/>
      <c r="IZP423"/>
      <c r="IZQ423"/>
      <c r="IZR423"/>
      <c r="IZS423"/>
      <c r="IZT423"/>
      <c r="IZU423"/>
      <c r="IZV423"/>
      <c r="IZW423"/>
      <c r="IZX423"/>
      <c r="IZY423"/>
      <c r="IZZ423"/>
      <c r="JAA423"/>
      <c r="JAB423"/>
      <c r="JAC423"/>
      <c r="JAD423"/>
      <c r="JAE423"/>
      <c r="JAF423"/>
      <c r="JAG423"/>
      <c r="JAH423"/>
      <c r="JAI423"/>
      <c r="JAJ423"/>
      <c r="JAK423"/>
      <c r="JAL423"/>
      <c r="JAM423"/>
      <c r="JAN423"/>
      <c r="JAO423"/>
      <c r="JAP423"/>
      <c r="JAQ423"/>
      <c r="JAR423"/>
      <c r="JAS423"/>
      <c r="JAT423"/>
      <c r="JAU423"/>
      <c r="JAV423"/>
      <c r="JAW423"/>
      <c r="JAX423"/>
      <c r="JAY423"/>
      <c r="JAZ423"/>
      <c r="JBA423"/>
      <c r="JBB423"/>
      <c r="JBC423"/>
      <c r="JBD423"/>
      <c r="JBE423"/>
      <c r="JBF423"/>
      <c r="JBG423"/>
      <c r="JBH423"/>
      <c r="JBI423"/>
      <c r="JBJ423"/>
      <c r="JBK423"/>
      <c r="JBL423"/>
      <c r="JBM423"/>
      <c r="JBN423"/>
      <c r="JBO423"/>
      <c r="JBP423"/>
      <c r="JBQ423"/>
      <c r="JBR423"/>
      <c r="JBS423"/>
      <c r="JBT423"/>
      <c r="JBU423"/>
      <c r="JBV423"/>
      <c r="JBW423"/>
      <c r="JBX423"/>
      <c r="JBY423"/>
      <c r="JBZ423"/>
      <c r="JCA423"/>
      <c r="JCB423"/>
      <c r="JCC423"/>
      <c r="JCD423"/>
      <c r="JCE423"/>
      <c r="JCF423"/>
      <c r="JCG423"/>
      <c r="JCH423"/>
      <c r="JCI423"/>
      <c r="JCJ423"/>
      <c r="JCK423"/>
      <c r="JCL423"/>
      <c r="JCM423"/>
      <c r="JCN423"/>
      <c r="JCO423"/>
      <c r="JCP423"/>
      <c r="JCQ423"/>
      <c r="JCR423"/>
      <c r="JCS423"/>
      <c r="JCT423"/>
      <c r="JCU423"/>
      <c r="JCV423"/>
      <c r="JCW423"/>
      <c r="JCX423"/>
      <c r="JCY423"/>
      <c r="JCZ423"/>
      <c r="JDA423"/>
      <c r="JDB423"/>
      <c r="JDC423"/>
      <c r="JDD423"/>
      <c r="JDE423"/>
      <c r="JDF423"/>
      <c r="JDG423"/>
      <c r="JDH423"/>
      <c r="JDI423"/>
      <c r="JDJ423"/>
      <c r="JDK423"/>
      <c r="JDL423"/>
      <c r="JDM423"/>
      <c r="JDN423"/>
      <c r="JDO423"/>
      <c r="JDP423"/>
      <c r="JDQ423"/>
      <c r="JDR423"/>
      <c r="JDS423"/>
      <c r="JDT423"/>
      <c r="JDU423"/>
      <c r="JDV423"/>
      <c r="JDW423"/>
      <c r="JDX423"/>
      <c r="JDY423"/>
      <c r="JDZ423"/>
      <c r="JEA423"/>
      <c r="JEB423"/>
      <c r="JEC423"/>
      <c r="JED423"/>
      <c r="JEE423"/>
      <c r="JEF423"/>
      <c r="JEG423"/>
      <c r="JEH423"/>
      <c r="JEI423"/>
      <c r="JEJ423"/>
      <c r="JEK423"/>
      <c r="JEL423"/>
      <c r="JEM423"/>
      <c r="JEN423"/>
      <c r="JEO423"/>
      <c r="JEP423"/>
      <c r="JEQ423"/>
      <c r="JER423"/>
      <c r="JES423"/>
      <c r="JET423"/>
      <c r="JEU423"/>
      <c r="JEV423"/>
      <c r="JEW423"/>
      <c r="JEX423"/>
      <c r="JEY423"/>
      <c r="JEZ423"/>
      <c r="JFA423"/>
      <c r="JFB423"/>
      <c r="JFC423"/>
      <c r="JFD423"/>
      <c r="JFE423"/>
      <c r="JFF423"/>
      <c r="JFG423"/>
      <c r="JFH423"/>
      <c r="JFI423"/>
      <c r="JFJ423"/>
      <c r="JFK423"/>
      <c r="JFL423"/>
      <c r="JFM423"/>
      <c r="JFN423"/>
      <c r="JFO423"/>
      <c r="JFP423"/>
      <c r="JFQ423"/>
      <c r="JFR423"/>
      <c r="JFS423"/>
      <c r="JFT423"/>
      <c r="JFU423"/>
      <c r="JFV423"/>
      <c r="JFW423"/>
      <c r="JFX423"/>
      <c r="JFY423"/>
      <c r="JFZ423"/>
      <c r="JGA423"/>
      <c r="JGB423"/>
      <c r="JGC423"/>
      <c r="JGD423"/>
      <c r="JGE423"/>
      <c r="JGF423"/>
      <c r="JGG423"/>
      <c r="JGH423"/>
      <c r="JGI423"/>
      <c r="JGJ423"/>
      <c r="JGK423"/>
      <c r="JGL423"/>
      <c r="JGM423"/>
      <c r="JGN423"/>
      <c r="JGO423"/>
      <c r="JGP423"/>
      <c r="JGQ423"/>
      <c r="JGR423"/>
      <c r="JGS423"/>
      <c r="JGT423"/>
      <c r="JGU423"/>
      <c r="JGV423"/>
      <c r="JGW423"/>
      <c r="JGX423"/>
      <c r="JGY423"/>
      <c r="JGZ423"/>
      <c r="JHA423"/>
      <c r="JHB423"/>
      <c r="JHC423"/>
      <c r="JHD423"/>
      <c r="JHE423"/>
      <c r="JHF423"/>
      <c r="JHG423"/>
      <c r="JHH423"/>
      <c r="JHI423"/>
      <c r="JHJ423"/>
      <c r="JHK423"/>
      <c r="JHL423"/>
      <c r="JHM423"/>
      <c r="JHN423"/>
      <c r="JHO423"/>
      <c r="JHP423"/>
      <c r="JHQ423"/>
      <c r="JHR423"/>
      <c r="JHS423"/>
      <c r="JHT423"/>
      <c r="JHU423"/>
      <c r="JHV423"/>
      <c r="JHW423"/>
      <c r="JHX423"/>
      <c r="JHY423"/>
      <c r="JHZ423"/>
      <c r="JIA423"/>
      <c r="JIB423"/>
      <c r="JIC423"/>
      <c r="JID423"/>
      <c r="JIE423"/>
      <c r="JIF423"/>
      <c r="JIG423"/>
      <c r="JIH423"/>
      <c r="JII423"/>
      <c r="JIJ423"/>
      <c r="JIK423"/>
      <c r="JIL423"/>
      <c r="JIM423"/>
      <c r="JIN423"/>
      <c r="JIO423"/>
      <c r="JIP423"/>
      <c r="JIQ423"/>
      <c r="JIR423"/>
      <c r="JIS423"/>
      <c r="JIT423"/>
      <c r="JIU423"/>
      <c r="JIV423"/>
      <c r="JIW423"/>
      <c r="JIX423"/>
      <c r="JIY423"/>
      <c r="JIZ423"/>
      <c r="JJA423"/>
      <c r="JJB423"/>
      <c r="JJC423"/>
      <c r="JJD423"/>
      <c r="JJE423"/>
      <c r="JJF423"/>
      <c r="JJG423"/>
      <c r="JJH423"/>
      <c r="JJI423"/>
      <c r="JJJ423"/>
      <c r="JJK423"/>
      <c r="JJL423"/>
      <c r="JJM423"/>
      <c r="JJN423"/>
      <c r="JJO423"/>
      <c r="JJP423"/>
      <c r="JJQ423"/>
      <c r="JJR423"/>
      <c r="JJS423"/>
      <c r="JJT423"/>
      <c r="JJU423"/>
      <c r="JJV423"/>
      <c r="JJW423"/>
      <c r="JJX423"/>
      <c r="JJY423"/>
      <c r="JJZ423"/>
      <c r="JKA423"/>
      <c r="JKB423"/>
      <c r="JKC423"/>
      <c r="JKD423"/>
      <c r="JKE423"/>
      <c r="JKF423"/>
      <c r="JKG423"/>
      <c r="JKH423"/>
      <c r="JKI423"/>
      <c r="JKJ423"/>
      <c r="JKK423"/>
      <c r="JKL423"/>
      <c r="JKM423"/>
      <c r="JKN423"/>
      <c r="JKO423"/>
      <c r="JKP423"/>
      <c r="JKQ423"/>
      <c r="JKR423"/>
      <c r="JKS423"/>
      <c r="JKT423"/>
      <c r="JKU423"/>
      <c r="JKV423"/>
      <c r="JKW423"/>
      <c r="JKX423"/>
      <c r="JKY423"/>
      <c r="JKZ423"/>
      <c r="JLA423"/>
      <c r="JLB423"/>
      <c r="JLC423"/>
      <c r="JLD423"/>
      <c r="JLE423"/>
      <c r="JLF423"/>
      <c r="JLG423"/>
      <c r="JLH423"/>
      <c r="JLI423"/>
      <c r="JLJ423"/>
      <c r="JLK423"/>
      <c r="JLL423"/>
      <c r="JLM423"/>
      <c r="JLN423"/>
      <c r="JLO423"/>
      <c r="JLP423"/>
      <c r="JLQ423"/>
      <c r="JLR423"/>
      <c r="JLS423"/>
      <c r="JLT423"/>
      <c r="JLU423"/>
      <c r="JLV423"/>
      <c r="JLW423"/>
      <c r="JLX423"/>
      <c r="JLY423"/>
      <c r="JLZ423"/>
      <c r="JMA423"/>
      <c r="JMB423"/>
      <c r="JMC423"/>
      <c r="JMD423"/>
      <c r="JME423"/>
      <c r="JMF423"/>
      <c r="JMG423"/>
      <c r="JMH423"/>
      <c r="JMI423"/>
      <c r="JMJ423"/>
      <c r="JMK423"/>
      <c r="JML423"/>
      <c r="JMM423"/>
      <c r="JMN423"/>
      <c r="JMO423"/>
      <c r="JMP423"/>
      <c r="JMQ423"/>
      <c r="JMR423"/>
      <c r="JMS423"/>
      <c r="JMT423"/>
      <c r="JMU423"/>
      <c r="JMV423"/>
      <c r="JMW423"/>
      <c r="JMX423"/>
      <c r="JMY423"/>
      <c r="JMZ423"/>
      <c r="JNA423"/>
      <c r="JNB423"/>
      <c r="JNC423"/>
      <c r="JND423"/>
      <c r="JNE423"/>
      <c r="JNF423"/>
      <c r="JNG423"/>
      <c r="JNH423"/>
      <c r="JNI423"/>
      <c r="JNJ423"/>
      <c r="JNK423"/>
      <c r="JNL423"/>
      <c r="JNM423"/>
      <c r="JNN423"/>
      <c r="JNO423"/>
      <c r="JNP423"/>
      <c r="JNQ423"/>
      <c r="JNR423"/>
      <c r="JNS423"/>
      <c r="JNT423"/>
      <c r="JNU423"/>
      <c r="JNV423"/>
      <c r="JNW423"/>
      <c r="JNX423"/>
      <c r="JNY423"/>
      <c r="JNZ423"/>
      <c r="JOA423"/>
      <c r="JOB423"/>
      <c r="JOC423"/>
      <c r="JOD423"/>
      <c r="JOE423"/>
      <c r="JOF423"/>
      <c r="JOG423"/>
      <c r="JOH423"/>
      <c r="JOI423"/>
      <c r="JOJ423"/>
      <c r="JOK423"/>
      <c r="JOL423"/>
      <c r="JOM423"/>
      <c r="JON423"/>
      <c r="JOO423"/>
      <c r="JOP423"/>
      <c r="JOQ423"/>
      <c r="JOR423"/>
      <c r="JOS423"/>
      <c r="JOT423"/>
      <c r="JOU423"/>
      <c r="JOV423"/>
      <c r="JOW423"/>
      <c r="JOX423"/>
      <c r="JOY423"/>
      <c r="JOZ423"/>
      <c r="JPA423"/>
      <c r="JPB423"/>
      <c r="JPC423"/>
      <c r="JPD423"/>
      <c r="JPE423"/>
      <c r="JPF423"/>
      <c r="JPG423"/>
      <c r="JPH423"/>
      <c r="JPI423"/>
      <c r="JPJ423"/>
      <c r="JPK423"/>
      <c r="JPL423"/>
      <c r="JPM423"/>
      <c r="JPN423"/>
      <c r="JPO423"/>
      <c r="JPP423"/>
      <c r="JPQ423"/>
      <c r="JPR423"/>
      <c r="JPS423"/>
      <c r="JPT423"/>
      <c r="JPU423"/>
      <c r="JPV423"/>
      <c r="JPW423"/>
      <c r="JPX423"/>
      <c r="JPY423"/>
      <c r="JPZ423"/>
      <c r="JQA423"/>
      <c r="JQB423"/>
      <c r="JQC423"/>
      <c r="JQD423"/>
      <c r="JQE423"/>
      <c r="JQF423"/>
      <c r="JQG423"/>
      <c r="JQH423"/>
      <c r="JQI423"/>
      <c r="JQJ423"/>
      <c r="JQK423"/>
      <c r="JQL423"/>
      <c r="JQM423"/>
      <c r="JQN423"/>
      <c r="JQO423"/>
      <c r="JQP423"/>
      <c r="JQQ423"/>
      <c r="JQR423"/>
      <c r="JQS423"/>
      <c r="JQT423"/>
      <c r="JQU423"/>
      <c r="JQV423"/>
      <c r="JQW423"/>
      <c r="JQX423"/>
      <c r="JQY423"/>
      <c r="JQZ423"/>
      <c r="JRA423"/>
      <c r="JRB423"/>
      <c r="JRC423"/>
      <c r="JRD423"/>
      <c r="JRE423"/>
      <c r="JRF423"/>
      <c r="JRG423"/>
      <c r="JRH423"/>
      <c r="JRI423"/>
      <c r="JRJ423"/>
      <c r="JRK423"/>
      <c r="JRL423"/>
      <c r="JRM423"/>
      <c r="JRN423"/>
      <c r="JRO423"/>
      <c r="JRP423"/>
      <c r="JRQ423"/>
      <c r="JRR423"/>
      <c r="JRS423"/>
      <c r="JRT423"/>
      <c r="JRU423"/>
      <c r="JRV423"/>
      <c r="JRW423"/>
      <c r="JRX423"/>
      <c r="JRY423"/>
      <c r="JRZ423"/>
      <c r="JSA423"/>
      <c r="JSB423"/>
      <c r="JSC423"/>
      <c r="JSD423"/>
      <c r="JSE423"/>
      <c r="JSF423"/>
      <c r="JSG423"/>
      <c r="JSH423"/>
      <c r="JSI423"/>
      <c r="JSJ423"/>
      <c r="JSK423"/>
      <c r="JSL423"/>
      <c r="JSM423"/>
      <c r="JSN423"/>
      <c r="JSO423"/>
      <c r="JSP423"/>
      <c r="JSQ423"/>
      <c r="JSR423"/>
      <c r="JSS423"/>
      <c r="JST423"/>
      <c r="JSU423"/>
      <c r="JSV423"/>
      <c r="JSW423"/>
      <c r="JSX423"/>
      <c r="JSY423"/>
      <c r="JSZ423"/>
      <c r="JTA423"/>
      <c r="JTB423"/>
      <c r="JTC423"/>
      <c r="JTD423"/>
      <c r="JTE423"/>
      <c r="JTF423"/>
      <c r="JTG423"/>
      <c r="JTH423"/>
      <c r="JTI423"/>
      <c r="JTJ423"/>
      <c r="JTK423"/>
      <c r="JTL423"/>
      <c r="JTM423"/>
      <c r="JTN423"/>
      <c r="JTO423"/>
      <c r="JTP423"/>
      <c r="JTQ423"/>
      <c r="JTR423"/>
      <c r="JTS423"/>
      <c r="JTT423"/>
      <c r="JTU423"/>
      <c r="JTV423"/>
      <c r="JTW423"/>
      <c r="JTX423"/>
      <c r="JTY423"/>
      <c r="JTZ423"/>
      <c r="JUA423"/>
      <c r="JUB423"/>
      <c r="JUC423"/>
      <c r="JUD423"/>
      <c r="JUE423"/>
      <c r="JUF423"/>
      <c r="JUG423"/>
      <c r="JUH423"/>
      <c r="JUI423"/>
      <c r="JUJ423"/>
      <c r="JUK423"/>
      <c r="JUL423"/>
      <c r="JUM423"/>
      <c r="JUN423"/>
      <c r="JUO423"/>
      <c r="JUP423"/>
      <c r="JUQ423"/>
      <c r="JUR423"/>
      <c r="JUS423"/>
      <c r="JUT423"/>
      <c r="JUU423"/>
      <c r="JUV423"/>
      <c r="JUW423"/>
      <c r="JUX423"/>
      <c r="JUY423"/>
      <c r="JUZ423"/>
      <c r="JVA423"/>
      <c r="JVB423"/>
      <c r="JVC423"/>
      <c r="JVD423"/>
      <c r="JVE423"/>
      <c r="JVF423"/>
      <c r="JVG423"/>
      <c r="JVH423"/>
      <c r="JVI423"/>
      <c r="JVJ423"/>
      <c r="JVK423"/>
      <c r="JVL423"/>
      <c r="JVM423"/>
      <c r="JVN423"/>
      <c r="JVO423"/>
      <c r="JVP423"/>
      <c r="JVQ423"/>
      <c r="JVR423"/>
      <c r="JVS423"/>
      <c r="JVT423"/>
      <c r="JVU423"/>
      <c r="JVV423"/>
      <c r="JVW423"/>
      <c r="JVX423"/>
      <c r="JVY423"/>
      <c r="JVZ423"/>
      <c r="JWA423"/>
      <c r="JWB423"/>
      <c r="JWC423"/>
      <c r="JWD423"/>
      <c r="JWE423"/>
      <c r="JWF423"/>
      <c r="JWG423"/>
      <c r="JWH423"/>
      <c r="JWI423"/>
      <c r="JWJ423"/>
      <c r="JWK423"/>
      <c r="JWL423"/>
      <c r="JWM423"/>
      <c r="JWN423"/>
      <c r="JWO423"/>
      <c r="JWP423"/>
      <c r="JWQ423"/>
      <c r="JWR423"/>
      <c r="JWS423"/>
      <c r="JWT423"/>
      <c r="JWU423"/>
      <c r="JWV423"/>
      <c r="JWW423"/>
      <c r="JWX423"/>
      <c r="JWY423"/>
      <c r="JWZ423"/>
      <c r="JXA423"/>
      <c r="JXB423"/>
      <c r="JXC423"/>
      <c r="JXD423"/>
      <c r="JXE423"/>
      <c r="JXF423"/>
      <c r="JXG423"/>
      <c r="JXH423"/>
      <c r="JXI423"/>
      <c r="JXJ423"/>
      <c r="JXK423"/>
      <c r="JXL423"/>
      <c r="JXM423"/>
      <c r="JXN423"/>
      <c r="JXO423"/>
      <c r="JXP423"/>
      <c r="JXQ423"/>
      <c r="JXR423"/>
      <c r="JXS423"/>
      <c r="JXT423"/>
      <c r="JXU423"/>
      <c r="JXV423"/>
      <c r="JXW423"/>
      <c r="JXX423"/>
      <c r="JXY423"/>
      <c r="JXZ423"/>
      <c r="JYA423"/>
      <c r="JYB423"/>
      <c r="JYC423"/>
      <c r="JYD423"/>
      <c r="JYE423"/>
      <c r="JYF423"/>
      <c r="JYG423"/>
      <c r="JYH423"/>
      <c r="JYI423"/>
      <c r="JYJ423"/>
      <c r="JYK423"/>
      <c r="JYL423"/>
      <c r="JYM423"/>
      <c r="JYN423"/>
      <c r="JYO423"/>
      <c r="JYP423"/>
      <c r="JYQ423"/>
      <c r="JYR423"/>
      <c r="JYS423"/>
      <c r="JYT423"/>
      <c r="JYU423"/>
      <c r="JYV423"/>
      <c r="JYW423"/>
      <c r="JYX423"/>
      <c r="JYY423"/>
      <c r="JYZ423"/>
      <c r="JZA423"/>
      <c r="JZB423"/>
      <c r="JZC423"/>
      <c r="JZD423"/>
      <c r="JZE423"/>
      <c r="JZF423"/>
      <c r="JZG423"/>
      <c r="JZH423"/>
      <c r="JZI423"/>
      <c r="JZJ423"/>
      <c r="JZK423"/>
      <c r="JZL423"/>
      <c r="JZM423"/>
      <c r="JZN423"/>
      <c r="JZO423"/>
      <c r="JZP423"/>
      <c r="JZQ423"/>
      <c r="JZR423"/>
      <c r="JZS423"/>
      <c r="JZT423"/>
      <c r="JZU423"/>
      <c r="JZV423"/>
      <c r="JZW423"/>
      <c r="JZX423"/>
      <c r="JZY423"/>
      <c r="JZZ423"/>
      <c r="KAA423"/>
      <c r="KAB423"/>
      <c r="KAC423"/>
      <c r="KAD423"/>
      <c r="KAE423"/>
      <c r="KAF423"/>
      <c r="KAG423"/>
      <c r="KAH423"/>
      <c r="KAI423"/>
      <c r="KAJ423"/>
      <c r="KAK423"/>
      <c r="KAL423"/>
      <c r="KAM423"/>
      <c r="KAN423"/>
      <c r="KAO423"/>
      <c r="KAP423"/>
      <c r="KAQ423"/>
      <c r="KAR423"/>
      <c r="KAS423"/>
      <c r="KAT423"/>
      <c r="KAU423"/>
      <c r="KAV423"/>
      <c r="KAW423"/>
      <c r="KAX423"/>
      <c r="KAY423"/>
      <c r="KAZ423"/>
      <c r="KBA423"/>
      <c r="KBB423"/>
      <c r="KBC423"/>
      <c r="KBD423"/>
      <c r="KBE423"/>
      <c r="KBF423"/>
      <c r="KBG423"/>
      <c r="KBH423"/>
      <c r="KBI423"/>
      <c r="KBJ423"/>
      <c r="KBK423"/>
      <c r="KBL423"/>
      <c r="KBM423"/>
      <c r="KBN423"/>
      <c r="KBO423"/>
      <c r="KBP423"/>
      <c r="KBQ423"/>
      <c r="KBR423"/>
      <c r="KBS423"/>
      <c r="KBT423"/>
      <c r="KBU423"/>
      <c r="KBV423"/>
      <c r="KBW423"/>
      <c r="KBX423"/>
      <c r="KBY423"/>
      <c r="KBZ423"/>
      <c r="KCA423"/>
      <c r="KCB423"/>
      <c r="KCC423"/>
      <c r="KCD423"/>
      <c r="KCE423"/>
      <c r="KCF423"/>
      <c r="KCG423"/>
      <c r="KCH423"/>
      <c r="KCI423"/>
      <c r="KCJ423"/>
      <c r="KCK423"/>
      <c r="KCL423"/>
      <c r="KCM423"/>
      <c r="KCN423"/>
      <c r="KCO423"/>
      <c r="KCP423"/>
      <c r="KCQ423"/>
      <c r="KCR423"/>
      <c r="KCS423"/>
      <c r="KCT423"/>
      <c r="KCU423"/>
      <c r="KCV423"/>
      <c r="KCW423"/>
      <c r="KCX423"/>
      <c r="KCY423"/>
      <c r="KCZ423"/>
      <c r="KDA423"/>
      <c r="KDB423"/>
      <c r="KDC423"/>
      <c r="KDD423"/>
      <c r="KDE423"/>
      <c r="KDF423"/>
      <c r="KDG423"/>
      <c r="KDH423"/>
      <c r="KDI423"/>
      <c r="KDJ423"/>
      <c r="KDK423"/>
      <c r="KDL423"/>
      <c r="KDM423"/>
      <c r="KDN423"/>
      <c r="KDO423"/>
      <c r="KDP423"/>
      <c r="KDQ423"/>
      <c r="KDR423"/>
      <c r="KDS423"/>
      <c r="KDT423"/>
      <c r="KDU423"/>
      <c r="KDV423"/>
      <c r="KDW423"/>
      <c r="KDX423"/>
      <c r="KDY423"/>
      <c r="KDZ423"/>
      <c r="KEA423"/>
      <c r="KEB423"/>
      <c r="KEC423"/>
      <c r="KED423"/>
      <c r="KEE423"/>
      <c r="KEF423"/>
      <c r="KEG423"/>
      <c r="KEH423"/>
      <c r="KEI423"/>
      <c r="KEJ423"/>
      <c r="KEK423"/>
      <c r="KEL423"/>
      <c r="KEM423"/>
      <c r="KEN423"/>
      <c r="KEO423"/>
      <c r="KEP423"/>
      <c r="KEQ423"/>
      <c r="KER423"/>
      <c r="KES423"/>
      <c r="KET423"/>
      <c r="KEU423"/>
      <c r="KEV423"/>
      <c r="KEW423"/>
      <c r="KEX423"/>
      <c r="KEY423"/>
      <c r="KEZ423"/>
      <c r="KFA423"/>
      <c r="KFB423"/>
      <c r="KFC423"/>
      <c r="KFD423"/>
      <c r="KFE423"/>
      <c r="KFF423"/>
      <c r="KFG423"/>
      <c r="KFH423"/>
      <c r="KFI423"/>
      <c r="KFJ423"/>
      <c r="KFK423"/>
      <c r="KFL423"/>
      <c r="KFM423"/>
      <c r="KFN423"/>
      <c r="KFO423"/>
      <c r="KFP423"/>
      <c r="KFQ423"/>
      <c r="KFR423"/>
      <c r="KFS423"/>
      <c r="KFT423"/>
      <c r="KFU423"/>
      <c r="KFV423"/>
      <c r="KFW423"/>
      <c r="KFX423"/>
      <c r="KFY423"/>
      <c r="KFZ423"/>
      <c r="KGA423"/>
      <c r="KGB423"/>
      <c r="KGC423"/>
      <c r="KGD423"/>
      <c r="KGE423"/>
      <c r="KGF423"/>
      <c r="KGG423"/>
      <c r="KGH423"/>
      <c r="KGI423"/>
      <c r="KGJ423"/>
      <c r="KGK423"/>
      <c r="KGL423"/>
      <c r="KGM423"/>
      <c r="KGN423"/>
      <c r="KGO423"/>
      <c r="KGP423"/>
      <c r="KGQ423"/>
      <c r="KGR423"/>
      <c r="KGS423"/>
      <c r="KGT423"/>
      <c r="KGU423"/>
      <c r="KGV423"/>
      <c r="KGW423"/>
      <c r="KGX423"/>
      <c r="KGY423"/>
      <c r="KGZ423"/>
      <c r="KHA423"/>
      <c r="KHB423"/>
      <c r="KHC423"/>
      <c r="KHD423"/>
      <c r="KHE423"/>
      <c r="KHF423"/>
      <c r="KHG423"/>
      <c r="KHH423"/>
      <c r="KHI423"/>
      <c r="KHJ423"/>
      <c r="KHK423"/>
      <c r="KHL423"/>
      <c r="KHM423"/>
      <c r="KHN423"/>
      <c r="KHO423"/>
      <c r="KHP423"/>
      <c r="KHQ423"/>
      <c r="KHR423"/>
      <c r="KHS423"/>
      <c r="KHT423"/>
      <c r="KHU423"/>
      <c r="KHV423"/>
      <c r="KHW423"/>
      <c r="KHX423"/>
      <c r="KHY423"/>
      <c r="KHZ423"/>
      <c r="KIA423"/>
      <c r="KIB423"/>
      <c r="KIC423"/>
      <c r="KID423"/>
      <c r="KIE423"/>
      <c r="KIF423"/>
      <c r="KIG423"/>
      <c r="KIH423"/>
      <c r="KII423"/>
      <c r="KIJ423"/>
      <c r="KIK423"/>
      <c r="KIL423"/>
      <c r="KIM423"/>
      <c r="KIN423"/>
      <c r="KIO423"/>
      <c r="KIP423"/>
      <c r="KIQ423"/>
      <c r="KIR423"/>
      <c r="KIS423"/>
      <c r="KIT423"/>
      <c r="KIU423"/>
      <c r="KIV423"/>
      <c r="KIW423"/>
      <c r="KIX423"/>
      <c r="KIY423"/>
      <c r="KIZ423"/>
      <c r="KJA423"/>
      <c r="KJB423"/>
      <c r="KJC423"/>
      <c r="KJD423"/>
      <c r="KJE423"/>
      <c r="KJF423"/>
      <c r="KJG423"/>
      <c r="KJH423"/>
      <c r="KJI423"/>
      <c r="KJJ423"/>
      <c r="KJK423"/>
      <c r="KJL423"/>
      <c r="KJM423"/>
      <c r="KJN423"/>
      <c r="KJO423"/>
      <c r="KJP423"/>
      <c r="KJQ423"/>
      <c r="KJR423"/>
      <c r="KJS423"/>
      <c r="KJT423"/>
      <c r="KJU423"/>
      <c r="KJV423"/>
      <c r="KJW423"/>
      <c r="KJX423"/>
      <c r="KJY423"/>
      <c r="KJZ423"/>
      <c r="KKA423"/>
      <c r="KKB423"/>
      <c r="KKC423"/>
      <c r="KKD423"/>
      <c r="KKE423"/>
      <c r="KKF423"/>
      <c r="KKG423"/>
      <c r="KKH423"/>
      <c r="KKI423"/>
      <c r="KKJ423"/>
      <c r="KKK423"/>
      <c r="KKL423"/>
      <c r="KKM423"/>
      <c r="KKN423"/>
      <c r="KKO423"/>
      <c r="KKP423"/>
      <c r="KKQ423"/>
      <c r="KKR423"/>
      <c r="KKS423"/>
      <c r="KKT423"/>
      <c r="KKU423"/>
      <c r="KKV423"/>
      <c r="KKW423"/>
      <c r="KKX423"/>
      <c r="KKY423"/>
      <c r="KKZ423"/>
      <c r="KLA423"/>
      <c r="KLB423"/>
      <c r="KLC423"/>
      <c r="KLD423"/>
      <c r="KLE423"/>
      <c r="KLF423"/>
      <c r="KLG423"/>
      <c r="KLH423"/>
      <c r="KLI423"/>
      <c r="KLJ423"/>
      <c r="KLK423"/>
      <c r="KLL423"/>
      <c r="KLM423"/>
      <c r="KLN423"/>
      <c r="KLO423"/>
      <c r="KLP423"/>
      <c r="KLQ423"/>
      <c r="KLR423"/>
      <c r="KLS423"/>
      <c r="KLT423"/>
      <c r="KLU423"/>
      <c r="KLV423"/>
      <c r="KLW423"/>
      <c r="KLX423"/>
      <c r="KLY423"/>
      <c r="KLZ423"/>
      <c r="KMA423"/>
      <c r="KMB423"/>
      <c r="KMC423"/>
      <c r="KMD423"/>
      <c r="KME423"/>
      <c r="KMF423"/>
      <c r="KMG423"/>
      <c r="KMH423"/>
      <c r="KMI423"/>
      <c r="KMJ423"/>
      <c r="KMK423"/>
      <c r="KML423"/>
      <c r="KMM423"/>
      <c r="KMN423"/>
      <c r="KMO423"/>
      <c r="KMP423"/>
      <c r="KMQ423"/>
      <c r="KMR423"/>
      <c r="KMS423"/>
      <c r="KMT423"/>
      <c r="KMU423"/>
      <c r="KMV423"/>
      <c r="KMW423"/>
      <c r="KMX423"/>
      <c r="KMY423"/>
      <c r="KMZ423"/>
      <c r="KNA423"/>
      <c r="KNB423"/>
      <c r="KNC423"/>
      <c r="KND423"/>
      <c r="KNE423"/>
      <c r="KNF423"/>
      <c r="KNG423"/>
      <c r="KNH423"/>
      <c r="KNI423"/>
      <c r="KNJ423"/>
      <c r="KNK423"/>
      <c r="KNL423"/>
      <c r="KNM423"/>
      <c r="KNN423"/>
      <c r="KNO423"/>
      <c r="KNP423"/>
      <c r="KNQ423"/>
      <c r="KNR423"/>
      <c r="KNS423"/>
      <c r="KNT423"/>
      <c r="KNU423"/>
      <c r="KNV423"/>
      <c r="KNW423"/>
      <c r="KNX423"/>
      <c r="KNY423"/>
      <c r="KNZ423"/>
      <c r="KOA423"/>
      <c r="KOB423"/>
      <c r="KOC423"/>
      <c r="KOD423"/>
      <c r="KOE423"/>
      <c r="KOF423"/>
      <c r="KOG423"/>
      <c r="KOH423"/>
      <c r="KOI423"/>
      <c r="KOJ423"/>
      <c r="KOK423"/>
      <c r="KOL423"/>
      <c r="KOM423"/>
      <c r="KON423"/>
      <c r="KOO423"/>
      <c r="KOP423"/>
      <c r="KOQ423"/>
      <c r="KOR423"/>
      <c r="KOS423"/>
      <c r="KOT423"/>
      <c r="KOU423"/>
      <c r="KOV423"/>
      <c r="KOW423"/>
      <c r="KOX423"/>
      <c r="KOY423"/>
      <c r="KOZ423"/>
      <c r="KPA423"/>
      <c r="KPB423"/>
      <c r="KPC423"/>
      <c r="KPD423"/>
      <c r="KPE423"/>
      <c r="KPF423"/>
      <c r="KPG423"/>
      <c r="KPH423"/>
      <c r="KPI423"/>
      <c r="KPJ423"/>
      <c r="KPK423"/>
      <c r="KPL423"/>
      <c r="KPM423"/>
      <c r="KPN423"/>
      <c r="KPO423"/>
      <c r="KPP423"/>
      <c r="KPQ423"/>
      <c r="KPR423"/>
      <c r="KPS423"/>
      <c r="KPT423"/>
      <c r="KPU423"/>
      <c r="KPV423"/>
      <c r="KPW423"/>
      <c r="KPX423"/>
      <c r="KPY423"/>
      <c r="KPZ423"/>
      <c r="KQA423"/>
      <c r="KQB423"/>
      <c r="KQC423"/>
      <c r="KQD423"/>
      <c r="KQE423"/>
      <c r="KQF423"/>
      <c r="KQG423"/>
      <c r="KQH423"/>
      <c r="KQI423"/>
      <c r="KQJ423"/>
      <c r="KQK423"/>
      <c r="KQL423"/>
      <c r="KQM423"/>
      <c r="KQN423"/>
      <c r="KQO423"/>
      <c r="KQP423"/>
      <c r="KQQ423"/>
      <c r="KQR423"/>
      <c r="KQS423"/>
      <c r="KQT423"/>
      <c r="KQU423"/>
      <c r="KQV423"/>
      <c r="KQW423"/>
      <c r="KQX423"/>
      <c r="KQY423"/>
      <c r="KQZ423"/>
      <c r="KRA423"/>
      <c r="KRB423"/>
      <c r="KRC423"/>
      <c r="KRD423"/>
      <c r="KRE423"/>
      <c r="KRF423"/>
      <c r="KRG423"/>
      <c r="KRH423"/>
      <c r="KRI423"/>
      <c r="KRJ423"/>
      <c r="KRK423"/>
      <c r="KRL423"/>
      <c r="KRM423"/>
      <c r="KRN423"/>
      <c r="KRO423"/>
      <c r="KRP423"/>
      <c r="KRQ423"/>
      <c r="KRR423"/>
      <c r="KRS423"/>
      <c r="KRT423"/>
      <c r="KRU423"/>
      <c r="KRV423"/>
      <c r="KRW423"/>
      <c r="KRX423"/>
      <c r="KRY423"/>
      <c r="KRZ423"/>
      <c r="KSA423"/>
      <c r="KSB423"/>
      <c r="KSC423"/>
      <c r="KSD423"/>
      <c r="KSE423"/>
      <c r="KSF423"/>
      <c r="KSG423"/>
      <c r="KSH423"/>
      <c r="KSI423"/>
      <c r="KSJ423"/>
      <c r="KSK423"/>
      <c r="KSL423"/>
      <c r="KSM423"/>
      <c r="KSN423"/>
      <c r="KSO423"/>
      <c r="KSP423"/>
      <c r="KSQ423"/>
      <c r="KSR423"/>
      <c r="KSS423"/>
      <c r="KST423"/>
      <c r="KSU423"/>
      <c r="KSV423"/>
      <c r="KSW423"/>
      <c r="KSX423"/>
      <c r="KSY423"/>
      <c r="KSZ423"/>
      <c r="KTA423"/>
      <c r="KTB423"/>
      <c r="KTC423"/>
      <c r="KTD423"/>
      <c r="KTE423"/>
      <c r="KTF423"/>
      <c r="KTG423"/>
      <c r="KTH423"/>
      <c r="KTI423"/>
      <c r="KTJ423"/>
      <c r="KTK423"/>
      <c r="KTL423"/>
      <c r="KTM423"/>
      <c r="KTN423"/>
      <c r="KTO423"/>
      <c r="KTP423"/>
      <c r="KTQ423"/>
      <c r="KTR423"/>
      <c r="KTS423"/>
      <c r="KTT423"/>
      <c r="KTU423"/>
      <c r="KTV423"/>
      <c r="KTW423"/>
      <c r="KTX423"/>
      <c r="KTY423"/>
      <c r="KTZ423"/>
      <c r="KUA423"/>
      <c r="KUB423"/>
      <c r="KUC423"/>
      <c r="KUD423"/>
      <c r="KUE423"/>
      <c r="KUF423"/>
      <c r="KUG423"/>
      <c r="KUH423"/>
      <c r="KUI423"/>
      <c r="KUJ423"/>
      <c r="KUK423"/>
      <c r="KUL423"/>
      <c r="KUM423"/>
      <c r="KUN423"/>
      <c r="KUO423"/>
      <c r="KUP423"/>
      <c r="KUQ423"/>
      <c r="KUR423"/>
      <c r="KUS423"/>
      <c r="KUT423"/>
      <c r="KUU423"/>
      <c r="KUV423"/>
      <c r="KUW423"/>
      <c r="KUX423"/>
      <c r="KUY423"/>
      <c r="KUZ423"/>
      <c r="KVA423"/>
      <c r="KVB423"/>
      <c r="KVC423"/>
      <c r="KVD423"/>
      <c r="KVE423"/>
      <c r="KVF423"/>
      <c r="KVG423"/>
      <c r="KVH423"/>
      <c r="KVI423"/>
      <c r="KVJ423"/>
      <c r="KVK423"/>
      <c r="KVL423"/>
      <c r="KVM423"/>
      <c r="KVN423"/>
      <c r="KVO423"/>
      <c r="KVP423"/>
      <c r="KVQ423"/>
      <c r="KVR423"/>
      <c r="KVS423"/>
      <c r="KVT423"/>
      <c r="KVU423"/>
      <c r="KVV423"/>
      <c r="KVW423"/>
      <c r="KVX423"/>
      <c r="KVY423"/>
      <c r="KVZ423"/>
      <c r="KWA423"/>
      <c r="KWB423"/>
      <c r="KWC423"/>
      <c r="KWD423"/>
      <c r="KWE423"/>
      <c r="KWF423"/>
      <c r="KWG423"/>
      <c r="KWH423"/>
      <c r="KWI423"/>
      <c r="KWJ423"/>
      <c r="KWK423"/>
      <c r="KWL423"/>
      <c r="KWM423"/>
      <c r="KWN423"/>
      <c r="KWO423"/>
      <c r="KWP423"/>
      <c r="KWQ423"/>
      <c r="KWR423"/>
      <c r="KWS423"/>
      <c r="KWT423"/>
      <c r="KWU423"/>
      <c r="KWV423"/>
      <c r="KWW423"/>
      <c r="KWX423"/>
      <c r="KWY423"/>
      <c r="KWZ423"/>
      <c r="KXA423"/>
      <c r="KXB423"/>
      <c r="KXC423"/>
      <c r="KXD423"/>
      <c r="KXE423"/>
      <c r="KXF423"/>
      <c r="KXG423"/>
      <c r="KXH423"/>
      <c r="KXI423"/>
      <c r="KXJ423"/>
      <c r="KXK423"/>
      <c r="KXL423"/>
      <c r="KXM423"/>
      <c r="KXN423"/>
      <c r="KXO423"/>
      <c r="KXP423"/>
      <c r="KXQ423"/>
      <c r="KXR423"/>
      <c r="KXS423"/>
      <c r="KXT423"/>
      <c r="KXU423"/>
      <c r="KXV423"/>
      <c r="KXW423"/>
      <c r="KXX423"/>
      <c r="KXY423"/>
      <c r="KXZ423"/>
      <c r="KYA423"/>
      <c r="KYB423"/>
      <c r="KYC423"/>
      <c r="KYD423"/>
      <c r="KYE423"/>
      <c r="KYF423"/>
      <c r="KYG423"/>
      <c r="KYH423"/>
      <c r="KYI423"/>
      <c r="KYJ423"/>
      <c r="KYK423"/>
      <c r="KYL423"/>
      <c r="KYM423"/>
      <c r="KYN423"/>
      <c r="KYO423"/>
      <c r="KYP423"/>
      <c r="KYQ423"/>
      <c r="KYR423"/>
      <c r="KYS423"/>
      <c r="KYT423"/>
      <c r="KYU423"/>
      <c r="KYV423"/>
      <c r="KYW423"/>
      <c r="KYX423"/>
      <c r="KYY423"/>
      <c r="KYZ423"/>
      <c r="KZA423"/>
      <c r="KZB423"/>
      <c r="KZC423"/>
      <c r="KZD423"/>
      <c r="KZE423"/>
      <c r="KZF423"/>
      <c r="KZG423"/>
      <c r="KZH423"/>
      <c r="KZI423"/>
      <c r="KZJ423"/>
      <c r="KZK423"/>
      <c r="KZL423"/>
      <c r="KZM423"/>
      <c r="KZN423"/>
      <c r="KZO423"/>
      <c r="KZP423"/>
      <c r="KZQ423"/>
      <c r="KZR423"/>
      <c r="KZS423"/>
      <c r="KZT423"/>
      <c r="KZU423"/>
      <c r="KZV423"/>
      <c r="KZW423"/>
      <c r="KZX423"/>
      <c r="KZY423"/>
      <c r="KZZ423"/>
      <c r="LAA423"/>
      <c r="LAB423"/>
      <c r="LAC423"/>
      <c r="LAD423"/>
      <c r="LAE423"/>
      <c r="LAF423"/>
      <c r="LAG423"/>
      <c r="LAH423"/>
      <c r="LAI423"/>
      <c r="LAJ423"/>
      <c r="LAK423"/>
      <c r="LAL423"/>
      <c r="LAM423"/>
      <c r="LAN423"/>
      <c r="LAO423"/>
      <c r="LAP423"/>
      <c r="LAQ423"/>
      <c r="LAR423"/>
      <c r="LAS423"/>
      <c r="LAT423"/>
      <c r="LAU423"/>
      <c r="LAV423"/>
      <c r="LAW423"/>
      <c r="LAX423"/>
      <c r="LAY423"/>
      <c r="LAZ423"/>
      <c r="LBA423"/>
      <c r="LBB423"/>
      <c r="LBC423"/>
      <c r="LBD423"/>
      <c r="LBE423"/>
      <c r="LBF423"/>
      <c r="LBG423"/>
      <c r="LBH423"/>
      <c r="LBI423"/>
      <c r="LBJ423"/>
      <c r="LBK423"/>
      <c r="LBL423"/>
      <c r="LBM423"/>
      <c r="LBN423"/>
      <c r="LBO423"/>
      <c r="LBP423"/>
      <c r="LBQ423"/>
      <c r="LBR423"/>
      <c r="LBS423"/>
      <c r="LBT423"/>
      <c r="LBU423"/>
      <c r="LBV423"/>
      <c r="LBW423"/>
      <c r="LBX423"/>
      <c r="LBY423"/>
      <c r="LBZ423"/>
      <c r="LCA423"/>
      <c r="LCB423"/>
      <c r="LCC423"/>
      <c r="LCD423"/>
      <c r="LCE423"/>
      <c r="LCF423"/>
      <c r="LCG423"/>
      <c r="LCH423"/>
      <c r="LCI423"/>
      <c r="LCJ423"/>
      <c r="LCK423"/>
      <c r="LCL423"/>
      <c r="LCM423"/>
      <c r="LCN423"/>
      <c r="LCO423"/>
      <c r="LCP423"/>
      <c r="LCQ423"/>
      <c r="LCR423"/>
      <c r="LCS423"/>
      <c r="LCT423"/>
      <c r="LCU423"/>
      <c r="LCV423"/>
      <c r="LCW423"/>
      <c r="LCX423"/>
      <c r="LCY423"/>
      <c r="LCZ423"/>
      <c r="LDA423"/>
      <c r="LDB423"/>
      <c r="LDC423"/>
      <c r="LDD423"/>
      <c r="LDE423"/>
      <c r="LDF423"/>
      <c r="LDG423"/>
      <c r="LDH423"/>
      <c r="LDI423"/>
      <c r="LDJ423"/>
      <c r="LDK423"/>
      <c r="LDL423"/>
      <c r="LDM423"/>
      <c r="LDN423"/>
      <c r="LDO423"/>
      <c r="LDP423"/>
      <c r="LDQ423"/>
      <c r="LDR423"/>
      <c r="LDS423"/>
      <c r="LDT423"/>
      <c r="LDU423"/>
      <c r="LDV423"/>
      <c r="LDW423"/>
      <c r="LDX423"/>
      <c r="LDY423"/>
      <c r="LDZ423"/>
      <c r="LEA423"/>
      <c r="LEB423"/>
      <c r="LEC423"/>
      <c r="LED423"/>
      <c r="LEE423"/>
      <c r="LEF423"/>
      <c r="LEG423"/>
      <c r="LEH423"/>
      <c r="LEI423"/>
      <c r="LEJ423"/>
      <c r="LEK423"/>
      <c r="LEL423"/>
      <c r="LEM423"/>
      <c r="LEN423"/>
      <c r="LEO423"/>
      <c r="LEP423"/>
      <c r="LEQ423"/>
      <c r="LER423"/>
      <c r="LES423"/>
      <c r="LET423"/>
      <c r="LEU423"/>
      <c r="LEV423"/>
      <c r="LEW423"/>
      <c r="LEX423"/>
      <c r="LEY423"/>
      <c r="LEZ423"/>
      <c r="LFA423"/>
      <c r="LFB423"/>
      <c r="LFC423"/>
      <c r="LFD423"/>
      <c r="LFE423"/>
      <c r="LFF423"/>
      <c r="LFG423"/>
      <c r="LFH423"/>
      <c r="LFI423"/>
      <c r="LFJ423"/>
      <c r="LFK423"/>
      <c r="LFL423"/>
      <c r="LFM423"/>
      <c r="LFN423"/>
      <c r="LFO423"/>
      <c r="LFP423"/>
      <c r="LFQ423"/>
      <c r="LFR423"/>
      <c r="LFS423"/>
      <c r="LFT423"/>
      <c r="LFU423"/>
      <c r="LFV423"/>
      <c r="LFW423"/>
      <c r="LFX423"/>
      <c r="LFY423"/>
      <c r="LFZ423"/>
      <c r="LGA423"/>
      <c r="LGB423"/>
      <c r="LGC423"/>
      <c r="LGD423"/>
      <c r="LGE423"/>
      <c r="LGF423"/>
      <c r="LGG423"/>
      <c r="LGH423"/>
      <c r="LGI423"/>
      <c r="LGJ423"/>
      <c r="LGK423"/>
      <c r="LGL423"/>
      <c r="LGM423"/>
      <c r="LGN423"/>
      <c r="LGO423"/>
      <c r="LGP423"/>
      <c r="LGQ423"/>
      <c r="LGR423"/>
      <c r="LGS423"/>
      <c r="LGT423"/>
      <c r="LGU423"/>
      <c r="LGV423"/>
      <c r="LGW423"/>
      <c r="LGX423"/>
      <c r="LGY423"/>
      <c r="LGZ423"/>
      <c r="LHA423"/>
      <c r="LHB423"/>
      <c r="LHC423"/>
      <c r="LHD423"/>
      <c r="LHE423"/>
      <c r="LHF423"/>
      <c r="LHG423"/>
      <c r="LHH423"/>
      <c r="LHI423"/>
      <c r="LHJ423"/>
      <c r="LHK423"/>
      <c r="LHL423"/>
      <c r="LHM423"/>
      <c r="LHN423"/>
      <c r="LHO423"/>
      <c r="LHP423"/>
      <c r="LHQ423"/>
      <c r="LHR423"/>
      <c r="LHS423"/>
      <c r="LHT423"/>
      <c r="LHU423"/>
      <c r="LHV423"/>
      <c r="LHW423"/>
      <c r="LHX423"/>
      <c r="LHY423"/>
      <c r="LHZ423"/>
      <c r="LIA423"/>
      <c r="LIB423"/>
      <c r="LIC423"/>
      <c r="LID423"/>
      <c r="LIE423"/>
      <c r="LIF423"/>
      <c r="LIG423"/>
      <c r="LIH423"/>
      <c r="LII423"/>
      <c r="LIJ423"/>
      <c r="LIK423"/>
      <c r="LIL423"/>
      <c r="LIM423"/>
      <c r="LIN423"/>
      <c r="LIO423"/>
      <c r="LIP423"/>
      <c r="LIQ423"/>
      <c r="LIR423"/>
      <c r="LIS423"/>
      <c r="LIT423"/>
      <c r="LIU423"/>
      <c r="LIV423"/>
      <c r="LIW423"/>
      <c r="LIX423"/>
      <c r="LIY423"/>
      <c r="LIZ423"/>
      <c r="LJA423"/>
      <c r="LJB423"/>
      <c r="LJC423"/>
      <c r="LJD423"/>
      <c r="LJE423"/>
      <c r="LJF423"/>
      <c r="LJG423"/>
      <c r="LJH423"/>
      <c r="LJI423"/>
      <c r="LJJ423"/>
      <c r="LJK423"/>
      <c r="LJL423"/>
      <c r="LJM423"/>
      <c r="LJN423"/>
      <c r="LJO423"/>
      <c r="LJP423"/>
      <c r="LJQ423"/>
      <c r="LJR423"/>
      <c r="LJS423"/>
      <c r="LJT423"/>
      <c r="LJU423"/>
      <c r="LJV423"/>
      <c r="LJW423"/>
      <c r="LJX423"/>
      <c r="LJY423"/>
      <c r="LJZ423"/>
      <c r="LKA423"/>
      <c r="LKB423"/>
      <c r="LKC423"/>
      <c r="LKD423"/>
      <c r="LKE423"/>
      <c r="LKF423"/>
      <c r="LKG423"/>
      <c r="LKH423"/>
      <c r="LKI423"/>
      <c r="LKJ423"/>
      <c r="LKK423"/>
      <c r="LKL423"/>
      <c r="LKM423"/>
      <c r="LKN423"/>
      <c r="LKO423"/>
      <c r="LKP423"/>
      <c r="LKQ423"/>
      <c r="LKR423"/>
      <c r="LKS423"/>
      <c r="LKT423"/>
      <c r="LKU423"/>
      <c r="LKV423"/>
      <c r="LKW423"/>
      <c r="LKX423"/>
      <c r="LKY423"/>
      <c r="LKZ423"/>
      <c r="LLA423"/>
      <c r="LLB423"/>
      <c r="LLC423"/>
      <c r="LLD423"/>
      <c r="LLE423"/>
      <c r="LLF423"/>
      <c r="LLG423"/>
      <c r="LLH423"/>
      <c r="LLI423"/>
      <c r="LLJ423"/>
      <c r="LLK423"/>
      <c r="LLL423"/>
      <c r="LLM423"/>
      <c r="LLN423"/>
      <c r="LLO423"/>
      <c r="LLP423"/>
      <c r="LLQ423"/>
      <c r="LLR423"/>
      <c r="LLS423"/>
      <c r="LLT423"/>
      <c r="LLU423"/>
      <c r="LLV423"/>
      <c r="LLW423"/>
      <c r="LLX423"/>
      <c r="LLY423"/>
      <c r="LLZ423"/>
      <c r="LMA423"/>
      <c r="LMB423"/>
      <c r="LMC423"/>
      <c r="LMD423"/>
      <c r="LME423"/>
      <c r="LMF423"/>
      <c r="LMG423"/>
      <c r="LMH423"/>
      <c r="LMI423"/>
      <c r="LMJ423"/>
      <c r="LMK423"/>
      <c r="LML423"/>
      <c r="LMM423"/>
      <c r="LMN423"/>
      <c r="LMO423"/>
      <c r="LMP423"/>
      <c r="LMQ423"/>
      <c r="LMR423"/>
      <c r="LMS423"/>
      <c r="LMT423"/>
      <c r="LMU423"/>
      <c r="LMV423"/>
      <c r="LMW423"/>
      <c r="LMX423"/>
      <c r="LMY423"/>
      <c r="LMZ423"/>
      <c r="LNA423"/>
      <c r="LNB423"/>
      <c r="LNC423"/>
      <c r="LND423"/>
      <c r="LNE423"/>
      <c r="LNF423"/>
      <c r="LNG423"/>
      <c r="LNH423"/>
      <c r="LNI423"/>
      <c r="LNJ423"/>
      <c r="LNK423"/>
      <c r="LNL423"/>
      <c r="LNM423"/>
      <c r="LNN423"/>
      <c r="LNO423"/>
      <c r="LNP423"/>
      <c r="LNQ423"/>
      <c r="LNR423"/>
      <c r="LNS423"/>
      <c r="LNT423"/>
      <c r="LNU423"/>
      <c r="LNV423"/>
      <c r="LNW423"/>
      <c r="LNX423"/>
      <c r="LNY423"/>
      <c r="LNZ423"/>
      <c r="LOA423"/>
      <c r="LOB423"/>
      <c r="LOC423"/>
      <c r="LOD423"/>
      <c r="LOE423"/>
      <c r="LOF423"/>
      <c r="LOG423"/>
      <c r="LOH423"/>
      <c r="LOI423"/>
      <c r="LOJ423"/>
      <c r="LOK423"/>
      <c r="LOL423"/>
      <c r="LOM423"/>
      <c r="LON423"/>
      <c r="LOO423"/>
      <c r="LOP423"/>
      <c r="LOQ423"/>
      <c r="LOR423"/>
      <c r="LOS423"/>
      <c r="LOT423"/>
      <c r="LOU423"/>
      <c r="LOV423"/>
      <c r="LOW423"/>
      <c r="LOX423"/>
      <c r="LOY423"/>
      <c r="LOZ423"/>
      <c r="LPA423"/>
      <c r="LPB423"/>
      <c r="LPC423"/>
      <c r="LPD423"/>
      <c r="LPE423"/>
      <c r="LPF423"/>
      <c r="LPG423"/>
      <c r="LPH423"/>
      <c r="LPI423"/>
      <c r="LPJ423"/>
      <c r="LPK423"/>
      <c r="LPL423"/>
      <c r="LPM423"/>
      <c r="LPN423"/>
      <c r="LPO423"/>
      <c r="LPP423"/>
      <c r="LPQ423"/>
      <c r="LPR423"/>
      <c r="LPS423"/>
      <c r="LPT423"/>
      <c r="LPU423"/>
      <c r="LPV423"/>
      <c r="LPW423"/>
      <c r="LPX423"/>
      <c r="LPY423"/>
      <c r="LPZ423"/>
      <c r="LQA423"/>
      <c r="LQB423"/>
      <c r="LQC423"/>
      <c r="LQD423"/>
      <c r="LQE423"/>
      <c r="LQF423"/>
      <c r="LQG423"/>
      <c r="LQH423"/>
      <c r="LQI423"/>
      <c r="LQJ423"/>
      <c r="LQK423"/>
      <c r="LQL423"/>
      <c r="LQM423"/>
      <c r="LQN423"/>
      <c r="LQO423"/>
      <c r="LQP423"/>
      <c r="LQQ423"/>
      <c r="LQR423"/>
      <c r="LQS423"/>
      <c r="LQT423"/>
      <c r="LQU423"/>
      <c r="LQV423"/>
      <c r="LQW423"/>
      <c r="LQX423"/>
      <c r="LQY423"/>
      <c r="LQZ423"/>
      <c r="LRA423"/>
      <c r="LRB423"/>
      <c r="LRC423"/>
      <c r="LRD423"/>
      <c r="LRE423"/>
      <c r="LRF423"/>
      <c r="LRG423"/>
      <c r="LRH423"/>
      <c r="LRI423"/>
      <c r="LRJ423"/>
      <c r="LRK423"/>
      <c r="LRL423"/>
      <c r="LRM423"/>
      <c r="LRN423"/>
      <c r="LRO423"/>
      <c r="LRP423"/>
      <c r="LRQ423"/>
      <c r="LRR423"/>
      <c r="LRS423"/>
      <c r="LRT423"/>
      <c r="LRU423"/>
      <c r="LRV423"/>
      <c r="LRW423"/>
      <c r="LRX423"/>
      <c r="LRY423"/>
      <c r="LRZ423"/>
      <c r="LSA423"/>
      <c r="LSB423"/>
      <c r="LSC423"/>
      <c r="LSD423"/>
      <c r="LSE423"/>
      <c r="LSF423"/>
      <c r="LSG423"/>
      <c r="LSH423"/>
      <c r="LSI423"/>
      <c r="LSJ423"/>
      <c r="LSK423"/>
      <c r="LSL423"/>
      <c r="LSM423"/>
      <c r="LSN423"/>
      <c r="LSO423"/>
      <c r="LSP423"/>
      <c r="LSQ423"/>
      <c r="LSR423"/>
      <c r="LSS423"/>
      <c r="LST423"/>
      <c r="LSU423"/>
      <c r="LSV423"/>
      <c r="LSW423"/>
      <c r="LSX423"/>
      <c r="LSY423"/>
      <c r="LSZ423"/>
      <c r="LTA423"/>
      <c r="LTB423"/>
      <c r="LTC423"/>
      <c r="LTD423"/>
      <c r="LTE423"/>
      <c r="LTF423"/>
      <c r="LTG423"/>
      <c r="LTH423"/>
      <c r="LTI423"/>
      <c r="LTJ423"/>
      <c r="LTK423"/>
      <c r="LTL423"/>
      <c r="LTM423"/>
      <c r="LTN423"/>
      <c r="LTO423"/>
      <c r="LTP423"/>
      <c r="LTQ423"/>
      <c r="LTR423"/>
      <c r="LTS423"/>
      <c r="LTT423"/>
      <c r="LTU423"/>
      <c r="LTV423"/>
      <c r="LTW423"/>
      <c r="LTX423"/>
      <c r="LTY423"/>
      <c r="LTZ423"/>
      <c r="LUA423"/>
      <c r="LUB423"/>
      <c r="LUC423"/>
      <c r="LUD423"/>
      <c r="LUE423"/>
      <c r="LUF423"/>
      <c r="LUG423"/>
      <c r="LUH423"/>
      <c r="LUI423"/>
      <c r="LUJ423"/>
      <c r="LUK423"/>
      <c r="LUL423"/>
      <c r="LUM423"/>
      <c r="LUN423"/>
      <c r="LUO423"/>
      <c r="LUP423"/>
      <c r="LUQ423"/>
      <c r="LUR423"/>
      <c r="LUS423"/>
      <c r="LUT423"/>
      <c r="LUU423"/>
      <c r="LUV423"/>
      <c r="LUW423"/>
      <c r="LUX423"/>
      <c r="LUY423"/>
      <c r="LUZ423"/>
      <c r="LVA423"/>
      <c r="LVB423"/>
      <c r="LVC423"/>
      <c r="LVD423"/>
      <c r="LVE423"/>
      <c r="LVF423"/>
      <c r="LVG423"/>
      <c r="LVH423"/>
      <c r="LVI423"/>
      <c r="LVJ423"/>
      <c r="LVK423"/>
      <c r="LVL423"/>
      <c r="LVM423"/>
      <c r="LVN423"/>
      <c r="LVO423"/>
      <c r="LVP423"/>
      <c r="LVQ423"/>
      <c r="LVR423"/>
      <c r="LVS423"/>
      <c r="LVT423"/>
      <c r="LVU423"/>
      <c r="LVV423"/>
      <c r="LVW423"/>
      <c r="LVX423"/>
      <c r="LVY423"/>
      <c r="LVZ423"/>
      <c r="LWA423"/>
      <c r="LWB423"/>
      <c r="LWC423"/>
      <c r="LWD423"/>
      <c r="LWE423"/>
      <c r="LWF423"/>
      <c r="LWG423"/>
      <c r="LWH423"/>
      <c r="LWI423"/>
      <c r="LWJ423"/>
      <c r="LWK423"/>
      <c r="LWL423"/>
      <c r="LWM423"/>
      <c r="LWN423"/>
      <c r="LWO423"/>
      <c r="LWP423"/>
      <c r="LWQ423"/>
      <c r="LWR423"/>
      <c r="LWS423"/>
      <c r="LWT423"/>
      <c r="LWU423"/>
      <c r="LWV423"/>
      <c r="LWW423"/>
      <c r="LWX423"/>
      <c r="LWY423"/>
      <c r="LWZ423"/>
      <c r="LXA423"/>
      <c r="LXB423"/>
      <c r="LXC423"/>
      <c r="LXD423"/>
      <c r="LXE423"/>
      <c r="LXF423"/>
      <c r="LXG423"/>
      <c r="LXH423"/>
      <c r="LXI423"/>
      <c r="LXJ423"/>
      <c r="LXK423"/>
      <c r="LXL423"/>
      <c r="LXM423"/>
      <c r="LXN423"/>
      <c r="LXO423"/>
      <c r="LXP423"/>
      <c r="LXQ423"/>
      <c r="LXR423"/>
      <c r="LXS423"/>
      <c r="LXT423"/>
      <c r="LXU423"/>
      <c r="LXV423"/>
      <c r="LXW423"/>
      <c r="LXX423"/>
      <c r="LXY423"/>
      <c r="LXZ423"/>
      <c r="LYA423"/>
      <c r="LYB423"/>
      <c r="LYC423"/>
      <c r="LYD423"/>
      <c r="LYE423"/>
      <c r="LYF423"/>
      <c r="LYG423"/>
      <c r="LYH423"/>
      <c r="LYI423"/>
      <c r="LYJ423"/>
      <c r="LYK423"/>
      <c r="LYL423"/>
      <c r="LYM423"/>
      <c r="LYN423"/>
      <c r="LYO423"/>
      <c r="LYP423"/>
      <c r="LYQ423"/>
      <c r="LYR423"/>
      <c r="LYS423"/>
      <c r="LYT423"/>
      <c r="LYU423"/>
      <c r="LYV423"/>
      <c r="LYW423"/>
      <c r="LYX423"/>
      <c r="LYY423"/>
      <c r="LYZ423"/>
      <c r="LZA423"/>
      <c r="LZB423"/>
      <c r="LZC423"/>
      <c r="LZD423"/>
      <c r="LZE423"/>
      <c r="LZF423"/>
      <c r="LZG423"/>
      <c r="LZH423"/>
      <c r="LZI423"/>
      <c r="LZJ423"/>
      <c r="LZK423"/>
      <c r="LZL423"/>
      <c r="LZM423"/>
      <c r="LZN423"/>
      <c r="LZO423"/>
      <c r="LZP423"/>
      <c r="LZQ423"/>
      <c r="LZR423"/>
      <c r="LZS423"/>
      <c r="LZT423"/>
      <c r="LZU423"/>
      <c r="LZV423"/>
      <c r="LZW423"/>
      <c r="LZX423"/>
      <c r="LZY423"/>
      <c r="LZZ423"/>
      <c r="MAA423"/>
      <c r="MAB423"/>
      <c r="MAC423"/>
      <c r="MAD423"/>
      <c r="MAE423"/>
      <c r="MAF423"/>
      <c r="MAG423"/>
      <c r="MAH423"/>
      <c r="MAI423"/>
      <c r="MAJ423"/>
      <c r="MAK423"/>
      <c r="MAL423"/>
      <c r="MAM423"/>
      <c r="MAN423"/>
      <c r="MAO423"/>
      <c r="MAP423"/>
      <c r="MAQ423"/>
      <c r="MAR423"/>
      <c r="MAS423"/>
      <c r="MAT423"/>
      <c r="MAU423"/>
      <c r="MAV423"/>
      <c r="MAW423"/>
      <c r="MAX423"/>
      <c r="MAY423"/>
      <c r="MAZ423"/>
      <c r="MBA423"/>
      <c r="MBB423"/>
      <c r="MBC423"/>
      <c r="MBD423"/>
      <c r="MBE423"/>
      <c r="MBF423"/>
      <c r="MBG423"/>
      <c r="MBH423"/>
      <c r="MBI423"/>
      <c r="MBJ423"/>
      <c r="MBK423"/>
      <c r="MBL423"/>
      <c r="MBM423"/>
      <c r="MBN423"/>
      <c r="MBO423"/>
      <c r="MBP423"/>
      <c r="MBQ423"/>
      <c r="MBR423"/>
      <c r="MBS423"/>
      <c r="MBT423"/>
      <c r="MBU423"/>
      <c r="MBV423"/>
      <c r="MBW423"/>
      <c r="MBX423"/>
      <c r="MBY423"/>
      <c r="MBZ423"/>
      <c r="MCA423"/>
      <c r="MCB423"/>
      <c r="MCC423"/>
      <c r="MCD423"/>
      <c r="MCE423"/>
      <c r="MCF423"/>
      <c r="MCG423"/>
      <c r="MCH423"/>
      <c r="MCI423"/>
      <c r="MCJ423"/>
      <c r="MCK423"/>
      <c r="MCL423"/>
      <c r="MCM423"/>
      <c r="MCN423"/>
      <c r="MCO423"/>
      <c r="MCP423"/>
      <c r="MCQ423"/>
      <c r="MCR423"/>
      <c r="MCS423"/>
      <c r="MCT423"/>
      <c r="MCU423"/>
      <c r="MCV423"/>
      <c r="MCW423"/>
      <c r="MCX423"/>
      <c r="MCY423"/>
      <c r="MCZ423"/>
      <c r="MDA423"/>
      <c r="MDB423"/>
      <c r="MDC423"/>
      <c r="MDD423"/>
      <c r="MDE423"/>
      <c r="MDF423"/>
      <c r="MDG423"/>
      <c r="MDH423"/>
      <c r="MDI423"/>
      <c r="MDJ423"/>
      <c r="MDK423"/>
      <c r="MDL423"/>
      <c r="MDM423"/>
      <c r="MDN423"/>
      <c r="MDO423"/>
      <c r="MDP423"/>
      <c r="MDQ423"/>
      <c r="MDR423"/>
      <c r="MDS423"/>
      <c r="MDT423"/>
      <c r="MDU423"/>
      <c r="MDV423"/>
      <c r="MDW423"/>
      <c r="MDX423"/>
      <c r="MDY423"/>
      <c r="MDZ423"/>
      <c r="MEA423"/>
      <c r="MEB423"/>
      <c r="MEC423"/>
      <c r="MED423"/>
      <c r="MEE423"/>
      <c r="MEF423"/>
      <c r="MEG423"/>
      <c r="MEH423"/>
      <c r="MEI423"/>
      <c r="MEJ423"/>
      <c r="MEK423"/>
      <c r="MEL423"/>
      <c r="MEM423"/>
      <c r="MEN423"/>
      <c r="MEO423"/>
      <c r="MEP423"/>
      <c r="MEQ423"/>
      <c r="MER423"/>
      <c r="MES423"/>
      <c r="MET423"/>
      <c r="MEU423"/>
      <c r="MEV423"/>
      <c r="MEW423"/>
      <c r="MEX423"/>
      <c r="MEY423"/>
      <c r="MEZ423"/>
      <c r="MFA423"/>
      <c r="MFB423"/>
      <c r="MFC423"/>
      <c r="MFD423"/>
      <c r="MFE423"/>
      <c r="MFF423"/>
      <c r="MFG423"/>
      <c r="MFH423"/>
      <c r="MFI423"/>
      <c r="MFJ423"/>
      <c r="MFK423"/>
      <c r="MFL423"/>
      <c r="MFM423"/>
      <c r="MFN423"/>
      <c r="MFO423"/>
      <c r="MFP423"/>
      <c r="MFQ423"/>
      <c r="MFR423"/>
      <c r="MFS423"/>
      <c r="MFT423"/>
      <c r="MFU423"/>
      <c r="MFV423"/>
      <c r="MFW423"/>
      <c r="MFX423"/>
      <c r="MFY423"/>
      <c r="MFZ423"/>
      <c r="MGA423"/>
      <c r="MGB423"/>
      <c r="MGC423"/>
      <c r="MGD423"/>
      <c r="MGE423"/>
      <c r="MGF423"/>
      <c r="MGG423"/>
      <c r="MGH423"/>
      <c r="MGI423"/>
      <c r="MGJ423"/>
      <c r="MGK423"/>
      <c r="MGL423"/>
      <c r="MGM423"/>
      <c r="MGN423"/>
      <c r="MGO423"/>
      <c r="MGP423"/>
      <c r="MGQ423"/>
      <c r="MGR423"/>
      <c r="MGS423"/>
      <c r="MGT423"/>
      <c r="MGU423"/>
      <c r="MGV423"/>
      <c r="MGW423"/>
      <c r="MGX423"/>
      <c r="MGY423"/>
      <c r="MGZ423"/>
      <c r="MHA423"/>
      <c r="MHB423"/>
      <c r="MHC423"/>
      <c r="MHD423"/>
      <c r="MHE423"/>
      <c r="MHF423"/>
      <c r="MHG423"/>
      <c r="MHH423"/>
      <c r="MHI423"/>
      <c r="MHJ423"/>
      <c r="MHK423"/>
      <c r="MHL423"/>
      <c r="MHM423"/>
      <c r="MHN423"/>
      <c r="MHO423"/>
      <c r="MHP423"/>
      <c r="MHQ423"/>
      <c r="MHR423"/>
      <c r="MHS423"/>
      <c r="MHT423"/>
      <c r="MHU423"/>
      <c r="MHV423"/>
      <c r="MHW423"/>
      <c r="MHX423"/>
      <c r="MHY423"/>
      <c r="MHZ423"/>
      <c r="MIA423"/>
      <c r="MIB423"/>
      <c r="MIC423"/>
      <c r="MID423"/>
      <c r="MIE423"/>
      <c r="MIF423"/>
      <c r="MIG423"/>
      <c r="MIH423"/>
      <c r="MII423"/>
      <c r="MIJ423"/>
      <c r="MIK423"/>
      <c r="MIL423"/>
      <c r="MIM423"/>
      <c r="MIN423"/>
      <c r="MIO423"/>
      <c r="MIP423"/>
      <c r="MIQ423"/>
      <c r="MIR423"/>
      <c r="MIS423"/>
      <c r="MIT423"/>
      <c r="MIU423"/>
      <c r="MIV423"/>
      <c r="MIW423"/>
      <c r="MIX423"/>
      <c r="MIY423"/>
      <c r="MIZ423"/>
      <c r="MJA423"/>
      <c r="MJB423"/>
      <c r="MJC423"/>
      <c r="MJD423"/>
      <c r="MJE423"/>
      <c r="MJF423"/>
      <c r="MJG423"/>
      <c r="MJH423"/>
      <c r="MJI423"/>
      <c r="MJJ423"/>
      <c r="MJK423"/>
      <c r="MJL423"/>
      <c r="MJM423"/>
      <c r="MJN423"/>
      <c r="MJO423"/>
      <c r="MJP423"/>
      <c r="MJQ423"/>
      <c r="MJR423"/>
      <c r="MJS423"/>
      <c r="MJT423"/>
      <c r="MJU423"/>
      <c r="MJV423"/>
      <c r="MJW423"/>
      <c r="MJX423"/>
      <c r="MJY423"/>
      <c r="MJZ423"/>
      <c r="MKA423"/>
      <c r="MKB423"/>
      <c r="MKC423"/>
      <c r="MKD423"/>
      <c r="MKE423"/>
      <c r="MKF423"/>
      <c r="MKG423"/>
      <c r="MKH423"/>
      <c r="MKI423"/>
      <c r="MKJ423"/>
      <c r="MKK423"/>
      <c r="MKL423"/>
      <c r="MKM423"/>
      <c r="MKN423"/>
      <c r="MKO423"/>
      <c r="MKP423"/>
      <c r="MKQ423"/>
      <c r="MKR423"/>
      <c r="MKS423"/>
      <c r="MKT423"/>
      <c r="MKU423"/>
      <c r="MKV423"/>
      <c r="MKW423"/>
      <c r="MKX423"/>
      <c r="MKY423"/>
      <c r="MKZ423"/>
      <c r="MLA423"/>
      <c r="MLB423"/>
      <c r="MLC423"/>
      <c r="MLD423"/>
      <c r="MLE423"/>
      <c r="MLF423"/>
      <c r="MLG423"/>
      <c r="MLH423"/>
      <c r="MLI423"/>
      <c r="MLJ423"/>
      <c r="MLK423"/>
      <c r="MLL423"/>
      <c r="MLM423"/>
      <c r="MLN423"/>
      <c r="MLO423"/>
      <c r="MLP423"/>
      <c r="MLQ423"/>
      <c r="MLR423"/>
      <c r="MLS423"/>
      <c r="MLT423"/>
      <c r="MLU423"/>
      <c r="MLV423"/>
      <c r="MLW423"/>
      <c r="MLX423"/>
      <c r="MLY423"/>
      <c r="MLZ423"/>
      <c r="MMA423"/>
      <c r="MMB423"/>
      <c r="MMC423"/>
      <c r="MMD423"/>
      <c r="MME423"/>
      <c r="MMF423"/>
      <c r="MMG423"/>
      <c r="MMH423"/>
      <c r="MMI423"/>
      <c r="MMJ423"/>
      <c r="MMK423"/>
      <c r="MML423"/>
      <c r="MMM423"/>
      <c r="MMN423"/>
      <c r="MMO423"/>
      <c r="MMP423"/>
      <c r="MMQ423"/>
      <c r="MMR423"/>
      <c r="MMS423"/>
      <c r="MMT423"/>
      <c r="MMU423"/>
      <c r="MMV423"/>
      <c r="MMW423"/>
      <c r="MMX423"/>
      <c r="MMY423"/>
      <c r="MMZ423"/>
      <c r="MNA423"/>
      <c r="MNB423"/>
      <c r="MNC423"/>
      <c r="MND423"/>
      <c r="MNE423"/>
      <c r="MNF423"/>
      <c r="MNG423"/>
      <c r="MNH423"/>
      <c r="MNI423"/>
      <c r="MNJ423"/>
      <c r="MNK423"/>
      <c r="MNL423"/>
      <c r="MNM423"/>
      <c r="MNN423"/>
      <c r="MNO423"/>
      <c r="MNP423"/>
      <c r="MNQ423"/>
      <c r="MNR423"/>
      <c r="MNS423"/>
      <c r="MNT423"/>
      <c r="MNU423"/>
      <c r="MNV423"/>
      <c r="MNW423"/>
      <c r="MNX423"/>
      <c r="MNY423"/>
      <c r="MNZ423"/>
      <c r="MOA423"/>
      <c r="MOB423"/>
      <c r="MOC423"/>
      <c r="MOD423"/>
      <c r="MOE423"/>
      <c r="MOF423"/>
      <c r="MOG423"/>
      <c r="MOH423"/>
      <c r="MOI423"/>
      <c r="MOJ423"/>
      <c r="MOK423"/>
      <c r="MOL423"/>
      <c r="MOM423"/>
      <c r="MON423"/>
      <c r="MOO423"/>
      <c r="MOP423"/>
      <c r="MOQ423"/>
      <c r="MOR423"/>
      <c r="MOS423"/>
      <c r="MOT423"/>
      <c r="MOU423"/>
      <c r="MOV423"/>
      <c r="MOW423"/>
      <c r="MOX423"/>
      <c r="MOY423"/>
      <c r="MOZ423"/>
      <c r="MPA423"/>
      <c r="MPB423"/>
      <c r="MPC423"/>
      <c r="MPD423"/>
      <c r="MPE423"/>
      <c r="MPF423"/>
      <c r="MPG423"/>
      <c r="MPH423"/>
      <c r="MPI423"/>
      <c r="MPJ423"/>
      <c r="MPK423"/>
      <c r="MPL423"/>
      <c r="MPM423"/>
      <c r="MPN423"/>
      <c r="MPO423"/>
      <c r="MPP423"/>
      <c r="MPQ423"/>
      <c r="MPR423"/>
      <c r="MPS423"/>
      <c r="MPT423"/>
      <c r="MPU423"/>
      <c r="MPV423"/>
      <c r="MPW423"/>
      <c r="MPX423"/>
      <c r="MPY423"/>
      <c r="MPZ423"/>
      <c r="MQA423"/>
      <c r="MQB423"/>
      <c r="MQC423"/>
      <c r="MQD423"/>
      <c r="MQE423"/>
      <c r="MQF423"/>
      <c r="MQG423"/>
      <c r="MQH423"/>
      <c r="MQI423"/>
      <c r="MQJ423"/>
      <c r="MQK423"/>
      <c r="MQL423"/>
      <c r="MQM423"/>
      <c r="MQN423"/>
      <c r="MQO423"/>
      <c r="MQP423"/>
      <c r="MQQ423"/>
      <c r="MQR423"/>
      <c r="MQS423"/>
      <c r="MQT423"/>
      <c r="MQU423"/>
      <c r="MQV423"/>
      <c r="MQW423"/>
      <c r="MQX423"/>
      <c r="MQY423"/>
      <c r="MQZ423"/>
      <c r="MRA423"/>
      <c r="MRB423"/>
      <c r="MRC423"/>
      <c r="MRD423"/>
      <c r="MRE423"/>
      <c r="MRF423"/>
      <c r="MRG423"/>
      <c r="MRH423"/>
      <c r="MRI423"/>
      <c r="MRJ423"/>
      <c r="MRK423"/>
      <c r="MRL423"/>
      <c r="MRM423"/>
      <c r="MRN423"/>
      <c r="MRO423"/>
      <c r="MRP423"/>
      <c r="MRQ423"/>
      <c r="MRR423"/>
      <c r="MRS423"/>
      <c r="MRT423"/>
      <c r="MRU423"/>
      <c r="MRV423"/>
      <c r="MRW423"/>
      <c r="MRX423"/>
      <c r="MRY423"/>
      <c r="MRZ423"/>
      <c r="MSA423"/>
      <c r="MSB423"/>
      <c r="MSC423"/>
      <c r="MSD423"/>
      <c r="MSE423"/>
      <c r="MSF423"/>
      <c r="MSG423"/>
      <c r="MSH423"/>
      <c r="MSI423"/>
      <c r="MSJ423"/>
      <c r="MSK423"/>
      <c r="MSL423"/>
      <c r="MSM423"/>
      <c r="MSN423"/>
      <c r="MSO423"/>
      <c r="MSP423"/>
      <c r="MSQ423"/>
      <c r="MSR423"/>
      <c r="MSS423"/>
      <c r="MST423"/>
      <c r="MSU423"/>
      <c r="MSV423"/>
      <c r="MSW423"/>
      <c r="MSX423"/>
      <c r="MSY423"/>
      <c r="MSZ423"/>
      <c r="MTA423"/>
      <c r="MTB423"/>
      <c r="MTC423"/>
      <c r="MTD423"/>
      <c r="MTE423"/>
      <c r="MTF423"/>
      <c r="MTG423"/>
      <c r="MTH423"/>
      <c r="MTI423"/>
      <c r="MTJ423"/>
      <c r="MTK423"/>
      <c r="MTL423"/>
      <c r="MTM423"/>
      <c r="MTN423"/>
      <c r="MTO423"/>
      <c r="MTP423"/>
      <c r="MTQ423"/>
      <c r="MTR423"/>
      <c r="MTS423"/>
      <c r="MTT423"/>
      <c r="MTU423"/>
      <c r="MTV423"/>
      <c r="MTW423"/>
      <c r="MTX423"/>
      <c r="MTY423"/>
      <c r="MTZ423"/>
      <c r="MUA423"/>
      <c r="MUB423"/>
      <c r="MUC423"/>
      <c r="MUD423"/>
      <c r="MUE423"/>
      <c r="MUF423"/>
      <c r="MUG423"/>
      <c r="MUH423"/>
      <c r="MUI423"/>
      <c r="MUJ423"/>
      <c r="MUK423"/>
      <c r="MUL423"/>
      <c r="MUM423"/>
      <c r="MUN423"/>
      <c r="MUO423"/>
      <c r="MUP423"/>
      <c r="MUQ423"/>
      <c r="MUR423"/>
      <c r="MUS423"/>
      <c r="MUT423"/>
      <c r="MUU423"/>
      <c r="MUV423"/>
      <c r="MUW423"/>
      <c r="MUX423"/>
      <c r="MUY423"/>
      <c r="MUZ423"/>
      <c r="MVA423"/>
      <c r="MVB423"/>
      <c r="MVC423"/>
      <c r="MVD423"/>
      <c r="MVE423"/>
      <c r="MVF423"/>
      <c r="MVG423"/>
      <c r="MVH423"/>
      <c r="MVI423"/>
      <c r="MVJ423"/>
      <c r="MVK423"/>
      <c r="MVL423"/>
      <c r="MVM423"/>
      <c r="MVN423"/>
      <c r="MVO423"/>
      <c r="MVP423"/>
      <c r="MVQ423"/>
      <c r="MVR423"/>
      <c r="MVS423"/>
      <c r="MVT423"/>
      <c r="MVU423"/>
      <c r="MVV423"/>
      <c r="MVW423"/>
      <c r="MVX423"/>
      <c r="MVY423"/>
      <c r="MVZ423"/>
      <c r="MWA423"/>
      <c r="MWB423"/>
      <c r="MWC423"/>
      <c r="MWD423"/>
      <c r="MWE423"/>
      <c r="MWF423"/>
      <c r="MWG423"/>
      <c r="MWH423"/>
      <c r="MWI423"/>
      <c r="MWJ423"/>
      <c r="MWK423"/>
      <c r="MWL423"/>
      <c r="MWM423"/>
      <c r="MWN423"/>
      <c r="MWO423"/>
      <c r="MWP423"/>
      <c r="MWQ423"/>
      <c r="MWR423"/>
      <c r="MWS423"/>
      <c r="MWT423"/>
      <c r="MWU423"/>
      <c r="MWV423"/>
      <c r="MWW423"/>
      <c r="MWX423"/>
      <c r="MWY423"/>
      <c r="MWZ423"/>
      <c r="MXA423"/>
      <c r="MXB423"/>
      <c r="MXC423"/>
      <c r="MXD423"/>
      <c r="MXE423"/>
      <c r="MXF423"/>
      <c r="MXG423"/>
      <c r="MXH423"/>
      <c r="MXI423"/>
      <c r="MXJ423"/>
      <c r="MXK423"/>
      <c r="MXL423"/>
      <c r="MXM423"/>
      <c r="MXN423"/>
      <c r="MXO423"/>
      <c r="MXP423"/>
      <c r="MXQ423"/>
      <c r="MXR423"/>
      <c r="MXS423"/>
      <c r="MXT423"/>
      <c r="MXU423"/>
      <c r="MXV423"/>
      <c r="MXW423"/>
      <c r="MXX423"/>
      <c r="MXY423"/>
      <c r="MXZ423"/>
      <c r="MYA423"/>
      <c r="MYB423"/>
      <c r="MYC423"/>
      <c r="MYD423"/>
      <c r="MYE423"/>
      <c r="MYF423"/>
      <c r="MYG423"/>
      <c r="MYH423"/>
      <c r="MYI423"/>
      <c r="MYJ423"/>
      <c r="MYK423"/>
      <c r="MYL423"/>
      <c r="MYM423"/>
      <c r="MYN423"/>
      <c r="MYO423"/>
      <c r="MYP423"/>
      <c r="MYQ423"/>
      <c r="MYR423"/>
      <c r="MYS423"/>
      <c r="MYT423"/>
      <c r="MYU423"/>
      <c r="MYV423"/>
      <c r="MYW423"/>
      <c r="MYX423"/>
      <c r="MYY423"/>
      <c r="MYZ423"/>
      <c r="MZA423"/>
      <c r="MZB423"/>
      <c r="MZC423"/>
      <c r="MZD423"/>
      <c r="MZE423"/>
      <c r="MZF423"/>
      <c r="MZG423"/>
      <c r="MZH423"/>
      <c r="MZI423"/>
      <c r="MZJ423"/>
      <c r="MZK423"/>
      <c r="MZL423"/>
      <c r="MZM423"/>
      <c r="MZN423"/>
      <c r="MZO423"/>
      <c r="MZP423"/>
      <c r="MZQ423"/>
      <c r="MZR423"/>
      <c r="MZS423"/>
      <c r="MZT423"/>
      <c r="MZU423"/>
      <c r="MZV423"/>
      <c r="MZW423"/>
      <c r="MZX423"/>
      <c r="MZY423"/>
      <c r="MZZ423"/>
      <c r="NAA423"/>
      <c r="NAB423"/>
      <c r="NAC423"/>
      <c r="NAD423"/>
      <c r="NAE423"/>
      <c r="NAF423"/>
      <c r="NAG423"/>
      <c r="NAH423"/>
      <c r="NAI423"/>
      <c r="NAJ423"/>
      <c r="NAK423"/>
      <c r="NAL423"/>
      <c r="NAM423"/>
      <c r="NAN423"/>
      <c r="NAO423"/>
      <c r="NAP423"/>
      <c r="NAQ423"/>
      <c r="NAR423"/>
      <c r="NAS423"/>
      <c r="NAT423"/>
      <c r="NAU423"/>
      <c r="NAV423"/>
      <c r="NAW423"/>
      <c r="NAX423"/>
      <c r="NAY423"/>
      <c r="NAZ423"/>
      <c r="NBA423"/>
      <c r="NBB423"/>
      <c r="NBC423"/>
      <c r="NBD423"/>
      <c r="NBE423"/>
      <c r="NBF423"/>
      <c r="NBG423"/>
      <c r="NBH423"/>
      <c r="NBI423"/>
      <c r="NBJ423"/>
      <c r="NBK423"/>
      <c r="NBL423"/>
      <c r="NBM423"/>
      <c r="NBN423"/>
      <c r="NBO423"/>
      <c r="NBP423"/>
      <c r="NBQ423"/>
      <c r="NBR423"/>
      <c r="NBS423"/>
      <c r="NBT423"/>
      <c r="NBU423"/>
      <c r="NBV423"/>
      <c r="NBW423"/>
      <c r="NBX423"/>
      <c r="NBY423"/>
      <c r="NBZ423"/>
      <c r="NCA423"/>
      <c r="NCB423"/>
      <c r="NCC423"/>
      <c r="NCD423"/>
      <c r="NCE423"/>
      <c r="NCF423"/>
      <c r="NCG423"/>
      <c r="NCH423"/>
      <c r="NCI423"/>
      <c r="NCJ423"/>
      <c r="NCK423"/>
      <c r="NCL423"/>
      <c r="NCM423"/>
      <c r="NCN423"/>
      <c r="NCO423"/>
      <c r="NCP423"/>
      <c r="NCQ423"/>
      <c r="NCR423"/>
      <c r="NCS423"/>
      <c r="NCT423"/>
      <c r="NCU423"/>
      <c r="NCV423"/>
      <c r="NCW423"/>
      <c r="NCX423"/>
      <c r="NCY423"/>
      <c r="NCZ423"/>
      <c r="NDA423"/>
      <c r="NDB423"/>
      <c r="NDC423"/>
      <c r="NDD423"/>
      <c r="NDE423"/>
      <c r="NDF423"/>
      <c r="NDG423"/>
      <c r="NDH423"/>
      <c r="NDI423"/>
      <c r="NDJ423"/>
      <c r="NDK423"/>
      <c r="NDL423"/>
      <c r="NDM423"/>
      <c r="NDN423"/>
      <c r="NDO423"/>
      <c r="NDP423"/>
      <c r="NDQ423"/>
      <c r="NDR423"/>
      <c r="NDS423"/>
      <c r="NDT423"/>
      <c r="NDU423"/>
      <c r="NDV423"/>
      <c r="NDW423"/>
      <c r="NDX423"/>
      <c r="NDY423"/>
      <c r="NDZ423"/>
      <c r="NEA423"/>
      <c r="NEB423"/>
      <c r="NEC423"/>
      <c r="NED423"/>
      <c r="NEE423"/>
      <c r="NEF423"/>
      <c r="NEG423"/>
      <c r="NEH423"/>
      <c r="NEI423"/>
      <c r="NEJ423"/>
      <c r="NEK423"/>
      <c r="NEL423"/>
      <c r="NEM423"/>
      <c r="NEN423"/>
      <c r="NEO423"/>
      <c r="NEP423"/>
      <c r="NEQ423"/>
      <c r="NER423"/>
      <c r="NES423"/>
      <c r="NET423"/>
      <c r="NEU423"/>
      <c r="NEV423"/>
      <c r="NEW423"/>
      <c r="NEX423"/>
      <c r="NEY423"/>
      <c r="NEZ423"/>
      <c r="NFA423"/>
      <c r="NFB423"/>
      <c r="NFC423"/>
      <c r="NFD423"/>
      <c r="NFE423"/>
      <c r="NFF423"/>
      <c r="NFG423"/>
      <c r="NFH423"/>
      <c r="NFI423"/>
      <c r="NFJ423"/>
      <c r="NFK423"/>
      <c r="NFL423"/>
      <c r="NFM423"/>
      <c r="NFN423"/>
      <c r="NFO423"/>
      <c r="NFP423"/>
      <c r="NFQ423"/>
      <c r="NFR423"/>
      <c r="NFS423"/>
      <c r="NFT423"/>
      <c r="NFU423"/>
      <c r="NFV423"/>
      <c r="NFW423"/>
      <c r="NFX423"/>
      <c r="NFY423"/>
      <c r="NFZ423"/>
      <c r="NGA423"/>
      <c r="NGB423"/>
      <c r="NGC423"/>
      <c r="NGD423"/>
      <c r="NGE423"/>
      <c r="NGF423"/>
      <c r="NGG423"/>
      <c r="NGH423"/>
      <c r="NGI423"/>
      <c r="NGJ423"/>
      <c r="NGK423"/>
      <c r="NGL423"/>
      <c r="NGM423"/>
      <c r="NGN423"/>
      <c r="NGO423"/>
      <c r="NGP423"/>
      <c r="NGQ423"/>
      <c r="NGR423"/>
      <c r="NGS423"/>
      <c r="NGT423"/>
      <c r="NGU423"/>
      <c r="NGV423"/>
      <c r="NGW423"/>
      <c r="NGX423"/>
      <c r="NGY423"/>
      <c r="NGZ423"/>
      <c r="NHA423"/>
      <c r="NHB423"/>
      <c r="NHC423"/>
      <c r="NHD423"/>
      <c r="NHE423"/>
      <c r="NHF423"/>
      <c r="NHG423"/>
      <c r="NHH423"/>
      <c r="NHI423"/>
      <c r="NHJ423"/>
      <c r="NHK423"/>
      <c r="NHL423"/>
      <c r="NHM423"/>
      <c r="NHN423"/>
      <c r="NHO423"/>
      <c r="NHP423"/>
      <c r="NHQ423"/>
      <c r="NHR423"/>
      <c r="NHS423"/>
      <c r="NHT423"/>
      <c r="NHU423"/>
      <c r="NHV423"/>
      <c r="NHW423"/>
      <c r="NHX423"/>
      <c r="NHY423"/>
      <c r="NHZ423"/>
      <c r="NIA423"/>
      <c r="NIB423"/>
      <c r="NIC423"/>
      <c r="NID423"/>
      <c r="NIE423"/>
      <c r="NIF423"/>
      <c r="NIG423"/>
      <c r="NIH423"/>
      <c r="NII423"/>
      <c r="NIJ423"/>
      <c r="NIK423"/>
      <c r="NIL423"/>
      <c r="NIM423"/>
      <c r="NIN423"/>
      <c r="NIO423"/>
      <c r="NIP423"/>
      <c r="NIQ423"/>
      <c r="NIR423"/>
      <c r="NIS423"/>
      <c r="NIT423"/>
      <c r="NIU423"/>
      <c r="NIV423"/>
      <c r="NIW423"/>
      <c r="NIX423"/>
      <c r="NIY423"/>
      <c r="NIZ423"/>
      <c r="NJA423"/>
      <c r="NJB423"/>
      <c r="NJC423"/>
      <c r="NJD423"/>
      <c r="NJE423"/>
      <c r="NJF423"/>
      <c r="NJG423"/>
      <c r="NJH423"/>
      <c r="NJI423"/>
      <c r="NJJ423"/>
      <c r="NJK423"/>
      <c r="NJL423"/>
      <c r="NJM423"/>
      <c r="NJN423"/>
      <c r="NJO423"/>
      <c r="NJP423"/>
      <c r="NJQ423"/>
      <c r="NJR423"/>
      <c r="NJS423"/>
      <c r="NJT423"/>
      <c r="NJU423"/>
      <c r="NJV423"/>
      <c r="NJW423"/>
      <c r="NJX423"/>
      <c r="NJY423"/>
      <c r="NJZ423"/>
      <c r="NKA423"/>
      <c r="NKB423"/>
      <c r="NKC423"/>
      <c r="NKD423"/>
      <c r="NKE423"/>
      <c r="NKF423"/>
      <c r="NKG423"/>
      <c r="NKH423"/>
      <c r="NKI423"/>
      <c r="NKJ423"/>
      <c r="NKK423"/>
      <c r="NKL423"/>
      <c r="NKM423"/>
      <c r="NKN423"/>
      <c r="NKO423"/>
      <c r="NKP423"/>
      <c r="NKQ423"/>
      <c r="NKR423"/>
      <c r="NKS423"/>
      <c r="NKT423"/>
      <c r="NKU423"/>
      <c r="NKV423"/>
      <c r="NKW423"/>
      <c r="NKX423"/>
      <c r="NKY423"/>
      <c r="NKZ423"/>
      <c r="NLA423"/>
      <c r="NLB423"/>
      <c r="NLC423"/>
      <c r="NLD423"/>
      <c r="NLE423"/>
      <c r="NLF423"/>
      <c r="NLG423"/>
      <c r="NLH423"/>
      <c r="NLI423"/>
      <c r="NLJ423"/>
      <c r="NLK423"/>
      <c r="NLL423"/>
      <c r="NLM423"/>
      <c r="NLN423"/>
      <c r="NLO423"/>
      <c r="NLP423"/>
      <c r="NLQ423"/>
      <c r="NLR423"/>
      <c r="NLS423"/>
      <c r="NLT423"/>
      <c r="NLU423"/>
      <c r="NLV423"/>
      <c r="NLW423"/>
      <c r="NLX423"/>
      <c r="NLY423"/>
      <c r="NLZ423"/>
      <c r="NMA423"/>
      <c r="NMB423"/>
      <c r="NMC423"/>
      <c r="NMD423"/>
      <c r="NME423"/>
      <c r="NMF423"/>
      <c r="NMG423"/>
      <c r="NMH423"/>
      <c r="NMI423"/>
      <c r="NMJ423"/>
      <c r="NMK423"/>
      <c r="NML423"/>
      <c r="NMM423"/>
      <c r="NMN423"/>
      <c r="NMO423"/>
      <c r="NMP423"/>
      <c r="NMQ423"/>
      <c r="NMR423"/>
      <c r="NMS423"/>
      <c r="NMT423"/>
      <c r="NMU423"/>
      <c r="NMV423"/>
      <c r="NMW423"/>
      <c r="NMX423"/>
      <c r="NMY423"/>
      <c r="NMZ423"/>
      <c r="NNA423"/>
      <c r="NNB423"/>
      <c r="NNC423"/>
      <c r="NND423"/>
      <c r="NNE423"/>
      <c r="NNF423"/>
      <c r="NNG423"/>
      <c r="NNH423"/>
      <c r="NNI423"/>
      <c r="NNJ423"/>
      <c r="NNK423"/>
      <c r="NNL423"/>
      <c r="NNM423"/>
      <c r="NNN423"/>
      <c r="NNO423"/>
      <c r="NNP423"/>
      <c r="NNQ423"/>
      <c r="NNR423"/>
      <c r="NNS423"/>
      <c r="NNT423"/>
      <c r="NNU423"/>
      <c r="NNV423"/>
      <c r="NNW423"/>
      <c r="NNX423"/>
      <c r="NNY423"/>
      <c r="NNZ423"/>
      <c r="NOA423"/>
      <c r="NOB423"/>
      <c r="NOC423"/>
      <c r="NOD423"/>
      <c r="NOE423"/>
      <c r="NOF423"/>
      <c r="NOG423"/>
      <c r="NOH423"/>
      <c r="NOI423"/>
      <c r="NOJ423"/>
      <c r="NOK423"/>
      <c r="NOL423"/>
      <c r="NOM423"/>
      <c r="NON423"/>
      <c r="NOO423"/>
      <c r="NOP423"/>
      <c r="NOQ423"/>
      <c r="NOR423"/>
      <c r="NOS423"/>
      <c r="NOT423"/>
      <c r="NOU423"/>
      <c r="NOV423"/>
      <c r="NOW423"/>
      <c r="NOX423"/>
      <c r="NOY423"/>
      <c r="NOZ423"/>
      <c r="NPA423"/>
      <c r="NPB423"/>
      <c r="NPC423"/>
      <c r="NPD423"/>
      <c r="NPE423"/>
      <c r="NPF423"/>
      <c r="NPG423"/>
      <c r="NPH423"/>
      <c r="NPI423"/>
      <c r="NPJ423"/>
      <c r="NPK423"/>
      <c r="NPL423"/>
      <c r="NPM423"/>
      <c r="NPN423"/>
      <c r="NPO423"/>
      <c r="NPP423"/>
      <c r="NPQ423"/>
      <c r="NPR423"/>
      <c r="NPS423"/>
      <c r="NPT423"/>
      <c r="NPU423"/>
      <c r="NPV423"/>
      <c r="NPW423"/>
      <c r="NPX423"/>
      <c r="NPY423"/>
      <c r="NPZ423"/>
      <c r="NQA423"/>
      <c r="NQB423"/>
      <c r="NQC423"/>
      <c r="NQD423"/>
      <c r="NQE423"/>
      <c r="NQF423"/>
      <c r="NQG423"/>
      <c r="NQH423"/>
      <c r="NQI423"/>
      <c r="NQJ423"/>
      <c r="NQK423"/>
      <c r="NQL423"/>
      <c r="NQM423"/>
      <c r="NQN423"/>
      <c r="NQO423"/>
      <c r="NQP423"/>
      <c r="NQQ423"/>
      <c r="NQR423"/>
      <c r="NQS423"/>
      <c r="NQT423"/>
      <c r="NQU423"/>
      <c r="NQV423"/>
      <c r="NQW423"/>
      <c r="NQX423"/>
      <c r="NQY423"/>
      <c r="NQZ423"/>
      <c r="NRA423"/>
      <c r="NRB423"/>
      <c r="NRC423"/>
      <c r="NRD423"/>
      <c r="NRE423"/>
      <c r="NRF423"/>
      <c r="NRG423"/>
      <c r="NRH423"/>
      <c r="NRI423"/>
      <c r="NRJ423"/>
      <c r="NRK423"/>
      <c r="NRL423"/>
      <c r="NRM423"/>
      <c r="NRN423"/>
      <c r="NRO423"/>
      <c r="NRP423"/>
      <c r="NRQ423"/>
      <c r="NRR423"/>
      <c r="NRS423"/>
      <c r="NRT423"/>
      <c r="NRU423"/>
      <c r="NRV423"/>
      <c r="NRW423"/>
      <c r="NRX423"/>
      <c r="NRY423"/>
      <c r="NRZ423"/>
      <c r="NSA423"/>
      <c r="NSB423"/>
      <c r="NSC423"/>
      <c r="NSD423"/>
      <c r="NSE423"/>
      <c r="NSF423"/>
      <c r="NSG423"/>
      <c r="NSH423"/>
      <c r="NSI423"/>
      <c r="NSJ423"/>
      <c r="NSK423"/>
      <c r="NSL423"/>
      <c r="NSM423"/>
      <c r="NSN423"/>
      <c r="NSO423"/>
      <c r="NSP423"/>
      <c r="NSQ423"/>
      <c r="NSR423"/>
      <c r="NSS423"/>
      <c r="NST423"/>
      <c r="NSU423"/>
      <c r="NSV423"/>
      <c r="NSW423"/>
      <c r="NSX423"/>
      <c r="NSY423"/>
      <c r="NSZ423"/>
      <c r="NTA423"/>
      <c r="NTB423"/>
      <c r="NTC423"/>
      <c r="NTD423"/>
      <c r="NTE423"/>
      <c r="NTF423"/>
      <c r="NTG423"/>
      <c r="NTH423"/>
      <c r="NTI423"/>
      <c r="NTJ423"/>
      <c r="NTK423"/>
      <c r="NTL423"/>
      <c r="NTM423"/>
      <c r="NTN423"/>
      <c r="NTO423"/>
      <c r="NTP423"/>
      <c r="NTQ423"/>
      <c r="NTR423"/>
      <c r="NTS423"/>
      <c r="NTT423"/>
      <c r="NTU423"/>
      <c r="NTV423"/>
      <c r="NTW423"/>
      <c r="NTX423"/>
      <c r="NTY423"/>
      <c r="NTZ423"/>
      <c r="NUA423"/>
      <c r="NUB423"/>
      <c r="NUC423"/>
      <c r="NUD423"/>
      <c r="NUE423"/>
      <c r="NUF423"/>
      <c r="NUG423"/>
      <c r="NUH423"/>
      <c r="NUI423"/>
      <c r="NUJ423"/>
      <c r="NUK423"/>
      <c r="NUL423"/>
      <c r="NUM423"/>
      <c r="NUN423"/>
      <c r="NUO423"/>
      <c r="NUP423"/>
      <c r="NUQ423"/>
      <c r="NUR423"/>
      <c r="NUS423"/>
      <c r="NUT423"/>
      <c r="NUU423"/>
      <c r="NUV423"/>
      <c r="NUW423"/>
      <c r="NUX423"/>
      <c r="NUY423"/>
      <c r="NUZ423"/>
      <c r="NVA423"/>
      <c r="NVB423"/>
      <c r="NVC423"/>
      <c r="NVD423"/>
      <c r="NVE423"/>
      <c r="NVF423"/>
      <c r="NVG423"/>
      <c r="NVH423"/>
      <c r="NVI423"/>
      <c r="NVJ423"/>
      <c r="NVK423"/>
      <c r="NVL423"/>
      <c r="NVM423"/>
      <c r="NVN423"/>
      <c r="NVO423"/>
      <c r="NVP423"/>
      <c r="NVQ423"/>
      <c r="NVR423"/>
      <c r="NVS423"/>
      <c r="NVT423"/>
      <c r="NVU423"/>
      <c r="NVV423"/>
      <c r="NVW423"/>
      <c r="NVX423"/>
      <c r="NVY423"/>
      <c r="NVZ423"/>
      <c r="NWA423"/>
      <c r="NWB423"/>
      <c r="NWC423"/>
      <c r="NWD423"/>
      <c r="NWE423"/>
      <c r="NWF423"/>
      <c r="NWG423"/>
      <c r="NWH423"/>
      <c r="NWI423"/>
      <c r="NWJ423"/>
      <c r="NWK423"/>
      <c r="NWL423"/>
      <c r="NWM423"/>
      <c r="NWN423"/>
      <c r="NWO423"/>
      <c r="NWP423"/>
      <c r="NWQ423"/>
      <c r="NWR423"/>
      <c r="NWS423"/>
      <c r="NWT423"/>
      <c r="NWU423"/>
      <c r="NWV423"/>
      <c r="NWW423"/>
      <c r="NWX423"/>
      <c r="NWY423"/>
      <c r="NWZ423"/>
      <c r="NXA423"/>
      <c r="NXB423"/>
      <c r="NXC423"/>
      <c r="NXD423"/>
      <c r="NXE423"/>
      <c r="NXF423"/>
      <c r="NXG423"/>
      <c r="NXH423"/>
      <c r="NXI423"/>
      <c r="NXJ423"/>
      <c r="NXK423"/>
      <c r="NXL423"/>
      <c r="NXM423"/>
      <c r="NXN423"/>
      <c r="NXO423"/>
      <c r="NXP423"/>
      <c r="NXQ423"/>
      <c r="NXR423"/>
      <c r="NXS423"/>
      <c r="NXT423"/>
      <c r="NXU423"/>
      <c r="NXV423"/>
      <c r="NXW423"/>
      <c r="NXX423"/>
      <c r="NXY423"/>
      <c r="NXZ423"/>
      <c r="NYA423"/>
      <c r="NYB423"/>
      <c r="NYC423"/>
      <c r="NYD423"/>
      <c r="NYE423"/>
      <c r="NYF423"/>
      <c r="NYG423"/>
      <c r="NYH423"/>
      <c r="NYI423"/>
      <c r="NYJ423"/>
      <c r="NYK423"/>
      <c r="NYL423"/>
      <c r="NYM423"/>
      <c r="NYN423"/>
      <c r="NYO423"/>
      <c r="NYP423"/>
      <c r="NYQ423"/>
      <c r="NYR423"/>
      <c r="NYS423"/>
      <c r="NYT423"/>
      <c r="NYU423"/>
      <c r="NYV423"/>
      <c r="NYW423"/>
      <c r="NYX423"/>
      <c r="NYY423"/>
      <c r="NYZ423"/>
      <c r="NZA423"/>
      <c r="NZB423"/>
      <c r="NZC423"/>
      <c r="NZD423"/>
      <c r="NZE423"/>
      <c r="NZF423"/>
      <c r="NZG423"/>
      <c r="NZH423"/>
      <c r="NZI423"/>
      <c r="NZJ423"/>
      <c r="NZK423"/>
      <c r="NZL423"/>
      <c r="NZM423"/>
      <c r="NZN423"/>
      <c r="NZO423"/>
      <c r="NZP423"/>
      <c r="NZQ423"/>
      <c r="NZR423"/>
      <c r="NZS423"/>
      <c r="NZT423"/>
      <c r="NZU423"/>
      <c r="NZV423"/>
      <c r="NZW423"/>
      <c r="NZX423"/>
      <c r="NZY423"/>
      <c r="NZZ423"/>
      <c r="OAA423"/>
      <c r="OAB423"/>
      <c r="OAC423"/>
      <c r="OAD423"/>
      <c r="OAE423"/>
      <c r="OAF423"/>
      <c r="OAG423"/>
      <c r="OAH423"/>
      <c r="OAI423"/>
      <c r="OAJ423"/>
      <c r="OAK423"/>
      <c r="OAL423"/>
      <c r="OAM423"/>
      <c r="OAN423"/>
      <c r="OAO423"/>
      <c r="OAP423"/>
      <c r="OAQ423"/>
      <c r="OAR423"/>
      <c r="OAS423"/>
      <c r="OAT423"/>
      <c r="OAU423"/>
      <c r="OAV423"/>
      <c r="OAW423"/>
      <c r="OAX423"/>
      <c r="OAY423"/>
      <c r="OAZ423"/>
      <c r="OBA423"/>
      <c r="OBB423"/>
      <c r="OBC423"/>
      <c r="OBD423"/>
      <c r="OBE423"/>
      <c r="OBF423"/>
      <c r="OBG423"/>
      <c r="OBH423"/>
      <c r="OBI423"/>
      <c r="OBJ423"/>
      <c r="OBK423"/>
      <c r="OBL423"/>
      <c r="OBM423"/>
      <c r="OBN423"/>
      <c r="OBO423"/>
      <c r="OBP423"/>
      <c r="OBQ423"/>
      <c r="OBR423"/>
      <c r="OBS423"/>
      <c r="OBT423"/>
      <c r="OBU423"/>
      <c r="OBV423"/>
      <c r="OBW423"/>
      <c r="OBX423"/>
      <c r="OBY423"/>
      <c r="OBZ423"/>
      <c r="OCA423"/>
      <c r="OCB423"/>
      <c r="OCC423"/>
      <c r="OCD423"/>
      <c r="OCE423"/>
      <c r="OCF423"/>
      <c r="OCG423"/>
      <c r="OCH423"/>
      <c r="OCI423"/>
      <c r="OCJ423"/>
      <c r="OCK423"/>
      <c r="OCL423"/>
      <c r="OCM423"/>
      <c r="OCN423"/>
      <c r="OCO423"/>
      <c r="OCP423"/>
      <c r="OCQ423"/>
      <c r="OCR423"/>
      <c r="OCS423"/>
      <c r="OCT423"/>
      <c r="OCU423"/>
      <c r="OCV423"/>
      <c r="OCW423"/>
      <c r="OCX423"/>
      <c r="OCY423"/>
      <c r="OCZ423"/>
      <c r="ODA423"/>
      <c r="ODB423"/>
      <c r="ODC423"/>
      <c r="ODD423"/>
      <c r="ODE423"/>
      <c r="ODF423"/>
      <c r="ODG423"/>
      <c r="ODH423"/>
      <c r="ODI423"/>
      <c r="ODJ423"/>
      <c r="ODK423"/>
      <c r="ODL423"/>
      <c r="ODM423"/>
      <c r="ODN423"/>
      <c r="ODO423"/>
      <c r="ODP423"/>
      <c r="ODQ423"/>
      <c r="ODR423"/>
      <c r="ODS423"/>
      <c r="ODT423"/>
      <c r="ODU423"/>
      <c r="ODV423"/>
      <c r="ODW423"/>
      <c r="ODX423"/>
      <c r="ODY423"/>
      <c r="ODZ423"/>
      <c r="OEA423"/>
      <c r="OEB423"/>
      <c r="OEC423"/>
      <c r="OED423"/>
      <c r="OEE423"/>
      <c r="OEF423"/>
      <c r="OEG423"/>
      <c r="OEH423"/>
      <c r="OEI423"/>
      <c r="OEJ423"/>
      <c r="OEK423"/>
      <c r="OEL423"/>
      <c r="OEM423"/>
      <c r="OEN423"/>
      <c r="OEO423"/>
      <c r="OEP423"/>
      <c r="OEQ423"/>
      <c r="OER423"/>
      <c r="OES423"/>
      <c r="OET423"/>
      <c r="OEU423"/>
      <c r="OEV423"/>
      <c r="OEW423"/>
      <c r="OEX423"/>
      <c r="OEY423"/>
      <c r="OEZ423"/>
      <c r="OFA423"/>
      <c r="OFB423"/>
      <c r="OFC423"/>
      <c r="OFD423"/>
      <c r="OFE423"/>
      <c r="OFF423"/>
      <c r="OFG423"/>
      <c r="OFH423"/>
      <c r="OFI423"/>
      <c r="OFJ423"/>
      <c r="OFK423"/>
      <c r="OFL423"/>
      <c r="OFM423"/>
      <c r="OFN423"/>
      <c r="OFO423"/>
      <c r="OFP423"/>
      <c r="OFQ423"/>
      <c r="OFR423"/>
      <c r="OFS423"/>
      <c r="OFT423"/>
      <c r="OFU423"/>
      <c r="OFV423"/>
      <c r="OFW423"/>
      <c r="OFX423"/>
      <c r="OFY423"/>
      <c r="OFZ423"/>
      <c r="OGA423"/>
      <c r="OGB423"/>
      <c r="OGC423"/>
      <c r="OGD423"/>
      <c r="OGE423"/>
      <c r="OGF423"/>
      <c r="OGG423"/>
      <c r="OGH423"/>
      <c r="OGI423"/>
      <c r="OGJ423"/>
      <c r="OGK423"/>
      <c r="OGL423"/>
      <c r="OGM423"/>
      <c r="OGN423"/>
      <c r="OGO423"/>
      <c r="OGP423"/>
      <c r="OGQ423"/>
      <c r="OGR423"/>
      <c r="OGS423"/>
      <c r="OGT423"/>
      <c r="OGU423"/>
      <c r="OGV423"/>
      <c r="OGW423"/>
      <c r="OGX423"/>
      <c r="OGY423"/>
      <c r="OGZ423"/>
      <c r="OHA423"/>
      <c r="OHB423"/>
      <c r="OHC423"/>
      <c r="OHD423"/>
      <c r="OHE423"/>
      <c r="OHF423"/>
      <c r="OHG423"/>
      <c r="OHH423"/>
      <c r="OHI423"/>
      <c r="OHJ423"/>
      <c r="OHK423"/>
      <c r="OHL423"/>
      <c r="OHM423"/>
      <c r="OHN423"/>
      <c r="OHO423"/>
      <c r="OHP423"/>
      <c r="OHQ423"/>
      <c r="OHR423"/>
      <c r="OHS423"/>
      <c r="OHT423"/>
      <c r="OHU423"/>
      <c r="OHV423"/>
      <c r="OHW423"/>
      <c r="OHX423"/>
      <c r="OHY423"/>
      <c r="OHZ423"/>
      <c r="OIA423"/>
      <c r="OIB423"/>
      <c r="OIC423"/>
      <c r="OID423"/>
      <c r="OIE423"/>
      <c r="OIF423"/>
      <c r="OIG423"/>
      <c r="OIH423"/>
      <c r="OII423"/>
      <c r="OIJ423"/>
      <c r="OIK423"/>
      <c r="OIL423"/>
      <c r="OIM423"/>
      <c r="OIN423"/>
      <c r="OIO423"/>
      <c r="OIP423"/>
      <c r="OIQ423"/>
      <c r="OIR423"/>
      <c r="OIS423"/>
      <c r="OIT423"/>
      <c r="OIU423"/>
      <c r="OIV423"/>
      <c r="OIW423"/>
      <c r="OIX423"/>
      <c r="OIY423"/>
      <c r="OIZ423"/>
      <c r="OJA423"/>
      <c r="OJB423"/>
      <c r="OJC423"/>
      <c r="OJD423"/>
      <c r="OJE423"/>
      <c r="OJF423"/>
      <c r="OJG423"/>
      <c r="OJH423"/>
      <c r="OJI423"/>
      <c r="OJJ423"/>
      <c r="OJK423"/>
      <c r="OJL423"/>
      <c r="OJM423"/>
      <c r="OJN423"/>
      <c r="OJO423"/>
      <c r="OJP423"/>
      <c r="OJQ423"/>
      <c r="OJR423"/>
      <c r="OJS423"/>
      <c r="OJT423"/>
      <c r="OJU423"/>
      <c r="OJV423"/>
      <c r="OJW423"/>
      <c r="OJX423"/>
      <c r="OJY423"/>
      <c r="OJZ423"/>
      <c r="OKA423"/>
      <c r="OKB423"/>
      <c r="OKC423"/>
      <c r="OKD423"/>
      <c r="OKE423"/>
      <c r="OKF423"/>
      <c r="OKG423"/>
      <c r="OKH423"/>
      <c r="OKI423"/>
      <c r="OKJ423"/>
      <c r="OKK423"/>
      <c r="OKL423"/>
      <c r="OKM423"/>
      <c r="OKN423"/>
      <c r="OKO423"/>
      <c r="OKP423"/>
      <c r="OKQ423"/>
      <c r="OKR423"/>
      <c r="OKS423"/>
      <c r="OKT423"/>
      <c r="OKU423"/>
      <c r="OKV423"/>
      <c r="OKW423"/>
      <c r="OKX423"/>
      <c r="OKY423"/>
      <c r="OKZ423"/>
      <c r="OLA423"/>
      <c r="OLB423"/>
      <c r="OLC423"/>
      <c r="OLD423"/>
      <c r="OLE423"/>
      <c r="OLF423"/>
      <c r="OLG423"/>
      <c r="OLH423"/>
      <c r="OLI423"/>
      <c r="OLJ423"/>
      <c r="OLK423"/>
      <c r="OLL423"/>
      <c r="OLM423"/>
      <c r="OLN423"/>
      <c r="OLO423"/>
      <c r="OLP423"/>
      <c r="OLQ423"/>
      <c r="OLR423"/>
      <c r="OLS423"/>
      <c r="OLT423"/>
      <c r="OLU423"/>
      <c r="OLV423"/>
      <c r="OLW423"/>
      <c r="OLX423"/>
      <c r="OLY423"/>
      <c r="OLZ423"/>
      <c r="OMA423"/>
      <c r="OMB423"/>
      <c r="OMC423"/>
      <c r="OMD423"/>
      <c r="OME423"/>
      <c r="OMF423"/>
      <c r="OMG423"/>
      <c r="OMH423"/>
      <c r="OMI423"/>
      <c r="OMJ423"/>
      <c r="OMK423"/>
      <c r="OML423"/>
      <c r="OMM423"/>
      <c r="OMN423"/>
      <c r="OMO423"/>
      <c r="OMP423"/>
      <c r="OMQ423"/>
      <c r="OMR423"/>
      <c r="OMS423"/>
      <c r="OMT423"/>
      <c r="OMU423"/>
      <c r="OMV423"/>
      <c r="OMW423"/>
      <c r="OMX423"/>
      <c r="OMY423"/>
      <c r="OMZ423"/>
      <c r="ONA423"/>
      <c r="ONB423"/>
      <c r="ONC423"/>
      <c r="OND423"/>
      <c r="ONE423"/>
      <c r="ONF423"/>
      <c r="ONG423"/>
      <c r="ONH423"/>
      <c r="ONI423"/>
      <c r="ONJ423"/>
      <c r="ONK423"/>
      <c r="ONL423"/>
      <c r="ONM423"/>
      <c r="ONN423"/>
      <c r="ONO423"/>
      <c r="ONP423"/>
      <c r="ONQ423"/>
      <c r="ONR423"/>
      <c r="ONS423"/>
      <c r="ONT423"/>
      <c r="ONU423"/>
      <c r="ONV423"/>
      <c r="ONW423"/>
      <c r="ONX423"/>
      <c r="ONY423"/>
      <c r="ONZ423"/>
      <c r="OOA423"/>
      <c r="OOB423"/>
      <c r="OOC423"/>
      <c r="OOD423"/>
      <c r="OOE423"/>
      <c r="OOF423"/>
      <c r="OOG423"/>
      <c r="OOH423"/>
      <c r="OOI423"/>
      <c r="OOJ423"/>
      <c r="OOK423"/>
      <c r="OOL423"/>
      <c r="OOM423"/>
      <c r="OON423"/>
      <c r="OOO423"/>
      <c r="OOP423"/>
      <c r="OOQ423"/>
      <c r="OOR423"/>
      <c r="OOS423"/>
      <c r="OOT423"/>
      <c r="OOU423"/>
      <c r="OOV423"/>
      <c r="OOW423"/>
      <c r="OOX423"/>
      <c r="OOY423"/>
      <c r="OOZ423"/>
      <c r="OPA423"/>
      <c r="OPB423"/>
      <c r="OPC423"/>
      <c r="OPD423"/>
      <c r="OPE423"/>
      <c r="OPF423"/>
      <c r="OPG423"/>
      <c r="OPH423"/>
      <c r="OPI423"/>
      <c r="OPJ423"/>
      <c r="OPK423"/>
      <c r="OPL423"/>
      <c r="OPM423"/>
      <c r="OPN423"/>
      <c r="OPO423"/>
      <c r="OPP423"/>
      <c r="OPQ423"/>
      <c r="OPR423"/>
      <c r="OPS423"/>
      <c r="OPT423"/>
      <c r="OPU423"/>
      <c r="OPV423"/>
      <c r="OPW423"/>
      <c r="OPX423"/>
      <c r="OPY423"/>
      <c r="OPZ423"/>
      <c r="OQA423"/>
      <c r="OQB423"/>
      <c r="OQC423"/>
      <c r="OQD423"/>
      <c r="OQE423"/>
      <c r="OQF423"/>
      <c r="OQG423"/>
      <c r="OQH423"/>
      <c r="OQI423"/>
      <c r="OQJ423"/>
      <c r="OQK423"/>
      <c r="OQL423"/>
      <c r="OQM423"/>
      <c r="OQN423"/>
      <c r="OQO423"/>
      <c r="OQP423"/>
      <c r="OQQ423"/>
      <c r="OQR423"/>
      <c r="OQS423"/>
      <c r="OQT423"/>
      <c r="OQU423"/>
      <c r="OQV423"/>
      <c r="OQW423"/>
      <c r="OQX423"/>
      <c r="OQY423"/>
      <c r="OQZ423"/>
      <c r="ORA423"/>
      <c r="ORB423"/>
      <c r="ORC423"/>
      <c r="ORD423"/>
      <c r="ORE423"/>
      <c r="ORF423"/>
      <c r="ORG423"/>
      <c r="ORH423"/>
      <c r="ORI423"/>
      <c r="ORJ423"/>
      <c r="ORK423"/>
      <c r="ORL423"/>
      <c r="ORM423"/>
      <c r="ORN423"/>
      <c r="ORO423"/>
      <c r="ORP423"/>
      <c r="ORQ423"/>
      <c r="ORR423"/>
      <c r="ORS423"/>
      <c r="ORT423"/>
      <c r="ORU423"/>
      <c r="ORV423"/>
      <c r="ORW423"/>
      <c r="ORX423"/>
      <c r="ORY423"/>
      <c r="ORZ423"/>
      <c r="OSA423"/>
      <c r="OSB423"/>
      <c r="OSC423"/>
      <c r="OSD423"/>
      <c r="OSE423"/>
      <c r="OSF423"/>
      <c r="OSG423"/>
      <c r="OSH423"/>
      <c r="OSI423"/>
      <c r="OSJ423"/>
      <c r="OSK423"/>
      <c r="OSL423"/>
      <c r="OSM423"/>
      <c r="OSN423"/>
      <c r="OSO423"/>
      <c r="OSP423"/>
      <c r="OSQ423"/>
      <c r="OSR423"/>
      <c r="OSS423"/>
      <c r="OST423"/>
      <c r="OSU423"/>
      <c r="OSV423"/>
      <c r="OSW423"/>
      <c r="OSX423"/>
      <c r="OSY423"/>
      <c r="OSZ423"/>
      <c r="OTA423"/>
      <c r="OTB423"/>
      <c r="OTC423"/>
      <c r="OTD423"/>
      <c r="OTE423"/>
      <c r="OTF423"/>
      <c r="OTG423"/>
      <c r="OTH423"/>
      <c r="OTI423"/>
      <c r="OTJ423"/>
      <c r="OTK423"/>
      <c r="OTL423"/>
      <c r="OTM423"/>
      <c r="OTN423"/>
      <c r="OTO423"/>
      <c r="OTP423"/>
      <c r="OTQ423"/>
      <c r="OTR423"/>
      <c r="OTS423"/>
      <c r="OTT423"/>
      <c r="OTU423"/>
      <c r="OTV423"/>
      <c r="OTW423"/>
      <c r="OTX423"/>
      <c r="OTY423"/>
      <c r="OTZ423"/>
      <c r="OUA423"/>
      <c r="OUB423"/>
      <c r="OUC423"/>
      <c r="OUD423"/>
      <c r="OUE423"/>
      <c r="OUF423"/>
      <c r="OUG423"/>
      <c r="OUH423"/>
      <c r="OUI423"/>
      <c r="OUJ423"/>
      <c r="OUK423"/>
      <c r="OUL423"/>
      <c r="OUM423"/>
      <c r="OUN423"/>
      <c r="OUO423"/>
      <c r="OUP423"/>
      <c r="OUQ423"/>
      <c r="OUR423"/>
      <c r="OUS423"/>
      <c r="OUT423"/>
      <c r="OUU423"/>
      <c r="OUV423"/>
      <c r="OUW423"/>
      <c r="OUX423"/>
      <c r="OUY423"/>
      <c r="OUZ423"/>
      <c r="OVA423"/>
      <c r="OVB423"/>
      <c r="OVC423"/>
      <c r="OVD423"/>
      <c r="OVE423"/>
      <c r="OVF423"/>
      <c r="OVG423"/>
      <c r="OVH423"/>
      <c r="OVI423"/>
      <c r="OVJ423"/>
      <c r="OVK423"/>
      <c r="OVL423"/>
      <c r="OVM423"/>
      <c r="OVN423"/>
      <c r="OVO423"/>
      <c r="OVP423"/>
      <c r="OVQ423"/>
      <c r="OVR423"/>
      <c r="OVS423"/>
      <c r="OVT423"/>
      <c r="OVU423"/>
      <c r="OVV423"/>
      <c r="OVW423"/>
      <c r="OVX423"/>
      <c r="OVY423"/>
      <c r="OVZ423"/>
      <c r="OWA423"/>
      <c r="OWB423"/>
      <c r="OWC423"/>
      <c r="OWD423"/>
      <c r="OWE423"/>
      <c r="OWF423"/>
      <c r="OWG423"/>
      <c r="OWH423"/>
      <c r="OWI423"/>
      <c r="OWJ423"/>
      <c r="OWK423"/>
      <c r="OWL423"/>
      <c r="OWM423"/>
      <c r="OWN423"/>
      <c r="OWO423"/>
      <c r="OWP423"/>
      <c r="OWQ423"/>
      <c r="OWR423"/>
      <c r="OWS423"/>
      <c r="OWT423"/>
      <c r="OWU423"/>
      <c r="OWV423"/>
      <c r="OWW423"/>
      <c r="OWX423"/>
      <c r="OWY423"/>
      <c r="OWZ423"/>
      <c r="OXA423"/>
      <c r="OXB423"/>
      <c r="OXC423"/>
      <c r="OXD423"/>
      <c r="OXE423"/>
      <c r="OXF423"/>
      <c r="OXG423"/>
      <c r="OXH423"/>
      <c r="OXI423"/>
      <c r="OXJ423"/>
      <c r="OXK423"/>
      <c r="OXL423"/>
      <c r="OXM423"/>
      <c r="OXN423"/>
      <c r="OXO423"/>
      <c r="OXP423"/>
      <c r="OXQ423"/>
      <c r="OXR423"/>
      <c r="OXS423"/>
      <c r="OXT423"/>
      <c r="OXU423"/>
      <c r="OXV423"/>
      <c r="OXW423"/>
      <c r="OXX423"/>
      <c r="OXY423"/>
      <c r="OXZ423"/>
      <c r="OYA423"/>
      <c r="OYB423"/>
      <c r="OYC423"/>
      <c r="OYD423"/>
      <c r="OYE423"/>
      <c r="OYF423"/>
      <c r="OYG423"/>
      <c r="OYH423"/>
      <c r="OYI423"/>
      <c r="OYJ423"/>
      <c r="OYK423"/>
      <c r="OYL423"/>
      <c r="OYM423"/>
      <c r="OYN423"/>
      <c r="OYO423"/>
      <c r="OYP423"/>
      <c r="OYQ423"/>
      <c r="OYR423"/>
      <c r="OYS423"/>
      <c r="OYT423"/>
      <c r="OYU423"/>
      <c r="OYV423"/>
      <c r="OYW423"/>
      <c r="OYX423"/>
      <c r="OYY423"/>
      <c r="OYZ423"/>
      <c r="OZA423"/>
      <c r="OZB423"/>
      <c r="OZC423"/>
      <c r="OZD423"/>
      <c r="OZE423"/>
      <c r="OZF423"/>
      <c r="OZG423"/>
      <c r="OZH423"/>
      <c r="OZI423"/>
      <c r="OZJ423"/>
      <c r="OZK423"/>
      <c r="OZL423"/>
      <c r="OZM423"/>
      <c r="OZN423"/>
      <c r="OZO423"/>
      <c r="OZP423"/>
      <c r="OZQ423"/>
      <c r="OZR423"/>
      <c r="OZS423"/>
      <c r="OZT423"/>
      <c r="OZU423"/>
      <c r="OZV423"/>
      <c r="OZW423"/>
      <c r="OZX423"/>
      <c r="OZY423"/>
      <c r="OZZ423"/>
      <c r="PAA423"/>
      <c r="PAB423"/>
      <c r="PAC423"/>
      <c r="PAD423"/>
      <c r="PAE423"/>
      <c r="PAF423"/>
      <c r="PAG423"/>
      <c r="PAH423"/>
      <c r="PAI423"/>
      <c r="PAJ423"/>
      <c r="PAK423"/>
      <c r="PAL423"/>
      <c r="PAM423"/>
      <c r="PAN423"/>
      <c r="PAO423"/>
      <c r="PAP423"/>
      <c r="PAQ423"/>
      <c r="PAR423"/>
      <c r="PAS423"/>
      <c r="PAT423"/>
      <c r="PAU423"/>
      <c r="PAV423"/>
      <c r="PAW423"/>
      <c r="PAX423"/>
      <c r="PAY423"/>
      <c r="PAZ423"/>
      <c r="PBA423"/>
      <c r="PBB423"/>
      <c r="PBC423"/>
      <c r="PBD423"/>
      <c r="PBE423"/>
      <c r="PBF423"/>
      <c r="PBG423"/>
      <c r="PBH423"/>
      <c r="PBI423"/>
      <c r="PBJ423"/>
      <c r="PBK423"/>
      <c r="PBL423"/>
      <c r="PBM423"/>
      <c r="PBN423"/>
      <c r="PBO423"/>
      <c r="PBP423"/>
      <c r="PBQ423"/>
      <c r="PBR423"/>
      <c r="PBS423"/>
      <c r="PBT423"/>
      <c r="PBU423"/>
      <c r="PBV423"/>
      <c r="PBW423"/>
      <c r="PBX423"/>
      <c r="PBY423"/>
      <c r="PBZ423"/>
      <c r="PCA423"/>
      <c r="PCB423"/>
      <c r="PCC423"/>
      <c r="PCD423"/>
      <c r="PCE423"/>
      <c r="PCF423"/>
      <c r="PCG423"/>
      <c r="PCH423"/>
      <c r="PCI423"/>
      <c r="PCJ423"/>
      <c r="PCK423"/>
      <c r="PCL423"/>
      <c r="PCM423"/>
      <c r="PCN423"/>
      <c r="PCO423"/>
      <c r="PCP423"/>
      <c r="PCQ423"/>
      <c r="PCR423"/>
      <c r="PCS423"/>
      <c r="PCT423"/>
      <c r="PCU423"/>
      <c r="PCV423"/>
      <c r="PCW423"/>
      <c r="PCX423"/>
      <c r="PCY423"/>
      <c r="PCZ423"/>
      <c r="PDA423"/>
      <c r="PDB423"/>
      <c r="PDC423"/>
      <c r="PDD423"/>
      <c r="PDE423"/>
      <c r="PDF423"/>
      <c r="PDG423"/>
      <c r="PDH423"/>
      <c r="PDI423"/>
      <c r="PDJ423"/>
      <c r="PDK423"/>
      <c r="PDL423"/>
      <c r="PDM423"/>
      <c r="PDN423"/>
      <c r="PDO423"/>
      <c r="PDP423"/>
      <c r="PDQ423"/>
      <c r="PDR423"/>
      <c r="PDS423"/>
      <c r="PDT423"/>
      <c r="PDU423"/>
      <c r="PDV423"/>
      <c r="PDW423"/>
      <c r="PDX423"/>
      <c r="PDY423"/>
      <c r="PDZ423"/>
      <c r="PEA423"/>
      <c r="PEB423"/>
      <c r="PEC423"/>
      <c r="PED423"/>
      <c r="PEE423"/>
      <c r="PEF423"/>
      <c r="PEG423"/>
      <c r="PEH423"/>
      <c r="PEI423"/>
      <c r="PEJ423"/>
      <c r="PEK423"/>
      <c r="PEL423"/>
      <c r="PEM423"/>
      <c r="PEN423"/>
      <c r="PEO423"/>
      <c r="PEP423"/>
      <c r="PEQ423"/>
      <c r="PER423"/>
      <c r="PES423"/>
      <c r="PET423"/>
      <c r="PEU423"/>
      <c r="PEV423"/>
      <c r="PEW423"/>
      <c r="PEX423"/>
      <c r="PEY423"/>
      <c r="PEZ423"/>
      <c r="PFA423"/>
      <c r="PFB423"/>
      <c r="PFC423"/>
      <c r="PFD423"/>
      <c r="PFE423"/>
      <c r="PFF423"/>
      <c r="PFG423"/>
      <c r="PFH423"/>
      <c r="PFI423"/>
      <c r="PFJ423"/>
      <c r="PFK423"/>
      <c r="PFL423"/>
      <c r="PFM423"/>
      <c r="PFN423"/>
      <c r="PFO423"/>
      <c r="PFP423"/>
      <c r="PFQ423"/>
      <c r="PFR423"/>
      <c r="PFS423"/>
      <c r="PFT423"/>
      <c r="PFU423"/>
      <c r="PFV423"/>
      <c r="PFW423"/>
      <c r="PFX423"/>
      <c r="PFY423"/>
      <c r="PFZ423"/>
      <c r="PGA423"/>
      <c r="PGB423"/>
      <c r="PGC423"/>
      <c r="PGD423"/>
      <c r="PGE423"/>
      <c r="PGF423"/>
      <c r="PGG423"/>
      <c r="PGH423"/>
      <c r="PGI423"/>
      <c r="PGJ423"/>
      <c r="PGK423"/>
      <c r="PGL423"/>
      <c r="PGM423"/>
      <c r="PGN423"/>
      <c r="PGO423"/>
      <c r="PGP423"/>
      <c r="PGQ423"/>
      <c r="PGR423"/>
      <c r="PGS423"/>
      <c r="PGT423"/>
      <c r="PGU423"/>
      <c r="PGV423"/>
      <c r="PGW423"/>
      <c r="PGX423"/>
      <c r="PGY423"/>
      <c r="PGZ423"/>
      <c r="PHA423"/>
      <c r="PHB423"/>
      <c r="PHC423"/>
      <c r="PHD423"/>
      <c r="PHE423"/>
      <c r="PHF423"/>
      <c r="PHG423"/>
      <c r="PHH423"/>
      <c r="PHI423"/>
      <c r="PHJ423"/>
      <c r="PHK423"/>
      <c r="PHL423"/>
      <c r="PHM423"/>
      <c r="PHN423"/>
      <c r="PHO423"/>
      <c r="PHP423"/>
      <c r="PHQ423"/>
      <c r="PHR423"/>
      <c r="PHS423"/>
      <c r="PHT423"/>
      <c r="PHU423"/>
      <c r="PHV423"/>
      <c r="PHW423"/>
      <c r="PHX423"/>
      <c r="PHY423"/>
      <c r="PHZ423"/>
      <c r="PIA423"/>
      <c r="PIB423"/>
      <c r="PIC423"/>
      <c r="PID423"/>
      <c r="PIE423"/>
      <c r="PIF423"/>
      <c r="PIG423"/>
      <c r="PIH423"/>
      <c r="PII423"/>
      <c r="PIJ423"/>
      <c r="PIK423"/>
      <c r="PIL423"/>
      <c r="PIM423"/>
      <c r="PIN423"/>
      <c r="PIO423"/>
      <c r="PIP423"/>
      <c r="PIQ423"/>
      <c r="PIR423"/>
      <c r="PIS423"/>
      <c r="PIT423"/>
      <c r="PIU423"/>
      <c r="PIV423"/>
      <c r="PIW423"/>
      <c r="PIX423"/>
      <c r="PIY423"/>
      <c r="PIZ423"/>
      <c r="PJA423"/>
      <c r="PJB423"/>
      <c r="PJC423"/>
      <c r="PJD423"/>
      <c r="PJE423"/>
      <c r="PJF423"/>
      <c r="PJG423"/>
      <c r="PJH423"/>
      <c r="PJI423"/>
      <c r="PJJ423"/>
      <c r="PJK423"/>
      <c r="PJL423"/>
      <c r="PJM423"/>
      <c r="PJN423"/>
      <c r="PJO423"/>
      <c r="PJP423"/>
      <c r="PJQ423"/>
      <c r="PJR423"/>
      <c r="PJS423"/>
      <c r="PJT423"/>
      <c r="PJU423"/>
      <c r="PJV423"/>
      <c r="PJW423"/>
      <c r="PJX423"/>
      <c r="PJY423"/>
      <c r="PJZ423"/>
      <c r="PKA423"/>
      <c r="PKB423"/>
      <c r="PKC423"/>
      <c r="PKD423"/>
      <c r="PKE423"/>
      <c r="PKF423"/>
      <c r="PKG423"/>
      <c r="PKH423"/>
      <c r="PKI423"/>
      <c r="PKJ423"/>
      <c r="PKK423"/>
      <c r="PKL423"/>
      <c r="PKM423"/>
      <c r="PKN423"/>
      <c r="PKO423"/>
      <c r="PKP423"/>
      <c r="PKQ423"/>
      <c r="PKR423"/>
      <c r="PKS423"/>
      <c r="PKT423"/>
      <c r="PKU423"/>
      <c r="PKV423"/>
      <c r="PKW423"/>
      <c r="PKX423"/>
      <c r="PKY423"/>
      <c r="PKZ423"/>
      <c r="PLA423"/>
      <c r="PLB423"/>
      <c r="PLC423"/>
      <c r="PLD423"/>
      <c r="PLE423"/>
      <c r="PLF423"/>
      <c r="PLG423"/>
      <c r="PLH423"/>
      <c r="PLI423"/>
      <c r="PLJ423"/>
      <c r="PLK423"/>
      <c r="PLL423"/>
      <c r="PLM423"/>
      <c r="PLN423"/>
      <c r="PLO423"/>
      <c r="PLP423"/>
      <c r="PLQ423"/>
      <c r="PLR423"/>
      <c r="PLS423"/>
      <c r="PLT423"/>
      <c r="PLU423"/>
      <c r="PLV423"/>
      <c r="PLW423"/>
      <c r="PLX423"/>
      <c r="PLY423"/>
      <c r="PLZ423"/>
      <c r="PMA423"/>
      <c r="PMB423"/>
      <c r="PMC423"/>
      <c r="PMD423"/>
      <c r="PME423"/>
      <c r="PMF423"/>
      <c r="PMG423"/>
      <c r="PMH423"/>
      <c r="PMI423"/>
      <c r="PMJ423"/>
      <c r="PMK423"/>
      <c r="PML423"/>
      <c r="PMM423"/>
      <c r="PMN423"/>
      <c r="PMO423"/>
      <c r="PMP423"/>
      <c r="PMQ423"/>
      <c r="PMR423"/>
      <c r="PMS423"/>
      <c r="PMT423"/>
      <c r="PMU423"/>
      <c r="PMV423"/>
      <c r="PMW423"/>
      <c r="PMX423"/>
      <c r="PMY423"/>
      <c r="PMZ423"/>
      <c r="PNA423"/>
      <c r="PNB423"/>
      <c r="PNC423"/>
      <c r="PND423"/>
      <c r="PNE423"/>
      <c r="PNF423"/>
      <c r="PNG423"/>
      <c r="PNH423"/>
      <c r="PNI423"/>
      <c r="PNJ423"/>
      <c r="PNK423"/>
      <c r="PNL423"/>
      <c r="PNM423"/>
      <c r="PNN423"/>
      <c r="PNO423"/>
      <c r="PNP423"/>
      <c r="PNQ423"/>
      <c r="PNR423"/>
      <c r="PNS423"/>
      <c r="PNT423"/>
      <c r="PNU423"/>
      <c r="PNV423"/>
      <c r="PNW423"/>
      <c r="PNX423"/>
      <c r="PNY423"/>
      <c r="PNZ423"/>
      <c r="POA423"/>
      <c r="POB423"/>
      <c r="POC423"/>
      <c r="POD423"/>
      <c r="POE423"/>
      <c r="POF423"/>
      <c r="POG423"/>
      <c r="POH423"/>
      <c r="POI423"/>
      <c r="POJ423"/>
      <c r="POK423"/>
      <c r="POL423"/>
      <c r="POM423"/>
      <c r="PON423"/>
      <c r="POO423"/>
      <c r="POP423"/>
      <c r="POQ423"/>
      <c r="POR423"/>
      <c r="POS423"/>
      <c r="POT423"/>
      <c r="POU423"/>
      <c r="POV423"/>
      <c r="POW423"/>
      <c r="POX423"/>
      <c r="POY423"/>
      <c r="POZ423"/>
      <c r="PPA423"/>
      <c r="PPB423"/>
      <c r="PPC423"/>
      <c r="PPD423"/>
      <c r="PPE423"/>
      <c r="PPF423"/>
      <c r="PPG423"/>
      <c r="PPH423"/>
      <c r="PPI423"/>
      <c r="PPJ423"/>
      <c r="PPK423"/>
      <c r="PPL423"/>
      <c r="PPM423"/>
      <c r="PPN423"/>
      <c r="PPO423"/>
      <c r="PPP423"/>
      <c r="PPQ423"/>
      <c r="PPR423"/>
      <c r="PPS423"/>
      <c r="PPT423"/>
      <c r="PPU423"/>
      <c r="PPV423"/>
      <c r="PPW423"/>
      <c r="PPX423"/>
      <c r="PPY423"/>
      <c r="PPZ423"/>
      <c r="PQA423"/>
      <c r="PQB423"/>
      <c r="PQC423"/>
      <c r="PQD423"/>
      <c r="PQE423"/>
      <c r="PQF423"/>
      <c r="PQG423"/>
      <c r="PQH423"/>
      <c r="PQI423"/>
      <c r="PQJ423"/>
      <c r="PQK423"/>
      <c r="PQL423"/>
      <c r="PQM423"/>
      <c r="PQN423"/>
      <c r="PQO423"/>
      <c r="PQP423"/>
      <c r="PQQ423"/>
      <c r="PQR423"/>
      <c r="PQS423"/>
      <c r="PQT423"/>
      <c r="PQU423"/>
      <c r="PQV423"/>
      <c r="PQW423"/>
      <c r="PQX423"/>
      <c r="PQY423"/>
      <c r="PQZ423"/>
      <c r="PRA423"/>
      <c r="PRB423"/>
      <c r="PRC423"/>
      <c r="PRD423"/>
      <c r="PRE423"/>
      <c r="PRF423"/>
      <c r="PRG423"/>
      <c r="PRH423"/>
      <c r="PRI423"/>
      <c r="PRJ423"/>
      <c r="PRK423"/>
      <c r="PRL423"/>
      <c r="PRM423"/>
      <c r="PRN423"/>
      <c r="PRO423"/>
      <c r="PRP423"/>
      <c r="PRQ423"/>
      <c r="PRR423"/>
      <c r="PRS423"/>
      <c r="PRT423"/>
      <c r="PRU423"/>
      <c r="PRV423"/>
      <c r="PRW423"/>
      <c r="PRX423"/>
      <c r="PRY423"/>
      <c r="PRZ423"/>
      <c r="PSA423"/>
      <c r="PSB423"/>
      <c r="PSC423"/>
      <c r="PSD423"/>
      <c r="PSE423"/>
      <c r="PSF423"/>
      <c r="PSG423"/>
      <c r="PSH423"/>
      <c r="PSI423"/>
      <c r="PSJ423"/>
      <c r="PSK423"/>
      <c r="PSL423"/>
      <c r="PSM423"/>
      <c r="PSN423"/>
      <c r="PSO423"/>
      <c r="PSP423"/>
      <c r="PSQ423"/>
      <c r="PSR423"/>
      <c r="PSS423"/>
      <c r="PST423"/>
      <c r="PSU423"/>
      <c r="PSV423"/>
      <c r="PSW423"/>
      <c r="PSX423"/>
      <c r="PSY423"/>
      <c r="PSZ423"/>
      <c r="PTA423"/>
      <c r="PTB423"/>
      <c r="PTC423"/>
      <c r="PTD423"/>
      <c r="PTE423"/>
      <c r="PTF423"/>
      <c r="PTG423"/>
      <c r="PTH423"/>
      <c r="PTI423"/>
      <c r="PTJ423"/>
      <c r="PTK423"/>
      <c r="PTL423"/>
      <c r="PTM423"/>
      <c r="PTN423"/>
      <c r="PTO423"/>
      <c r="PTP423"/>
      <c r="PTQ423"/>
      <c r="PTR423"/>
      <c r="PTS423"/>
      <c r="PTT423"/>
      <c r="PTU423"/>
      <c r="PTV423"/>
      <c r="PTW423"/>
      <c r="PTX423"/>
      <c r="PTY423"/>
      <c r="PTZ423"/>
      <c r="PUA423"/>
      <c r="PUB423"/>
      <c r="PUC423"/>
      <c r="PUD423"/>
      <c r="PUE423"/>
      <c r="PUF423"/>
      <c r="PUG423"/>
      <c r="PUH423"/>
      <c r="PUI423"/>
      <c r="PUJ423"/>
      <c r="PUK423"/>
      <c r="PUL423"/>
      <c r="PUM423"/>
      <c r="PUN423"/>
      <c r="PUO423"/>
      <c r="PUP423"/>
      <c r="PUQ423"/>
      <c r="PUR423"/>
      <c r="PUS423"/>
      <c r="PUT423"/>
      <c r="PUU423"/>
      <c r="PUV423"/>
      <c r="PUW423"/>
      <c r="PUX423"/>
      <c r="PUY423"/>
      <c r="PUZ423"/>
      <c r="PVA423"/>
      <c r="PVB423"/>
      <c r="PVC423"/>
      <c r="PVD423"/>
      <c r="PVE423"/>
      <c r="PVF423"/>
      <c r="PVG423"/>
      <c r="PVH423"/>
      <c r="PVI423"/>
      <c r="PVJ423"/>
      <c r="PVK423"/>
      <c r="PVL423"/>
      <c r="PVM423"/>
      <c r="PVN423"/>
      <c r="PVO423"/>
      <c r="PVP423"/>
      <c r="PVQ423"/>
      <c r="PVR423"/>
      <c r="PVS423"/>
      <c r="PVT423"/>
      <c r="PVU423"/>
      <c r="PVV423"/>
      <c r="PVW423"/>
      <c r="PVX423"/>
      <c r="PVY423"/>
      <c r="PVZ423"/>
      <c r="PWA423"/>
      <c r="PWB423"/>
      <c r="PWC423"/>
      <c r="PWD423"/>
      <c r="PWE423"/>
      <c r="PWF423"/>
      <c r="PWG423"/>
      <c r="PWH423"/>
      <c r="PWI423"/>
      <c r="PWJ423"/>
      <c r="PWK423"/>
      <c r="PWL423"/>
      <c r="PWM423"/>
      <c r="PWN423"/>
      <c r="PWO423"/>
      <c r="PWP423"/>
      <c r="PWQ423"/>
      <c r="PWR423"/>
      <c r="PWS423"/>
      <c r="PWT423"/>
      <c r="PWU423"/>
      <c r="PWV423"/>
      <c r="PWW423"/>
      <c r="PWX423"/>
      <c r="PWY423"/>
      <c r="PWZ423"/>
      <c r="PXA423"/>
      <c r="PXB423"/>
      <c r="PXC423"/>
      <c r="PXD423"/>
      <c r="PXE423"/>
      <c r="PXF423"/>
      <c r="PXG423"/>
      <c r="PXH423"/>
      <c r="PXI423"/>
      <c r="PXJ423"/>
      <c r="PXK423"/>
      <c r="PXL423"/>
      <c r="PXM423"/>
      <c r="PXN423"/>
      <c r="PXO423"/>
      <c r="PXP423"/>
      <c r="PXQ423"/>
      <c r="PXR423"/>
      <c r="PXS423"/>
      <c r="PXT423"/>
      <c r="PXU423"/>
      <c r="PXV423"/>
      <c r="PXW423"/>
      <c r="PXX423"/>
      <c r="PXY423"/>
      <c r="PXZ423"/>
      <c r="PYA423"/>
      <c r="PYB423"/>
      <c r="PYC423"/>
      <c r="PYD423"/>
      <c r="PYE423"/>
      <c r="PYF423"/>
      <c r="PYG423"/>
      <c r="PYH423"/>
      <c r="PYI423"/>
      <c r="PYJ423"/>
      <c r="PYK423"/>
      <c r="PYL423"/>
      <c r="PYM423"/>
      <c r="PYN423"/>
      <c r="PYO423"/>
      <c r="PYP423"/>
      <c r="PYQ423"/>
      <c r="PYR423"/>
      <c r="PYS423"/>
      <c r="PYT423"/>
      <c r="PYU423"/>
      <c r="PYV423"/>
      <c r="PYW423"/>
      <c r="PYX423"/>
      <c r="PYY423"/>
      <c r="PYZ423"/>
      <c r="PZA423"/>
      <c r="PZB423"/>
      <c r="PZC423"/>
      <c r="PZD423"/>
      <c r="PZE423"/>
      <c r="PZF423"/>
      <c r="PZG423"/>
      <c r="PZH423"/>
      <c r="PZI423"/>
      <c r="PZJ423"/>
      <c r="PZK423"/>
      <c r="PZL423"/>
      <c r="PZM423"/>
      <c r="PZN423"/>
      <c r="PZO423"/>
      <c r="PZP423"/>
      <c r="PZQ423"/>
      <c r="PZR423"/>
      <c r="PZS423"/>
      <c r="PZT423"/>
      <c r="PZU423"/>
      <c r="PZV423"/>
      <c r="PZW423"/>
      <c r="PZX423"/>
      <c r="PZY423"/>
      <c r="PZZ423"/>
      <c r="QAA423"/>
      <c r="QAB423"/>
      <c r="QAC423"/>
      <c r="QAD423"/>
      <c r="QAE423"/>
      <c r="QAF423"/>
      <c r="QAG423"/>
      <c r="QAH423"/>
      <c r="QAI423"/>
      <c r="QAJ423"/>
      <c r="QAK423"/>
      <c r="QAL423"/>
      <c r="QAM423"/>
      <c r="QAN423"/>
      <c r="QAO423"/>
      <c r="QAP423"/>
      <c r="QAQ423"/>
      <c r="QAR423"/>
      <c r="QAS423"/>
      <c r="QAT423"/>
      <c r="QAU423"/>
      <c r="QAV423"/>
      <c r="QAW423"/>
      <c r="QAX423"/>
      <c r="QAY423"/>
      <c r="QAZ423"/>
      <c r="QBA423"/>
      <c r="QBB423"/>
      <c r="QBC423"/>
      <c r="QBD423"/>
      <c r="QBE423"/>
      <c r="QBF423"/>
      <c r="QBG423"/>
      <c r="QBH423"/>
      <c r="QBI423"/>
      <c r="QBJ423"/>
      <c r="QBK423"/>
      <c r="QBL423"/>
      <c r="QBM423"/>
      <c r="QBN423"/>
      <c r="QBO423"/>
      <c r="QBP423"/>
      <c r="QBQ423"/>
      <c r="QBR423"/>
      <c r="QBS423"/>
      <c r="QBT423"/>
      <c r="QBU423"/>
      <c r="QBV423"/>
      <c r="QBW423"/>
      <c r="QBX423"/>
      <c r="QBY423"/>
      <c r="QBZ423"/>
      <c r="QCA423"/>
      <c r="QCB423"/>
      <c r="QCC423"/>
      <c r="QCD423"/>
      <c r="QCE423"/>
      <c r="QCF423"/>
      <c r="QCG423"/>
      <c r="QCH423"/>
      <c r="QCI423"/>
      <c r="QCJ423"/>
      <c r="QCK423"/>
      <c r="QCL423"/>
      <c r="QCM423"/>
      <c r="QCN423"/>
      <c r="QCO423"/>
      <c r="QCP423"/>
      <c r="QCQ423"/>
      <c r="QCR423"/>
      <c r="QCS423"/>
      <c r="QCT423"/>
      <c r="QCU423"/>
      <c r="QCV423"/>
      <c r="QCW423"/>
      <c r="QCX423"/>
      <c r="QCY423"/>
      <c r="QCZ423"/>
      <c r="QDA423"/>
      <c r="QDB423"/>
      <c r="QDC423"/>
      <c r="QDD423"/>
      <c r="QDE423"/>
      <c r="QDF423"/>
      <c r="QDG423"/>
      <c r="QDH423"/>
      <c r="QDI423"/>
      <c r="QDJ423"/>
      <c r="QDK423"/>
      <c r="QDL423"/>
      <c r="QDM423"/>
      <c r="QDN423"/>
      <c r="QDO423"/>
      <c r="QDP423"/>
      <c r="QDQ423"/>
      <c r="QDR423"/>
      <c r="QDS423"/>
      <c r="QDT423"/>
      <c r="QDU423"/>
      <c r="QDV423"/>
      <c r="QDW423"/>
      <c r="QDX423"/>
      <c r="QDY423"/>
      <c r="QDZ423"/>
      <c r="QEA423"/>
      <c r="QEB423"/>
      <c r="QEC423"/>
      <c r="QED423"/>
      <c r="QEE423"/>
      <c r="QEF423"/>
      <c r="QEG423"/>
      <c r="QEH423"/>
      <c r="QEI423"/>
      <c r="QEJ423"/>
      <c r="QEK423"/>
      <c r="QEL423"/>
      <c r="QEM423"/>
      <c r="QEN423"/>
      <c r="QEO423"/>
      <c r="QEP423"/>
      <c r="QEQ423"/>
      <c r="QER423"/>
      <c r="QES423"/>
      <c r="QET423"/>
      <c r="QEU423"/>
      <c r="QEV423"/>
      <c r="QEW423"/>
      <c r="QEX423"/>
      <c r="QEY423"/>
      <c r="QEZ423"/>
      <c r="QFA423"/>
      <c r="QFB423"/>
      <c r="QFC423"/>
      <c r="QFD423"/>
      <c r="QFE423"/>
      <c r="QFF423"/>
      <c r="QFG423"/>
      <c r="QFH423"/>
      <c r="QFI423"/>
      <c r="QFJ423"/>
      <c r="QFK423"/>
      <c r="QFL423"/>
      <c r="QFM423"/>
      <c r="QFN423"/>
      <c r="QFO423"/>
      <c r="QFP423"/>
      <c r="QFQ423"/>
      <c r="QFR423"/>
      <c r="QFS423"/>
      <c r="QFT423"/>
      <c r="QFU423"/>
      <c r="QFV423"/>
      <c r="QFW423"/>
      <c r="QFX423"/>
      <c r="QFY423"/>
      <c r="QFZ423"/>
      <c r="QGA423"/>
      <c r="QGB423"/>
      <c r="QGC423"/>
      <c r="QGD423"/>
      <c r="QGE423"/>
      <c r="QGF423"/>
      <c r="QGG423"/>
      <c r="QGH423"/>
      <c r="QGI423"/>
      <c r="QGJ423"/>
      <c r="QGK423"/>
      <c r="QGL423"/>
      <c r="QGM423"/>
      <c r="QGN423"/>
      <c r="QGO423"/>
      <c r="QGP423"/>
      <c r="QGQ423"/>
      <c r="QGR423"/>
      <c r="QGS423"/>
      <c r="QGT423"/>
      <c r="QGU423"/>
      <c r="QGV423"/>
      <c r="QGW423"/>
      <c r="QGX423"/>
      <c r="QGY423"/>
      <c r="QGZ423"/>
      <c r="QHA423"/>
      <c r="QHB423"/>
      <c r="QHC423"/>
      <c r="QHD423"/>
      <c r="QHE423"/>
      <c r="QHF423"/>
      <c r="QHG423"/>
      <c r="QHH423"/>
      <c r="QHI423"/>
      <c r="QHJ423"/>
      <c r="QHK423"/>
      <c r="QHL423"/>
      <c r="QHM423"/>
      <c r="QHN423"/>
      <c r="QHO423"/>
      <c r="QHP423"/>
      <c r="QHQ423"/>
      <c r="QHR423"/>
      <c r="QHS423"/>
      <c r="QHT423"/>
      <c r="QHU423"/>
      <c r="QHV423"/>
      <c r="QHW423"/>
      <c r="QHX423"/>
      <c r="QHY423"/>
      <c r="QHZ423"/>
      <c r="QIA423"/>
      <c r="QIB423"/>
      <c r="QIC423"/>
      <c r="QID423"/>
      <c r="QIE423"/>
      <c r="QIF423"/>
      <c r="QIG423"/>
      <c r="QIH423"/>
      <c r="QII423"/>
      <c r="QIJ423"/>
      <c r="QIK423"/>
      <c r="QIL423"/>
      <c r="QIM423"/>
      <c r="QIN423"/>
      <c r="QIO423"/>
      <c r="QIP423"/>
      <c r="QIQ423"/>
      <c r="QIR423"/>
      <c r="QIS423"/>
      <c r="QIT423"/>
      <c r="QIU423"/>
      <c r="QIV423"/>
      <c r="QIW423"/>
      <c r="QIX423"/>
      <c r="QIY423"/>
      <c r="QIZ423"/>
      <c r="QJA423"/>
      <c r="QJB423"/>
      <c r="QJC423"/>
      <c r="QJD423"/>
      <c r="QJE423"/>
      <c r="QJF423"/>
      <c r="QJG423"/>
      <c r="QJH423"/>
      <c r="QJI423"/>
      <c r="QJJ423"/>
      <c r="QJK423"/>
      <c r="QJL423"/>
      <c r="QJM423"/>
      <c r="QJN423"/>
      <c r="QJO423"/>
      <c r="QJP423"/>
      <c r="QJQ423"/>
      <c r="QJR423"/>
      <c r="QJS423"/>
      <c r="QJT423"/>
      <c r="QJU423"/>
      <c r="QJV423"/>
      <c r="QJW423"/>
      <c r="QJX423"/>
      <c r="QJY423"/>
      <c r="QJZ423"/>
      <c r="QKA423"/>
      <c r="QKB423"/>
      <c r="QKC423"/>
      <c r="QKD423"/>
      <c r="QKE423"/>
      <c r="QKF423"/>
      <c r="QKG423"/>
      <c r="QKH423"/>
      <c r="QKI423"/>
      <c r="QKJ423"/>
      <c r="QKK423"/>
      <c r="QKL423"/>
      <c r="QKM423"/>
      <c r="QKN423"/>
      <c r="QKO423"/>
      <c r="QKP423"/>
      <c r="QKQ423"/>
      <c r="QKR423"/>
      <c r="QKS423"/>
      <c r="QKT423"/>
      <c r="QKU423"/>
      <c r="QKV423"/>
      <c r="QKW423"/>
      <c r="QKX423"/>
      <c r="QKY423"/>
      <c r="QKZ423"/>
      <c r="QLA423"/>
      <c r="QLB423"/>
      <c r="QLC423"/>
      <c r="QLD423"/>
      <c r="QLE423"/>
      <c r="QLF423"/>
      <c r="QLG423"/>
      <c r="QLH423"/>
      <c r="QLI423"/>
      <c r="QLJ423"/>
      <c r="QLK423"/>
      <c r="QLL423"/>
      <c r="QLM423"/>
      <c r="QLN423"/>
      <c r="QLO423"/>
      <c r="QLP423"/>
      <c r="QLQ423"/>
      <c r="QLR423"/>
      <c r="QLS423"/>
      <c r="QLT423"/>
      <c r="QLU423"/>
      <c r="QLV423"/>
      <c r="QLW423"/>
      <c r="QLX423"/>
      <c r="QLY423"/>
      <c r="QLZ423"/>
      <c r="QMA423"/>
      <c r="QMB423"/>
      <c r="QMC423"/>
      <c r="QMD423"/>
      <c r="QME423"/>
      <c r="QMF423"/>
      <c r="QMG423"/>
      <c r="QMH423"/>
      <c r="QMI423"/>
      <c r="QMJ423"/>
      <c r="QMK423"/>
      <c r="QML423"/>
      <c r="QMM423"/>
      <c r="QMN423"/>
      <c r="QMO423"/>
      <c r="QMP423"/>
      <c r="QMQ423"/>
      <c r="QMR423"/>
      <c r="QMS423"/>
      <c r="QMT423"/>
      <c r="QMU423"/>
      <c r="QMV423"/>
      <c r="QMW423"/>
      <c r="QMX423"/>
      <c r="QMY423"/>
      <c r="QMZ423"/>
      <c r="QNA423"/>
      <c r="QNB423"/>
      <c r="QNC423"/>
      <c r="QND423"/>
      <c r="QNE423"/>
      <c r="QNF423"/>
      <c r="QNG423"/>
      <c r="QNH423"/>
      <c r="QNI423"/>
      <c r="QNJ423"/>
      <c r="QNK423"/>
      <c r="QNL423"/>
      <c r="QNM423"/>
      <c r="QNN423"/>
      <c r="QNO423"/>
      <c r="QNP423"/>
      <c r="QNQ423"/>
      <c r="QNR423"/>
      <c r="QNS423"/>
      <c r="QNT423"/>
      <c r="QNU423"/>
      <c r="QNV423"/>
      <c r="QNW423"/>
      <c r="QNX423"/>
      <c r="QNY423"/>
      <c r="QNZ423"/>
      <c r="QOA423"/>
      <c r="QOB423"/>
      <c r="QOC423"/>
      <c r="QOD423"/>
      <c r="QOE423"/>
      <c r="QOF423"/>
      <c r="QOG423"/>
      <c r="QOH423"/>
      <c r="QOI423"/>
      <c r="QOJ423"/>
      <c r="QOK423"/>
      <c r="QOL423"/>
      <c r="QOM423"/>
      <c r="QON423"/>
      <c r="QOO423"/>
      <c r="QOP423"/>
      <c r="QOQ423"/>
      <c r="QOR423"/>
      <c r="QOS423"/>
      <c r="QOT423"/>
      <c r="QOU423"/>
      <c r="QOV423"/>
      <c r="QOW423"/>
      <c r="QOX423"/>
      <c r="QOY423"/>
      <c r="QOZ423"/>
      <c r="QPA423"/>
      <c r="QPB423"/>
      <c r="QPC423"/>
      <c r="QPD423"/>
      <c r="QPE423"/>
      <c r="QPF423"/>
      <c r="QPG423"/>
      <c r="QPH423"/>
      <c r="QPI423"/>
      <c r="QPJ423"/>
      <c r="QPK423"/>
      <c r="QPL423"/>
      <c r="QPM423"/>
      <c r="QPN423"/>
      <c r="QPO423"/>
      <c r="QPP423"/>
      <c r="QPQ423"/>
      <c r="QPR423"/>
      <c r="QPS423"/>
      <c r="QPT423"/>
      <c r="QPU423"/>
      <c r="QPV423"/>
      <c r="QPW423"/>
      <c r="QPX423"/>
      <c r="QPY423"/>
      <c r="QPZ423"/>
      <c r="QQA423"/>
      <c r="QQB423"/>
      <c r="QQC423"/>
      <c r="QQD423"/>
      <c r="QQE423"/>
      <c r="QQF423"/>
      <c r="QQG423"/>
      <c r="QQH423"/>
      <c r="QQI423"/>
      <c r="QQJ423"/>
      <c r="QQK423"/>
      <c r="QQL423"/>
      <c r="QQM423"/>
      <c r="QQN423"/>
      <c r="QQO423"/>
      <c r="QQP423"/>
      <c r="QQQ423"/>
      <c r="QQR423"/>
      <c r="QQS423"/>
      <c r="QQT423"/>
      <c r="QQU423"/>
      <c r="QQV423"/>
      <c r="QQW423"/>
      <c r="QQX423"/>
      <c r="QQY423"/>
      <c r="QQZ423"/>
      <c r="QRA423"/>
      <c r="QRB423"/>
      <c r="QRC423"/>
      <c r="QRD423"/>
      <c r="QRE423"/>
      <c r="QRF423"/>
      <c r="QRG423"/>
      <c r="QRH423"/>
      <c r="QRI423"/>
      <c r="QRJ423"/>
      <c r="QRK423"/>
      <c r="QRL423"/>
      <c r="QRM423"/>
      <c r="QRN423"/>
      <c r="QRO423"/>
      <c r="QRP423"/>
      <c r="QRQ423"/>
      <c r="QRR423"/>
      <c r="QRS423"/>
      <c r="QRT423"/>
      <c r="QRU423"/>
      <c r="QRV423"/>
      <c r="QRW423"/>
      <c r="QRX423"/>
      <c r="QRY423"/>
      <c r="QRZ423"/>
      <c r="QSA423"/>
      <c r="QSB423"/>
      <c r="QSC423"/>
      <c r="QSD423"/>
      <c r="QSE423"/>
      <c r="QSF423"/>
      <c r="QSG423"/>
      <c r="QSH423"/>
      <c r="QSI423"/>
      <c r="QSJ423"/>
      <c r="QSK423"/>
      <c r="QSL423"/>
      <c r="QSM423"/>
      <c r="QSN423"/>
      <c r="QSO423"/>
      <c r="QSP423"/>
      <c r="QSQ423"/>
      <c r="QSR423"/>
      <c r="QSS423"/>
      <c r="QST423"/>
      <c r="QSU423"/>
      <c r="QSV423"/>
      <c r="QSW423"/>
      <c r="QSX423"/>
      <c r="QSY423"/>
      <c r="QSZ423"/>
      <c r="QTA423"/>
      <c r="QTB423"/>
      <c r="QTC423"/>
      <c r="QTD423"/>
      <c r="QTE423"/>
      <c r="QTF423"/>
      <c r="QTG423"/>
      <c r="QTH423"/>
      <c r="QTI423"/>
      <c r="QTJ423"/>
      <c r="QTK423"/>
      <c r="QTL423"/>
      <c r="QTM423"/>
      <c r="QTN423"/>
      <c r="QTO423"/>
      <c r="QTP423"/>
      <c r="QTQ423"/>
      <c r="QTR423"/>
      <c r="QTS423"/>
      <c r="QTT423"/>
      <c r="QTU423"/>
      <c r="QTV423"/>
      <c r="QTW423"/>
      <c r="QTX423"/>
      <c r="QTY423"/>
      <c r="QTZ423"/>
      <c r="QUA423"/>
      <c r="QUB423"/>
      <c r="QUC423"/>
      <c r="QUD423"/>
      <c r="QUE423"/>
      <c r="QUF423"/>
      <c r="QUG423"/>
      <c r="QUH423"/>
      <c r="QUI423"/>
      <c r="QUJ423"/>
      <c r="QUK423"/>
      <c r="QUL423"/>
      <c r="QUM423"/>
      <c r="QUN423"/>
      <c r="QUO423"/>
      <c r="QUP423"/>
      <c r="QUQ423"/>
      <c r="QUR423"/>
      <c r="QUS423"/>
      <c r="QUT423"/>
      <c r="QUU423"/>
      <c r="QUV423"/>
      <c r="QUW423"/>
      <c r="QUX423"/>
      <c r="QUY423"/>
      <c r="QUZ423"/>
      <c r="QVA423"/>
      <c r="QVB423"/>
      <c r="QVC423"/>
      <c r="QVD423"/>
      <c r="QVE423"/>
      <c r="QVF423"/>
      <c r="QVG423"/>
      <c r="QVH423"/>
      <c r="QVI423"/>
      <c r="QVJ423"/>
      <c r="QVK423"/>
      <c r="QVL423"/>
      <c r="QVM423"/>
      <c r="QVN423"/>
      <c r="QVO423"/>
      <c r="QVP423"/>
      <c r="QVQ423"/>
      <c r="QVR423"/>
      <c r="QVS423"/>
      <c r="QVT423"/>
      <c r="QVU423"/>
      <c r="QVV423"/>
      <c r="QVW423"/>
      <c r="QVX423"/>
      <c r="QVY423"/>
      <c r="QVZ423"/>
      <c r="QWA423"/>
      <c r="QWB423"/>
      <c r="QWC423"/>
      <c r="QWD423"/>
      <c r="QWE423"/>
      <c r="QWF423"/>
      <c r="QWG423"/>
      <c r="QWH423"/>
      <c r="QWI423"/>
      <c r="QWJ423"/>
      <c r="QWK423"/>
      <c r="QWL423"/>
      <c r="QWM423"/>
      <c r="QWN423"/>
      <c r="QWO423"/>
      <c r="QWP423"/>
      <c r="QWQ423"/>
      <c r="QWR423"/>
      <c r="QWS423"/>
      <c r="QWT423"/>
      <c r="QWU423"/>
      <c r="QWV423"/>
      <c r="QWW423"/>
      <c r="QWX423"/>
      <c r="QWY423"/>
      <c r="QWZ423"/>
      <c r="QXA423"/>
      <c r="QXB423"/>
      <c r="QXC423"/>
      <c r="QXD423"/>
      <c r="QXE423"/>
      <c r="QXF423"/>
      <c r="QXG423"/>
      <c r="QXH423"/>
      <c r="QXI423"/>
      <c r="QXJ423"/>
      <c r="QXK423"/>
      <c r="QXL423"/>
      <c r="QXM423"/>
      <c r="QXN423"/>
      <c r="QXO423"/>
      <c r="QXP423"/>
      <c r="QXQ423"/>
      <c r="QXR423"/>
      <c r="QXS423"/>
      <c r="QXT423"/>
      <c r="QXU423"/>
      <c r="QXV423"/>
      <c r="QXW423"/>
      <c r="QXX423"/>
      <c r="QXY423"/>
      <c r="QXZ423"/>
      <c r="QYA423"/>
      <c r="QYB423"/>
      <c r="QYC423"/>
      <c r="QYD423"/>
      <c r="QYE423"/>
      <c r="QYF423"/>
      <c r="QYG423"/>
      <c r="QYH423"/>
      <c r="QYI423"/>
      <c r="QYJ423"/>
      <c r="QYK423"/>
      <c r="QYL423"/>
      <c r="QYM423"/>
      <c r="QYN423"/>
      <c r="QYO423"/>
      <c r="QYP423"/>
      <c r="QYQ423"/>
      <c r="QYR423"/>
      <c r="QYS423"/>
      <c r="QYT423"/>
      <c r="QYU423"/>
      <c r="QYV423"/>
      <c r="QYW423"/>
      <c r="QYX423"/>
      <c r="QYY423"/>
      <c r="QYZ423"/>
      <c r="QZA423"/>
      <c r="QZB423"/>
      <c r="QZC423"/>
      <c r="QZD423"/>
      <c r="QZE423"/>
      <c r="QZF423"/>
      <c r="QZG423"/>
      <c r="QZH423"/>
      <c r="QZI423"/>
      <c r="QZJ423"/>
      <c r="QZK423"/>
      <c r="QZL423"/>
      <c r="QZM423"/>
      <c r="QZN423"/>
      <c r="QZO423"/>
      <c r="QZP423"/>
      <c r="QZQ423"/>
      <c r="QZR423"/>
      <c r="QZS423"/>
      <c r="QZT423"/>
      <c r="QZU423"/>
      <c r="QZV423"/>
      <c r="QZW423"/>
      <c r="QZX423"/>
      <c r="QZY423"/>
      <c r="QZZ423"/>
      <c r="RAA423"/>
      <c r="RAB423"/>
      <c r="RAC423"/>
      <c r="RAD423"/>
      <c r="RAE423"/>
      <c r="RAF423"/>
      <c r="RAG423"/>
      <c r="RAH423"/>
      <c r="RAI423"/>
      <c r="RAJ423"/>
      <c r="RAK423"/>
      <c r="RAL423"/>
      <c r="RAM423"/>
      <c r="RAN423"/>
      <c r="RAO423"/>
      <c r="RAP423"/>
      <c r="RAQ423"/>
      <c r="RAR423"/>
      <c r="RAS423"/>
      <c r="RAT423"/>
      <c r="RAU423"/>
      <c r="RAV423"/>
      <c r="RAW423"/>
      <c r="RAX423"/>
      <c r="RAY423"/>
      <c r="RAZ423"/>
      <c r="RBA423"/>
      <c r="RBB423"/>
      <c r="RBC423"/>
      <c r="RBD423"/>
      <c r="RBE423"/>
      <c r="RBF423"/>
      <c r="RBG423"/>
      <c r="RBH423"/>
      <c r="RBI423"/>
      <c r="RBJ423"/>
      <c r="RBK423"/>
      <c r="RBL423"/>
      <c r="RBM423"/>
      <c r="RBN423"/>
      <c r="RBO423"/>
      <c r="RBP423"/>
      <c r="RBQ423"/>
      <c r="RBR423"/>
      <c r="RBS423"/>
      <c r="RBT423"/>
      <c r="RBU423"/>
      <c r="RBV423"/>
      <c r="RBW423"/>
      <c r="RBX423"/>
      <c r="RBY423"/>
      <c r="RBZ423"/>
      <c r="RCA423"/>
      <c r="RCB423"/>
      <c r="RCC423"/>
      <c r="RCD423"/>
      <c r="RCE423"/>
      <c r="RCF423"/>
      <c r="RCG423"/>
      <c r="RCH423"/>
      <c r="RCI423"/>
      <c r="RCJ423"/>
      <c r="RCK423"/>
      <c r="RCL423"/>
      <c r="RCM423"/>
      <c r="RCN423"/>
      <c r="RCO423"/>
      <c r="RCP423"/>
      <c r="RCQ423"/>
      <c r="RCR423"/>
      <c r="RCS423"/>
      <c r="RCT423"/>
      <c r="RCU423"/>
      <c r="RCV423"/>
      <c r="RCW423"/>
      <c r="RCX423"/>
      <c r="RCY423"/>
      <c r="RCZ423"/>
      <c r="RDA423"/>
      <c r="RDB423"/>
      <c r="RDC423"/>
      <c r="RDD423"/>
      <c r="RDE423"/>
      <c r="RDF423"/>
      <c r="RDG423"/>
      <c r="RDH423"/>
      <c r="RDI423"/>
      <c r="RDJ423"/>
      <c r="RDK423"/>
      <c r="RDL423"/>
      <c r="RDM423"/>
      <c r="RDN423"/>
      <c r="RDO423"/>
      <c r="RDP423"/>
      <c r="RDQ423"/>
      <c r="RDR423"/>
      <c r="RDS423"/>
      <c r="RDT423"/>
      <c r="RDU423"/>
      <c r="RDV423"/>
      <c r="RDW423"/>
      <c r="RDX423"/>
      <c r="RDY423"/>
      <c r="RDZ423"/>
      <c r="REA423"/>
      <c r="REB423"/>
      <c r="REC423"/>
      <c r="RED423"/>
      <c r="REE423"/>
      <c r="REF423"/>
      <c r="REG423"/>
      <c r="REH423"/>
      <c r="REI423"/>
      <c r="REJ423"/>
      <c r="REK423"/>
      <c r="REL423"/>
      <c r="REM423"/>
      <c r="REN423"/>
      <c r="REO423"/>
      <c r="REP423"/>
      <c r="REQ423"/>
      <c r="RER423"/>
      <c r="RES423"/>
      <c r="RET423"/>
      <c r="REU423"/>
      <c r="REV423"/>
      <c r="REW423"/>
      <c r="REX423"/>
      <c r="REY423"/>
      <c r="REZ423"/>
      <c r="RFA423"/>
      <c r="RFB423"/>
      <c r="RFC423"/>
      <c r="RFD423"/>
      <c r="RFE423"/>
      <c r="RFF423"/>
      <c r="RFG423"/>
      <c r="RFH423"/>
      <c r="RFI423"/>
      <c r="RFJ423"/>
      <c r="RFK423"/>
      <c r="RFL423"/>
      <c r="RFM423"/>
      <c r="RFN423"/>
      <c r="RFO423"/>
      <c r="RFP423"/>
      <c r="RFQ423"/>
      <c r="RFR423"/>
      <c r="RFS423"/>
      <c r="RFT423"/>
      <c r="RFU423"/>
      <c r="RFV423"/>
      <c r="RFW423"/>
      <c r="RFX423"/>
      <c r="RFY423"/>
      <c r="RFZ423"/>
      <c r="RGA423"/>
      <c r="RGB423"/>
      <c r="RGC423"/>
      <c r="RGD423"/>
      <c r="RGE423"/>
      <c r="RGF423"/>
      <c r="RGG423"/>
      <c r="RGH423"/>
      <c r="RGI423"/>
      <c r="RGJ423"/>
      <c r="RGK423"/>
      <c r="RGL423"/>
      <c r="RGM423"/>
      <c r="RGN423"/>
      <c r="RGO423"/>
      <c r="RGP423"/>
      <c r="RGQ423"/>
      <c r="RGR423"/>
      <c r="RGS423"/>
      <c r="RGT423"/>
      <c r="RGU423"/>
      <c r="RGV423"/>
      <c r="RGW423"/>
      <c r="RGX423"/>
      <c r="RGY423"/>
      <c r="RGZ423"/>
      <c r="RHA423"/>
      <c r="RHB423"/>
      <c r="RHC423"/>
      <c r="RHD423"/>
      <c r="RHE423"/>
      <c r="RHF423"/>
      <c r="RHG423"/>
      <c r="RHH423"/>
      <c r="RHI423"/>
      <c r="RHJ423"/>
      <c r="RHK423"/>
      <c r="RHL423"/>
      <c r="RHM423"/>
      <c r="RHN423"/>
      <c r="RHO423"/>
      <c r="RHP423"/>
      <c r="RHQ423"/>
      <c r="RHR423"/>
      <c r="RHS423"/>
      <c r="RHT423"/>
      <c r="RHU423"/>
      <c r="RHV423"/>
      <c r="RHW423"/>
      <c r="RHX423"/>
      <c r="RHY423"/>
      <c r="RHZ423"/>
      <c r="RIA423"/>
      <c r="RIB423"/>
      <c r="RIC423"/>
      <c r="RID423"/>
      <c r="RIE423"/>
      <c r="RIF423"/>
      <c r="RIG423"/>
      <c r="RIH423"/>
      <c r="RII423"/>
      <c r="RIJ423"/>
      <c r="RIK423"/>
      <c r="RIL423"/>
      <c r="RIM423"/>
      <c r="RIN423"/>
      <c r="RIO423"/>
      <c r="RIP423"/>
      <c r="RIQ423"/>
      <c r="RIR423"/>
      <c r="RIS423"/>
      <c r="RIT423"/>
      <c r="RIU423"/>
      <c r="RIV423"/>
      <c r="RIW423"/>
      <c r="RIX423"/>
      <c r="RIY423"/>
      <c r="RIZ423"/>
      <c r="RJA423"/>
      <c r="RJB423"/>
      <c r="RJC423"/>
      <c r="RJD423"/>
      <c r="RJE423"/>
      <c r="RJF423"/>
      <c r="RJG423"/>
      <c r="RJH423"/>
      <c r="RJI423"/>
      <c r="RJJ423"/>
      <c r="RJK423"/>
      <c r="RJL423"/>
      <c r="RJM423"/>
      <c r="RJN423"/>
      <c r="RJO423"/>
      <c r="RJP423"/>
      <c r="RJQ423"/>
      <c r="RJR423"/>
      <c r="RJS423"/>
      <c r="RJT423"/>
      <c r="RJU423"/>
      <c r="RJV423"/>
      <c r="RJW423"/>
      <c r="RJX423"/>
      <c r="RJY423"/>
      <c r="RJZ423"/>
      <c r="RKA423"/>
      <c r="RKB423"/>
      <c r="RKC423"/>
      <c r="RKD423"/>
      <c r="RKE423"/>
      <c r="RKF423"/>
      <c r="RKG423"/>
      <c r="RKH423"/>
      <c r="RKI423"/>
      <c r="RKJ423"/>
      <c r="RKK423"/>
      <c r="RKL423"/>
      <c r="RKM423"/>
      <c r="RKN423"/>
      <c r="RKO423"/>
      <c r="RKP423"/>
      <c r="RKQ423"/>
      <c r="RKR423"/>
      <c r="RKS423"/>
      <c r="RKT423"/>
      <c r="RKU423"/>
      <c r="RKV423"/>
      <c r="RKW423"/>
      <c r="RKX423"/>
      <c r="RKY423"/>
      <c r="RKZ423"/>
      <c r="RLA423"/>
      <c r="RLB423"/>
      <c r="RLC423"/>
      <c r="RLD423"/>
      <c r="RLE423"/>
      <c r="RLF423"/>
      <c r="RLG423"/>
      <c r="RLH423"/>
      <c r="RLI423"/>
      <c r="RLJ423"/>
      <c r="RLK423"/>
      <c r="RLL423"/>
      <c r="RLM423"/>
      <c r="RLN423"/>
      <c r="RLO423"/>
      <c r="RLP423"/>
      <c r="RLQ423"/>
      <c r="RLR423"/>
      <c r="RLS423"/>
      <c r="RLT423"/>
      <c r="RLU423"/>
      <c r="RLV423"/>
      <c r="RLW423"/>
      <c r="RLX423"/>
      <c r="RLY423"/>
      <c r="RLZ423"/>
      <c r="RMA423"/>
      <c r="RMB423"/>
      <c r="RMC423"/>
      <c r="RMD423"/>
      <c r="RME423"/>
      <c r="RMF423"/>
      <c r="RMG423"/>
      <c r="RMH423"/>
      <c r="RMI423"/>
      <c r="RMJ423"/>
      <c r="RMK423"/>
      <c r="RML423"/>
      <c r="RMM423"/>
      <c r="RMN423"/>
      <c r="RMO423"/>
      <c r="RMP423"/>
      <c r="RMQ423"/>
      <c r="RMR423"/>
      <c r="RMS423"/>
      <c r="RMT423"/>
      <c r="RMU423"/>
      <c r="RMV423"/>
      <c r="RMW423"/>
      <c r="RMX423"/>
      <c r="RMY423"/>
      <c r="RMZ423"/>
      <c r="RNA423"/>
      <c r="RNB423"/>
      <c r="RNC423"/>
      <c r="RND423"/>
      <c r="RNE423"/>
      <c r="RNF423"/>
      <c r="RNG423"/>
      <c r="RNH423"/>
      <c r="RNI423"/>
      <c r="RNJ423"/>
      <c r="RNK423"/>
      <c r="RNL423"/>
      <c r="RNM423"/>
      <c r="RNN423"/>
      <c r="RNO423"/>
      <c r="RNP423"/>
      <c r="RNQ423"/>
      <c r="RNR423"/>
      <c r="RNS423"/>
      <c r="RNT423"/>
      <c r="RNU423"/>
      <c r="RNV423"/>
      <c r="RNW423"/>
      <c r="RNX423"/>
      <c r="RNY423"/>
      <c r="RNZ423"/>
      <c r="ROA423"/>
      <c r="ROB423"/>
      <c r="ROC423"/>
      <c r="ROD423"/>
      <c r="ROE423"/>
      <c r="ROF423"/>
      <c r="ROG423"/>
      <c r="ROH423"/>
      <c r="ROI423"/>
      <c r="ROJ423"/>
      <c r="ROK423"/>
      <c r="ROL423"/>
      <c r="ROM423"/>
      <c r="RON423"/>
      <c r="ROO423"/>
      <c r="ROP423"/>
      <c r="ROQ423"/>
      <c r="ROR423"/>
      <c r="ROS423"/>
      <c r="ROT423"/>
      <c r="ROU423"/>
      <c r="ROV423"/>
      <c r="ROW423"/>
      <c r="ROX423"/>
      <c r="ROY423"/>
      <c r="ROZ423"/>
      <c r="RPA423"/>
      <c r="RPB423"/>
      <c r="RPC423"/>
      <c r="RPD423"/>
      <c r="RPE423"/>
      <c r="RPF423"/>
      <c r="RPG423"/>
      <c r="RPH423"/>
      <c r="RPI423"/>
      <c r="RPJ423"/>
      <c r="RPK423"/>
      <c r="RPL423"/>
      <c r="RPM423"/>
      <c r="RPN423"/>
      <c r="RPO423"/>
      <c r="RPP423"/>
      <c r="RPQ423"/>
      <c r="RPR423"/>
      <c r="RPS423"/>
      <c r="RPT423"/>
      <c r="RPU423"/>
      <c r="RPV423"/>
      <c r="RPW423"/>
      <c r="RPX423"/>
      <c r="RPY423"/>
      <c r="RPZ423"/>
      <c r="RQA423"/>
      <c r="RQB423"/>
      <c r="RQC423"/>
      <c r="RQD423"/>
      <c r="RQE423"/>
      <c r="RQF423"/>
      <c r="RQG423"/>
      <c r="RQH423"/>
      <c r="RQI423"/>
      <c r="RQJ423"/>
      <c r="RQK423"/>
      <c r="RQL423"/>
      <c r="RQM423"/>
      <c r="RQN423"/>
      <c r="RQO423"/>
      <c r="RQP423"/>
      <c r="RQQ423"/>
      <c r="RQR423"/>
      <c r="RQS423"/>
      <c r="RQT423"/>
      <c r="RQU423"/>
      <c r="RQV423"/>
      <c r="RQW423"/>
      <c r="RQX423"/>
      <c r="RQY423"/>
      <c r="RQZ423"/>
      <c r="RRA423"/>
      <c r="RRB423"/>
      <c r="RRC423"/>
      <c r="RRD423"/>
      <c r="RRE423"/>
      <c r="RRF423"/>
      <c r="RRG423"/>
      <c r="RRH423"/>
      <c r="RRI423"/>
      <c r="RRJ423"/>
      <c r="RRK423"/>
      <c r="RRL423"/>
      <c r="RRM423"/>
      <c r="RRN423"/>
      <c r="RRO423"/>
      <c r="RRP423"/>
      <c r="RRQ423"/>
      <c r="RRR423"/>
      <c r="RRS423"/>
      <c r="RRT423"/>
      <c r="RRU423"/>
      <c r="RRV423"/>
      <c r="RRW423"/>
      <c r="RRX423"/>
      <c r="RRY423"/>
      <c r="RRZ423"/>
      <c r="RSA423"/>
      <c r="RSB423"/>
      <c r="RSC423"/>
      <c r="RSD423"/>
      <c r="RSE423"/>
      <c r="RSF423"/>
      <c r="RSG423"/>
      <c r="RSH423"/>
      <c r="RSI423"/>
      <c r="RSJ423"/>
      <c r="RSK423"/>
      <c r="RSL423"/>
      <c r="RSM423"/>
      <c r="RSN423"/>
      <c r="RSO423"/>
      <c r="RSP423"/>
      <c r="RSQ423"/>
      <c r="RSR423"/>
      <c r="RSS423"/>
      <c r="RST423"/>
      <c r="RSU423"/>
      <c r="RSV423"/>
      <c r="RSW423"/>
      <c r="RSX423"/>
      <c r="RSY423"/>
      <c r="RSZ423"/>
      <c r="RTA423"/>
      <c r="RTB423"/>
      <c r="RTC423"/>
      <c r="RTD423"/>
      <c r="RTE423"/>
      <c r="RTF423"/>
      <c r="RTG423"/>
      <c r="RTH423"/>
      <c r="RTI423"/>
      <c r="RTJ423"/>
      <c r="RTK423"/>
      <c r="RTL423"/>
      <c r="RTM423"/>
      <c r="RTN423"/>
      <c r="RTO423"/>
      <c r="RTP423"/>
      <c r="RTQ423"/>
      <c r="RTR423"/>
      <c r="RTS423"/>
      <c r="RTT423"/>
      <c r="RTU423"/>
      <c r="RTV423"/>
      <c r="RTW423"/>
      <c r="RTX423"/>
      <c r="RTY423"/>
      <c r="RTZ423"/>
      <c r="RUA423"/>
      <c r="RUB423"/>
      <c r="RUC423"/>
      <c r="RUD423"/>
      <c r="RUE423"/>
      <c r="RUF423"/>
      <c r="RUG423"/>
      <c r="RUH423"/>
      <c r="RUI423"/>
      <c r="RUJ423"/>
      <c r="RUK423"/>
      <c r="RUL423"/>
      <c r="RUM423"/>
      <c r="RUN423"/>
      <c r="RUO423"/>
      <c r="RUP423"/>
      <c r="RUQ423"/>
      <c r="RUR423"/>
      <c r="RUS423"/>
      <c r="RUT423"/>
      <c r="RUU423"/>
      <c r="RUV423"/>
      <c r="RUW423"/>
      <c r="RUX423"/>
      <c r="RUY423"/>
      <c r="RUZ423"/>
      <c r="RVA423"/>
      <c r="RVB423"/>
      <c r="RVC423"/>
      <c r="RVD423"/>
      <c r="RVE423"/>
      <c r="RVF423"/>
      <c r="RVG423"/>
      <c r="RVH423"/>
      <c r="RVI423"/>
      <c r="RVJ423"/>
      <c r="RVK423"/>
      <c r="RVL423"/>
      <c r="RVM423"/>
      <c r="RVN423"/>
      <c r="RVO423"/>
      <c r="RVP423"/>
      <c r="RVQ423"/>
      <c r="RVR423"/>
      <c r="RVS423"/>
      <c r="RVT423"/>
      <c r="RVU423"/>
      <c r="RVV423"/>
      <c r="RVW423"/>
      <c r="RVX423"/>
      <c r="RVY423"/>
      <c r="RVZ423"/>
      <c r="RWA423"/>
      <c r="RWB423"/>
      <c r="RWC423"/>
      <c r="RWD423"/>
      <c r="RWE423"/>
      <c r="RWF423"/>
      <c r="RWG423"/>
      <c r="RWH423"/>
      <c r="RWI423"/>
      <c r="RWJ423"/>
      <c r="RWK423"/>
      <c r="RWL423"/>
      <c r="RWM423"/>
      <c r="RWN423"/>
      <c r="RWO423"/>
      <c r="RWP423"/>
      <c r="RWQ423"/>
      <c r="RWR423"/>
      <c r="RWS423"/>
      <c r="RWT423"/>
      <c r="RWU423"/>
      <c r="RWV423"/>
      <c r="RWW423"/>
      <c r="RWX423"/>
      <c r="RWY423"/>
      <c r="RWZ423"/>
      <c r="RXA423"/>
      <c r="RXB423"/>
      <c r="RXC423"/>
      <c r="RXD423"/>
      <c r="RXE423"/>
      <c r="RXF423"/>
      <c r="RXG423"/>
      <c r="RXH423"/>
      <c r="RXI423"/>
      <c r="RXJ423"/>
      <c r="RXK423"/>
      <c r="RXL423"/>
      <c r="RXM423"/>
      <c r="RXN423"/>
      <c r="RXO423"/>
      <c r="RXP423"/>
      <c r="RXQ423"/>
      <c r="RXR423"/>
      <c r="RXS423"/>
      <c r="RXT423"/>
      <c r="RXU423"/>
      <c r="RXV423"/>
      <c r="RXW423"/>
      <c r="RXX423"/>
      <c r="RXY423"/>
      <c r="RXZ423"/>
      <c r="RYA423"/>
      <c r="RYB423"/>
      <c r="RYC423"/>
      <c r="RYD423"/>
      <c r="RYE423"/>
      <c r="RYF423"/>
      <c r="RYG423"/>
      <c r="RYH423"/>
      <c r="RYI423"/>
      <c r="RYJ423"/>
      <c r="RYK423"/>
      <c r="RYL423"/>
      <c r="RYM423"/>
      <c r="RYN423"/>
      <c r="RYO423"/>
      <c r="RYP423"/>
      <c r="RYQ423"/>
      <c r="RYR423"/>
      <c r="RYS423"/>
      <c r="RYT423"/>
      <c r="RYU423"/>
      <c r="RYV423"/>
      <c r="RYW423"/>
      <c r="RYX423"/>
      <c r="RYY423"/>
      <c r="RYZ423"/>
      <c r="RZA423"/>
      <c r="RZB423"/>
      <c r="RZC423"/>
      <c r="RZD423"/>
      <c r="RZE423"/>
      <c r="RZF423"/>
      <c r="RZG423"/>
      <c r="RZH423"/>
      <c r="RZI423"/>
      <c r="RZJ423"/>
      <c r="RZK423"/>
      <c r="RZL423"/>
      <c r="RZM423"/>
      <c r="RZN423"/>
      <c r="RZO423"/>
      <c r="RZP423"/>
      <c r="RZQ423"/>
      <c r="RZR423"/>
      <c r="RZS423"/>
      <c r="RZT423"/>
      <c r="RZU423"/>
      <c r="RZV423"/>
      <c r="RZW423"/>
      <c r="RZX423"/>
      <c r="RZY423"/>
      <c r="RZZ423"/>
      <c r="SAA423"/>
      <c r="SAB423"/>
      <c r="SAC423"/>
      <c r="SAD423"/>
      <c r="SAE423"/>
      <c r="SAF423"/>
      <c r="SAG423"/>
      <c r="SAH423"/>
      <c r="SAI423"/>
      <c r="SAJ423"/>
      <c r="SAK423"/>
      <c r="SAL423"/>
      <c r="SAM423"/>
      <c r="SAN423"/>
      <c r="SAO423"/>
      <c r="SAP423"/>
      <c r="SAQ423"/>
      <c r="SAR423"/>
      <c r="SAS423"/>
      <c r="SAT423"/>
      <c r="SAU423"/>
      <c r="SAV423"/>
      <c r="SAW423"/>
      <c r="SAX423"/>
      <c r="SAY423"/>
      <c r="SAZ423"/>
      <c r="SBA423"/>
      <c r="SBB423"/>
      <c r="SBC423"/>
      <c r="SBD423"/>
      <c r="SBE423"/>
      <c r="SBF423"/>
      <c r="SBG423"/>
      <c r="SBH423"/>
      <c r="SBI423"/>
      <c r="SBJ423"/>
      <c r="SBK423"/>
      <c r="SBL423"/>
      <c r="SBM423"/>
      <c r="SBN423"/>
      <c r="SBO423"/>
      <c r="SBP423"/>
      <c r="SBQ423"/>
      <c r="SBR423"/>
      <c r="SBS423"/>
      <c r="SBT423"/>
      <c r="SBU423"/>
      <c r="SBV423"/>
      <c r="SBW423"/>
      <c r="SBX423"/>
      <c r="SBY423"/>
      <c r="SBZ423"/>
      <c r="SCA423"/>
      <c r="SCB423"/>
      <c r="SCC423"/>
      <c r="SCD423"/>
      <c r="SCE423"/>
      <c r="SCF423"/>
      <c r="SCG423"/>
      <c r="SCH423"/>
      <c r="SCI423"/>
      <c r="SCJ423"/>
      <c r="SCK423"/>
      <c r="SCL423"/>
      <c r="SCM423"/>
      <c r="SCN423"/>
      <c r="SCO423"/>
      <c r="SCP423"/>
      <c r="SCQ423"/>
      <c r="SCR423"/>
      <c r="SCS423"/>
      <c r="SCT423"/>
      <c r="SCU423"/>
      <c r="SCV423"/>
      <c r="SCW423"/>
      <c r="SCX423"/>
      <c r="SCY423"/>
      <c r="SCZ423"/>
      <c r="SDA423"/>
      <c r="SDB423"/>
      <c r="SDC423"/>
      <c r="SDD423"/>
      <c r="SDE423"/>
      <c r="SDF423"/>
      <c r="SDG423"/>
      <c r="SDH423"/>
      <c r="SDI423"/>
      <c r="SDJ423"/>
      <c r="SDK423"/>
      <c r="SDL423"/>
      <c r="SDM423"/>
      <c r="SDN423"/>
      <c r="SDO423"/>
      <c r="SDP423"/>
      <c r="SDQ423"/>
      <c r="SDR423"/>
      <c r="SDS423"/>
      <c r="SDT423"/>
      <c r="SDU423"/>
      <c r="SDV423"/>
      <c r="SDW423"/>
      <c r="SDX423"/>
      <c r="SDY423"/>
      <c r="SDZ423"/>
      <c r="SEA423"/>
      <c r="SEB423"/>
      <c r="SEC423"/>
      <c r="SED423"/>
      <c r="SEE423"/>
      <c r="SEF423"/>
      <c r="SEG423"/>
      <c r="SEH423"/>
      <c r="SEI423"/>
      <c r="SEJ423"/>
      <c r="SEK423"/>
      <c r="SEL423"/>
      <c r="SEM423"/>
      <c r="SEN423"/>
      <c r="SEO423"/>
      <c r="SEP423"/>
      <c r="SEQ423"/>
      <c r="SER423"/>
      <c r="SES423"/>
      <c r="SET423"/>
      <c r="SEU423"/>
      <c r="SEV423"/>
      <c r="SEW423"/>
      <c r="SEX423"/>
      <c r="SEY423"/>
      <c r="SEZ423"/>
      <c r="SFA423"/>
      <c r="SFB423"/>
      <c r="SFC423"/>
      <c r="SFD423"/>
      <c r="SFE423"/>
      <c r="SFF423"/>
      <c r="SFG423"/>
      <c r="SFH423"/>
      <c r="SFI423"/>
      <c r="SFJ423"/>
      <c r="SFK423"/>
      <c r="SFL423"/>
      <c r="SFM423"/>
      <c r="SFN423"/>
      <c r="SFO423"/>
      <c r="SFP423"/>
      <c r="SFQ423"/>
      <c r="SFR423"/>
      <c r="SFS423"/>
      <c r="SFT423"/>
      <c r="SFU423"/>
      <c r="SFV423"/>
      <c r="SFW423"/>
      <c r="SFX423"/>
      <c r="SFY423"/>
      <c r="SFZ423"/>
      <c r="SGA423"/>
      <c r="SGB423"/>
      <c r="SGC423"/>
      <c r="SGD423"/>
      <c r="SGE423"/>
      <c r="SGF423"/>
      <c r="SGG423"/>
      <c r="SGH423"/>
      <c r="SGI423"/>
      <c r="SGJ423"/>
      <c r="SGK423"/>
      <c r="SGL423"/>
      <c r="SGM423"/>
      <c r="SGN423"/>
      <c r="SGO423"/>
      <c r="SGP423"/>
      <c r="SGQ423"/>
      <c r="SGR423"/>
      <c r="SGS423"/>
      <c r="SGT423"/>
      <c r="SGU423"/>
      <c r="SGV423"/>
      <c r="SGW423"/>
      <c r="SGX423"/>
      <c r="SGY423"/>
      <c r="SGZ423"/>
      <c r="SHA423"/>
      <c r="SHB423"/>
      <c r="SHC423"/>
      <c r="SHD423"/>
      <c r="SHE423"/>
      <c r="SHF423"/>
      <c r="SHG423"/>
      <c r="SHH423"/>
      <c r="SHI423"/>
      <c r="SHJ423"/>
      <c r="SHK423"/>
      <c r="SHL423"/>
      <c r="SHM423"/>
      <c r="SHN423"/>
      <c r="SHO423"/>
      <c r="SHP423"/>
      <c r="SHQ423"/>
      <c r="SHR423"/>
      <c r="SHS423"/>
      <c r="SHT423"/>
      <c r="SHU423"/>
      <c r="SHV423"/>
      <c r="SHW423"/>
      <c r="SHX423"/>
      <c r="SHY423"/>
      <c r="SHZ423"/>
      <c r="SIA423"/>
      <c r="SIB423"/>
      <c r="SIC423"/>
      <c r="SID423"/>
      <c r="SIE423"/>
      <c r="SIF423"/>
      <c r="SIG423"/>
      <c r="SIH423"/>
      <c r="SII423"/>
      <c r="SIJ423"/>
      <c r="SIK423"/>
      <c r="SIL423"/>
      <c r="SIM423"/>
      <c r="SIN423"/>
      <c r="SIO423"/>
      <c r="SIP423"/>
      <c r="SIQ423"/>
      <c r="SIR423"/>
      <c r="SIS423"/>
      <c r="SIT423"/>
      <c r="SIU423"/>
      <c r="SIV423"/>
      <c r="SIW423"/>
      <c r="SIX423"/>
      <c r="SIY423"/>
      <c r="SIZ423"/>
      <c r="SJA423"/>
      <c r="SJB423"/>
      <c r="SJC423"/>
      <c r="SJD423"/>
      <c r="SJE423"/>
      <c r="SJF423"/>
      <c r="SJG423"/>
      <c r="SJH423"/>
      <c r="SJI423"/>
      <c r="SJJ423"/>
      <c r="SJK423"/>
      <c r="SJL423"/>
      <c r="SJM423"/>
      <c r="SJN423"/>
      <c r="SJO423"/>
      <c r="SJP423"/>
      <c r="SJQ423"/>
      <c r="SJR423"/>
      <c r="SJS423"/>
      <c r="SJT423"/>
      <c r="SJU423"/>
      <c r="SJV423"/>
      <c r="SJW423"/>
      <c r="SJX423"/>
      <c r="SJY423"/>
      <c r="SJZ423"/>
      <c r="SKA423"/>
      <c r="SKB423"/>
      <c r="SKC423"/>
      <c r="SKD423"/>
      <c r="SKE423"/>
      <c r="SKF423"/>
      <c r="SKG423"/>
      <c r="SKH423"/>
      <c r="SKI423"/>
      <c r="SKJ423"/>
      <c r="SKK423"/>
      <c r="SKL423"/>
      <c r="SKM423"/>
      <c r="SKN423"/>
      <c r="SKO423"/>
      <c r="SKP423"/>
      <c r="SKQ423"/>
      <c r="SKR423"/>
      <c r="SKS423"/>
      <c r="SKT423"/>
      <c r="SKU423"/>
      <c r="SKV423"/>
      <c r="SKW423"/>
      <c r="SKX423"/>
      <c r="SKY423"/>
      <c r="SKZ423"/>
      <c r="SLA423"/>
      <c r="SLB423"/>
      <c r="SLC423"/>
      <c r="SLD423"/>
      <c r="SLE423"/>
      <c r="SLF423"/>
      <c r="SLG423"/>
      <c r="SLH423"/>
      <c r="SLI423"/>
      <c r="SLJ423"/>
      <c r="SLK423"/>
      <c r="SLL423"/>
      <c r="SLM423"/>
      <c r="SLN423"/>
      <c r="SLO423"/>
      <c r="SLP423"/>
      <c r="SLQ423"/>
      <c r="SLR423"/>
      <c r="SLS423"/>
      <c r="SLT423"/>
      <c r="SLU423"/>
      <c r="SLV423"/>
      <c r="SLW423"/>
      <c r="SLX423"/>
      <c r="SLY423"/>
      <c r="SLZ423"/>
      <c r="SMA423"/>
      <c r="SMB423"/>
      <c r="SMC423"/>
      <c r="SMD423"/>
      <c r="SME423"/>
      <c r="SMF423"/>
      <c r="SMG423"/>
      <c r="SMH423"/>
      <c r="SMI423"/>
      <c r="SMJ423"/>
      <c r="SMK423"/>
      <c r="SML423"/>
      <c r="SMM423"/>
      <c r="SMN423"/>
      <c r="SMO423"/>
      <c r="SMP423"/>
      <c r="SMQ423"/>
      <c r="SMR423"/>
      <c r="SMS423"/>
      <c r="SMT423"/>
      <c r="SMU423"/>
      <c r="SMV423"/>
      <c r="SMW423"/>
      <c r="SMX423"/>
      <c r="SMY423"/>
      <c r="SMZ423"/>
      <c r="SNA423"/>
      <c r="SNB423"/>
      <c r="SNC423"/>
      <c r="SND423"/>
      <c r="SNE423"/>
      <c r="SNF423"/>
      <c r="SNG423"/>
      <c r="SNH423"/>
      <c r="SNI423"/>
      <c r="SNJ423"/>
      <c r="SNK423"/>
      <c r="SNL423"/>
      <c r="SNM423"/>
      <c r="SNN423"/>
      <c r="SNO423"/>
      <c r="SNP423"/>
      <c r="SNQ423"/>
      <c r="SNR423"/>
      <c r="SNS423"/>
      <c r="SNT423"/>
      <c r="SNU423"/>
      <c r="SNV423"/>
      <c r="SNW423"/>
      <c r="SNX423"/>
      <c r="SNY423"/>
      <c r="SNZ423"/>
      <c r="SOA423"/>
      <c r="SOB423"/>
      <c r="SOC423"/>
      <c r="SOD423"/>
      <c r="SOE423"/>
      <c r="SOF423"/>
      <c r="SOG423"/>
      <c r="SOH423"/>
      <c r="SOI423"/>
      <c r="SOJ423"/>
      <c r="SOK423"/>
      <c r="SOL423"/>
      <c r="SOM423"/>
      <c r="SON423"/>
      <c r="SOO423"/>
      <c r="SOP423"/>
      <c r="SOQ423"/>
      <c r="SOR423"/>
      <c r="SOS423"/>
      <c r="SOT423"/>
      <c r="SOU423"/>
      <c r="SOV423"/>
      <c r="SOW423"/>
      <c r="SOX423"/>
      <c r="SOY423"/>
      <c r="SOZ423"/>
      <c r="SPA423"/>
      <c r="SPB423"/>
      <c r="SPC423"/>
      <c r="SPD423"/>
      <c r="SPE423"/>
      <c r="SPF423"/>
      <c r="SPG423"/>
      <c r="SPH423"/>
      <c r="SPI423"/>
      <c r="SPJ423"/>
      <c r="SPK423"/>
      <c r="SPL423"/>
      <c r="SPM423"/>
      <c r="SPN423"/>
      <c r="SPO423"/>
      <c r="SPP423"/>
      <c r="SPQ423"/>
      <c r="SPR423"/>
      <c r="SPS423"/>
      <c r="SPT423"/>
      <c r="SPU423"/>
      <c r="SPV423"/>
      <c r="SPW423"/>
      <c r="SPX423"/>
      <c r="SPY423"/>
      <c r="SPZ423"/>
      <c r="SQA423"/>
      <c r="SQB423"/>
      <c r="SQC423"/>
      <c r="SQD423"/>
      <c r="SQE423"/>
      <c r="SQF423"/>
      <c r="SQG423"/>
      <c r="SQH423"/>
      <c r="SQI423"/>
      <c r="SQJ423"/>
      <c r="SQK423"/>
      <c r="SQL423"/>
      <c r="SQM423"/>
      <c r="SQN423"/>
      <c r="SQO423"/>
      <c r="SQP423"/>
      <c r="SQQ423"/>
      <c r="SQR423"/>
      <c r="SQS423"/>
      <c r="SQT423"/>
      <c r="SQU423"/>
      <c r="SQV423"/>
      <c r="SQW423"/>
      <c r="SQX423"/>
      <c r="SQY423"/>
      <c r="SQZ423"/>
      <c r="SRA423"/>
      <c r="SRB423"/>
      <c r="SRC423"/>
      <c r="SRD423"/>
      <c r="SRE423"/>
      <c r="SRF423"/>
      <c r="SRG423"/>
      <c r="SRH423"/>
      <c r="SRI423"/>
      <c r="SRJ423"/>
      <c r="SRK423"/>
      <c r="SRL423"/>
      <c r="SRM423"/>
      <c r="SRN423"/>
      <c r="SRO423"/>
      <c r="SRP423"/>
      <c r="SRQ423"/>
      <c r="SRR423"/>
      <c r="SRS423"/>
      <c r="SRT423"/>
      <c r="SRU423"/>
      <c r="SRV423"/>
      <c r="SRW423"/>
      <c r="SRX423"/>
      <c r="SRY423"/>
      <c r="SRZ423"/>
      <c r="SSA423"/>
      <c r="SSB423"/>
      <c r="SSC423"/>
      <c r="SSD423"/>
      <c r="SSE423"/>
      <c r="SSF423"/>
      <c r="SSG423"/>
      <c r="SSH423"/>
      <c r="SSI423"/>
      <c r="SSJ423"/>
      <c r="SSK423"/>
      <c r="SSL423"/>
      <c r="SSM423"/>
      <c r="SSN423"/>
      <c r="SSO423"/>
      <c r="SSP423"/>
      <c r="SSQ423"/>
      <c r="SSR423"/>
      <c r="SSS423"/>
      <c r="SST423"/>
      <c r="SSU423"/>
      <c r="SSV423"/>
      <c r="SSW423"/>
      <c r="SSX423"/>
      <c r="SSY423"/>
      <c r="SSZ423"/>
      <c r="STA423"/>
      <c r="STB423"/>
      <c r="STC423"/>
      <c r="STD423"/>
      <c r="STE423"/>
      <c r="STF423"/>
      <c r="STG423"/>
      <c r="STH423"/>
      <c r="STI423"/>
      <c r="STJ423"/>
      <c r="STK423"/>
      <c r="STL423"/>
      <c r="STM423"/>
      <c r="STN423"/>
      <c r="STO423"/>
      <c r="STP423"/>
      <c r="STQ423"/>
      <c r="STR423"/>
      <c r="STS423"/>
      <c r="STT423"/>
      <c r="STU423"/>
      <c r="STV423"/>
      <c r="STW423"/>
      <c r="STX423"/>
      <c r="STY423"/>
      <c r="STZ423"/>
      <c r="SUA423"/>
      <c r="SUB423"/>
      <c r="SUC423"/>
      <c r="SUD423"/>
      <c r="SUE423"/>
      <c r="SUF423"/>
      <c r="SUG423"/>
      <c r="SUH423"/>
      <c r="SUI423"/>
      <c r="SUJ423"/>
      <c r="SUK423"/>
      <c r="SUL423"/>
      <c r="SUM423"/>
      <c r="SUN423"/>
      <c r="SUO423"/>
      <c r="SUP423"/>
      <c r="SUQ423"/>
      <c r="SUR423"/>
      <c r="SUS423"/>
      <c r="SUT423"/>
      <c r="SUU423"/>
      <c r="SUV423"/>
      <c r="SUW423"/>
      <c r="SUX423"/>
      <c r="SUY423"/>
      <c r="SUZ423"/>
      <c r="SVA423"/>
      <c r="SVB423"/>
      <c r="SVC423"/>
      <c r="SVD423"/>
      <c r="SVE423"/>
      <c r="SVF423"/>
      <c r="SVG423"/>
      <c r="SVH423"/>
      <c r="SVI423"/>
      <c r="SVJ423"/>
      <c r="SVK423"/>
      <c r="SVL423"/>
      <c r="SVM423"/>
      <c r="SVN423"/>
      <c r="SVO423"/>
      <c r="SVP423"/>
      <c r="SVQ423"/>
      <c r="SVR423"/>
      <c r="SVS423"/>
      <c r="SVT423"/>
      <c r="SVU423"/>
      <c r="SVV423"/>
      <c r="SVW423"/>
      <c r="SVX423"/>
      <c r="SVY423"/>
      <c r="SVZ423"/>
      <c r="SWA423"/>
      <c r="SWB423"/>
      <c r="SWC423"/>
      <c r="SWD423"/>
      <c r="SWE423"/>
      <c r="SWF423"/>
      <c r="SWG423"/>
      <c r="SWH423"/>
      <c r="SWI423"/>
      <c r="SWJ423"/>
      <c r="SWK423"/>
      <c r="SWL423"/>
      <c r="SWM423"/>
      <c r="SWN423"/>
      <c r="SWO423"/>
      <c r="SWP423"/>
      <c r="SWQ423"/>
      <c r="SWR423"/>
      <c r="SWS423"/>
      <c r="SWT423"/>
      <c r="SWU423"/>
      <c r="SWV423"/>
      <c r="SWW423"/>
      <c r="SWX423"/>
      <c r="SWY423"/>
      <c r="SWZ423"/>
      <c r="SXA423"/>
      <c r="SXB423"/>
      <c r="SXC423"/>
      <c r="SXD423"/>
      <c r="SXE423"/>
      <c r="SXF423"/>
      <c r="SXG423"/>
      <c r="SXH423"/>
      <c r="SXI423"/>
      <c r="SXJ423"/>
      <c r="SXK423"/>
      <c r="SXL423"/>
      <c r="SXM423"/>
      <c r="SXN423"/>
      <c r="SXO423"/>
      <c r="SXP423"/>
      <c r="SXQ423"/>
      <c r="SXR423"/>
      <c r="SXS423"/>
      <c r="SXT423"/>
      <c r="SXU423"/>
      <c r="SXV423"/>
      <c r="SXW423"/>
      <c r="SXX423"/>
      <c r="SXY423"/>
      <c r="SXZ423"/>
      <c r="SYA423"/>
      <c r="SYB423"/>
      <c r="SYC423"/>
      <c r="SYD423"/>
      <c r="SYE423"/>
      <c r="SYF423"/>
      <c r="SYG423"/>
      <c r="SYH423"/>
      <c r="SYI423"/>
      <c r="SYJ423"/>
      <c r="SYK423"/>
      <c r="SYL423"/>
      <c r="SYM423"/>
      <c r="SYN423"/>
      <c r="SYO423"/>
      <c r="SYP423"/>
      <c r="SYQ423"/>
      <c r="SYR423"/>
      <c r="SYS423"/>
      <c r="SYT423"/>
      <c r="SYU423"/>
      <c r="SYV423"/>
      <c r="SYW423"/>
      <c r="SYX423"/>
      <c r="SYY423"/>
      <c r="SYZ423"/>
      <c r="SZA423"/>
      <c r="SZB423"/>
      <c r="SZC423"/>
      <c r="SZD423"/>
      <c r="SZE423"/>
      <c r="SZF423"/>
      <c r="SZG423"/>
      <c r="SZH423"/>
      <c r="SZI423"/>
      <c r="SZJ423"/>
      <c r="SZK423"/>
      <c r="SZL423"/>
      <c r="SZM423"/>
      <c r="SZN423"/>
      <c r="SZO423"/>
      <c r="SZP423"/>
      <c r="SZQ423"/>
      <c r="SZR423"/>
      <c r="SZS423"/>
      <c r="SZT423"/>
      <c r="SZU423"/>
      <c r="SZV423"/>
      <c r="SZW423"/>
      <c r="SZX423"/>
      <c r="SZY423"/>
      <c r="SZZ423"/>
      <c r="TAA423"/>
      <c r="TAB423"/>
      <c r="TAC423"/>
      <c r="TAD423"/>
      <c r="TAE423"/>
      <c r="TAF423"/>
      <c r="TAG423"/>
      <c r="TAH423"/>
      <c r="TAI423"/>
      <c r="TAJ423"/>
      <c r="TAK423"/>
      <c r="TAL423"/>
      <c r="TAM423"/>
      <c r="TAN423"/>
      <c r="TAO423"/>
      <c r="TAP423"/>
      <c r="TAQ423"/>
      <c r="TAR423"/>
      <c r="TAS423"/>
      <c r="TAT423"/>
      <c r="TAU423"/>
      <c r="TAV423"/>
      <c r="TAW423"/>
      <c r="TAX423"/>
      <c r="TAY423"/>
      <c r="TAZ423"/>
      <c r="TBA423"/>
      <c r="TBB423"/>
      <c r="TBC423"/>
      <c r="TBD423"/>
      <c r="TBE423"/>
      <c r="TBF423"/>
      <c r="TBG423"/>
      <c r="TBH423"/>
      <c r="TBI423"/>
      <c r="TBJ423"/>
      <c r="TBK423"/>
      <c r="TBL423"/>
      <c r="TBM423"/>
      <c r="TBN423"/>
      <c r="TBO423"/>
      <c r="TBP423"/>
      <c r="TBQ423"/>
      <c r="TBR423"/>
      <c r="TBS423"/>
      <c r="TBT423"/>
      <c r="TBU423"/>
      <c r="TBV423"/>
      <c r="TBW423"/>
      <c r="TBX423"/>
      <c r="TBY423"/>
      <c r="TBZ423"/>
      <c r="TCA423"/>
      <c r="TCB423"/>
      <c r="TCC423"/>
      <c r="TCD423"/>
      <c r="TCE423"/>
      <c r="TCF423"/>
      <c r="TCG423"/>
      <c r="TCH423"/>
      <c r="TCI423"/>
      <c r="TCJ423"/>
      <c r="TCK423"/>
      <c r="TCL423"/>
      <c r="TCM423"/>
      <c r="TCN423"/>
      <c r="TCO423"/>
      <c r="TCP423"/>
      <c r="TCQ423"/>
      <c r="TCR423"/>
      <c r="TCS423"/>
      <c r="TCT423"/>
      <c r="TCU423"/>
      <c r="TCV423"/>
      <c r="TCW423"/>
      <c r="TCX423"/>
      <c r="TCY423"/>
      <c r="TCZ423"/>
      <c r="TDA423"/>
      <c r="TDB423"/>
      <c r="TDC423"/>
      <c r="TDD423"/>
      <c r="TDE423"/>
      <c r="TDF423"/>
      <c r="TDG423"/>
      <c r="TDH423"/>
      <c r="TDI423"/>
      <c r="TDJ423"/>
      <c r="TDK423"/>
      <c r="TDL423"/>
      <c r="TDM423"/>
      <c r="TDN423"/>
      <c r="TDO423"/>
      <c r="TDP423"/>
      <c r="TDQ423"/>
      <c r="TDR423"/>
      <c r="TDS423"/>
      <c r="TDT423"/>
      <c r="TDU423"/>
      <c r="TDV423"/>
      <c r="TDW423"/>
      <c r="TDX423"/>
      <c r="TDY423"/>
      <c r="TDZ423"/>
      <c r="TEA423"/>
      <c r="TEB423"/>
      <c r="TEC423"/>
      <c r="TED423"/>
      <c r="TEE423"/>
      <c r="TEF423"/>
      <c r="TEG423"/>
      <c r="TEH423"/>
      <c r="TEI423"/>
      <c r="TEJ423"/>
      <c r="TEK423"/>
      <c r="TEL423"/>
      <c r="TEM423"/>
      <c r="TEN423"/>
      <c r="TEO423"/>
      <c r="TEP423"/>
      <c r="TEQ423"/>
      <c r="TER423"/>
      <c r="TES423"/>
      <c r="TET423"/>
      <c r="TEU423"/>
      <c r="TEV423"/>
      <c r="TEW423"/>
      <c r="TEX423"/>
      <c r="TEY423"/>
      <c r="TEZ423"/>
      <c r="TFA423"/>
      <c r="TFB423"/>
      <c r="TFC423"/>
      <c r="TFD423"/>
      <c r="TFE423"/>
      <c r="TFF423"/>
      <c r="TFG423"/>
      <c r="TFH423"/>
      <c r="TFI423"/>
      <c r="TFJ423"/>
      <c r="TFK423"/>
      <c r="TFL423"/>
      <c r="TFM423"/>
      <c r="TFN423"/>
      <c r="TFO423"/>
      <c r="TFP423"/>
      <c r="TFQ423"/>
      <c r="TFR423"/>
      <c r="TFS423"/>
      <c r="TFT423"/>
      <c r="TFU423"/>
      <c r="TFV423"/>
      <c r="TFW423"/>
      <c r="TFX423"/>
      <c r="TFY423"/>
      <c r="TFZ423"/>
      <c r="TGA423"/>
      <c r="TGB423"/>
      <c r="TGC423"/>
      <c r="TGD423"/>
      <c r="TGE423"/>
      <c r="TGF423"/>
      <c r="TGG423"/>
      <c r="TGH423"/>
      <c r="TGI423"/>
      <c r="TGJ423"/>
      <c r="TGK423"/>
      <c r="TGL423"/>
      <c r="TGM423"/>
      <c r="TGN423"/>
      <c r="TGO423"/>
      <c r="TGP423"/>
      <c r="TGQ423"/>
      <c r="TGR423"/>
      <c r="TGS423"/>
      <c r="TGT423"/>
      <c r="TGU423"/>
      <c r="TGV423"/>
      <c r="TGW423"/>
      <c r="TGX423"/>
      <c r="TGY423"/>
      <c r="TGZ423"/>
      <c r="THA423"/>
      <c r="THB423"/>
      <c r="THC423"/>
      <c r="THD423"/>
      <c r="THE423"/>
      <c r="THF423"/>
      <c r="THG423"/>
      <c r="THH423"/>
      <c r="THI423"/>
      <c r="THJ423"/>
      <c r="THK423"/>
      <c r="THL423"/>
      <c r="THM423"/>
      <c r="THN423"/>
      <c r="THO423"/>
      <c r="THP423"/>
      <c r="THQ423"/>
      <c r="THR423"/>
      <c r="THS423"/>
      <c r="THT423"/>
      <c r="THU423"/>
      <c r="THV423"/>
      <c r="THW423"/>
      <c r="THX423"/>
      <c r="THY423"/>
      <c r="THZ423"/>
      <c r="TIA423"/>
      <c r="TIB423"/>
      <c r="TIC423"/>
      <c r="TID423"/>
      <c r="TIE423"/>
      <c r="TIF423"/>
      <c r="TIG423"/>
      <c r="TIH423"/>
      <c r="TII423"/>
      <c r="TIJ423"/>
      <c r="TIK423"/>
      <c r="TIL423"/>
      <c r="TIM423"/>
      <c r="TIN423"/>
      <c r="TIO423"/>
      <c r="TIP423"/>
      <c r="TIQ423"/>
      <c r="TIR423"/>
      <c r="TIS423"/>
      <c r="TIT423"/>
      <c r="TIU423"/>
      <c r="TIV423"/>
      <c r="TIW423"/>
      <c r="TIX423"/>
      <c r="TIY423"/>
      <c r="TIZ423"/>
      <c r="TJA423"/>
      <c r="TJB423"/>
      <c r="TJC423"/>
      <c r="TJD423"/>
      <c r="TJE423"/>
      <c r="TJF423"/>
      <c r="TJG423"/>
      <c r="TJH423"/>
      <c r="TJI423"/>
      <c r="TJJ423"/>
      <c r="TJK423"/>
      <c r="TJL423"/>
      <c r="TJM423"/>
      <c r="TJN423"/>
      <c r="TJO423"/>
      <c r="TJP423"/>
      <c r="TJQ423"/>
      <c r="TJR423"/>
      <c r="TJS423"/>
      <c r="TJT423"/>
      <c r="TJU423"/>
      <c r="TJV423"/>
      <c r="TJW423"/>
      <c r="TJX423"/>
      <c r="TJY423"/>
      <c r="TJZ423"/>
      <c r="TKA423"/>
      <c r="TKB423"/>
      <c r="TKC423"/>
      <c r="TKD423"/>
      <c r="TKE423"/>
      <c r="TKF423"/>
      <c r="TKG423"/>
      <c r="TKH423"/>
      <c r="TKI423"/>
      <c r="TKJ423"/>
      <c r="TKK423"/>
      <c r="TKL423"/>
      <c r="TKM423"/>
      <c r="TKN423"/>
      <c r="TKO423"/>
      <c r="TKP423"/>
      <c r="TKQ423"/>
      <c r="TKR423"/>
      <c r="TKS423"/>
      <c r="TKT423"/>
      <c r="TKU423"/>
      <c r="TKV423"/>
      <c r="TKW423"/>
      <c r="TKX423"/>
      <c r="TKY423"/>
      <c r="TKZ423"/>
      <c r="TLA423"/>
      <c r="TLB423"/>
      <c r="TLC423"/>
      <c r="TLD423"/>
      <c r="TLE423"/>
      <c r="TLF423"/>
      <c r="TLG423"/>
      <c r="TLH423"/>
      <c r="TLI423"/>
      <c r="TLJ423"/>
      <c r="TLK423"/>
      <c r="TLL423"/>
      <c r="TLM423"/>
      <c r="TLN423"/>
      <c r="TLO423"/>
      <c r="TLP423"/>
      <c r="TLQ423"/>
      <c r="TLR423"/>
      <c r="TLS423"/>
      <c r="TLT423"/>
      <c r="TLU423"/>
      <c r="TLV423"/>
      <c r="TLW423"/>
      <c r="TLX423"/>
      <c r="TLY423"/>
      <c r="TLZ423"/>
      <c r="TMA423"/>
      <c r="TMB423"/>
      <c r="TMC423"/>
      <c r="TMD423"/>
      <c r="TME423"/>
      <c r="TMF423"/>
      <c r="TMG423"/>
      <c r="TMH423"/>
      <c r="TMI423"/>
      <c r="TMJ423"/>
      <c r="TMK423"/>
      <c r="TML423"/>
      <c r="TMM423"/>
      <c r="TMN423"/>
      <c r="TMO423"/>
      <c r="TMP423"/>
      <c r="TMQ423"/>
      <c r="TMR423"/>
      <c r="TMS423"/>
      <c r="TMT423"/>
      <c r="TMU423"/>
      <c r="TMV423"/>
      <c r="TMW423"/>
      <c r="TMX423"/>
      <c r="TMY423"/>
      <c r="TMZ423"/>
      <c r="TNA423"/>
      <c r="TNB423"/>
      <c r="TNC423"/>
      <c r="TND423"/>
      <c r="TNE423"/>
      <c r="TNF423"/>
      <c r="TNG423"/>
      <c r="TNH423"/>
      <c r="TNI423"/>
      <c r="TNJ423"/>
      <c r="TNK423"/>
      <c r="TNL423"/>
      <c r="TNM423"/>
      <c r="TNN423"/>
      <c r="TNO423"/>
      <c r="TNP423"/>
      <c r="TNQ423"/>
      <c r="TNR423"/>
      <c r="TNS423"/>
      <c r="TNT423"/>
      <c r="TNU423"/>
      <c r="TNV423"/>
      <c r="TNW423"/>
      <c r="TNX423"/>
      <c r="TNY423"/>
      <c r="TNZ423"/>
      <c r="TOA423"/>
      <c r="TOB423"/>
      <c r="TOC423"/>
      <c r="TOD423"/>
      <c r="TOE423"/>
      <c r="TOF423"/>
      <c r="TOG423"/>
      <c r="TOH423"/>
      <c r="TOI423"/>
      <c r="TOJ423"/>
      <c r="TOK423"/>
      <c r="TOL423"/>
      <c r="TOM423"/>
      <c r="TON423"/>
      <c r="TOO423"/>
      <c r="TOP423"/>
      <c r="TOQ423"/>
      <c r="TOR423"/>
      <c r="TOS423"/>
      <c r="TOT423"/>
      <c r="TOU423"/>
      <c r="TOV423"/>
      <c r="TOW423"/>
      <c r="TOX423"/>
      <c r="TOY423"/>
      <c r="TOZ423"/>
      <c r="TPA423"/>
      <c r="TPB423"/>
      <c r="TPC423"/>
      <c r="TPD423"/>
      <c r="TPE423"/>
      <c r="TPF423"/>
      <c r="TPG423"/>
      <c r="TPH423"/>
      <c r="TPI423"/>
      <c r="TPJ423"/>
      <c r="TPK423"/>
      <c r="TPL423"/>
      <c r="TPM423"/>
      <c r="TPN423"/>
      <c r="TPO423"/>
      <c r="TPP423"/>
      <c r="TPQ423"/>
      <c r="TPR423"/>
      <c r="TPS423"/>
      <c r="TPT423"/>
      <c r="TPU423"/>
      <c r="TPV423"/>
      <c r="TPW423"/>
      <c r="TPX423"/>
      <c r="TPY423"/>
      <c r="TPZ423"/>
      <c r="TQA423"/>
      <c r="TQB423"/>
      <c r="TQC423"/>
      <c r="TQD423"/>
      <c r="TQE423"/>
      <c r="TQF423"/>
      <c r="TQG423"/>
      <c r="TQH423"/>
      <c r="TQI423"/>
      <c r="TQJ423"/>
      <c r="TQK423"/>
      <c r="TQL423"/>
      <c r="TQM423"/>
      <c r="TQN423"/>
      <c r="TQO423"/>
      <c r="TQP423"/>
      <c r="TQQ423"/>
      <c r="TQR423"/>
      <c r="TQS423"/>
      <c r="TQT423"/>
      <c r="TQU423"/>
      <c r="TQV423"/>
      <c r="TQW423"/>
      <c r="TQX423"/>
      <c r="TQY423"/>
      <c r="TQZ423"/>
      <c r="TRA423"/>
      <c r="TRB423"/>
      <c r="TRC423"/>
      <c r="TRD423"/>
      <c r="TRE423"/>
      <c r="TRF423"/>
      <c r="TRG423"/>
      <c r="TRH423"/>
      <c r="TRI423"/>
      <c r="TRJ423"/>
      <c r="TRK423"/>
      <c r="TRL423"/>
      <c r="TRM423"/>
      <c r="TRN423"/>
      <c r="TRO423"/>
      <c r="TRP423"/>
      <c r="TRQ423"/>
      <c r="TRR423"/>
      <c r="TRS423"/>
      <c r="TRT423"/>
      <c r="TRU423"/>
      <c r="TRV423"/>
      <c r="TRW423"/>
      <c r="TRX423"/>
      <c r="TRY423"/>
      <c r="TRZ423"/>
      <c r="TSA423"/>
      <c r="TSB423"/>
      <c r="TSC423"/>
      <c r="TSD423"/>
      <c r="TSE423"/>
      <c r="TSF423"/>
      <c r="TSG423"/>
      <c r="TSH423"/>
      <c r="TSI423"/>
      <c r="TSJ423"/>
      <c r="TSK423"/>
      <c r="TSL423"/>
      <c r="TSM423"/>
      <c r="TSN423"/>
      <c r="TSO423"/>
      <c r="TSP423"/>
      <c r="TSQ423"/>
      <c r="TSR423"/>
      <c r="TSS423"/>
      <c r="TST423"/>
      <c r="TSU423"/>
      <c r="TSV423"/>
      <c r="TSW423"/>
      <c r="TSX423"/>
      <c r="TSY423"/>
      <c r="TSZ423"/>
      <c r="TTA423"/>
      <c r="TTB423"/>
      <c r="TTC423"/>
      <c r="TTD423"/>
      <c r="TTE423"/>
      <c r="TTF423"/>
      <c r="TTG423"/>
      <c r="TTH423"/>
      <c r="TTI423"/>
      <c r="TTJ423"/>
      <c r="TTK423"/>
      <c r="TTL423"/>
      <c r="TTM423"/>
      <c r="TTN423"/>
      <c r="TTO423"/>
      <c r="TTP423"/>
      <c r="TTQ423"/>
      <c r="TTR423"/>
      <c r="TTS423"/>
      <c r="TTT423"/>
      <c r="TTU423"/>
      <c r="TTV423"/>
      <c r="TTW423"/>
      <c r="TTX423"/>
      <c r="TTY423"/>
      <c r="TTZ423"/>
      <c r="TUA423"/>
      <c r="TUB423"/>
      <c r="TUC423"/>
      <c r="TUD423"/>
      <c r="TUE423"/>
      <c r="TUF423"/>
      <c r="TUG423"/>
      <c r="TUH423"/>
      <c r="TUI423"/>
      <c r="TUJ423"/>
      <c r="TUK423"/>
      <c r="TUL423"/>
      <c r="TUM423"/>
      <c r="TUN423"/>
      <c r="TUO423"/>
      <c r="TUP423"/>
      <c r="TUQ423"/>
      <c r="TUR423"/>
      <c r="TUS423"/>
      <c r="TUT423"/>
      <c r="TUU423"/>
      <c r="TUV423"/>
      <c r="TUW423"/>
      <c r="TUX423"/>
      <c r="TUY423"/>
      <c r="TUZ423"/>
      <c r="TVA423"/>
      <c r="TVB423"/>
      <c r="TVC423"/>
      <c r="TVD423"/>
      <c r="TVE423"/>
      <c r="TVF423"/>
      <c r="TVG423"/>
      <c r="TVH423"/>
      <c r="TVI423"/>
      <c r="TVJ423"/>
      <c r="TVK423"/>
      <c r="TVL423"/>
      <c r="TVM423"/>
      <c r="TVN423"/>
      <c r="TVO423"/>
      <c r="TVP423"/>
      <c r="TVQ423"/>
      <c r="TVR423"/>
      <c r="TVS423"/>
      <c r="TVT423"/>
      <c r="TVU423"/>
      <c r="TVV423"/>
      <c r="TVW423"/>
      <c r="TVX423"/>
      <c r="TVY423"/>
      <c r="TVZ423"/>
      <c r="TWA423"/>
      <c r="TWB423"/>
      <c r="TWC423"/>
      <c r="TWD423"/>
      <c r="TWE423"/>
      <c r="TWF423"/>
      <c r="TWG423"/>
      <c r="TWH423"/>
      <c r="TWI423"/>
      <c r="TWJ423"/>
      <c r="TWK423"/>
      <c r="TWL423"/>
      <c r="TWM423"/>
      <c r="TWN423"/>
      <c r="TWO423"/>
      <c r="TWP423"/>
      <c r="TWQ423"/>
      <c r="TWR423"/>
      <c r="TWS423"/>
      <c r="TWT423"/>
      <c r="TWU423"/>
      <c r="TWV423"/>
      <c r="TWW423"/>
      <c r="TWX423"/>
      <c r="TWY423"/>
      <c r="TWZ423"/>
      <c r="TXA423"/>
      <c r="TXB423"/>
      <c r="TXC423"/>
      <c r="TXD423"/>
      <c r="TXE423"/>
      <c r="TXF423"/>
      <c r="TXG423"/>
      <c r="TXH423"/>
      <c r="TXI423"/>
      <c r="TXJ423"/>
      <c r="TXK423"/>
      <c r="TXL423"/>
      <c r="TXM423"/>
      <c r="TXN423"/>
      <c r="TXO423"/>
      <c r="TXP423"/>
      <c r="TXQ423"/>
      <c r="TXR423"/>
      <c r="TXS423"/>
      <c r="TXT423"/>
      <c r="TXU423"/>
      <c r="TXV423"/>
      <c r="TXW423"/>
      <c r="TXX423"/>
      <c r="TXY423"/>
      <c r="TXZ423"/>
      <c r="TYA423"/>
      <c r="TYB423"/>
      <c r="TYC423"/>
      <c r="TYD423"/>
      <c r="TYE423"/>
      <c r="TYF423"/>
      <c r="TYG423"/>
      <c r="TYH423"/>
      <c r="TYI423"/>
      <c r="TYJ423"/>
      <c r="TYK423"/>
      <c r="TYL423"/>
      <c r="TYM423"/>
      <c r="TYN423"/>
      <c r="TYO423"/>
      <c r="TYP423"/>
      <c r="TYQ423"/>
      <c r="TYR423"/>
      <c r="TYS423"/>
      <c r="TYT423"/>
      <c r="TYU423"/>
      <c r="TYV423"/>
      <c r="TYW423"/>
      <c r="TYX423"/>
      <c r="TYY423"/>
      <c r="TYZ423"/>
      <c r="TZA423"/>
      <c r="TZB423"/>
      <c r="TZC423"/>
      <c r="TZD423"/>
      <c r="TZE423"/>
      <c r="TZF423"/>
      <c r="TZG423"/>
      <c r="TZH423"/>
      <c r="TZI423"/>
      <c r="TZJ423"/>
      <c r="TZK423"/>
      <c r="TZL423"/>
      <c r="TZM423"/>
      <c r="TZN423"/>
      <c r="TZO423"/>
      <c r="TZP423"/>
      <c r="TZQ423"/>
      <c r="TZR423"/>
      <c r="TZS423"/>
      <c r="TZT423"/>
      <c r="TZU423"/>
      <c r="TZV423"/>
      <c r="TZW423"/>
      <c r="TZX423"/>
      <c r="TZY423"/>
      <c r="TZZ423"/>
      <c r="UAA423"/>
      <c r="UAB423"/>
      <c r="UAC423"/>
      <c r="UAD423"/>
      <c r="UAE423"/>
      <c r="UAF423"/>
      <c r="UAG423"/>
      <c r="UAH423"/>
      <c r="UAI423"/>
      <c r="UAJ423"/>
      <c r="UAK423"/>
      <c r="UAL423"/>
      <c r="UAM423"/>
      <c r="UAN423"/>
      <c r="UAO423"/>
      <c r="UAP423"/>
      <c r="UAQ423"/>
      <c r="UAR423"/>
      <c r="UAS423"/>
      <c r="UAT423"/>
      <c r="UAU423"/>
      <c r="UAV423"/>
      <c r="UAW423"/>
      <c r="UAX423"/>
      <c r="UAY423"/>
      <c r="UAZ423"/>
      <c r="UBA423"/>
      <c r="UBB423"/>
      <c r="UBC423"/>
      <c r="UBD423"/>
      <c r="UBE423"/>
      <c r="UBF423"/>
      <c r="UBG423"/>
      <c r="UBH423"/>
      <c r="UBI423"/>
      <c r="UBJ423"/>
      <c r="UBK423"/>
      <c r="UBL423"/>
      <c r="UBM423"/>
      <c r="UBN423"/>
      <c r="UBO423"/>
      <c r="UBP423"/>
      <c r="UBQ423"/>
      <c r="UBR423"/>
      <c r="UBS423"/>
      <c r="UBT423"/>
      <c r="UBU423"/>
      <c r="UBV423"/>
      <c r="UBW423"/>
      <c r="UBX423"/>
      <c r="UBY423"/>
      <c r="UBZ423"/>
      <c r="UCA423"/>
      <c r="UCB423"/>
      <c r="UCC423"/>
      <c r="UCD423"/>
      <c r="UCE423"/>
      <c r="UCF423"/>
      <c r="UCG423"/>
      <c r="UCH423"/>
      <c r="UCI423"/>
      <c r="UCJ423"/>
      <c r="UCK423"/>
      <c r="UCL423"/>
      <c r="UCM423"/>
      <c r="UCN423"/>
      <c r="UCO423"/>
      <c r="UCP423"/>
      <c r="UCQ423"/>
      <c r="UCR423"/>
      <c r="UCS423"/>
      <c r="UCT423"/>
      <c r="UCU423"/>
      <c r="UCV423"/>
      <c r="UCW423"/>
      <c r="UCX423"/>
      <c r="UCY423"/>
      <c r="UCZ423"/>
      <c r="UDA423"/>
      <c r="UDB423"/>
      <c r="UDC423"/>
      <c r="UDD423"/>
      <c r="UDE423"/>
      <c r="UDF423"/>
      <c r="UDG423"/>
      <c r="UDH423"/>
      <c r="UDI423"/>
      <c r="UDJ423"/>
      <c r="UDK423"/>
      <c r="UDL423"/>
      <c r="UDM423"/>
      <c r="UDN423"/>
      <c r="UDO423"/>
      <c r="UDP423"/>
      <c r="UDQ423"/>
      <c r="UDR423"/>
      <c r="UDS423"/>
      <c r="UDT423"/>
      <c r="UDU423"/>
      <c r="UDV423"/>
      <c r="UDW423"/>
      <c r="UDX423"/>
      <c r="UDY423"/>
      <c r="UDZ423"/>
      <c r="UEA423"/>
      <c r="UEB423"/>
      <c r="UEC423"/>
      <c r="UED423"/>
      <c r="UEE423"/>
      <c r="UEF423"/>
      <c r="UEG423"/>
      <c r="UEH423"/>
      <c r="UEI423"/>
      <c r="UEJ423"/>
      <c r="UEK423"/>
      <c r="UEL423"/>
      <c r="UEM423"/>
      <c r="UEN423"/>
      <c r="UEO423"/>
      <c r="UEP423"/>
      <c r="UEQ423"/>
      <c r="UER423"/>
      <c r="UES423"/>
      <c r="UET423"/>
      <c r="UEU423"/>
      <c r="UEV423"/>
      <c r="UEW423"/>
      <c r="UEX423"/>
      <c r="UEY423"/>
      <c r="UEZ423"/>
      <c r="UFA423"/>
      <c r="UFB423"/>
      <c r="UFC423"/>
      <c r="UFD423"/>
      <c r="UFE423"/>
      <c r="UFF423"/>
      <c r="UFG423"/>
      <c r="UFH423"/>
      <c r="UFI423"/>
      <c r="UFJ423"/>
      <c r="UFK423"/>
      <c r="UFL423"/>
      <c r="UFM423"/>
      <c r="UFN423"/>
      <c r="UFO423"/>
      <c r="UFP423"/>
      <c r="UFQ423"/>
      <c r="UFR423"/>
      <c r="UFS423"/>
      <c r="UFT423"/>
      <c r="UFU423"/>
      <c r="UFV423"/>
      <c r="UFW423"/>
      <c r="UFX423"/>
      <c r="UFY423"/>
      <c r="UFZ423"/>
      <c r="UGA423"/>
      <c r="UGB423"/>
      <c r="UGC423"/>
      <c r="UGD423"/>
      <c r="UGE423"/>
      <c r="UGF423"/>
      <c r="UGG423"/>
      <c r="UGH423"/>
      <c r="UGI423"/>
      <c r="UGJ423"/>
      <c r="UGK423"/>
      <c r="UGL423"/>
      <c r="UGM423"/>
      <c r="UGN423"/>
      <c r="UGO423"/>
      <c r="UGP423"/>
      <c r="UGQ423"/>
      <c r="UGR423"/>
      <c r="UGS423"/>
      <c r="UGT423"/>
      <c r="UGU423"/>
      <c r="UGV423"/>
      <c r="UGW423"/>
      <c r="UGX423"/>
      <c r="UGY423"/>
      <c r="UGZ423"/>
      <c r="UHA423"/>
      <c r="UHB423"/>
      <c r="UHC423"/>
      <c r="UHD423"/>
      <c r="UHE423"/>
      <c r="UHF423"/>
      <c r="UHG423"/>
      <c r="UHH423"/>
      <c r="UHI423"/>
      <c r="UHJ423"/>
      <c r="UHK423"/>
      <c r="UHL423"/>
      <c r="UHM423"/>
      <c r="UHN423"/>
      <c r="UHO423"/>
      <c r="UHP423"/>
      <c r="UHQ423"/>
      <c r="UHR423"/>
      <c r="UHS423"/>
      <c r="UHT423"/>
      <c r="UHU423"/>
      <c r="UHV423"/>
      <c r="UHW423"/>
      <c r="UHX423"/>
      <c r="UHY423"/>
      <c r="UHZ423"/>
      <c r="UIA423"/>
      <c r="UIB423"/>
      <c r="UIC423"/>
      <c r="UID423"/>
      <c r="UIE423"/>
      <c r="UIF423"/>
      <c r="UIG423"/>
      <c r="UIH423"/>
      <c r="UII423"/>
      <c r="UIJ423"/>
      <c r="UIK423"/>
      <c r="UIL423"/>
      <c r="UIM423"/>
      <c r="UIN423"/>
      <c r="UIO423"/>
      <c r="UIP423"/>
      <c r="UIQ423"/>
      <c r="UIR423"/>
      <c r="UIS423"/>
      <c r="UIT423"/>
      <c r="UIU423"/>
      <c r="UIV423"/>
      <c r="UIW423"/>
      <c r="UIX423"/>
      <c r="UIY423"/>
      <c r="UIZ423"/>
      <c r="UJA423"/>
      <c r="UJB423"/>
      <c r="UJC423"/>
      <c r="UJD423"/>
      <c r="UJE423"/>
      <c r="UJF423"/>
      <c r="UJG423"/>
      <c r="UJH423"/>
      <c r="UJI423"/>
      <c r="UJJ423"/>
      <c r="UJK423"/>
      <c r="UJL423"/>
      <c r="UJM423"/>
      <c r="UJN423"/>
      <c r="UJO423"/>
      <c r="UJP423"/>
      <c r="UJQ423"/>
      <c r="UJR423"/>
      <c r="UJS423"/>
      <c r="UJT423"/>
      <c r="UJU423"/>
      <c r="UJV423"/>
      <c r="UJW423"/>
      <c r="UJX423"/>
      <c r="UJY423"/>
      <c r="UJZ423"/>
      <c r="UKA423"/>
      <c r="UKB423"/>
      <c r="UKC423"/>
      <c r="UKD423"/>
      <c r="UKE423"/>
      <c r="UKF423"/>
      <c r="UKG423"/>
      <c r="UKH423"/>
      <c r="UKI423"/>
      <c r="UKJ423"/>
      <c r="UKK423"/>
      <c r="UKL423"/>
      <c r="UKM423"/>
      <c r="UKN423"/>
      <c r="UKO423"/>
      <c r="UKP423"/>
      <c r="UKQ423"/>
      <c r="UKR423"/>
      <c r="UKS423"/>
      <c r="UKT423"/>
      <c r="UKU423"/>
      <c r="UKV423"/>
      <c r="UKW423"/>
      <c r="UKX423"/>
      <c r="UKY423"/>
      <c r="UKZ423"/>
      <c r="ULA423"/>
      <c r="ULB423"/>
      <c r="ULC423"/>
      <c r="ULD423"/>
      <c r="ULE423"/>
      <c r="ULF423"/>
      <c r="ULG423"/>
      <c r="ULH423"/>
      <c r="ULI423"/>
      <c r="ULJ423"/>
      <c r="ULK423"/>
      <c r="ULL423"/>
      <c r="ULM423"/>
      <c r="ULN423"/>
      <c r="ULO423"/>
      <c r="ULP423"/>
      <c r="ULQ423"/>
      <c r="ULR423"/>
      <c r="ULS423"/>
      <c r="ULT423"/>
      <c r="ULU423"/>
      <c r="ULV423"/>
      <c r="ULW423"/>
      <c r="ULX423"/>
      <c r="ULY423"/>
      <c r="ULZ423"/>
      <c r="UMA423"/>
      <c r="UMB423"/>
      <c r="UMC423"/>
      <c r="UMD423"/>
      <c r="UME423"/>
      <c r="UMF423"/>
      <c r="UMG423"/>
      <c r="UMH423"/>
      <c r="UMI423"/>
      <c r="UMJ423"/>
      <c r="UMK423"/>
      <c r="UML423"/>
      <c r="UMM423"/>
      <c r="UMN423"/>
      <c r="UMO423"/>
      <c r="UMP423"/>
      <c r="UMQ423"/>
      <c r="UMR423"/>
      <c r="UMS423"/>
      <c r="UMT423"/>
      <c r="UMU423"/>
      <c r="UMV423"/>
      <c r="UMW423"/>
      <c r="UMX423"/>
      <c r="UMY423"/>
      <c r="UMZ423"/>
      <c r="UNA423"/>
      <c r="UNB423"/>
      <c r="UNC423"/>
      <c r="UND423"/>
      <c r="UNE423"/>
      <c r="UNF423"/>
      <c r="UNG423"/>
      <c r="UNH423"/>
      <c r="UNI423"/>
      <c r="UNJ423"/>
      <c r="UNK423"/>
      <c r="UNL423"/>
      <c r="UNM423"/>
      <c r="UNN423"/>
      <c r="UNO423"/>
      <c r="UNP423"/>
      <c r="UNQ423"/>
      <c r="UNR423"/>
      <c r="UNS423"/>
      <c r="UNT423"/>
      <c r="UNU423"/>
      <c r="UNV423"/>
      <c r="UNW423"/>
      <c r="UNX423"/>
      <c r="UNY423"/>
      <c r="UNZ423"/>
      <c r="UOA423"/>
      <c r="UOB423"/>
      <c r="UOC423"/>
      <c r="UOD423"/>
      <c r="UOE423"/>
      <c r="UOF423"/>
      <c r="UOG423"/>
      <c r="UOH423"/>
      <c r="UOI423"/>
      <c r="UOJ423"/>
      <c r="UOK423"/>
      <c r="UOL423"/>
      <c r="UOM423"/>
      <c r="UON423"/>
      <c r="UOO423"/>
      <c r="UOP423"/>
      <c r="UOQ423"/>
      <c r="UOR423"/>
      <c r="UOS423"/>
      <c r="UOT423"/>
      <c r="UOU423"/>
      <c r="UOV423"/>
      <c r="UOW423"/>
      <c r="UOX423"/>
      <c r="UOY423"/>
      <c r="UOZ423"/>
      <c r="UPA423"/>
      <c r="UPB423"/>
      <c r="UPC423"/>
      <c r="UPD423"/>
      <c r="UPE423"/>
      <c r="UPF423"/>
      <c r="UPG423"/>
      <c r="UPH423"/>
      <c r="UPI423"/>
      <c r="UPJ423"/>
      <c r="UPK423"/>
      <c r="UPL423"/>
      <c r="UPM423"/>
      <c r="UPN423"/>
      <c r="UPO423"/>
      <c r="UPP423"/>
      <c r="UPQ423"/>
      <c r="UPR423"/>
      <c r="UPS423"/>
      <c r="UPT423"/>
      <c r="UPU423"/>
      <c r="UPV423"/>
      <c r="UPW423"/>
      <c r="UPX423"/>
      <c r="UPY423"/>
      <c r="UPZ423"/>
      <c r="UQA423"/>
      <c r="UQB423"/>
      <c r="UQC423"/>
      <c r="UQD423"/>
      <c r="UQE423"/>
      <c r="UQF423"/>
      <c r="UQG423"/>
      <c r="UQH423"/>
      <c r="UQI423"/>
      <c r="UQJ423"/>
      <c r="UQK423"/>
      <c r="UQL423"/>
      <c r="UQM423"/>
      <c r="UQN423"/>
      <c r="UQO423"/>
      <c r="UQP423"/>
      <c r="UQQ423"/>
      <c r="UQR423"/>
      <c r="UQS423"/>
      <c r="UQT423"/>
      <c r="UQU423"/>
      <c r="UQV423"/>
      <c r="UQW423"/>
      <c r="UQX423"/>
      <c r="UQY423"/>
      <c r="UQZ423"/>
      <c r="URA423"/>
      <c r="URB423"/>
      <c r="URC423"/>
      <c r="URD423"/>
      <c r="URE423"/>
      <c r="URF423"/>
      <c r="URG423"/>
      <c r="URH423"/>
      <c r="URI423"/>
      <c r="URJ423"/>
      <c r="URK423"/>
      <c r="URL423"/>
      <c r="URM423"/>
      <c r="URN423"/>
      <c r="URO423"/>
      <c r="URP423"/>
      <c r="URQ423"/>
      <c r="URR423"/>
      <c r="URS423"/>
      <c r="URT423"/>
      <c r="URU423"/>
      <c r="URV423"/>
      <c r="URW423"/>
      <c r="URX423"/>
      <c r="URY423"/>
      <c r="URZ423"/>
      <c r="USA423"/>
      <c r="USB423"/>
      <c r="USC423"/>
      <c r="USD423"/>
      <c r="USE423"/>
      <c r="USF423"/>
      <c r="USG423"/>
      <c r="USH423"/>
      <c r="USI423"/>
      <c r="USJ423"/>
      <c r="USK423"/>
      <c r="USL423"/>
      <c r="USM423"/>
      <c r="USN423"/>
      <c r="USO423"/>
      <c r="USP423"/>
      <c r="USQ423"/>
      <c r="USR423"/>
      <c r="USS423"/>
      <c r="UST423"/>
      <c r="USU423"/>
      <c r="USV423"/>
      <c r="USW423"/>
      <c r="USX423"/>
      <c r="USY423"/>
      <c r="USZ423"/>
      <c r="UTA423"/>
      <c r="UTB423"/>
      <c r="UTC423"/>
      <c r="UTD423"/>
      <c r="UTE423"/>
      <c r="UTF423"/>
      <c r="UTG423"/>
      <c r="UTH423"/>
      <c r="UTI423"/>
      <c r="UTJ423"/>
      <c r="UTK423"/>
      <c r="UTL423"/>
      <c r="UTM423"/>
      <c r="UTN423"/>
      <c r="UTO423"/>
      <c r="UTP423"/>
      <c r="UTQ423"/>
      <c r="UTR423"/>
      <c r="UTS423"/>
      <c r="UTT423"/>
      <c r="UTU423"/>
      <c r="UTV423"/>
      <c r="UTW423"/>
      <c r="UTX423"/>
      <c r="UTY423"/>
      <c r="UTZ423"/>
      <c r="UUA423"/>
      <c r="UUB423"/>
      <c r="UUC423"/>
      <c r="UUD423"/>
      <c r="UUE423"/>
      <c r="UUF423"/>
      <c r="UUG423"/>
      <c r="UUH423"/>
      <c r="UUI423"/>
      <c r="UUJ423"/>
      <c r="UUK423"/>
      <c r="UUL423"/>
      <c r="UUM423"/>
      <c r="UUN423"/>
      <c r="UUO423"/>
      <c r="UUP423"/>
      <c r="UUQ423"/>
      <c r="UUR423"/>
      <c r="UUS423"/>
      <c r="UUT423"/>
      <c r="UUU423"/>
      <c r="UUV423"/>
      <c r="UUW423"/>
      <c r="UUX423"/>
      <c r="UUY423"/>
      <c r="UUZ423"/>
      <c r="UVA423"/>
      <c r="UVB423"/>
      <c r="UVC423"/>
      <c r="UVD423"/>
      <c r="UVE423"/>
      <c r="UVF423"/>
      <c r="UVG423"/>
      <c r="UVH423"/>
      <c r="UVI423"/>
      <c r="UVJ423"/>
      <c r="UVK423"/>
      <c r="UVL423"/>
      <c r="UVM423"/>
      <c r="UVN423"/>
      <c r="UVO423"/>
      <c r="UVP423"/>
      <c r="UVQ423"/>
      <c r="UVR423"/>
      <c r="UVS423"/>
      <c r="UVT423"/>
      <c r="UVU423"/>
      <c r="UVV423"/>
      <c r="UVW423"/>
      <c r="UVX423"/>
      <c r="UVY423"/>
      <c r="UVZ423"/>
      <c r="UWA423"/>
      <c r="UWB423"/>
      <c r="UWC423"/>
      <c r="UWD423"/>
      <c r="UWE423"/>
      <c r="UWF423"/>
      <c r="UWG423"/>
      <c r="UWH423"/>
      <c r="UWI423"/>
      <c r="UWJ423"/>
      <c r="UWK423"/>
      <c r="UWL423"/>
      <c r="UWM423"/>
      <c r="UWN423"/>
      <c r="UWO423"/>
      <c r="UWP423"/>
      <c r="UWQ423"/>
      <c r="UWR423"/>
      <c r="UWS423"/>
      <c r="UWT423"/>
      <c r="UWU423"/>
      <c r="UWV423"/>
      <c r="UWW423"/>
      <c r="UWX423"/>
      <c r="UWY423"/>
      <c r="UWZ423"/>
      <c r="UXA423"/>
      <c r="UXB423"/>
      <c r="UXC423"/>
      <c r="UXD423"/>
      <c r="UXE423"/>
      <c r="UXF423"/>
      <c r="UXG423"/>
      <c r="UXH423"/>
      <c r="UXI423"/>
      <c r="UXJ423"/>
      <c r="UXK423"/>
      <c r="UXL423"/>
      <c r="UXM423"/>
      <c r="UXN423"/>
      <c r="UXO423"/>
      <c r="UXP423"/>
      <c r="UXQ423"/>
      <c r="UXR423"/>
      <c r="UXS423"/>
      <c r="UXT423"/>
      <c r="UXU423"/>
      <c r="UXV423"/>
      <c r="UXW423"/>
      <c r="UXX423"/>
      <c r="UXY423"/>
      <c r="UXZ423"/>
      <c r="UYA423"/>
      <c r="UYB423"/>
      <c r="UYC423"/>
      <c r="UYD423"/>
      <c r="UYE423"/>
      <c r="UYF423"/>
      <c r="UYG423"/>
      <c r="UYH423"/>
      <c r="UYI423"/>
      <c r="UYJ423"/>
      <c r="UYK423"/>
      <c r="UYL423"/>
      <c r="UYM423"/>
      <c r="UYN423"/>
      <c r="UYO423"/>
      <c r="UYP423"/>
      <c r="UYQ423"/>
      <c r="UYR423"/>
      <c r="UYS423"/>
      <c r="UYT423"/>
      <c r="UYU423"/>
      <c r="UYV423"/>
      <c r="UYW423"/>
      <c r="UYX423"/>
      <c r="UYY423"/>
      <c r="UYZ423"/>
      <c r="UZA423"/>
      <c r="UZB423"/>
      <c r="UZC423"/>
      <c r="UZD423"/>
      <c r="UZE423"/>
      <c r="UZF423"/>
      <c r="UZG423"/>
      <c r="UZH423"/>
      <c r="UZI423"/>
      <c r="UZJ423"/>
      <c r="UZK423"/>
      <c r="UZL423"/>
      <c r="UZM423"/>
      <c r="UZN423"/>
      <c r="UZO423"/>
      <c r="UZP423"/>
      <c r="UZQ423"/>
      <c r="UZR423"/>
      <c r="UZS423"/>
      <c r="UZT423"/>
      <c r="UZU423"/>
      <c r="UZV423"/>
      <c r="UZW423"/>
      <c r="UZX423"/>
      <c r="UZY423"/>
      <c r="UZZ423"/>
      <c r="VAA423"/>
      <c r="VAB423"/>
      <c r="VAC423"/>
      <c r="VAD423"/>
      <c r="VAE423"/>
      <c r="VAF423"/>
      <c r="VAG423"/>
      <c r="VAH423"/>
      <c r="VAI423"/>
      <c r="VAJ423"/>
      <c r="VAK423"/>
      <c r="VAL423"/>
      <c r="VAM423"/>
      <c r="VAN423"/>
      <c r="VAO423"/>
      <c r="VAP423"/>
      <c r="VAQ423"/>
      <c r="VAR423"/>
      <c r="VAS423"/>
      <c r="VAT423"/>
      <c r="VAU423"/>
      <c r="VAV423"/>
      <c r="VAW423"/>
      <c r="VAX423"/>
      <c r="VAY423"/>
      <c r="VAZ423"/>
      <c r="VBA423"/>
      <c r="VBB423"/>
      <c r="VBC423"/>
      <c r="VBD423"/>
      <c r="VBE423"/>
      <c r="VBF423"/>
      <c r="VBG423"/>
      <c r="VBH423"/>
      <c r="VBI423"/>
      <c r="VBJ423"/>
      <c r="VBK423"/>
      <c r="VBL423"/>
      <c r="VBM423"/>
      <c r="VBN423"/>
      <c r="VBO423"/>
      <c r="VBP423"/>
      <c r="VBQ423"/>
      <c r="VBR423"/>
      <c r="VBS423"/>
      <c r="VBT423"/>
      <c r="VBU423"/>
      <c r="VBV423"/>
      <c r="VBW423"/>
      <c r="VBX423"/>
      <c r="VBY423"/>
      <c r="VBZ423"/>
      <c r="VCA423"/>
      <c r="VCB423"/>
      <c r="VCC423"/>
      <c r="VCD423"/>
      <c r="VCE423"/>
      <c r="VCF423"/>
      <c r="VCG423"/>
      <c r="VCH423"/>
      <c r="VCI423"/>
      <c r="VCJ423"/>
      <c r="VCK423"/>
      <c r="VCL423"/>
      <c r="VCM423"/>
      <c r="VCN423"/>
      <c r="VCO423"/>
      <c r="VCP423"/>
      <c r="VCQ423"/>
      <c r="VCR423"/>
      <c r="VCS423"/>
      <c r="VCT423"/>
      <c r="VCU423"/>
      <c r="VCV423"/>
      <c r="VCW423"/>
      <c r="VCX423"/>
      <c r="VCY423"/>
      <c r="VCZ423"/>
      <c r="VDA423"/>
      <c r="VDB423"/>
      <c r="VDC423"/>
      <c r="VDD423"/>
      <c r="VDE423"/>
      <c r="VDF423"/>
      <c r="VDG423"/>
      <c r="VDH423"/>
      <c r="VDI423"/>
      <c r="VDJ423"/>
      <c r="VDK423"/>
      <c r="VDL423"/>
      <c r="VDM423"/>
      <c r="VDN423"/>
      <c r="VDO423"/>
      <c r="VDP423"/>
      <c r="VDQ423"/>
      <c r="VDR423"/>
      <c r="VDS423"/>
      <c r="VDT423"/>
      <c r="VDU423"/>
      <c r="VDV423"/>
      <c r="VDW423"/>
      <c r="VDX423"/>
      <c r="VDY423"/>
      <c r="VDZ423"/>
      <c r="VEA423"/>
      <c r="VEB423"/>
      <c r="VEC423"/>
      <c r="VED423"/>
      <c r="VEE423"/>
      <c r="VEF423"/>
      <c r="VEG423"/>
      <c r="VEH423"/>
      <c r="VEI423"/>
      <c r="VEJ423"/>
      <c r="VEK423"/>
      <c r="VEL423"/>
      <c r="VEM423"/>
      <c r="VEN423"/>
      <c r="VEO423"/>
      <c r="VEP423"/>
      <c r="VEQ423"/>
      <c r="VER423"/>
      <c r="VES423"/>
      <c r="VET423"/>
      <c r="VEU423"/>
      <c r="VEV423"/>
      <c r="VEW423"/>
      <c r="VEX423"/>
      <c r="VEY423"/>
      <c r="VEZ423"/>
      <c r="VFA423"/>
      <c r="VFB423"/>
      <c r="VFC423"/>
      <c r="VFD423"/>
      <c r="VFE423"/>
      <c r="VFF423"/>
      <c r="VFG423"/>
      <c r="VFH423"/>
      <c r="VFI423"/>
      <c r="VFJ423"/>
      <c r="VFK423"/>
      <c r="VFL423"/>
      <c r="VFM423"/>
      <c r="VFN423"/>
      <c r="VFO423"/>
      <c r="VFP423"/>
      <c r="VFQ423"/>
      <c r="VFR423"/>
      <c r="VFS423"/>
      <c r="VFT423"/>
      <c r="VFU423"/>
      <c r="VFV423"/>
      <c r="VFW423"/>
      <c r="VFX423"/>
      <c r="VFY423"/>
      <c r="VFZ423"/>
      <c r="VGA423"/>
      <c r="VGB423"/>
      <c r="VGC423"/>
      <c r="VGD423"/>
      <c r="VGE423"/>
      <c r="VGF423"/>
      <c r="VGG423"/>
      <c r="VGH423"/>
      <c r="VGI423"/>
      <c r="VGJ423"/>
      <c r="VGK423"/>
      <c r="VGL423"/>
      <c r="VGM423"/>
      <c r="VGN423"/>
      <c r="VGO423"/>
      <c r="VGP423"/>
      <c r="VGQ423"/>
      <c r="VGR423"/>
      <c r="VGS423"/>
      <c r="VGT423"/>
      <c r="VGU423"/>
      <c r="VGV423"/>
      <c r="VGW423"/>
      <c r="VGX423"/>
      <c r="VGY423"/>
      <c r="VGZ423"/>
      <c r="VHA423"/>
      <c r="VHB423"/>
      <c r="VHC423"/>
      <c r="VHD423"/>
      <c r="VHE423"/>
      <c r="VHF423"/>
      <c r="VHG423"/>
      <c r="VHH423"/>
      <c r="VHI423"/>
      <c r="VHJ423"/>
      <c r="VHK423"/>
      <c r="VHL423"/>
      <c r="VHM423"/>
      <c r="VHN423"/>
      <c r="VHO423"/>
      <c r="VHP423"/>
      <c r="VHQ423"/>
      <c r="VHR423"/>
      <c r="VHS423"/>
      <c r="VHT423"/>
      <c r="VHU423"/>
      <c r="VHV423"/>
      <c r="VHW423"/>
      <c r="VHX423"/>
      <c r="VHY423"/>
      <c r="VHZ423"/>
      <c r="VIA423"/>
      <c r="VIB423"/>
      <c r="VIC423"/>
      <c r="VID423"/>
      <c r="VIE423"/>
      <c r="VIF423"/>
      <c r="VIG423"/>
      <c r="VIH423"/>
      <c r="VII423"/>
      <c r="VIJ423"/>
      <c r="VIK423"/>
      <c r="VIL423"/>
      <c r="VIM423"/>
      <c r="VIN423"/>
      <c r="VIO423"/>
      <c r="VIP423"/>
      <c r="VIQ423"/>
      <c r="VIR423"/>
      <c r="VIS423"/>
      <c r="VIT423"/>
      <c r="VIU423"/>
      <c r="VIV423"/>
      <c r="VIW423"/>
      <c r="VIX423"/>
      <c r="VIY423"/>
      <c r="VIZ423"/>
      <c r="VJA423"/>
      <c r="VJB423"/>
      <c r="VJC423"/>
      <c r="VJD423"/>
      <c r="VJE423"/>
      <c r="VJF423"/>
      <c r="VJG423"/>
      <c r="VJH423"/>
      <c r="VJI423"/>
      <c r="VJJ423"/>
      <c r="VJK423"/>
      <c r="VJL423"/>
      <c r="VJM423"/>
      <c r="VJN423"/>
      <c r="VJO423"/>
      <c r="VJP423"/>
      <c r="VJQ423"/>
      <c r="VJR423"/>
      <c r="VJS423"/>
      <c r="VJT423"/>
      <c r="VJU423"/>
      <c r="VJV423"/>
      <c r="VJW423"/>
      <c r="VJX423"/>
      <c r="VJY423"/>
      <c r="VJZ423"/>
      <c r="VKA423"/>
      <c r="VKB423"/>
      <c r="VKC423"/>
      <c r="VKD423"/>
      <c r="VKE423"/>
      <c r="VKF423"/>
      <c r="VKG423"/>
      <c r="VKH423"/>
      <c r="VKI423"/>
      <c r="VKJ423"/>
      <c r="VKK423"/>
      <c r="VKL423"/>
      <c r="VKM423"/>
      <c r="VKN423"/>
      <c r="VKO423"/>
      <c r="VKP423"/>
      <c r="VKQ423"/>
      <c r="VKR423"/>
      <c r="VKS423"/>
      <c r="VKT423"/>
      <c r="VKU423"/>
      <c r="VKV423"/>
      <c r="VKW423"/>
      <c r="VKX423"/>
      <c r="VKY423"/>
      <c r="VKZ423"/>
      <c r="VLA423"/>
      <c r="VLB423"/>
      <c r="VLC423"/>
      <c r="VLD423"/>
      <c r="VLE423"/>
      <c r="VLF423"/>
      <c r="VLG423"/>
      <c r="VLH423"/>
      <c r="VLI423"/>
      <c r="VLJ423"/>
      <c r="VLK423"/>
      <c r="VLL423"/>
      <c r="VLM423"/>
      <c r="VLN423"/>
      <c r="VLO423"/>
      <c r="VLP423"/>
      <c r="VLQ423"/>
      <c r="VLR423"/>
      <c r="VLS423"/>
      <c r="VLT423"/>
      <c r="VLU423"/>
      <c r="VLV423"/>
      <c r="VLW423"/>
      <c r="VLX423"/>
      <c r="VLY423"/>
      <c r="VLZ423"/>
      <c r="VMA423"/>
      <c r="VMB423"/>
      <c r="VMC423"/>
      <c r="VMD423"/>
      <c r="VME423"/>
      <c r="VMF423"/>
      <c r="VMG423"/>
      <c r="VMH423"/>
      <c r="VMI423"/>
      <c r="VMJ423"/>
      <c r="VMK423"/>
      <c r="VML423"/>
      <c r="VMM423"/>
      <c r="VMN423"/>
      <c r="VMO423"/>
      <c r="VMP423"/>
      <c r="VMQ423"/>
      <c r="VMR423"/>
      <c r="VMS423"/>
      <c r="VMT423"/>
      <c r="VMU423"/>
      <c r="VMV423"/>
      <c r="VMW423"/>
      <c r="VMX423"/>
      <c r="VMY423"/>
      <c r="VMZ423"/>
      <c r="VNA423"/>
      <c r="VNB423"/>
      <c r="VNC423"/>
      <c r="VND423"/>
      <c r="VNE423"/>
      <c r="VNF423"/>
      <c r="VNG423"/>
      <c r="VNH423"/>
      <c r="VNI423"/>
      <c r="VNJ423"/>
      <c r="VNK423"/>
      <c r="VNL423"/>
      <c r="VNM423"/>
      <c r="VNN423"/>
      <c r="VNO423"/>
      <c r="VNP423"/>
      <c r="VNQ423"/>
      <c r="VNR423"/>
      <c r="VNS423"/>
      <c r="VNT423"/>
      <c r="VNU423"/>
      <c r="VNV423"/>
      <c r="VNW423"/>
      <c r="VNX423"/>
      <c r="VNY423"/>
      <c r="VNZ423"/>
      <c r="VOA423"/>
      <c r="VOB423"/>
      <c r="VOC423"/>
      <c r="VOD423"/>
      <c r="VOE423"/>
      <c r="VOF423"/>
      <c r="VOG423"/>
      <c r="VOH423"/>
      <c r="VOI423"/>
      <c r="VOJ423"/>
      <c r="VOK423"/>
      <c r="VOL423"/>
      <c r="VOM423"/>
      <c r="VON423"/>
      <c r="VOO423"/>
      <c r="VOP423"/>
      <c r="VOQ423"/>
      <c r="VOR423"/>
      <c r="VOS423"/>
      <c r="VOT423"/>
      <c r="VOU423"/>
      <c r="VOV423"/>
      <c r="VOW423"/>
      <c r="VOX423"/>
      <c r="VOY423"/>
      <c r="VOZ423"/>
      <c r="VPA423"/>
      <c r="VPB423"/>
      <c r="VPC423"/>
      <c r="VPD423"/>
      <c r="VPE423"/>
      <c r="VPF423"/>
      <c r="VPG423"/>
      <c r="VPH423"/>
      <c r="VPI423"/>
      <c r="VPJ423"/>
      <c r="VPK423"/>
      <c r="VPL423"/>
      <c r="VPM423"/>
      <c r="VPN423"/>
      <c r="VPO423"/>
      <c r="VPP423"/>
      <c r="VPQ423"/>
      <c r="VPR423"/>
      <c r="VPS423"/>
      <c r="VPT423"/>
      <c r="VPU423"/>
      <c r="VPV423"/>
      <c r="VPW423"/>
      <c r="VPX423"/>
      <c r="VPY423"/>
      <c r="VPZ423"/>
      <c r="VQA423"/>
      <c r="VQB423"/>
      <c r="VQC423"/>
      <c r="VQD423"/>
      <c r="VQE423"/>
      <c r="VQF423"/>
      <c r="VQG423"/>
      <c r="VQH423"/>
      <c r="VQI423"/>
      <c r="VQJ423"/>
      <c r="VQK423"/>
      <c r="VQL423"/>
      <c r="VQM423"/>
      <c r="VQN423"/>
      <c r="VQO423"/>
      <c r="VQP423"/>
      <c r="VQQ423"/>
      <c r="VQR423"/>
      <c r="VQS423"/>
      <c r="VQT423"/>
      <c r="VQU423"/>
      <c r="VQV423"/>
      <c r="VQW423"/>
      <c r="VQX423"/>
      <c r="VQY423"/>
      <c r="VQZ423"/>
      <c r="VRA423"/>
      <c r="VRB423"/>
      <c r="VRC423"/>
      <c r="VRD423"/>
      <c r="VRE423"/>
      <c r="VRF423"/>
      <c r="VRG423"/>
      <c r="VRH423"/>
      <c r="VRI423"/>
      <c r="VRJ423"/>
      <c r="VRK423"/>
      <c r="VRL423"/>
      <c r="VRM423"/>
      <c r="VRN423"/>
      <c r="VRO423"/>
      <c r="VRP423"/>
      <c r="VRQ423"/>
      <c r="VRR423"/>
      <c r="VRS423"/>
      <c r="VRT423"/>
      <c r="VRU423"/>
      <c r="VRV423"/>
      <c r="VRW423"/>
      <c r="VRX423"/>
      <c r="VRY423"/>
      <c r="VRZ423"/>
      <c r="VSA423"/>
      <c r="VSB423"/>
      <c r="VSC423"/>
      <c r="VSD423"/>
      <c r="VSE423"/>
      <c r="VSF423"/>
      <c r="VSG423"/>
      <c r="VSH423"/>
      <c r="VSI423"/>
      <c r="VSJ423"/>
      <c r="VSK423"/>
      <c r="VSL423"/>
      <c r="VSM423"/>
      <c r="VSN423"/>
      <c r="VSO423"/>
      <c r="VSP423"/>
      <c r="VSQ423"/>
      <c r="VSR423"/>
      <c r="VSS423"/>
      <c r="VST423"/>
      <c r="VSU423"/>
      <c r="VSV423"/>
      <c r="VSW423"/>
      <c r="VSX423"/>
      <c r="VSY423"/>
      <c r="VSZ423"/>
      <c r="VTA423"/>
      <c r="VTB423"/>
      <c r="VTC423"/>
      <c r="VTD423"/>
      <c r="VTE423"/>
      <c r="VTF423"/>
      <c r="VTG423"/>
      <c r="VTH423"/>
      <c r="VTI423"/>
      <c r="VTJ423"/>
      <c r="VTK423"/>
      <c r="VTL423"/>
      <c r="VTM423"/>
      <c r="VTN423"/>
      <c r="VTO423"/>
      <c r="VTP423"/>
      <c r="VTQ423"/>
      <c r="VTR423"/>
      <c r="VTS423"/>
      <c r="VTT423"/>
      <c r="VTU423"/>
      <c r="VTV423"/>
      <c r="VTW423"/>
      <c r="VTX423"/>
      <c r="VTY423"/>
      <c r="VTZ423"/>
      <c r="VUA423"/>
      <c r="VUB423"/>
      <c r="VUC423"/>
      <c r="VUD423"/>
      <c r="VUE423"/>
      <c r="VUF423"/>
      <c r="VUG423"/>
      <c r="VUH423"/>
      <c r="VUI423"/>
      <c r="VUJ423"/>
      <c r="VUK423"/>
      <c r="VUL423"/>
      <c r="VUM423"/>
      <c r="VUN423"/>
      <c r="VUO423"/>
      <c r="VUP423"/>
      <c r="VUQ423"/>
      <c r="VUR423"/>
      <c r="VUS423"/>
      <c r="VUT423"/>
      <c r="VUU423"/>
      <c r="VUV423"/>
      <c r="VUW423"/>
      <c r="VUX423"/>
      <c r="VUY423"/>
      <c r="VUZ423"/>
      <c r="VVA423"/>
      <c r="VVB423"/>
      <c r="VVC423"/>
      <c r="VVD423"/>
      <c r="VVE423"/>
      <c r="VVF423"/>
      <c r="VVG423"/>
      <c r="VVH423"/>
      <c r="VVI423"/>
      <c r="VVJ423"/>
      <c r="VVK423"/>
      <c r="VVL423"/>
      <c r="VVM423"/>
      <c r="VVN423"/>
      <c r="VVO423"/>
      <c r="VVP423"/>
      <c r="VVQ423"/>
      <c r="VVR423"/>
      <c r="VVS423"/>
      <c r="VVT423"/>
      <c r="VVU423"/>
      <c r="VVV423"/>
      <c r="VVW423"/>
      <c r="VVX423"/>
      <c r="VVY423"/>
      <c r="VVZ423"/>
      <c r="VWA423"/>
      <c r="VWB423"/>
      <c r="VWC423"/>
      <c r="VWD423"/>
      <c r="VWE423"/>
      <c r="VWF423"/>
      <c r="VWG423"/>
      <c r="VWH423"/>
      <c r="VWI423"/>
      <c r="VWJ423"/>
      <c r="VWK423"/>
      <c r="VWL423"/>
      <c r="VWM423"/>
      <c r="VWN423"/>
      <c r="VWO423"/>
      <c r="VWP423"/>
      <c r="VWQ423"/>
      <c r="VWR423"/>
      <c r="VWS423"/>
      <c r="VWT423"/>
      <c r="VWU423"/>
      <c r="VWV423"/>
      <c r="VWW423"/>
      <c r="VWX423"/>
      <c r="VWY423"/>
      <c r="VWZ423"/>
      <c r="VXA423"/>
      <c r="VXB423"/>
      <c r="VXC423"/>
      <c r="VXD423"/>
      <c r="VXE423"/>
      <c r="VXF423"/>
      <c r="VXG423"/>
      <c r="VXH423"/>
      <c r="VXI423"/>
      <c r="VXJ423"/>
      <c r="VXK423"/>
      <c r="VXL423"/>
      <c r="VXM423"/>
      <c r="VXN423"/>
      <c r="VXO423"/>
      <c r="VXP423"/>
      <c r="VXQ423"/>
      <c r="VXR423"/>
      <c r="VXS423"/>
      <c r="VXT423"/>
      <c r="VXU423"/>
      <c r="VXV423"/>
      <c r="VXW423"/>
      <c r="VXX423"/>
      <c r="VXY423"/>
      <c r="VXZ423"/>
      <c r="VYA423"/>
      <c r="VYB423"/>
      <c r="VYC423"/>
      <c r="VYD423"/>
      <c r="VYE423"/>
      <c r="VYF423"/>
      <c r="VYG423"/>
      <c r="VYH423"/>
      <c r="VYI423"/>
      <c r="VYJ423"/>
      <c r="VYK423"/>
      <c r="VYL423"/>
      <c r="VYM423"/>
      <c r="VYN423"/>
      <c r="VYO423"/>
      <c r="VYP423"/>
      <c r="VYQ423"/>
      <c r="VYR423"/>
      <c r="VYS423"/>
      <c r="VYT423"/>
      <c r="VYU423"/>
      <c r="VYV423"/>
      <c r="VYW423"/>
      <c r="VYX423"/>
      <c r="VYY423"/>
      <c r="VYZ423"/>
      <c r="VZA423"/>
      <c r="VZB423"/>
      <c r="VZC423"/>
      <c r="VZD423"/>
      <c r="VZE423"/>
      <c r="VZF423"/>
      <c r="VZG423"/>
      <c r="VZH423"/>
      <c r="VZI423"/>
      <c r="VZJ423"/>
      <c r="VZK423"/>
      <c r="VZL423"/>
      <c r="VZM423"/>
      <c r="VZN423"/>
      <c r="VZO423"/>
      <c r="VZP423"/>
      <c r="VZQ423"/>
      <c r="VZR423"/>
      <c r="VZS423"/>
      <c r="VZT423"/>
      <c r="VZU423"/>
      <c r="VZV423"/>
      <c r="VZW423"/>
      <c r="VZX423"/>
      <c r="VZY423"/>
      <c r="VZZ423"/>
      <c r="WAA423"/>
      <c r="WAB423"/>
      <c r="WAC423"/>
      <c r="WAD423"/>
      <c r="WAE423"/>
      <c r="WAF423"/>
      <c r="WAG423"/>
      <c r="WAH423"/>
      <c r="WAI423"/>
      <c r="WAJ423"/>
      <c r="WAK423"/>
      <c r="WAL423"/>
      <c r="WAM423"/>
      <c r="WAN423"/>
      <c r="WAO423"/>
      <c r="WAP423"/>
      <c r="WAQ423"/>
      <c r="WAR423"/>
      <c r="WAS423"/>
      <c r="WAT423"/>
      <c r="WAU423"/>
      <c r="WAV423"/>
      <c r="WAW423"/>
      <c r="WAX423"/>
      <c r="WAY423"/>
      <c r="WAZ423"/>
      <c r="WBA423"/>
      <c r="WBB423"/>
      <c r="WBC423"/>
      <c r="WBD423"/>
      <c r="WBE423"/>
      <c r="WBF423"/>
      <c r="WBG423"/>
      <c r="WBH423"/>
      <c r="WBI423"/>
      <c r="WBJ423"/>
      <c r="WBK423"/>
      <c r="WBL423"/>
      <c r="WBM423"/>
      <c r="WBN423"/>
      <c r="WBO423"/>
      <c r="WBP423"/>
      <c r="WBQ423"/>
      <c r="WBR423"/>
      <c r="WBS423"/>
      <c r="WBT423"/>
      <c r="WBU423"/>
      <c r="WBV423"/>
      <c r="WBW423"/>
      <c r="WBX423"/>
      <c r="WBY423"/>
      <c r="WBZ423"/>
      <c r="WCA423"/>
      <c r="WCB423"/>
      <c r="WCC423"/>
      <c r="WCD423"/>
      <c r="WCE423"/>
      <c r="WCF423"/>
      <c r="WCG423"/>
      <c r="WCH423"/>
      <c r="WCI423"/>
      <c r="WCJ423"/>
      <c r="WCK423"/>
      <c r="WCL423"/>
      <c r="WCM423"/>
      <c r="WCN423"/>
      <c r="WCO423"/>
      <c r="WCP423"/>
      <c r="WCQ423"/>
      <c r="WCR423"/>
      <c r="WCS423"/>
      <c r="WCT423"/>
      <c r="WCU423"/>
      <c r="WCV423"/>
      <c r="WCW423"/>
      <c r="WCX423"/>
      <c r="WCY423"/>
      <c r="WCZ423"/>
      <c r="WDA423"/>
      <c r="WDB423"/>
      <c r="WDC423"/>
      <c r="WDD423"/>
      <c r="WDE423"/>
      <c r="WDF423"/>
      <c r="WDG423"/>
      <c r="WDH423"/>
      <c r="WDI423"/>
      <c r="WDJ423"/>
      <c r="WDK423"/>
      <c r="WDL423"/>
      <c r="WDM423"/>
      <c r="WDN423"/>
      <c r="WDO423"/>
      <c r="WDP423"/>
      <c r="WDQ423"/>
      <c r="WDR423"/>
      <c r="WDS423"/>
      <c r="WDT423"/>
      <c r="WDU423"/>
      <c r="WDV423"/>
      <c r="WDW423"/>
      <c r="WDX423"/>
      <c r="WDY423"/>
      <c r="WDZ423"/>
      <c r="WEA423"/>
      <c r="WEB423"/>
      <c r="WEC423"/>
      <c r="WED423"/>
      <c r="WEE423"/>
      <c r="WEF423"/>
      <c r="WEG423"/>
      <c r="WEH423"/>
      <c r="WEI423"/>
      <c r="WEJ423"/>
      <c r="WEK423"/>
      <c r="WEL423"/>
      <c r="WEM423"/>
      <c r="WEN423"/>
      <c r="WEO423"/>
      <c r="WEP423"/>
      <c r="WEQ423"/>
      <c r="WER423"/>
      <c r="WES423"/>
      <c r="WET423"/>
      <c r="WEU423"/>
      <c r="WEV423"/>
      <c r="WEW423"/>
      <c r="WEX423"/>
      <c r="WEY423"/>
      <c r="WEZ423"/>
      <c r="WFA423"/>
      <c r="WFB423"/>
      <c r="WFC423"/>
      <c r="WFD423"/>
      <c r="WFE423"/>
      <c r="WFF423"/>
      <c r="WFG423"/>
      <c r="WFH423"/>
      <c r="WFI423"/>
      <c r="WFJ423"/>
      <c r="WFK423"/>
      <c r="WFL423"/>
      <c r="WFM423"/>
      <c r="WFN423"/>
      <c r="WFO423"/>
      <c r="WFP423"/>
      <c r="WFQ423"/>
      <c r="WFR423"/>
      <c r="WFS423"/>
      <c r="WFT423"/>
      <c r="WFU423"/>
      <c r="WFV423"/>
      <c r="WFW423"/>
      <c r="WFX423"/>
      <c r="WFY423"/>
      <c r="WFZ423"/>
      <c r="WGA423"/>
      <c r="WGB423"/>
      <c r="WGC423"/>
      <c r="WGD423"/>
      <c r="WGE423"/>
      <c r="WGF423"/>
      <c r="WGG423"/>
      <c r="WGH423"/>
      <c r="WGI423"/>
      <c r="WGJ423"/>
      <c r="WGK423"/>
      <c r="WGL423"/>
      <c r="WGM423"/>
      <c r="WGN423"/>
      <c r="WGO423"/>
      <c r="WGP423"/>
      <c r="WGQ423"/>
      <c r="WGR423"/>
      <c r="WGS423"/>
      <c r="WGT423"/>
      <c r="WGU423"/>
      <c r="WGV423"/>
      <c r="WGW423"/>
      <c r="WGX423"/>
      <c r="WGY423"/>
      <c r="WGZ423"/>
      <c r="WHA423"/>
      <c r="WHB423"/>
      <c r="WHC423"/>
      <c r="WHD423"/>
      <c r="WHE423"/>
      <c r="WHF423"/>
      <c r="WHG423"/>
      <c r="WHH423"/>
      <c r="WHI423"/>
      <c r="WHJ423"/>
      <c r="WHK423"/>
      <c r="WHL423"/>
      <c r="WHM423"/>
      <c r="WHN423"/>
      <c r="WHO423"/>
      <c r="WHP423"/>
      <c r="WHQ423"/>
      <c r="WHR423"/>
      <c r="WHS423"/>
      <c r="WHT423"/>
      <c r="WHU423"/>
      <c r="WHV423"/>
      <c r="WHW423"/>
      <c r="WHX423"/>
      <c r="WHY423"/>
      <c r="WHZ423"/>
      <c r="WIA423"/>
      <c r="WIB423"/>
      <c r="WIC423"/>
      <c r="WID423"/>
      <c r="WIE423"/>
      <c r="WIF423"/>
      <c r="WIG423"/>
      <c r="WIH423"/>
      <c r="WII423"/>
      <c r="WIJ423"/>
      <c r="WIK423"/>
      <c r="WIL423"/>
      <c r="WIM423"/>
      <c r="WIN423"/>
      <c r="WIO423"/>
      <c r="WIP423"/>
      <c r="WIQ423"/>
      <c r="WIR423"/>
      <c r="WIS423"/>
      <c r="WIT423"/>
      <c r="WIU423"/>
      <c r="WIV423"/>
      <c r="WIW423"/>
      <c r="WIX423"/>
      <c r="WIY423"/>
      <c r="WIZ423"/>
      <c r="WJA423"/>
      <c r="WJB423"/>
      <c r="WJC423"/>
      <c r="WJD423"/>
      <c r="WJE423"/>
      <c r="WJF423"/>
      <c r="WJG423"/>
      <c r="WJH423"/>
      <c r="WJI423"/>
      <c r="WJJ423"/>
      <c r="WJK423"/>
      <c r="WJL423"/>
      <c r="WJM423"/>
      <c r="WJN423"/>
      <c r="WJO423"/>
      <c r="WJP423"/>
      <c r="WJQ423"/>
      <c r="WJR423"/>
      <c r="WJS423"/>
      <c r="WJT423"/>
      <c r="WJU423"/>
      <c r="WJV423"/>
      <c r="WJW423"/>
      <c r="WJX423"/>
      <c r="WJY423"/>
      <c r="WJZ423"/>
      <c r="WKA423"/>
      <c r="WKB423"/>
      <c r="WKC423"/>
      <c r="WKD423"/>
      <c r="WKE423"/>
      <c r="WKF423"/>
      <c r="WKG423"/>
      <c r="WKH423"/>
      <c r="WKI423"/>
      <c r="WKJ423"/>
      <c r="WKK423"/>
      <c r="WKL423"/>
      <c r="WKM423"/>
      <c r="WKN423"/>
      <c r="WKO423"/>
      <c r="WKP423"/>
      <c r="WKQ423"/>
      <c r="WKR423"/>
      <c r="WKS423"/>
      <c r="WKT423"/>
      <c r="WKU423"/>
      <c r="WKV423"/>
      <c r="WKW423"/>
      <c r="WKX423"/>
      <c r="WKY423"/>
      <c r="WKZ423"/>
      <c r="WLA423"/>
      <c r="WLB423"/>
      <c r="WLC423"/>
      <c r="WLD423"/>
      <c r="WLE423"/>
      <c r="WLF423"/>
      <c r="WLG423"/>
      <c r="WLH423"/>
      <c r="WLI423"/>
      <c r="WLJ423"/>
      <c r="WLK423"/>
      <c r="WLL423"/>
      <c r="WLM423"/>
      <c r="WLN423"/>
      <c r="WLO423"/>
      <c r="WLP423"/>
      <c r="WLQ423"/>
      <c r="WLR423"/>
      <c r="WLS423"/>
      <c r="WLT423"/>
      <c r="WLU423"/>
      <c r="WLV423"/>
      <c r="WLW423"/>
      <c r="WLX423"/>
      <c r="WLY423"/>
      <c r="WLZ423"/>
      <c r="WMA423"/>
      <c r="WMB423"/>
      <c r="WMC423"/>
      <c r="WMD423"/>
      <c r="WME423"/>
      <c r="WMF423"/>
      <c r="WMG423"/>
      <c r="WMH423"/>
      <c r="WMI423"/>
      <c r="WMJ423"/>
      <c r="WMK423"/>
      <c r="WML423"/>
      <c r="WMM423"/>
      <c r="WMN423"/>
      <c r="WMO423"/>
      <c r="WMP423"/>
      <c r="WMQ423"/>
      <c r="WMR423"/>
      <c r="WMS423"/>
      <c r="WMT423"/>
      <c r="WMU423"/>
      <c r="WMV423"/>
      <c r="WMW423"/>
      <c r="WMX423"/>
      <c r="WMY423"/>
      <c r="WMZ423"/>
      <c r="WNA423"/>
      <c r="WNB423"/>
      <c r="WNC423"/>
      <c r="WND423"/>
      <c r="WNE423"/>
      <c r="WNF423"/>
      <c r="WNG423"/>
      <c r="WNH423"/>
      <c r="WNI423"/>
      <c r="WNJ423"/>
      <c r="WNK423"/>
      <c r="WNL423"/>
      <c r="WNM423"/>
      <c r="WNN423"/>
      <c r="WNO423"/>
      <c r="WNP423"/>
      <c r="WNQ423"/>
      <c r="WNR423"/>
      <c r="WNS423"/>
      <c r="WNT423"/>
      <c r="WNU423"/>
      <c r="WNV423"/>
      <c r="WNW423"/>
      <c r="WNX423"/>
      <c r="WNY423"/>
      <c r="WNZ423"/>
      <c r="WOA423"/>
      <c r="WOB423"/>
      <c r="WOC423"/>
      <c r="WOD423"/>
      <c r="WOE423"/>
      <c r="WOF423"/>
      <c r="WOG423"/>
      <c r="WOH423"/>
      <c r="WOI423"/>
      <c r="WOJ423"/>
      <c r="WOK423"/>
      <c r="WOL423"/>
      <c r="WOM423"/>
      <c r="WON423"/>
      <c r="WOO423"/>
      <c r="WOP423"/>
      <c r="WOQ423"/>
      <c r="WOR423"/>
      <c r="WOS423"/>
      <c r="WOT423"/>
      <c r="WOU423"/>
      <c r="WOV423"/>
      <c r="WOW423"/>
      <c r="WOX423"/>
      <c r="WOY423"/>
      <c r="WOZ423"/>
      <c r="WPA423"/>
      <c r="WPB423"/>
      <c r="WPC423"/>
      <c r="WPD423"/>
      <c r="WPE423"/>
      <c r="WPF423"/>
      <c r="WPG423"/>
      <c r="WPH423"/>
      <c r="WPI423"/>
      <c r="WPJ423"/>
      <c r="WPK423"/>
      <c r="WPL423"/>
      <c r="WPM423"/>
      <c r="WPN423"/>
      <c r="WPO423"/>
      <c r="WPP423"/>
      <c r="WPQ423"/>
      <c r="WPR423"/>
      <c r="WPS423"/>
      <c r="WPT423"/>
      <c r="WPU423"/>
      <c r="WPV423"/>
      <c r="WPW423"/>
      <c r="WPX423"/>
      <c r="WPY423"/>
      <c r="WPZ423"/>
      <c r="WQA423"/>
      <c r="WQB423"/>
      <c r="WQC423"/>
      <c r="WQD423"/>
      <c r="WQE423"/>
      <c r="WQF423"/>
      <c r="WQG423"/>
      <c r="WQH423"/>
      <c r="WQI423"/>
      <c r="WQJ423"/>
      <c r="WQK423"/>
      <c r="WQL423"/>
      <c r="WQM423"/>
      <c r="WQN423"/>
      <c r="WQO423"/>
      <c r="WQP423"/>
      <c r="WQQ423"/>
      <c r="WQR423"/>
      <c r="WQS423"/>
      <c r="WQT423"/>
      <c r="WQU423"/>
      <c r="WQV423"/>
      <c r="WQW423"/>
      <c r="WQX423"/>
      <c r="WQY423"/>
      <c r="WQZ423"/>
      <c r="WRA423"/>
      <c r="WRB423"/>
      <c r="WRC423"/>
      <c r="WRD423"/>
      <c r="WRE423"/>
      <c r="WRF423"/>
      <c r="WRG423"/>
      <c r="WRH423"/>
      <c r="WRI423"/>
      <c r="WRJ423"/>
      <c r="WRK423"/>
      <c r="WRL423"/>
      <c r="WRM423"/>
      <c r="WRN423"/>
      <c r="WRO423"/>
      <c r="WRP423"/>
      <c r="WRQ423"/>
      <c r="WRR423"/>
      <c r="WRS423"/>
      <c r="WRT423"/>
      <c r="WRU423"/>
      <c r="WRV423"/>
      <c r="WRW423"/>
      <c r="WRX423"/>
      <c r="WRY423"/>
      <c r="WRZ423"/>
      <c r="WSA423"/>
      <c r="WSB423"/>
      <c r="WSC423"/>
      <c r="WSD423"/>
      <c r="WSE423"/>
      <c r="WSF423"/>
      <c r="WSG423"/>
      <c r="WSH423"/>
      <c r="WSI423"/>
      <c r="WSJ423"/>
      <c r="WSK423"/>
      <c r="WSL423"/>
      <c r="WSM423"/>
      <c r="WSN423"/>
      <c r="WSO423"/>
      <c r="WSP423"/>
      <c r="WSQ423"/>
      <c r="WSR423"/>
      <c r="WSS423"/>
      <c r="WST423"/>
      <c r="WSU423"/>
      <c r="WSV423"/>
      <c r="WSW423"/>
      <c r="WSX423"/>
      <c r="WSY423"/>
      <c r="WSZ423"/>
      <c r="WTA423"/>
      <c r="WTB423"/>
      <c r="WTC423"/>
      <c r="WTD423"/>
      <c r="WTE423"/>
      <c r="WTF423"/>
      <c r="WTG423"/>
      <c r="WTH423"/>
      <c r="WTI423"/>
      <c r="WTJ423"/>
      <c r="WTK423"/>
      <c r="WTL423"/>
      <c r="WTM423"/>
      <c r="WTN423"/>
      <c r="WTO423"/>
      <c r="WTP423"/>
      <c r="WTQ423"/>
      <c r="WTR423"/>
      <c r="WTS423"/>
      <c r="WTT423"/>
      <c r="WTU423"/>
      <c r="WTV423"/>
      <c r="WTW423"/>
      <c r="WTX423"/>
      <c r="WTY423"/>
      <c r="WTZ423"/>
      <c r="WUA423"/>
      <c r="WUB423"/>
      <c r="WUC423"/>
      <c r="WUD423"/>
      <c r="WUE423"/>
      <c r="WUF423"/>
      <c r="WUG423"/>
      <c r="WUH423"/>
      <c r="WUI423"/>
      <c r="WUJ423"/>
      <c r="WUK423"/>
      <c r="WUL423"/>
      <c r="WUM423"/>
      <c r="WUN423"/>
      <c r="WUO423"/>
      <c r="WUP423"/>
      <c r="WUQ423"/>
      <c r="WUR423"/>
      <c r="WUS423"/>
      <c r="WUT423"/>
      <c r="WUU423"/>
      <c r="WUV423"/>
      <c r="WUW423"/>
      <c r="WUX423"/>
      <c r="WUY423"/>
      <c r="WUZ423"/>
      <c r="WVA423"/>
      <c r="WVB423"/>
      <c r="WVC423"/>
      <c r="WVD423"/>
      <c r="WVE423"/>
      <c r="WVF423"/>
      <c r="WVG423"/>
      <c r="WVH423"/>
      <c r="WVI423"/>
      <c r="WVJ423"/>
      <c r="WVK423"/>
      <c r="WVL423"/>
      <c r="WVM423"/>
      <c r="WVN423"/>
      <c r="WVO423"/>
      <c r="WVP423"/>
      <c r="WVQ423"/>
      <c r="WVR423"/>
      <c r="WVS423"/>
      <c r="WVT423"/>
      <c r="WVU423"/>
      <c r="WVV423"/>
      <c r="WVW423"/>
      <c r="WVX423"/>
      <c r="WVY423"/>
      <c r="WVZ423"/>
      <c r="WWA423"/>
      <c r="WWB423"/>
      <c r="WWC423"/>
      <c r="WWD423"/>
      <c r="WWE423"/>
      <c r="WWF423"/>
      <c r="WWG423"/>
      <c r="WWH423"/>
      <c r="WWI423"/>
      <c r="WWJ423"/>
      <c r="WWK423"/>
      <c r="WWL423"/>
      <c r="WWM423"/>
      <c r="WWN423"/>
      <c r="WWO423"/>
      <c r="WWP423"/>
      <c r="WWQ423"/>
      <c r="WWR423"/>
      <c r="WWS423"/>
      <c r="WWT423"/>
      <c r="WWU423"/>
      <c r="WWV423"/>
      <c r="WWW423"/>
      <c r="WWX423"/>
      <c r="WWY423"/>
      <c r="WWZ423"/>
      <c r="WXA423"/>
      <c r="WXB423"/>
      <c r="WXC423"/>
      <c r="WXD423"/>
      <c r="WXE423"/>
      <c r="WXF423"/>
      <c r="WXG423"/>
      <c r="WXH423"/>
      <c r="WXI423"/>
      <c r="WXJ423"/>
      <c r="WXK423"/>
      <c r="WXL423"/>
      <c r="WXM423"/>
      <c r="WXN423"/>
      <c r="WXO423"/>
      <c r="WXP423"/>
      <c r="WXQ423"/>
      <c r="WXR423"/>
      <c r="WXS423"/>
      <c r="WXT423"/>
      <c r="WXU423"/>
      <c r="WXV423"/>
      <c r="WXW423"/>
      <c r="WXX423"/>
      <c r="WXY423"/>
      <c r="WXZ423"/>
      <c r="WYA423"/>
      <c r="WYB423"/>
      <c r="WYC423"/>
      <c r="WYD423"/>
      <c r="WYE423"/>
      <c r="WYF423"/>
      <c r="WYG423"/>
      <c r="WYH423"/>
      <c r="WYI423"/>
      <c r="WYJ423"/>
      <c r="WYK423"/>
      <c r="WYL423"/>
      <c r="WYM423"/>
      <c r="WYN423"/>
      <c r="WYO423"/>
      <c r="WYP423"/>
      <c r="WYQ423"/>
      <c r="WYR423"/>
      <c r="WYS423"/>
      <c r="WYT423"/>
      <c r="WYU423"/>
      <c r="WYV423"/>
      <c r="WYW423"/>
      <c r="WYX423"/>
      <c r="WYY423"/>
      <c r="WYZ423"/>
      <c r="WZA423"/>
      <c r="WZB423"/>
      <c r="WZC423"/>
      <c r="WZD423"/>
      <c r="WZE423"/>
      <c r="WZF423"/>
      <c r="WZG423"/>
      <c r="WZH423"/>
      <c r="WZI423"/>
      <c r="WZJ423"/>
      <c r="WZK423"/>
      <c r="WZL423"/>
      <c r="WZM423"/>
      <c r="WZN423"/>
      <c r="WZO423"/>
      <c r="WZP423"/>
      <c r="WZQ423"/>
      <c r="WZR423"/>
      <c r="WZS423"/>
      <c r="WZT423"/>
      <c r="WZU423"/>
      <c r="WZV423"/>
      <c r="WZW423"/>
      <c r="WZX423"/>
      <c r="WZY423"/>
      <c r="WZZ423"/>
      <c r="XAA423"/>
      <c r="XAB423"/>
      <c r="XAC423"/>
      <c r="XAD423"/>
      <c r="XAE423"/>
      <c r="XAF423"/>
      <c r="XAG423"/>
      <c r="XAH423"/>
      <c r="XAI423"/>
      <c r="XAJ423"/>
      <c r="XAK423"/>
      <c r="XAL423"/>
      <c r="XAM423"/>
      <c r="XAN423"/>
      <c r="XAO423"/>
      <c r="XAP423"/>
      <c r="XAQ423"/>
      <c r="XAR423"/>
      <c r="XAS423"/>
      <c r="XAT423"/>
      <c r="XAU423"/>
      <c r="XAV423"/>
      <c r="XAW423"/>
      <c r="XAX423"/>
      <c r="XAY423"/>
      <c r="XAZ423"/>
      <c r="XBA423"/>
      <c r="XBB423"/>
      <c r="XBC423"/>
      <c r="XBD423"/>
      <c r="XBE423"/>
      <c r="XBF423"/>
      <c r="XBG423"/>
      <c r="XBH423"/>
      <c r="XBI423"/>
      <c r="XBJ423"/>
      <c r="XBK423"/>
      <c r="XBL423"/>
      <c r="XBM423"/>
      <c r="XBN423"/>
      <c r="XBO423"/>
      <c r="XBP423"/>
      <c r="XBQ423"/>
      <c r="XBR423"/>
      <c r="XBS423"/>
      <c r="XBT423"/>
      <c r="XBU423"/>
      <c r="XBV423"/>
      <c r="XBW423"/>
      <c r="XBX423"/>
      <c r="XBY423"/>
      <c r="XBZ423"/>
      <c r="XCA423"/>
      <c r="XCB423"/>
      <c r="XCC423"/>
      <c r="XCD423"/>
      <c r="XCE423"/>
      <c r="XCF423"/>
      <c r="XCG423"/>
      <c r="XCH423"/>
      <c r="XCI423"/>
      <c r="XCJ423"/>
      <c r="XCK423"/>
      <c r="XCL423"/>
      <c r="XCM423"/>
      <c r="XCN423"/>
      <c r="XCO423"/>
      <c r="XCP423"/>
      <c r="XCQ423"/>
      <c r="XCR423"/>
      <c r="XCS423"/>
      <c r="XCT423"/>
      <c r="XCU423"/>
      <c r="XCV423"/>
      <c r="XCW423"/>
      <c r="XCX423"/>
      <c r="XCY423"/>
      <c r="XCZ423"/>
      <c r="XDA423"/>
      <c r="XDB423"/>
      <c r="XDC423"/>
      <c r="XDD423"/>
      <c r="XDE423"/>
      <c r="XDF423"/>
      <c r="XDG423"/>
      <c r="XDH423"/>
      <c r="XDI423"/>
      <c r="XDJ423"/>
      <c r="XDK423"/>
      <c r="XDL423"/>
      <c r="XDM423"/>
      <c r="XDN423"/>
      <c r="XDO423"/>
      <c r="XDP423"/>
      <c r="XDQ423"/>
      <c r="XDR423"/>
      <c r="XDS423"/>
      <c r="XDT423"/>
      <c r="XDU423"/>
      <c r="XDV423"/>
      <c r="XDW423"/>
      <c r="XDX423"/>
      <c r="XDY423"/>
      <c r="XDZ423"/>
      <c r="XEA423"/>
      <c r="XEB423"/>
      <c r="XEC423"/>
      <c r="XED423"/>
      <c r="XEE423"/>
      <c r="XEF423"/>
      <c r="XEG423"/>
      <c r="XEH423"/>
      <c r="XEI423"/>
      <c r="XEJ423"/>
      <c r="XEK423"/>
      <c r="XEL423"/>
      <c r="XEM423"/>
      <c r="XEN423"/>
      <c r="XEO423"/>
      <c r="XEP423"/>
      <c r="XEQ423"/>
      <c r="XER423"/>
      <c r="XES423"/>
      <c r="XET423"/>
      <c r="XEU423"/>
      <c r="XEV423"/>
      <c r="XEW423"/>
      <c r="XEX423"/>
      <c r="XEY423"/>
      <c r="XEZ423"/>
      <c r="XFA423"/>
    </row>
    <row r="424" spans="1:16383" s="108" customFormat="1" ht="93.75" x14ac:dyDescent="0.25">
      <c r="A424"/>
      <c r="B424" s="128">
        <v>256</v>
      </c>
      <c r="C424" s="57" t="s">
        <v>869</v>
      </c>
      <c r="D424" s="57" t="s">
        <v>290</v>
      </c>
      <c r="E424" s="57">
        <v>1</v>
      </c>
      <c r="F424" s="57" t="s">
        <v>729</v>
      </c>
      <c r="G424" s="57" t="s">
        <v>394</v>
      </c>
      <c r="H424" s="129">
        <v>0</v>
      </c>
      <c r="I424" s="129">
        <f>Planilha1!$G$7</f>
        <v>959.17499999999995</v>
      </c>
      <c r="J424" s="129">
        <f t="shared" si="26"/>
        <v>1007.13375</v>
      </c>
      <c r="K424" s="58">
        <v>192</v>
      </c>
      <c r="L424" s="57" t="s">
        <v>35</v>
      </c>
      <c r="M424" s="58" t="s">
        <v>293</v>
      </c>
      <c r="N424" s="58" t="s">
        <v>294</v>
      </c>
      <c r="O424" s="58" t="s">
        <v>63</v>
      </c>
      <c r="P424" s="58">
        <f t="shared" si="25"/>
        <v>192</v>
      </c>
      <c r="Q424" s="58" t="s">
        <v>39</v>
      </c>
      <c r="R424" s="58" t="s">
        <v>129</v>
      </c>
      <c r="S424" s="58" t="s">
        <v>130</v>
      </c>
      <c r="T424" s="58" t="s">
        <v>42</v>
      </c>
      <c r="U424" s="58" t="s">
        <v>44</v>
      </c>
      <c r="V424" s="58" t="s">
        <v>131</v>
      </c>
      <c r="W424" s="58" t="s">
        <v>299</v>
      </c>
      <c r="X424" t="s">
        <v>128</v>
      </c>
      <c r="Y424">
        <v>4</v>
      </c>
      <c r="Z424" t="s">
        <v>39</v>
      </c>
      <c r="AA424" t="s">
        <v>132</v>
      </c>
      <c r="AB424" t="s">
        <v>47</v>
      </c>
      <c r="AC424" t="s">
        <v>133</v>
      </c>
      <c r="AD424" t="s">
        <v>345</v>
      </c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  <c r="AMK424"/>
      <c r="AML424"/>
      <c r="AMM424"/>
      <c r="AMN424"/>
      <c r="AMO424"/>
      <c r="AMP424"/>
      <c r="AMQ424"/>
      <c r="AMR424"/>
      <c r="AMS424"/>
      <c r="AMT424"/>
      <c r="AMU424"/>
      <c r="AMV424"/>
      <c r="AMW424"/>
      <c r="AMX424"/>
      <c r="AMY424"/>
      <c r="AMZ424"/>
      <c r="ANA424"/>
      <c r="ANB424"/>
      <c r="ANC424"/>
      <c r="AND424"/>
      <c r="ANE424"/>
      <c r="ANF424"/>
      <c r="ANG424"/>
      <c r="ANH424"/>
      <c r="ANI424"/>
      <c r="ANJ424"/>
      <c r="ANK424"/>
      <c r="ANL424"/>
      <c r="ANM424"/>
      <c r="ANN424"/>
      <c r="ANO424"/>
      <c r="ANP424"/>
      <c r="ANQ424"/>
      <c r="ANR424"/>
      <c r="ANS424"/>
      <c r="ANT424"/>
      <c r="ANU424"/>
      <c r="ANV424"/>
      <c r="ANW424"/>
      <c r="ANX424"/>
      <c r="ANY424"/>
      <c r="ANZ424"/>
      <c r="AOA424"/>
      <c r="AOB424"/>
      <c r="AOC424"/>
      <c r="AOD424"/>
      <c r="AOE424"/>
      <c r="AOF424"/>
      <c r="AOG424"/>
      <c r="AOH424"/>
      <c r="AOI424"/>
      <c r="AOJ424"/>
      <c r="AOK424"/>
      <c r="AOL424"/>
      <c r="AOM424"/>
      <c r="AON424"/>
      <c r="AOO424"/>
      <c r="AOP424"/>
      <c r="AOQ424"/>
      <c r="AOR424"/>
      <c r="AOS424"/>
      <c r="AOT424"/>
      <c r="AOU424"/>
      <c r="AOV424"/>
      <c r="AOW424"/>
      <c r="AOX424"/>
      <c r="AOY424"/>
      <c r="AOZ424"/>
      <c r="APA424"/>
      <c r="APB424"/>
      <c r="APC424"/>
      <c r="APD424"/>
      <c r="APE424"/>
      <c r="APF424"/>
      <c r="APG424"/>
      <c r="APH424"/>
      <c r="API424"/>
      <c r="APJ424"/>
      <c r="APK424"/>
      <c r="APL424"/>
      <c r="APM424"/>
      <c r="APN424"/>
      <c r="APO424"/>
      <c r="APP424"/>
      <c r="APQ424"/>
      <c r="APR424"/>
      <c r="APS424"/>
      <c r="APT424"/>
      <c r="APU424"/>
      <c r="APV424"/>
      <c r="APW424"/>
      <c r="APX424"/>
      <c r="APY424"/>
      <c r="APZ424"/>
      <c r="AQA424"/>
      <c r="AQB424"/>
      <c r="AQC424"/>
      <c r="AQD424"/>
      <c r="AQE424"/>
      <c r="AQF424"/>
      <c r="AQG424"/>
      <c r="AQH424"/>
      <c r="AQI424"/>
      <c r="AQJ424"/>
      <c r="AQK424"/>
      <c r="AQL424"/>
      <c r="AQM424"/>
      <c r="AQN424"/>
      <c r="AQO424"/>
      <c r="AQP424"/>
      <c r="AQQ424"/>
      <c r="AQR424"/>
      <c r="AQS424"/>
      <c r="AQT424"/>
      <c r="AQU424"/>
      <c r="AQV424"/>
      <c r="AQW424"/>
      <c r="AQX424"/>
      <c r="AQY424"/>
      <c r="AQZ424"/>
      <c r="ARA424"/>
      <c r="ARB424"/>
      <c r="ARC424"/>
      <c r="ARD424"/>
      <c r="ARE424"/>
      <c r="ARF424"/>
      <c r="ARG424"/>
      <c r="ARH424"/>
      <c r="ARI424"/>
      <c r="ARJ424"/>
      <c r="ARK424"/>
      <c r="ARL424"/>
      <c r="ARM424"/>
      <c r="ARN424"/>
      <c r="ARO424"/>
      <c r="ARP424"/>
      <c r="ARQ424"/>
      <c r="ARR424"/>
      <c r="ARS424"/>
      <c r="ART424"/>
      <c r="ARU424"/>
      <c r="ARV424"/>
      <c r="ARW424"/>
      <c r="ARX424"/>
      <c r="ARY424"/>
      <c r="ARZ424"/>
      <c r="ASA424"/>
      <c r="ASB424"/>
      <c r="ASC424"/>
      <c r="ASD424"/>
      <c r="ASE424"/>
      <c r="ASF424"/>
      <c r="ASG424"/>
      <c r="ASH424"/>
      <c r="ASI424"/>
      <c r="ASJ424"/>
      <c r="ASK424"/>
      <c r="ASL424"/>
      <c r="ASM424"/>
      <c r="ASN424"/>
      <c r="ASO424"/>
      <c r="ASP424"/>
      <c r="ASQ424"/>
      <c r="ASR424"/>
      <c r="ASS424"/>
      <c r="AST424"/>
      <c r="ASU424"/>
      <c r="ASV424"/>
      <c r="ASW424"/>
      <c r="ASX424"/>
      <c r="ASY424"/>
      <c r="ASZ424"/>
      <c r="ATA424"/>
      <c r="ATB424"/>
      <c r="ATC424"/>
      <c r="ATD424"/>
      <c r="ATE424"/>
      <c r="ATF424"/>
      <c r="ATG424"/>
      <c r="ATH424"/>
      <c r="ATI424"/>
      <c r="ATJ424"/>
      <c r="ATK424"/>
      <c r="ATL424"/>
      <c r="ATM424"/>
      <c r="ATN424"/>
      <c r="ATO424"/>
      <c r="ATP424"/>
      <c r="ATQ424"/>
      <c r="ATR424"/>
      <c r="ATS424"/>
      <c r="ATT424"/>
      <c r="ATU424"/>
      <c r="ATV424"/>
      <c r="ATW424"/>
      <c r="ATX424"/>
      <c r="ATY424"/>
      <c r="ATZ424"/>
      <c r="AUA424"/>
      <c r="AUB424"/>
      <c r="AUC424"/>
      <c r="AUD424"/>
      <c r="AUE424"/>
      <c r="AUF424"/>
      <c r="AUG424"/>
      <c r="AUH424"/>
      <c r="AUI424"/>
      <c r="AUJ424"/>
      <c r="AUK424"/>
      <c r="AUL424"/>
      <c r="AUM424"/>
      <c r="AUN424"/>
      <c r="AUO424"/>
      <c r="AUP424"/>
      <c r="AUQ424"/>
      <c r="AUR424"/>
      <c r="AUS424"/>
      <c r="AUT424"/>
      <c r="AUU424"/>
      <c r="AUV424"/>
      <c r="AUW424"/>
      <c r="AUX424"/>
      <c r="AUY424"/>
      <c r="AUZ424"/>
      <c r="AVA424"/>
      <c r="AVB424"/>
      <c r="AVC424"/>
      <c r="AVD424"/>
      <c r="AVE424"/>
      <c r="AVF424"/>
      <c r="AVG424"/>
      <c r="AVH424"/>
      <c r="AVI424"/>
      <c r="AVJ424"/>
      <c r="AVK424"/>
      <c r="AVL424"/>
      <c r="AVM424"/>
      <c r="AVN424"/>
      <c r="AVO424"/>
      <c r="AVP424"/>
      <c r="AVQ424"/>
      <c r="AVR424"/>
      <c r="AVS424"/>
      <c r="AVT424"/>
      <c r="AVU424"/>
      <c r="AVV424"/>
      <c r="AVW424"/>
      <c r="AVX424"/>
      <c r="AVY424"/>
      <c r="AVZ424"/>
      <c r="AWA424"/>
      <c r="AWB424"/>
      <c r="AWC424"/>
      <c r="AWD424"/>
      <c r="AWE424"/>
      <c r="AWF424"/>
      <c r="AWG424"/>
      <c r="AWH424"/>
      <c r="AWI424"/>
      <c r="AWJ424"/>
      <c r="AWK424"/>
      <c r="AWL424"/>
      <c r="AWM424"/>
      <c r="AWN424"/>
      <c r="AWO424"/>
      <c r="AWP424"/>
      <c r="AWQ424"/>
      <c r="AWR424"/>
      <c r="AWS424"/>
      <c r="AWT424"/>
      <c r="AWU424"/>
      <c r="AWV424"/>
      <c r="AWW424"/>
      <c r="AWX424"/>
      <c r="AWY424"/>
      <c r="AWZ424"/>
      <c r="AXA424"/>
      <c r="AXB424"/>
      <c r="AXC424"/>
      <c r="AXD424"/>
      <c r="AXE424"/>
      <c r="AXF424"/>
      <c r="AXG424"/>
      <c r="AXH424"/>
      <c r="AXI424"/>
      <c r="AXJ424"/>
      <c r="AXK424"/>
      <c r="AXL424"/>
      <c r="AXM424"/>
      <c r="AXN424"/>
      <c r="AXO424"/>
      <c r="AXP424"/>
      <c r="AXQ424"/>
      <c r="AXR424"/>
      <c r="AXS424"/>
      <c r="AXT424"/>
      <c r="AXU424"/>
      <c r="AXV424"/>
      <c r="AXW424"/>
      <c r="AXX424"/>
      <c r="AXY424"/>
      <c r="AXZ424"/>
      <c r="AYA424"/>
      <c r="AYB424"/>
      <c r="AYC424"/>
      <c r="AYD424"/>
      <c r="AYE424"/>
      <c r="AYF424"/>
      <c r="AYG424"/>
      <c r="AYH424"/>
      <c r="AYI424"/>
      <c r="AYJ424"/>
      <c r="AYK424"/>
      <c r="AYL424"/>
      <c r="AYM424"/>
      <c r="AYN424"/>
      <c r="AYO424"/>
      <c r="AYP424"/>
      <c r="AYQ424"/>
      <c r="AYR424"/>
      <c r="AYS424"/>
      <c r="AYT424"/>
      <c r="AYU424"/>
      <c r="AYV424"/>
      <c r="AYW424"/>
      <c r="AYX424"/>
      <c r="AYY424"/>
      <c r="AYZ424"/>
      <c r="AZA424"/>
      <c r="AZB424"/>
      <c r="AZC424"/>
      <c r="AZD424"/>
      <c r="AZE424"/>
      <c r="AZF424"/>
      <c r="AZG424"/>
      <c r="AZH424"/>
      <c r="AZI424"/>
      <c r="AZJ424"/>
      <c r="AZK424"/>
      <c r="AZL424"/>
      <c r="AZM424"/>
      <c r="AZN424"/>
      <c r="AZO424"/>
      <c r="AZP424"/>
      <c r="AZQ424"/>
      <c r="AZR424"/>
      <c r="AZS424"/>
      <c r="AZT424"/>
      <c r="AZU424"/>
      <c r="AZV424"/>
      <c r="AZW424"/>
      <c r="AZX424"/>
      <c r="AZY424"/>
      <c r="AZZ424"/>
      <c r="BAA424"/>
      <c r="BAB424"/>
      <c r="BAC424"/>
      <c r="BAD424"/>
      <c r="BAE424"/>
      <c r="BAF424"/>
      <c r="BAG424"/>
      <c r="BAH424"/>
      <c r="BAI424"/>
      <c r="BAJ424"/>
      <c r="BAK424"/>
      <c r="BAL424"/>
      <c r="BAM424"/>
      <c r="BAN424"/>
      <c r="BAO424"/>
      <c r="BAP424"/>
      <c r="BAQ424"/>
      <c r="BAR424"/>
      <c r="BAS424"/>
      <c r="BAT424"/>
      <c r="BAU424"/>
      <c r="BAV424"/>
      <c r="BAW424"/>
      <c r="BAX424"/>
      <c r="BAY424"/>
      <c r="BAZ424"/>
      <c r="BBA424"/>
      <c r="BBB424"/>
      <c r="BBC424"/>
      <c r="BBD424"/>
      <c r="BBE424"/>
      <c r="BBF424"/>
      <c r="BBG424"/>
      <c r="BBH424"/>
      <c r="BBI424"/>
      <c r="BBJ424"/>
      <c r="BBK424"/>
      <c r="BBL424"/>
      <c r="BBM424"/>
      <c r="BBN424"/>
      <c r="BBO424"/>
      <c r="BBP424"/>
      <c r="BBQ424"/>
      <c r="BBR424"/>
      <c r="BBS424"/>
      <c r="BBT424"/>
      <c r="BBU424"/>
      <c r="BBV424"/>
      <c r="BBW424"/>
      <c r="BBX424"/>
      <c r="BBY424"/>
      <c r="BBZ424"/>
      <c r="BCA424"/>
      <c r="BCB424"/>
      <c r="BCC424"/>
      <c r="BCD424"/>
      <c r="BCE424"/>
      <c r="BCF424"/>
      <c r="BCG424"/>
      <c r="BCH424"/>
      <c r="BCI424"/>
      <c r="BCJ424"/>
      <c r="BCK424"/>
      <c r="BCL424"/>
      <c r="BCM424"/>
      <c r="BCN424"/>
      <c r="BCO424"/>
      <c r="BCP424"/>
      <c r="BCQ424"/>
      <c r="BCR424"/>
      <c r="BCS424"/>
      <c r="BCT424"/>
      <c r="BCU424"/>
      <c r="BCV424"/>
      <c r="BCW424"/>
      <c r="BCX424"/>
      <c r="BCY424"/>
      <c r="BCZ424"/>
      <c r="BDA424"/>
      <c r="BDB424"/>
      <c r="BDC424"/>
      <c r="BDD424"/>
      <c r="BDE424"/>
      <c r="BDF424"/>
      <c r="BDG424"/>
      <c r="BDH424"/>
      <c r="BDI424"/>
      <c r="BDJ424"/>
      <c r="BDK424"/>
      <c r="BDL424"/>
      <c r="BDM424"/>
      <c r="BDN424"/>
      <c r="BDO424"/>
      <c r="BDP424"/>
      <c r="BDQ424"/>
      <c r="BDR424"/>
      <c r="BDS424"/>
      <c r="BDT424"/>
      <c r="BDU424"/>
      <c r="BDV424"/>
      <c r="BDW424"/>
      <c r="BDX424"/>
      <c r="BDY424"/>
      <c r="BDZ424"/>
      <c r="BEA424"/>
      <c r="BEB424"/>
      <c r="BEC424"/>
      <c r="BED424"/>
      <c r="BEE424"/>
      <c r="BEF424"/>
      <c r="BEG424"/>
      <c r="BEH424"/>
      <c r="BEI424"/>
      <c r="BEJ424"/>
      <c r="BEK424"/>
      <c r="BEL424"/>
      <c r="BEM424"/>
      <c r="BEN424"/>
      <c r="BEO424"/>
      <c r="BEP424"/>
      <c r="BEQ424"/>
      <c r="BER424"/>
      <c r="BES424"/>
      <c r="BET424"/>
      <c r="BEU424"/>
      <c r="BEV424"/>
      <c r="BEW424"/>
      <c r="BEX424"/>
      <c r="BEY424"/>
      <c r="BEZ424"/>
      <c r="BFA424"/>
      <c r="BFB424"/>
      <c r="BFC424"/>
      <c r="BFD424"/>
      <c r="BFE424"/>
      <c r="BFF424"/>
      <c r="BFG424"/>
      <c r="BFH424"/>
      <c r="BFI424"/>
      <c r="BFJ424"/>
      <c r="BFK424"/>
      <c r="BFL424"/>
      <c r="BFM424"/>
      <c r="BFN424"/>
      <c r="BFO424"/>
      <c r="BFP424"/>
      <c r="BFQ424"/>
      <c r="BFR424"/>
      <c r="BFS424"/>
      <c r="BFT424"/>
      <c r="BFU424"/>
      <c r="BFV424"/>
      <c r="BFW424"/>
      <c r="BFX424"/>
      <c r="BFY424"/>
      <c r="BFZ424"/>
      <c r="BGA424"/>
      <c r="BGB424"/>
      <c r="BGC424"/>
      <c r="BGD424"/>
      <c r="BGE424"/>
      <c r="BGF424"/>
      <c r="BGG424"/>
      <c r="BGH424"/>
      <c r="BGI424"/>
      <c r="BGJ424"/>
      <c r="BGK424"/>
      <c r="BGL424"/>
      <c r="BGM424"/>
      <c r="BGN424"/>
      <c r="BGO424"/>
      <c r="BGP424"/>
      <c r="BGQ424"/>
      <c r="BGR424"/>
      <c r="BGS424"/>
      <c r="BGT424"/>
      <c r="BGU424"/>
      <c r="BGV424"/>
      <c r="BGW424"/>
      <c r="BGX424"/>
      <c r="BGY424"/>
      <c r="BGZ424"/>
      <c r="BHA424"/>
      <c r="BHB424"/>
      <c r="BHC424"/>
      <c r="BHD424"/>
      <c r="BHE424"/>
      <c r="BHF424"/>
      <c r="BHG424"/>
      <c r="BHH424"/>
      <c r="BHI424"/>
      <c r="BHJ424"/>
      <c r="BHK424"/>
      <c r="BHL424"/>
      <c r="BHM424"/>
      <c r="BHN424"/>
      <c r="BHO424"/>
      <c r="BHP424"/>
      <c r="BHQ424"/>
      <c r="BHR424"/>
      <c r="BHS424"/>
      <c r="BHT424"/>
      <c r="BHU424"/>
      <c r="BHV424"/>
      <c r="BHW424"/>
      <c r="BHX424"/>
      <c r="BHY424"/>
      <c r="BHZ424"/>
      <c r="BIA424"/>
      <c r="BIB424"/>
      <c r="BIC424"/>
      <c r="BID424"/>
      <c r="BIE424"/>
      <c r="BIF424"/>
      <c r="BIG424"/>
      <c r="BIH424"/>
      <c r="BII424"/>
      <c r="BIJ424"/>
      <c r="BIK424"/>
      <c r="BIL424"/>
      <c r="BIM424"/>
      <c r="BIN424"/>
      <c r="BIO424"/>
      <c r="BIP424"/>
      <c r="BIQ424"/>
      <c r="BIR424"/>
      <c r="BIS424"/>
      <c r="BIT424"/>
      <c r="BIU424"/>
      <c r="BIV424"/>
      <c r="BIW424"/>
      <c r="BIX424"/>
      <c r="BIY424"/>
      <c r="BIZ424"/>
      <c r="BJA424"/>
      <c r="BJB424"/>
      <c r="BJC424"/>
      <c r="BJD424"/>
      <c r="BJE424"/>
      <c r="BJF424"/>
      <c r="BJG424"/>
      <c r="BJH424"/>
      <c r="BJI424"/>
      <c r="BJJ424"/>
      <c r="BJK424"/>
      <c r="BJL424"/>
      <c r="BJM424"/>
      <c r="BJN424"/>
      <c r="BJO424"/>
      <c r="BJP424"/>
      <c r="BJQ424"/>
      <c r="BJR424"/>
      <c r="BJS424"/>
      <c r="BJT424"/>
      <c r="BJU424"/>
      <c r="BJV424"/>
      <c r="BJW424"/>
      <c r="BJX424"/>
      <c r="BJY424"/>
      <c r="BJZ424"/>
      <c r="BKA424"/>
      <c r="BKB424"/>
      <c r="BKC424"/>
      <c r="BKD424"/>
      <c r="BKE424"/>
      <c r="BKF424"/>
      <c r="BKG424"/>
      <c r="BKH424"/>
      <c r="BKI424"/>
      <c r="BKJ424"/>
      <c r="BKK424"/>
      <c r="BKL424"/>
      <c r="BKM424"/>
      <c r="BKN424"/>
      <c r="BKO424"/>
      <c r="BKP424"/>
      <c r="BKQ424"/>
      <c r="BKR424"/>
      <c r="BKS424"/>
      <c r="BKT424"/>
      <c r="BKU424"/>
      <c r="BKV424"/>
      <c r="BKW424"/>
      <c r="BKX424"/>
      <c r="BKY424"/>
      <c r="BKZ424"/>
      <c r="BLA424"/>
      <c r="BLB424"/>
      <c r="BLC424"/>
      <c r="BLD424"/>
      <c r="BLE424"/>
      <c r="BLF424"/>
      <c r="BLG424"/>
      <c r="BLH424"/>
      <c r="BLI424"/>
      <c r="BLJ424"/>
      <c r="BLK424"/>
      <c r="BLL424"/>
      <c r="BLM424"/>
      <c r="BLN424"/>
      <c r="BLO424"/>
      <c r="BLP424"/>
      <c r="BLQ424"/>
      <c r="BLR424"/>
      <c r="BLS424"/>
      <c r="BLT424"/>
      <c r="BLU424"/>
      <c r="BLV424"/>
      <c r="BLW424"/>
      <c r="BLX424"/>
      <c r="BLY424"/>
      <c r="BLZ424"/>
      <c r="BMA424"/>
      <c r="BMB424"/>
      <c r="BMC424"/>
      <c r="BMD424"/>
      <c r="BME424"/>
      <c r="BMF424"/>
      <c r="BMG424"/>
      <c r="BMH424"/>
      <c r="BMI424"/>
      <c r="BMJ424"/>
      <c r="BMK424"/>
      <c r="BML424"/>
      <c r="BMM424"/>
      <c r="BMN424"/>
      <c r="BMO424"/>
      <c r="BMP424"/>
      <c r="BMQ424"/>
      <c r="BMR424"/>
      <c r="BMS424"/>
      <c r="BMT424"/>
      <c r="BMU424"/>
      <c r="BMV424"/>
      <c r="BMW424"/>
      <c r="BMX424"/>
      <c r="BMY424"/>
      <c r="BMZ424"/>
      <c r="BNA424"/>
      <c r="BNB424"/>
      <c r="BNC424"/>
      <c r="BND424"/>
      <c r="BNE424"/>
      <c r="BNF424"/>
      <c r="BNG424"/>
      <c r="BNH424"/>
      <c r="BNI424"/>
      <c r="BNJ424"/>
      <c r="BNK424"/>
      <c r="BNL424"/>
      <c r="BNM424"/>
      <c r="BNN424"/>
      <c r="BNO424"/>
      <c r="BNP424"/>
      <c r="BNQ424"/>
      <c r="BNR424"/>
      <c r="BNS424"/>
      <c r="BNT424"/>
      <c r="BNU424"/>
      <c r="BNV424"/>
      <c r="BNW424"/>
      <c r="BNX424"/>
      <c r="BNY424"/>
      <c r="BNZ424"/>
      <c r="BOA424"/>
      <c r="BOB424"/>
      <c r="BOC424"/>
      <c r="BOD424"/>
      <c r="BOE424"/>
      <c r="BOF424"/>
      <c r="BOG424"/>
      <c r="BOH424"/>
      <c r="BOI424"/>
      <c r="BOJ424"/>
      <c r="BOK424"/>
      <c r="BOL424"/>
      <c r="BOM424"/>
      <c r="BON424"/>
      <c r="BOO424"/>
      <c r="BOP424"/>
      <c r="BOQ424"/>
      <c r="BOR424"/>
      <c r="BOS424"/>
      <c r="BOT424"/>
      <c r="BOU424"/>
      <c r="BOV424"/>
      <c r="BOW424"/>
      <c r="BOX424"/>
      <c r="BOY424"/>
      <c r="BOZ424"/>
      <c r="BPA424"/>
      <c r="BPB424"/>
      <c r="BPC424"/>
      <c r="BPD424"/>
      <c r="BPE424"/>
      <c r="BPF424"/>
      <c r="BPG424"/>
      <c r="BPH424"/>
      <c r="BPI424"/>
      <c r="BPJ424"/>
      <c r="BPK424"/>
      <c r="BPL424"/>
      <c r="BPM424"/>
      <c r="BPN424"/>
      <c r="BPO424"/>
      <c r="BPP424"/>
      <c r="BPQ424"/>
      <c r="BPR424"/>
      <c r="BPS424"/>
      <c r="BPT424"/>
      <c r="BPU424"/>
      <c r="BPV424"/>
      <c r="BPW424"/>
      <c r="BPX424"/>
      <c r="BPY424"/>
      <c r="BPZ424"/>
      <c r="BQA424"/>
      <c r="BQB424"/>
      <c r="BQC424"/>
      <c r="BQD424"/>
      <c r="BQE424"/>
      <c r="BQF424"/>
      <c r="BQG424"/>
      <c r="BQH424"/>
      <c r="BQI424"/>
      <c r="BQJ424"/>
      <c r="BQK424"/>
      <c r="BQL424"/>
      <c r="BQM424"/>
      <c r="BQN424"/>
      <c r="BQO424"/>
      <c r="BQP424"/>
      <c r="BQQ424"/>
      <c r="BQR424"/>
      <c r="BQS424"/>
      <c r="BQT424"/>
      <c r="BQU424"/>
      <c r="BQV424"/>
      <c r="BQW424"/>
      <c r="BQX424"/>
      <c r="BQY424"/>
      <c r="BQZ424"/>
      <c r="BRA424"/>
      <c r="BRB424"/>
      <c r="BRC424"/>
      <c r="BRD424"/>
      <c r="BRE424"/>
      <c r="BRF424"/>
      <c r="BRG424"/>
      <c r="BRH424"/>
      <c r="BRI424"/>
      <c r="BRJ424"/>
      <c r="BRK424"/>
      <c r="BRL424"/>
      <c r="BRM424"/>
      <c r="BRN424"/>
      <c r="BRO424"/>
      <c r="BRP424"/>
      <c r="BRQ424"/>
      <c r="BRR424"/>
      <c r="BRS424"/>
      <c r="BRT424"/>
      <c r="BRU424"/>
      <c r="BRV424"/>
      <c r="BRW424"/>
      <c r="BRX424"/>
      <c r="BRY424"/>
      <c r="BRZ424"/>
      <c r="BSA424"/>
      <c r="BSB424"/>
      <c r="BSC424"/>
      <c r="BSD424"/>
      <c r="BSE424"/>
      <c r="BSF424"/>
      <c r="BSG424"/>
      <c r="BSH424"/>
      <c r="BSI424"/>
      <c r="BSJ424"/>
      <c r="BSK424"/>
      <c r="BSL424"/>
      <c r="BSM424"/>
      <c r="BSN424"/>
      <c r="BSO424"/>
      <c r="BSP424"/>
      <c r="BSQ424"/>
      <c r="BSR424"/>
      <c r="BSS424"/>
      <c r="BST424"/>
      <c r="BSU424"/>
      <c r="BSV424"/>
      <c r="BSW424"/>
      <c r="BSX424"/>
      <c r="BSY424"/>
      <c r="BSZ424"/>
      <c r="BTA424"/>
      <c r="BTB424"/>
      <c r="BTC424"/>
      <c r="BTD424"/>
      <c r="BTE424"/>
      <c r="BTF424"/>
      <c r="BTG424"/>
      <c r="BTH424"/>
      <c r="BTI424"/>
      <c r="BTJ424"/>
      <c r="BTK424"/>
      <c r="BTL424"/>
      <c r="BTM424"/>
      <c r="BTN424"/>
      <c r="BTO424"/>
      <c r="BTP424"/>
      <c r="BTQ424"/>
      <c r="BTR424"/>
      <c r="BTS424"/>
      <c r="BTT424"/>
      <c r="BTU424"/>
      <c r="BTV424"/>
      <c r="BTW424"/>
      <c r="BTX424"/>
      <c r="BTY424"/>
      <c r="BTZ424"/>
      <c r="BUA424"/>
      <c r="BUB424"/>
      <c r="BUC424"/>
      <c r="BUD424"/>
      <c r="BUE424"/>
      <c r="BUF424"/>
      <c r="BUG424"/>
      <c r="BUH424"/>
      <c r="BUI424"/>
      <c r="BUJ424"/>
      <c r="BUK424"/>
      <c r="BUL424"/>
      <c r="BUM424"/>
      <c r="BUN424"/>
      <c r="BUO424"/>
      <c r="BUP424"/>
      <c r="BUQ424"/>
      <c r="BUR424"/>
      <c r="BUS424"/>
      <c r="BUT424"/>
      <c r="BUU424"/>
      <c r="BUV424"/>
      <c r="BUW424"/>
      <c r="BUX424"/>
      <c r="BUY424"/>
      <c r="BUZ424"/>
      <c r="BVA424"/>
      <c r="BVB424"/>
      <c r="BVC424"/>
      <c r="BVD424"/>
      <c r="BVE424"/>
      <c r="BVF424"/>
      <c r="BVG424"/>
      <c r="BVH424"/>
      <c r="BVI424"/>
      <c r="BVJ424"/>
      <c r="BVK424"/>
      <c r="BVL424"/>
      <c r="BVM424"/>
      <c r="BVN424"/>
      <c r="BVO424"/>
      <c r="BVP424"/>
      <c r="BVQ424"/>
      <c r="BVR424"/>
      <c r="BVS424"/>
      <c r="BVT424"/>
      <c r="BVU424"/>
      <c r="BVV424"/>
      <c r="BVW424"/>
      <c r="BVX424"/>
      <c r="BVY424"/>
      <c r="BVZ424"/>
      <c r="BWA424"/>
      <c r="BWB424"/>
      <c r="BWC424"/>
      <c r="BWD424"/>
      <c r="BWE424"/>
      <c r="BWF424"/>
      <c r="BWG424"/>
      <c r="BWH424"/>
      <c r="BWI424"/>
      <c r="BWJ424"/>
      <c r="BWK424"/>
      <c r="BWL424"/>
      <c r="BWM424"/>
      <c r="BWN424"/>
      <c r="BWO424"/>
      <c r="BWP424"/>
      <c r="BWQ424"/>
      <c r="BWR424"/>
      <c r="BWS424"/>
      <c r="BWT424"/>
      <c r="BWU424"/>
      <c r="BWV424"/>
      <c r="BWW424"/>
      <c r="BWX424"/>
      <c r="BWY424"/>
      <c r="BWZ424"/>
      <c r="BXA424"/>
      <c r="BXB424"/>
      <c r="BXC424"/>
      <c r="BXD424"/>
      <c r="BXE424"/>
      <c r="BXF424"/>
      <c r="BXG424"/>
      <c r="BXH424"/>
      <c r="BXI424"/>
      <c r="BXJ424"/>
      <c r="BXK424"/>
      <c r="BXL424"/>
      <c r="BXM424"/>
      <c r="BXN424"/>
      <c r="BXO424"/>
      <c r="BXP424"/>
      <c r="BXQ424"/>
      <c r="BXR424"/>
      <c r="BXS424"/>
      <c r="BXT424"/>
      <c r="BXU424"/>
      <c r="BXV424"/>
      <c r="BXW424"/>
      <c r="BXX424"/>
      <c r="BXY424"/>
      <c r="BXZ424"/>
      <c r="BYA424"/>
      <c r="BYB424"/>
      <c r="BYC424"/>
      <c r="BYD424"/>
      <c r="BYE424"/>
      <c r="BYF424"/>
      <c r="BYG424"/>
      <c r="BYH424"/>
      <c r="BYI424"/>
      <c r="BYJ424"/>
      <c r="BYK424"/>
      <c r="BYL424"/>
      <c r="BYM424"/>
      <c r="BYN424"/>
      <c r="BYO424"/>
      <c r="BYP424"/>
      <c r="BYQ424"/>
      <c r="BYR424"/>
      <c r="BYS424"/>
      <c r="BYT424"/>
      <c r="BYU424"/>
      <c r="BYV424"/>
      <c r="BYW424"/>
      <c r="BYX424"/>
      <c r="BYY424"/>
      <c r="BYZ424"/>
      <c r="BZA424"/>
      <c r="BZB424"/>
      <c r="BZC424"/>
      <c r="BZD424"/>
      <c r="BZE424"/>
      <c r="BZF424"/>
      <c r="BZG424"/>
      <c r="BZH424"/>
      <c r="BZI424"/>
      <c r="BZJ424"/>
      <c r="BZK424"/>
      <c r="BZL424"/>
      <c r="BZM424"/>
      <c r="BZN424"/>
      <c r="BZO424"/>
      <c r="BZP424"/>
      <c r="BZQ424"/>
      <c r="BZR424"/>
      <c r="BZS424"/>
      <c r="BZT424"/>
      <c r="BZU424"/>
      <c r="BZV424"/>
      <c r="BZW424"/>
      <c r="BZX424"/>
      <c r="BZY424"/>
      <c r="BZZ424"/>
      <c r="CAA424"/>
      <c r="CAB424"/>
      <c r="CAC424"/>
      <c r="CAD424"/>
      <c r="CAE424"/>
      <c r="CAF424"/>
      <c r="CAG424"/>
      <c r="CAH424"/>
      <c r="CAI424"/>
      <c r="CAJ424"/>
      <c r="CAK424"/>
      <c r="CAL424"/>
      <c r="CAM424"/>
      <c r="CAN424"/>
      <c r="CAO424"/>
      <c r="CAP424"/>
      <c r="CAQ424"/>
      <c r="CAR424"/>
      <c r="CAS424"/>
      <c r="CAT424"/>
      <c r="CAU424"/>
      <c r="CAV424"/>
      <c r="CAW424"/>
      <c r="CAX424"/>
      <c r="CAY424"/>
      <c r="CAZ424"/>
      <c r="CBA424"/>
      <c r="CBB424"/>
      <c r="CBC424"/>
      <c r="CBD424"/>
      <c r="CBE424"/>
      <c r="CBF424"/>
      <c r="CBG424"/>
      <c r="CBH424"/>
      <c r="CBI424"/>
      <c r="CBJ424"/>
      <c r="CBK424"/>
      <c r="CBL424"/>
      <c r="CBM424"/>
      <c r="CBN424"/>
      <c r="CBO424"/>
      <c r="CBP424"/>
      <c r="CBQ424"/>
      <c r="CBR424"/>
      <c r="CBS424"/>
      <c r="CBT424"/>
      <c r="CBU424"/>
      <c r="CBV424"/>
      <c r="CBW424"/>
      <c r="CBX424"/>
      <c r="CBY424"/>
      <c r="CBZ424"/>
      <c r="CCA424"/>
      <c r="CCB424"/>
      <c r="CCC424"/>
      <c r="CCD424"/>
      <c r="CCE424"/>
      <c r="CCF424"/>
      <c r="CCG424"/>
      <c r="CCH424"/>
      <c r="CCI424"/>
      <c r="CCJ424"/>
      <c r="CCK424"/>
      <c r="CCL424"/>
      <c r="CCM424"/>
      <c r="CCN424"/>
      <c r="CCO424"/>
      <c r="CCP424"/>
      <c r="CCQ424"/>
      <c r="CCR424"/>
      <c r="CCS424"/>
      <c r="CCT424"/>
      <c r="CCU424"/>
      <c r="CCV424"/>
      <c r="CCW424"/>
      <c r="CCX424"/>
      <c r="CCY424"/>
      <c r="CCZ424"/>
      <c r="CDA424"/>
      <c r="CDB424"/>
      <c r="CDC424"/>
      <c r="CDD424"/>
      <c r="CDE424"/>
      <c r="CDF424"/>
      <c r="CDG424"/>
      <c r="CDH424"/>
      <c r="CDI424"/>
      <c r="CDJ424"/>
      <c r="CDK424"/>
      <c r="CDL424"/>
      <c r="CDM424"/>
      <c r="CDN424"/>
      <c r="CDO424"/>
      <c r="CDP424"/>
      <c r="CDQ424"/>
      <c r="CDR424"/>
      <c r="CDS424"/>
      <c r="CDT424"/>
      <c r="CDU424"/>
      <c r="CDV424"/>
      <c r="CDW424"/>
      <c r="CDX424"/>
      <c r="CDY424"/>
      <c r="CDZ424"/>
      <c r="CEA424"/>
      <c r="CEB424"/>
      <c r="CEC424"/>
      <c r="CED424"/>
      <c r="CEE424"/>
      <c r="CEF424"/>
      <c r="CEG424"/>
      <c r="CEH424"/>
      <c r="CEI424"/>
      <c r="CEJ424"/>
      <c r="CEK424"/>
      <c r="CEL424"/>
      <c r="CEM424"/>
      <c r="CEN424"/>
      <c r="CEO424"/>
      <c r="CEP424"/>
      <c r="CEQ424"/>
      <c r="CER424"/>
      <c r="CES424"/>
      <c r="CET424"/>
      <c r="CEU424"/>
      <c r="CEV424"/>
      <c r="CEW424"/>
      <c r="CEX424"/>
      <c r="CEY424"/>
      <c r="CEZ424"/>
      <c r="CFA424"/>
      <c r="CFB424"/>
      <c r="CFC424"/>
      <c r="CFD424"/>
      <c r="CFE424"/>
      <c r="CFF424"/>
      <c r="CFG424"/>
      <c r="CFH424"/>
      <c r="CFI424"/>
      <c r="CFJ424"/>
      <c r="CFK424"/>
      <c r="CFL424"/>
      <c r="CFM424"/>
      <c r="CFN424"/>
      <c r="CFO424"/>
      <c r="CFP424"/>
      <c r="CFQ424"/>
      <c r="CFR424"/>
      <c r="CFS424"/>
      <c r="CFT424"/>
      <c r="CFU424"/>
      <c r="CFV424"/>
      <c r="CFW424"/>
      <c r="CFX424"/>
      <c r="CFY424"/>
      <c r="CFZ424"/>
      <c r="CGA424"/>
      <c r="CGB424"/>
      <c r="CGC424"/>
      <c r="CGD424"/>
      <c r="CGE424"/>
      <c r="CGF424"/>
      <c r="CGG424"/>
      <c r="CGH424"/>
      <c r="CGI424"/>
      <c r="CGJ424"/>
      <c r="CGK424"/>
      <c r="CGL424"/>
      <c r="CGM424"/>
      <c r="CGN424"/>
      <c r="CGO424"/>
      <c r="CGP424"/>
      <c r="CGQ424"/>
      <c r="CGR424"/>
      <c r="CGS424"/>
      <c r="CGT424"/>
      <c r="CGU424"/>
      <c r="CGV424"/>
      <c r="CGW424"/>
      <c r="CGX424"/>
      <c r="CGY424"/>
      <c r="CGZ424"/>
      <c r="CHA424"/>
      <c r="CHB424"/>
      <c r="CHC424"/>
      <c r="CHD424"/>
      <c r="CHE424"/>
      <c r="CHF424"/>
      <c r="CHG424"/>
      <c r="CHH424"/>
      <c r="CHI424"/>
      <c r="CHJ424"/>
      <c r="CHK424"/>
      <c r="CHL424"/>
      <c r="CHM424"/>
      <c r="CHN424"/>
      <c r="CHO424"/>
      <c r="CHP424"/>
      <c r="CHQ424"/>
      <c r="CHR424"/>
      <c r="CHS424"/>
      <c r="CHT424"/>
      <c r="CHU424"/>
      <c r="CHV424"/>
      <c r="CHW424"/>
      <c r="CHX424"/>
      <c r="CHY424"/>
      <c r="CHZ424"/>
      <c r="CIA424"/>
      <c r="CIB424"/>
      <c r="CIC424"/>
      <c r="CID424"/>
      <c r="CIE424"/>
      <c r="CIF424"/>
      <c r="CIG424"/>
      <c r="CIH424"/>
      <c r="CII424"/>
      <c r="CIJ424"/>
      <c r="CIK424"/>
      <c r="CIL424"/>
      <c r="CIM424"/>
      <c r="CIN424"/>
      <c r="CIO424"/>
      <c r="CIP424"/>
      <c r="CIQ424"/>
      <c r="CIR424"/>
      <c r="CIS424"/>
      <c r="CIT424"/>
      <c r="CIU424"/>
      <c r="CIV424"/>
      <c r="CIW424"/>
      <c r="CIX424"/>
      <c r="CIY424"/>
      <c r="CIZ424"/>
      <c r="CJA424"/>
      <c r="CJB424"/>
      <c r="CJC424"/>
      <c r="CJD424"/>
      <c r="CJE424"/>
      <c r="CJF424"/>
      <c r="CJG424"/>
      <c r="CJH424"/>
      <c r="CJI424"/>
      <c r="CJJ424"/>
      <c r="CJK424"/>
      <c r="CJL424"/>
      <c r="CJM424"/>
      <c r="CJN424"/>
      <c r="CJO424"/>
      <c r="CJP424"/>
      <c r="CJQ424"/>
      <c r="CJR424"/>
      <c r="CJS424"/>
      <c r="CJT424"/>
      <c r="CJU424"/>
      <c r="CJV424"/>
      <c r="CJW424"/>
      <c r="CJX424"/>
      <c r="CJY424"/>
      <c r="CJZ424"/>
      <c r="CKA424"/>
      <c r="CKB424"/>
      <c r="CKC424"/>
      <c r="CKD424"/>
      <c r="CKE424"/>
      <c r="CKF424"/>
      <c r="CKG424"/>
      <c r="CKH424"/>
      <c r="CKI424"/>
      <c r="CKJ424"/>
      <c r="CKK424"/>
      <c r="CKL424"/>
      <c r="CKM424"/>
      <c r="CKN424"/>
      <c r="CKO424"/>
      <c r="CKP424"/>
      <c r="CKQ424"/>
      <c r="CKR424"/>
      <c r="CKS424"/>
      <c r="CKT424"/>
      <c r="CKU424"/>
      <c r="CKV424"/>
      <c r="CKW424"/>
      <c r="CKX424"/>
      <c r="CKY424"/>
      <c r="CKZ424"/>
      <c r="CLA424"/>
      <c r="CLB424"/>
      <c r="CLC424"/>
      <c r="CLD424"/>
      <c r="CLE424"/>
      <c r="CLF424"/>
      <c r="CLG424"/>
      <c r="CLH424"/>
      <c r="CLI424"/>
      <c r="CLJ424"/>
      <c r="CLK424"/>
      <c r="CLL424"/>
      <c r="CLM424"/>
      <c r="CLN424"/>
      <c r="CLO424"/>
      <c r="CLP424"/>
      <c r="CLQ424"/>
      <c r="CLR424"/>
      <c r="CLS424"/>
      <c r="CLT424"/>
      <c r="CLU424"/>
      <c r="CLV424"/>
      <c r="CLW424"/>
      <c r="CLX424"/>
      <c r="CLY424"/>
      <c r="CLZ424"/>
      <c r="CMA424"/>
      <c r="CMB424"/>
      <c r="CMC424"/>
      <c r="CMD424"/>
      <c r="CME424"/>
      <c r="CMF424"/>
      <c r="CMG424"/>
      <c r="CMH424"/>
      <c r="CMI424"/>
      <c r="CMJ424"/>
      <c r="CMK424"/>
      <c r="CML424"/>
      <c r="CMM424"/>
      <c r="CMN424"/>
      <c r="CMO424"/>
      <c r="CMP424"/>
      <c r="CMQ424"/>
      <c r="CMR424"/>
      <c r="CMS424"/>
      <c r="CMT424"/>
      <c r="CMU424"/>
      <c r="CMV424"/>
      <c r="CMW424"/>
      <c r="CMX424"/>
      <c r="CMY424"/>
      <c r="CMZ424"/>
      <c r="CNA424"/>
      <c r="CNB424"/>
      <c r="CNC424"/>
      <c r="CND424"/>
      <c r="CNE424"/>
      <c r="CNF424"/>
      <c r="CNG424"/>
      <c r="CNH424"/>
      <c r="CNI424"/>
      <c r="CNJ424"/>
      <c r="CNK424"/>
      <c r="CNL424"/>
      <c r="CNM424"/>
      <c r="CNN424"/>
      <c r="CNO424"/>
      <c r="CNP424"/>
      <c r="CNQ424"/>
      <c r="CNR424"/>
      <c r="CNS424"/>
      <c r="CNT424"/>
      <c r="CNU424"/>
      <c r="CNV424"/>
      <c r="CNW424"/>
      <c r="CNX424"/>
      <c r="CNY424"/>
      <c r="CNZ424"/>
      <c r="COA424"/>
      <c r="COB424"/>
      <c r="COC424"/>
      <c r="COD424"/>
      <c r="COE424"/>
      <c r="COF424"/>
      <c r="COG424"/>
      <c r="COH424"/>
      <c r="COI424"/>
      <c r="COJ424"/>
      <c r="COK424"/>
      <c r="COL424"/>
      <c r="COM424"/>
      <c r="CON424"/>
      <c r="COO424"/>
      <c r="COP424"/>
      <c r="COQ424"/>
      <c r="COR424"/>
      <c r="COS424"/>
      <c r="COT424"/>
      <c r="COU424"/>
      <c r="COV424"/>
      <c r="COW424"/>
      <c r="COX424"/>
      <c r="COY424"/>
      <c r="COZ424"/>
      <c r="CPA424"/>
      <c r="CPB424"/>
      <c r="CPC424"/>
      <c r="CPD424"/>
      <c r="CPE424"/>
      <c r="CPF424"/>
      <c r="CPG424"/>
      <c r="CPH424"/>
      <c r="CPI424"/>
      <c r="CPJ424"/>
      <c r="CPK424"/>
      <c r="CPL424"/>
      <c r="CPM424"/>
      <c r="CPN424"/>
      <c r="CPO424"/>
      <c r="CPP424"/>
      <c r="CPQ424"/>
      <c r="CPR424"/>
      <c r="CPS424"/>
      <c r="CPT424"/>
      <c r="CPU424"/>
      <c r="CPV424"/>
      <c r="CPW424"/>
      <c r="CPX424"/>
      <c r="CPY424"/>
      <c r="CPZ424"/>
      <c r="CQA424"/>
      <c r="CQB424"/>
      <c r="CQC424"/>
      <c r="CQD424"/>
      <c r="CQE424"/>
      <c r="CQF424"/>
      <c r="CQG424"/>
      <c r="CQH424"/>
      <c r="CQI424"/>
      <c r="CQJ424"/>
      <c r="CQK424"/>
      <c r="CQL424"/>
      <c r="CQM424"/>
      <c r="CQN424"/>
      <c r="CQO424"/>
      <c r="CQP424"/>
      <c r="CQQ424"/>
      <c r="CQR424"/>
      <c r="CQS424"/>
      <c r="CQT424"/>
      <c r="CQU424"/>
      <c r="CQV424"/>
      <c r="CQW424"/>
      <c r="CQX424"/>
      <c r="CQY424"/>
      <c r="CQZ424"/>
      <c r="CRA424"/>
      <c r="CRB424"/>
      <c r="CRC424"/>
      <c r="CRD424"/>
      <c r="CRE424"/>
      <c r="CRF424"/>
      <c r="CRG424"/>
      <c r="CRH424"/>
      <c r="CRI424"/>
      <c r="CRJ424"/>
      <c r="CRK424"/>
      <c r="CRL424"/>
      <c r="CRM424"/>
      <c r="CRN424"/>
      <c r="CRO424"/>
      <c r="CRP424"/>
      <c r="CRQ424"/>
      <c r="CRR424"/>
      <c r="CRS424"/>
      <c r="CRT424"/>
      <c r="CRU424"/>
      <c r="CRV424"/>
      <c r="CRW424"/>
      <c r="CRX424"/>
      <c r="CRY424"/>
      <c r="CRZ424"/>
      <c r="CSA424"/>
      <c r="CSB424"/>
      <c r="CSC424"/>
      <c r="CSD424"/>
      <c r="CSE424"/>
      <c r="CSF424"/>
      <c r="CSG424"/>
      <c r="CSH424"/>
      <c r="CSI424"/>
      <c r="CSJ424"/>
      <c r="CSK424"/>
      <c r="CSL424"/>
      <c r="CSM424"/>
      <c r="CSN424"/>
      <c r="CSO424"/>
      <c r="CSP424"/>
      <c r="CSQ424"/>
      <c r="CSR424"/>
      <c r="CSS424"/>
      <c r="CST424"/>
      <c r="CSU424"/>
      <c r="CSV424"/>
      <c r="CSW424"/>
      <c r="CSX424"/>
      <c r="CSY424"/>
      <c r="CSZ424"/>
      <c r="CTA424"/>
      <c r="CTB424"/>
      <c r="CTC424"/>
      <c r="CTD424"/>
      <c r="CTE424"/>
      <c r="CTF424"/>
      <c r="CTG424"/>
      <c r="CTH424"/>
      <c r="CTI424"/>
      <c r="CTJ424"/>
      <c r="CTK424"/>
      <c r="CTL424"/>
      <c r="CTM424"/>
      <c r="CTN424"/>
      <c r="CTO424"/>
      <c r="CTP424"/>
      <c r="CTQ424"/>
      <c r="CTR424"/>
      <c r="CTS424"/>
      <c r="CTT424"/>
      <c r="CTU424"/>
      <c r="CTV424"/>
      <c r="CTW424"/>
      <c r="CTX424"/>
      <c r="CTY424"/>
      <c r="CTZ424"/>
      <c r="CUA424"/>
      <c r="CUB424"/>
      <c r="CUC424"/>
      <c r="CUD424"/>
      <c r="CUE424"/>
      <c r="CUF424"/>
      <c r="CUG424"/>
      <c r="CUH424"/>
      <c r="CUI424"/>
      <c r="CUJ424"/>
      <c r="CUK424"/>
      <c r="CUL424"/>
      <c r="CUM424"/>
      <c r="CUN424"/>
      <c r="CUO424"/>
      <c r="CUP424"/>
      <c r="CUQ424"/>
      <c r="CUR424"/>
      <c r="CUS424"/>
      <c r="CUT424"/>
      <c r="CUU424"/>
      <c r="CUV424"/>
      <c r="CUW424"/>
      <c r="CUX424"/>
      <c r="CUY424"/>
      <c r="CUZ424"/>
      <c r="CVA424"/>
      <c r="CVB424"/>
      <c r="CVC424"/>
      <c r="CVD424"/>
      <c r="CVE424"/>
      <c r="CVF424"/>
      <c r="CVG424"/>
      <c r="CVH424"/>
      <c r="CVI424"/>
      <c r="CVJ424"/>
      <c r="CVK424"/>
      <c r="CVL424"/>
      <c r="CVM424"/>
      <c r="CVN424"/>
      <c r="CVO424"/>
      <c r="CVP424"/>
      <c r="CVQ424"/>
      <c r="CVR424"/>
      <c r="CVS424"/>
      <c r="CVT424"/>
      <c r="CVU424"/>
      <c r="CVV424"/>
      <c r="CVW424"/>
      <c r="CVX424"/>
      <c r="CVY424"/>
      <c r="CVZ424"/>
      <c r="CWA424"/>
      <c r="CWB424"/>
      <c r="CWC424"/>
      <c r="CWD424"/>
      <c r="CWE424"/>
      <c r="CWF424"/>
      <c r="CWG424"/>
      <c r="CWH424"/>
      <c r="CWI424"/>
      <c r="CWJ424"/>
      <c r="CWK424"/>
      <c r="CWL424"/>
      <c r="CWM424"/>
      <c r="CWN424"/>
      <c r="CWO424"/>
      <c r="CWP424"/>
      <c r="CWQ424"/>
      <c r="CWR424"/>
      <c r="CWS424"/>
      <c r="CWT424"/>
      <c r="CWU424"/>
      <c r="CWV424"/>
      <c r="CWW424"/>
      <c r="CWX424"/>
      <c r="CWY424"/>
      <c r="CWZ424"/>
      <c r="CXA424"/>
      <c r="CXB424"/>
      <c r="CXC424"/>
      <c r="CXD424"/>
      <c r="CXE424"/>
      <c r="CXF424"/>
      <c r="CXG424"/>
      <c r="CXH424"/>
      <c r="CXI424"/>
      <c r="CXJ424"/>
      <c r="CXK424"/>
      <c r="CXL424"/>
      <c r="CXM424"/>
      <c r="CXN424"/>
      <c r="CXO424"/>
      <c r="CXP424"/>
      <c r="CXQ424"/>
      <c r="CXR424"/>
      <c r="CXS424"/>
      <c r="CXT424"/>
      <c r="CXU424"/>
      <c r="CXV424"/>
      <c r="CXW424"/>
      <c r="CXX424"/>
      <c r="CXY424"/>
      <c r="CXZ424"/>
      <c r="CYA424"/>
      <c r="CYB424"/>
      <c r="CYC424"/>
      <c r="CYD424"/>
      <c r="CYE424"/>
      <c r="CYF424"/>
      <c r="CYG424"/>
      <c r="CYH424"/>
      <c r="CYI424"/>
      <c r="CYJ424"/>
      <c r="CYK424"/>
      <c r="CYL424"/>
      <c r="CYM424"/>
      <c r="CYN424"/>
      <c r="CYO424"/>
      <c r="CYP424"/>
      <c r="CYQ424"/>
      <c r="CYR424"/>
      <c r="CYS424"/>
      <c r="CYT424"/>
      <c r="CYU424"/>
      <c r="CYV424"/>
      <c r="CYW424"/>
      <c r="CYX424"/>
      <c r="CYY424"/>
      <c r="CYZ424"/>
      <c r="CZA424"/>
      <c r="CZB424"/>
      <c r="CZC424"/>
      <c r="CZD424"/>
      <c r="CZE424"/>
      <c r="CZF424"/>
      <c r="CZG424"/>
      <c r="CZH424"/>
      <c r="CZI424"/>
      <c r="CZJ424"/>
      <c r="CZK424"/>
      <c r="CZL424"/>
      <c r="CZM424"/>
      <c r="CZN424"/>
      <c r="CZO424"/>
      <c r="CZP424"/>
      <c r="CZQ424"/>
      <c r="CZR424"/>
      <c r="CZS424"/>
      <c r="CZT424"/>
      <c r="CZU424"/>
      <c r="CZV424"/>
      <c r="CZW424"/>
      <c r="CZX424"/>
      <c r="CZY424"/>
      <c r="CZZ424"/>
      <c r="DAA424"/>
      <c r="DAB424"/>
      <c r="DAC424"/>
      <c r="DAD424"/>
      <c r="DAE424"/>
      <c r="DAF424"/>
      <c r="DAG424"/>
      <c r="DAH424"/>
      <c r="DAI424"/>
      <c r="DAJ424"/>
      <c r="DAK424"/>
      <c r="DAL424"/>
      <c r="DAM424"/>
      <c r="DAN424"/>
      <c r="DAO424"/>
      <c r="DAP424"/>
      <c r="DAQ424"/>
      <c r="DAR424"/>
      <c r="DAS424"/>
      <c r="DAT424"/>
      <c r="DAU424"/>
      <c r="DAV424"/>
      <c r="DAW424"/>
      <c r="DAX424"/>
      <c r="DAY424"/>
      <c r="DAZ424"/>
      <c r="DBA424"/>
      <c r="DBB424"/>
      <c r="DBC424"/>
      <c r="DBD424"/>
      <c r="DBE424"/>
      <c r="DBF424"/>
      <c r="DBG424"/>
      <c r="DBH424"/>
      <c r="DBI424"/>
      <c r="DBJ424"/>
      <c r="DBK424"/>
      <c r="DBL424"/>
      <c r="DBM424"/>
      <c r="DBN424"/>
      <c r="DBO424"/>
      <c r="DBP424"/>
      <c r="DBQ424"/>
      <c r="DBR424"/>
      <c r="DBS424"/>
      <c r="DBT424"/>
      <c r="DBU424"/>
      <c r="DBV424"/>
      <c r="DBW424"/>
      <c r="DBX424"/>
      <c r="DBY424"/>
      <c r="DBZ424"/>
      <c r="DCA424"/>
      <c r="DCB424"/>
      <c r="DCC424"/>
      <c r="DCD424"/>
      <c r="DCE424"/>
      <c r="DCF424"/>
      <c r="DCG424"/>
      <c r="DCH424"/>
      <c r="DCI424"/>
      <c r="DCJ424"/>
      <c r="DCK424"/>
      <c r="DCL424"/>
      <c r="DCM424"/>
      <c r="DCN424"/>
      <c r="DCO424"/>
      <c r="DCP424"/>
      <c r="DCQ424"/>
      <c r="DCR424"/>
      <c r="DCS424"/>
      <c r="DCT424"/>
      <c r="DCU424"/>
      <c r="DCV424"/>
      <c r="DCW424"/>
      <c r="DCX424"/>
      <c r="DCY424"/>
      <c r="DCZ424"/>
      <c r="DDA424"/>
      <c r="DDB424"/>
      <c r="DDC424"/>
      <c r="DDD424"/>
      <c r="DDE424"/>
      <c r="DDF424"/>
      <c r="DDG424"/>
      <c r="DDH424"/>
      <c r="DDI424"/>
      <c r="DDJ424"/>
      <c r="DDK424"/>
      <c r="DDL424"/>
      <c r="DDM424"/>
      <c r="DDN424"/>
      <c r="DDO424"/>
      <c r="DDP424"/>
      <c r="DDQ424"/>
      <c r="DDR424"/>
      <c r="DDS424"/>
      <c r="DDT424"/>
      <c r="DDU424"/>
      <c r="DDV424"/>
      <c r="DDW424"/>
      <c r="DDX424"/>
      <c r="DDY424"/>
      <c r="DDZ424"/>
      <c r="DEA424"/>
      <c r="DEB424"/>
      <c r="DEC424"/>
      <c r="DED424"/>
      <c r="DEE424"/>
      <c r="DEF424"/>
      <c r="DEG424"/>
      <c r="DEH424"/>
      <c r="DEI424"/>
      <c r="DEJ424"/>
      <c r="DEK424"/>
      <c r="DEL424"/>
      <c r="DEM424"/>
      <c r="DEN424"/>
      <c r="DEO424"/>
      <c r="DEP424"/>
      <c r="DEQ424"/>
      <c r="DER424"/>
      <c r="DES424"/>
      <c r="DET424"/>
      <c r="DEU424"/>
      <c r="DEV424"/>
      <c r="DEW424"/>
      <c r="DEX424"/>
      <c r="DEY424"/>
      <c r="DEZ424"/>
      <c r="DFA424"/>
      <c r="DFB424"/>
      <c r="DFC424"/>
      <c r="DFD424"/>
      <c r="DFE424"/>
      <c r="DFF424"/>
      <c r="DFG424"/>
      <c r="DFH424"/>
      <c r="DFI424"/>
      <c r="DFJ424"/>
      <c r="DFK424"/>
      <c r="DFL424"/>
      <c r="DFM424"/>
      <c r="DFN424"/>
      <c r="DFO424"/>
      <c r="DFP424"/>
      <c r="DFQ424"/>
      <c r="DFR424"/>
      <c r="DFS424"/>
      <c r="DFT424"/>
      <c r="DFU424"/>
      <c r="DFV424"/>
      <c r="DFW424"/>
      <c r="DFX424"/>
      <c r="DFY424"/>
      <c r="DFZ424"/>
      <c r="DGA424"/>
      <c r="DGB424"/>
      <c r="DGC424"/>
      <c r="DGD424"/>
      <c r="DGE424"/>
      <c r="DGF424"/>
      <c r="DGG424"/>
      <c r="DGH424"/>
      <c r="DGI424"/>
      <c r="DGJ424"/>
      <c r="DGK424"/>
      <c r="DGL424"/>
      <c r="DGM424"/>
      <c r="DGN424"/>
      <c r="DGO424"/>
      <c r="DGP424"/>
      <c r="DGQ424"/>
      <c r="DGR424"/>
      <c r="DGS424"/>
      <c r="DGT424"/>
      <c r="DGU424"/>
      <c r="DGV424"/>
      <c r="DGW424"/>
      <c r="DGX424"/>
      <c r="DGY424"/>
      <c r="DGZ424"/>
      <c r="DHA424"/>
      <c r="DHB424"/>
      <c r="DHC424"/>
      <c r="DHD424"/>
      <c r="DHE424"/>
      <c r="DHF424"/>
      <c r="DHG424"/>
      <c r="DHH424"/>
      <c r="DHI424"/>
      <c r="DHJ424"/>
      <c r="DHK424"/>
      <c r="DHL424"/>
      <c r="DHM424"/>
      <c r="DHN424"/>
      <c r="DHO424"/>
      <c r="DHP424"/>
      <c r="DHQ424"/>
      <c r="DHR424"/>
      <c r="DHS424"/>
      <c r="DHT424"/>
      <c r="DHU424"/>
      <c r="DHV424"/>
      <c r="DHW424"/>
      <c r="DHX424"/>
      <c r="DHY424"/>
      <c r="DHZ424"/>
      <c r="DIA424"/>
      <c r="DIB424"/>
      <c r="DIC424"/>
      <c r="DID424"/>
      <c r="DIE424"/>
      <c r="DIF424"/>
      <c r="DIG424"/>
      <c r="DIH424"/>
      <c r="DII424"/>
      <c r="DIJ424"/>
      <c r="DIK424"/>
      <c r="DIL424"/>
      <c r="DIM424"/>
      <c r="DIN424"/>
      <c r="DIO424"/>
      <c r="DIP424"/>
      <c r="DIQ424"/>
      <c r="DIR424"/>
      <c r="DIS424"/>
      <c r="DIT424"/>
      <c r="DIU424"/>
      <c r="DIV424"/>
      <c r="DIW424"/>
      <c r="DIX424"/>
      <c r="DIY424"/>
      <c r="DIZ424"/>
      <c r="DJA424"/>
      <c r="DJB424"/>
      <c r="DJC424"/>
      <c r="DJD424"/>
      <c r="DJE424"/>
      <c r="DJF424"/>
      <c r="DJG424"/>
      <c r="DJH424"/>
      <c r="DJI424"/>
      <c r="DJJ424"/>
      <c r="DJK424"/>
      <c r="DJL424"/>
      <c r="DJM424"/>
      <c r="DJN424"/>
      <c r="DJO424"/>
      <c r="DJP424"/>
      <c r="DJQ424"/>
      <c r="DJR424"/>
      <c r="DJS424"/>
      <c r="DJT424"/>
      <c r="DJU424"/>
      <c r="DJV424"/>
      <c r="DJW424"/>
      <c r="DJX424"/>
      <c r="DJY424"/>
      <c r="DJZ424"/>
      <c r="DKA424"/>
      <c r="DKB424"/>
      <c r="DKC424"/>
      <c r="DKD424"/>
      <c r="DKE424"/>
      <c r="DKF424"/>
      <c r="DKG424"/>
      <c r="DKH424"/>
      <c r="DKI424"/>
      <c r="DKJ424"/>
      <c r="DKK424"/>
      <c r="DKL424"/>
      <c r="DKM424"/>
      <c r="DKN424"/>
      <c r="DKO424"/>
      <c r="DKP424"/>
      <c r="DKQ424"/>
      <c r="DKR424"/>
      <c r="DKS424"/>
      <c r="DKT424"/>
      <c r="DKU424"/>
      <c r="DKV424"/>
      <c r="DKW424"/>
      <c r="DKX424"/>
      <c r="DKY424"/>
      <c r="DKZ424"/>
      <c r="DLA424"/>
      <c r="DLB424"/>
      <c r="DLC424"/>
      <c r="DLD424"/>
      <c r="DLE424"/>
      <c r="DLF424"/>
      <c r="DLG424"/>
      <c r="DLH424"/>
      <c r="DLI424"/>
      <c r="DLJ424"/>
      <c r="DLK424"/>
      <c r="DLL424"/>
      <c r="DLM424"/>
      <c r="DLN424"/>
      <c r="DLO424"/>
      <c r="DLP424"/>
      <c r="DLQ424"/>
      <c r="DLR424"/>
      <c r="DLS424"/>
      <c r="DLT424"/>
      <c r="DLU424"/>
      <c r="DLV424"/>
      <c r="DLW424"/>
      <c r="DLX424"/>
      <c r="DLY424"/>
      <c r="DLZ424"/>
      <c r="DMA424"/>
      <c r="DMB424"/>
      <c r="DMC424"/>
      <c r="DMD424"/>
      <c r="DME424"/>
      <c r="DMF424"/>
      <c r="DMG424"/>
      <c r="DMH424"/>
      <c r="DMI424"/>
      <c r="DMJ424"/>
      <c r="DMK424"/>
      <c r="DML424"/>
      <c r="DMM424"/>
      <c r="DMN424"/>
      <c r="DMO424"/>
      <c r="DMP424"/>
      <c r="DMQ424"/>
      <c r="DMR424"/>
      <c r="DMS424"/>
      <c r="DMT424"/>
      <c r="DMU424"/>
      <c r="DMV424"/>
      <c r="DMW424"/>
      <c r="DMX424"/>
      <c r="DMY424"/>
      <c r="DMZ424"/>
      <c r="DNA424"/>
      <c r="DNB424"/>
      <c r="DNC424"/>
      <c r="DND424"/>
      <c r="DNE424"/>
      <c r="DNF424"/>
      <c r="DNG424"/>
      <c r="DNH424"/>
      <c r="DNI424"/>
      <c r="DNJ424"/>
      <c r="DNK424"/>
      <c r="DNL424"/>
      <c r="DNM424"/>
      <c r="DNN424"/>
      <c r="DNO424"/>
      <c r="DNP424"/>
      <c r="DNQ424"/>
      <c r="DNR424"/>
      <c r="DNS424"/>
      <c r="DNT424"/>
      <c r="DNU424"/>
      <c r="DNV424"/>
      <c r="DNW424"/>
      <c r="DNX424"/>
      <c r="DNY424"/>
      <c r="DNZ424"/>
      <c r="DOA424"/>
      <c r="DOB424"/>
      <c r="DOC424"/>
      <c r="DOD424"/>
      <c r="DOE424"/>
      <c r="DOF424"/>
      <c r="DOG424"/>
      <c r="DOH424"/>
      <c r="DOI424"/>
      <c r="DOJ424"/>
      <c r="DOK424"/>
      <c r="DOL424"/>
      <c r="DOM424"/>
      <c r="DON424"/>
      <c r="DOO424"/>
      <c r="DOP424"/>
      <c r="DOQ424"/>
      <c r="DOR424"/>
      <c r="DOS424"/>
      <c r="DOT424"/>
      <c r="DOU424"/>
      <c r="DOV424"/>
      <c r="DOW424"/>
      <c r="DOX424"/>
      <c r="DOY424"/>
      <c r="DOZ424"/>
      <c r="DPA424"/>
      <c r="DPB424"/>
      <c r="DPC424"/>
      <c r="DPD424"/>
      <c r="DPE424"/>
      <c r="DPF424"/>
      <c r="DPG424"/>
      <c r="DPH424"/>
      <c r="DPI424"/>
      <c r="DPJ424"/>
      <c r="DPK424"/>
      <c r="DPL424"/>
      <c r="DPM424"/>
      <c r="DPN424"/>
      <c r="DPO424"/>
      <c r="DPP424"/>
      <c r="DPQ424"/>
      <c r="DPR424"/>
      <c r="DPS424"/>
      <c r="DPT424"/>
      <c r="DPU424"/>
      <c r="DPV424"/>
      <c r="DPW424"/>
      <c r="DPX424"/>
      <c r="DPY424"/>
      <c r="DPZ424"/>
      <c r="DQA424"/>
      <c r="DQB424"/>
      <c r="DQC424"/>
      <c r="DQD424"/>
      <c r="DQE424"/>
      <c r="DQF424"/>
      <c r="DQG424"/>
      <c r="DQH424"/>
      <c r="DQI424"/>
      <c r="DQJ424"/>
      <c r="DQK424"/>
      <c r="DQL424"/>
      <c r="DQM424"/>
      <c r="DQN424"/>
      <c r="DQO424"/>
      <c r="DQP424"/>
      <c r="DQQ424"/>
      <c r="DQR424"/>
      <c r="DQS424"/>
      <c r="DQT424"/>
      <c r="DQU424"/>
      <c r="DQV424"/>
      <c r="DQW424"/>
      <c r="DQX424"/>
      <c r="DQY424"/>
      <c r="DQZ424"/>
      <c r="DRA424"/>
      <c r="DRB424"/>
      <c r="DRC424"/>
      <c r="DRD424"/>
      <c r="DRE424"/>
      <c r="DRF424"/>
      <c r="DRG424"/>
      <c r="DRH424"/>
      <c r="DRI424"/>
      <c r="DRJ424"/>
      <c r="DRK424"/>
      <c r="DRL424"/>
      <c r="DRM424"/>
      <c r="DRN424"/>
      <c r="DRO424"/>
      <c r="DRP424"/>
      <c r="DRQ424"/>
      <c r="DRR424"/>
      <c r="DRS424"/>
      <c r="DRT424"/>
      <c r="DRU424"/>
      <c r="DRV424"/>
      <c r="DRW424"/>
      <c r="DRX424"/>
      <c r="DRY424"/>
      <c r="DRZ424"/>
      <c r="DSA424"/>
      <c r="DSB424"/>
      <c r="DSC424"/>
      <c r="DSD424"/>
      <c r="DSE424"/>
      <c r="DSF424"/>
      <c r="DSG424"/>
      <c r="DSH424"/>
      <c r="DSI424"/>
      <c r="DSJ424"/>
      <c r="DSK424"/>
      <c r="DSL424"/>
      <c r="DSM424"/>
      <c r="DSN424"/>
      <c r="DSO424"/>
      <c r="DSP424"/>
      <c r="DSQ424"/>
      <c r="DSR424"/>
      <c r="DSS424"/>
      <c r="DST424"/>
      <c r="DSU424"/>
      <c r="DSV424"/>
      <c r="DSW424"/>
      <c r="DSX424"/>
      <c r="DSY424"/>
      <c r="DSZ424"/>
      <c r="DTA424"/>
      <c r="DTB424"/>
      <c r="DTC424"/>
      <c r="DTD424"/>
      <c r="DTE424"/>
      <c r="DTF424"/>
      <c r="DTG424"/>
      <c r="DTH424"/>
      <c r="DTI424"/>
      <c r="DTJ424"/>
      <c r="DTK424"/>
      <c r="DTL424"/>
      <c r="DTM424"/>
      <c r="DTN424"/>
      <c r="DTO424"/>
      <c r="DTP424"/>
      <c r="DTQ424"/>
      <c r="DTR424"/>
      <c r="DTS424"/>
      <c r="DTT424"/>
      <c r="DTU424"/>
      <c r="DTV424"/>
      <c r="DTW424"/>
      <c r="DTX424"/>
      <c r="DTY424"/>
      <c r="DTZ424"/>
      <c r="DUA424"/>
      <c r="DUB424"/>
      <c r="DUC424"/>
      <c r="DUD424"/>
      <c r="DUE424"/>
      <c r="DUF424"/>
      <c r="DUG424"/>
      <c r="DUH424"/>
      <c r="DUI424"/>
      <c r="DUJ424"/>
      <c r="DUK424"/>
      <c r="DUL424"/>
      <c r="DUM424"/>
      <c r="DUN424"/>
      <c r="DUO424"/>
      <c r="DUP424"/>
      <c r="DUQ424"/>
      <c r="DUR424"/>
      <c r="DUS424"/>
      <c r="DUT424"/>
      <c r="DUU424"/>
      <c r="DUV424"/>
      <c r="DUW424"/>
      <c r="DUX424"/>
      <c r="DUY424"/>
      <c r="DUZ424"/>
      <c r="DVA424"/>
      <c r="DVB424"/>
      <c r="DVC424"/>
      <c r="DVD424"/>
      <c r="DVE424"/>
      <c r="DVF424"/>
      <c r="DVG424"/>
      <c r="DVH424"/>
      <c r="DVI424"/>
      <c r="DVJ424"/>
      <c r="DVK424"/>
      <c r="DVL424"/>
      <c r="DVM424"/>
      <c r="DVN424"/>
      <c r="DVO424"/>
      <c r="DVP424"/>
      <c r="DVQ424"/>
      <c r="DVR424"/>
      <c r="DVS424"/>
      <c r="DVT424"/>
      <c r="DVU424"/>
      <c r="DVV424"/>
      <c r="DVW424"/>
      <c r="DVX424"/>
      <c r="DVY424"/>
      <c r="DVZ424"/>
      <c r="DWA424"/>
      <c r="DWB424"/>
      <c r="DWC424"/>
      <c r="DWD424"/>
      <c r="DWE424"/>
      <c r="DWF424"/>
      <c r="DWG424"/>
      <c r="DWH424"/>
      <c r="DWI424"/>
      <c r="DWJ424"/>
      <c r="DWK424"/>
      <c r="DWL424"/>
      <c r="DWM424"/>
      <c r="DWN424"/>
      <c r="DWO424"/>
      <c r="DWP424"/>
      <c r="DWQ424"/>
      <c r="DWR424"/>
      <c r="DWS424"/>
      <c r="DWT424"/>
      <c r="DWU424"/>
      <c r="DWV424"/>
      <c r="DWW424"/>
      <c r="DWX424"/>
      <c r="DWY424"/>
      <c r="DWZ424"/>
      <c r="DXA424"/>
      <c r="DXB424"/>
      <c r="DXC424"/>
      <c r="DXD424"/>
      <c r="DXE424"/>
      <c r="DXF424"/>
      <c r="DXG424"/>
      <c r="DXH424"/>
      <c r="DXI424"/>
      <c r="DXJ424"/>
      <c r="DXK424"/>
      <c r="DXL424"/>
      <c r="DXM424"/>
      <c r="DXN424"/>
      <c r="DXO424"/>
      <c r="DXP424"/>
      <c r="DXQ424"/>
      <c r="DXR424"/>
      <c r="DXS424"/>
      <c r="DXT424"/>
      <c r="DXU424"/>
      <c r="DXV424"/>
      <c r="DXW424"/>
      <c r="DXX424"/>
      <c r="DXY424"/>
      <c r="DXZ424"/>
      <c r="DYA424"/>
      <c r="DYB424"/>
      <c r="DYC424"/>
      <c r="DYD424"/>
      <c r="DYE424"/>
      <c r="DYF424"/>
      <c r="DYG424"/>
      <c r="DYH424"/>
      <c r="DYI424"/>
      <c r="DYJ424"/>
      <c r="DYK424"/>
      <c r="DYL424"/>
      <c r="DYM424"/>
      <c r="DYN424"/>
      <c r="DYO424"/>
      <c r="DYP424"/>
      <c r="DYQ424"/>
      <c r="DYR424"/>
      <c r="DYS424"/>
      <c r="DYT424"/>
      <c r="DYU424"/>
      <c r="DYV424"/>
      <c r="DYW424"/>
      <c r="DYX424"/>
      <c r="DYY424"/>
      <c r="DYZ424"/>
      <c r="DZA424"/>
      <c r="DZB424"/>
      <c r="DZC424"/>
      <c r="DZD424"/>
      <c r="DZE424"/>
      <c r="DZF424"/>
      <c r="DZG424"/>
      <c r="DZH424"/>
      <c r="DZI424"/>
      <c r="DZJ424"/>
      <c r="DZK424"/>
      <c r="DZL424"/>
      <c r="DZM424"/>
      <c r="DZN424"/>
      <c r="DZO424"/>
      <c r="DZP424"/>
      <c r="DZQ424"/>
      <c r="DZR424"/>
      <c r="DZS424"/>
      <c r="DZT424"/>
      <c r="DZU424"/>
      <c r="DZV424"/>
      <c r="DZW424"/>
      <c r="DZX424"/>
      <c r="DZY424"/>
      <c r="DZZ424"/>
      <c r="EAA424"/>
      <c r="EAB424"/>
      <c r="EAC424"/>
      <c r="EAD424"/>
      <c r="EAE424"/>
      <c r="EAF424"/>
      <c r="EAG424"/>
      <c r="EAH424"/>
      <c r="EAI424"/>
      <c r="EAJ424"/>
      <c r="EAK424"/>
      <c r="EAL424"/>
      <c r="EAM424"/>
      <c r="EAN424"/>
      <c r="EAO424"/>
      <c r="EAP424"/>
      <c r="EAQ424"/>
      <c r="EAR424"/>
      <c r="EAS424"/>
      <c r="EAT424"/>
      <c r="EAU424"/>
      <c r="EAV424"/>
      <c r="EAW424"/>
      <c r="EAX424"/>
      <c r="EAY424"/>
      <c r="EAZ424"/>
      <c r="EBA424"/>
      <c r="EBB424"/>
      <c r="EBC424"/>
      <c r="EBD424"/>
      <c r="EBE424"/>
      <c r="EBF424"/>
      <c r="EBG424"/>
      <c r="EBH424"/>
      <c r="EBI424"/>
      <c r="EBJ424"/>
      <c r="EBK424"/>
      <c r="EBL424"/>
      <c r="EBM424"/>
      <c r="EBN424"/>
      <c r="EBO424"/>
      <c r="EBP424"/>
      <c r="EBQ424"/>
      <c r="EBR424"/>
      <c r="EBS424"/>
      <c r="EBT424"/>
      <c r="EBU424"/>
      <c r="EBV424"/>
      <c r="EBW424"/>
      <c r="EBX424"/>
      <c r="EBY424"/>
      <c r="EBZ424"/>
      <c r="ECA424"/>
      <c r="ECB424"/>
      <c r="ECC424"/>
      <c r="ECD424"/>
      <c r="ECE424"/>
      <c r="ECF424"/>
      <c r="ECG424"/>
      <c r="ECH424"/>
      <c r="ECI424"/>
      <c r="ECJ424"/>
      <c r="ECK424"/>
      <c r="ECL424"/>
      <c r="ECM424"/>
      <c r="ECN424"/>
      <c r="ECO424"/>
      <c r="ECP424"/>
      <c r="ECQ424"/>
      <c r="ECR424"/>
      <c r="ECS424"/>
      <c r="ECT424"/>
      <c r="ECU424"/>
      <c r="ECV424"/>
      <c r="ECW424"/>
      <c r="ECX424"/>
      <c r="ECY424"/>
      <c r="ECZ424"/>
      <c r="EDA424"/>
      <c r="EDB424"/>
      <c r="EDC424"/>
      <c r="EDD424"/>
      <c r="EDE424"/>
      <c r="EDF424"/>
      <c r="EDG424"/>
      <c r="EDH424"/>
      <c r="EDI424"/>
      <c r="EDJ424"/>
      <c r="EDK424"/>
      <c r="EDL424"/>
      <c r="EDM424"/>
      <c r="EDN424"/>
      <c r="EDO424"/>
      <c r="EDP424"/>
      <c r="EDQ424"/>
      <c r="EDR424"/>
      <c r="EDS424"/>
      <c r="EDT424"/>
      <c r="EDU424"/>
      <c r="EDV424"/>
      <c r="EDW424"/>
      <c r="EDX424"/>
      <c r="EDY424"/>
      <c r="EDZ424"/>
      <c r="EEA424"/>
      <c r="EEB424"/>
      <c r="EEC424"/>
      <c r="EED424"/>
      <c r="EEE424"/>
      <c r="EEF424"/>
      <c r="EEG424"/>
      <c r="EEH424"/>
      <c r="EEI424"/>
      <c r="EEJ424"/>
      <c r="EEK424"/>
      <c r="EEL424"/>
      <c r="EEM424"/>
      <c r="EEN424"/>
      <c r="EEO424"/>
      <c r="EEP424"/>
      <c r="EEQ424"/>
      <c r="EER424"/>
      <c r="EES424"/>
      <c r="EET424"/>
      <c r="EEU424"/>
      <c r="EEV424"/>
      <c r="EEW424"/>
      <c r="EEX424"/>
      <c r="EEY424"/>
      <c r="EEZ424"/>
      <c r="EFA424"/>
      <c r="EFB424"/>
      <c r="EFC424"/>
      <c r="EFD424"/>
      <c r="EFE424"/>
      <c r="EFF424"/>
      <c r="EFG424"/>
      <c r="EFH424"/>
      <c r="EFI424"/>
      <c r="EFJ424"/>
      <c r="EFK424"/>
      <c r="EFL424"/>
      <c r="EFM424"/>
      <c r="EFN424"/>
      <c r="EFO424"/>
      <c r="EFP424"/>
      <c r="EFQ424"/>
      <c r="EFR424"/>
      <c r="EFS424"/>
      <c r="EFT424"/>
      <c r="EFU424"/>
      <c r="EFV424"/>
      <c r="EFW424"/>
      <c r="EFX424"/>
      <c r="EFY424"/>
      <c r="EFZ424"/>
      <c r="EGA424"/>
      <c r="EGB424"/>
      <c r="EGC424"/>
      <c r="EGD424"/>
      <c r="EGE424"/>
      <c r="EGF424"/>
      <c r="EGG424"/>
      <c r="EGH424"/>
      <c r="EGI424"/>
      <c r="EGJ424"/>
      <c r="EGK424"/>
      <c r="EGL424"/>
      <c r="EGM424"/>
      <c r="EGN424"/>
      <c r="EGO424"/>
      <c r="EGP424"/>
      <c r="EGQ424"/>
      <c r="EGR424"/>
      <c r="EGS424"/>
      <c r="EGT424"/>
      <c r="EGU424"/>
      <c r="EGV424"/>
      <c r="EGW424"/>
      <c r="EGX424"/>
      <c r="EGY424"/>
      <c r="EGZ424"/>
      <c r="EHA424"/>
      <c r="EHB424"/>
      <c r="EHC424"/>
      <c r="EHD424"/>
      <c r="EHE424"/>
      <c r="EHF424"/>
      <c r="EHG424"/>
      <c r="EHH424"/>
      <c r="EHI424"/>
      <c r="EHJ424"/>
      <c r="EHK424"/>
      <c r="EHL424"/>
      <c r="EHM424"/>
      <c r="EHN424"/>
      <c r="EHO424"/>
      <c r="EHP424"/>
      <c r="EHQ424"/>
      <c r="EHR424"/>
      <c r="EHS424"/>
      <c r="EHT424"/>
      <c r="EHU424"/>
      <c r="EHV424"/>
      <c r="EHW424"/>
      <c r="EHX424"/>
      <c r="EHY424"/>
      <c r="EHZ424"/>
      <c r="EIA424"/>
      <c r="EIB424"/>
      <c r="EIC424"/>
      <c r="EID424"/>
      <c r="EIE424"/>
      <c r="EIF424"/>
      <c r="EIG424"/>
      <c r="EIH424"/>
      <c r="EII424"/>
      <c r="EIJ424"/>
      <c r="EIK424"/>
      <c r="EIL424"/>
      <c r="EIM424"/>
      <c r="EIN424"/>
      <c r="EIO424"/>
      <c r="EIP424"/>
      <c r="EIQ424"/>
      <c r="EIR424"/>
      <c r="EIS424"/>
      <c r="EIT424"/>
      <c r="EIU424"/>
      <c r="EIV424"/>
      <c r="EIW424"/>
      <c r="EIX424"/>
      <c r="EIY424"/>
      <c r="EIZ424"/>
      <c r="EJA424"/>
      <c r="EJB424"/>
      <c r="EJC424"/>
      <c r="EJD424"/>
      <c r="EJE424"/>
      <c r="EJF424"/>
      <c r="EJG424"/>
      <c r="EJH424"/>
      <c r="EJI424"/>
      <c r="EJJ424"/>
      <c r="EJK424"/>
      <c r="EJL424"/>
      <c r="EJM424"/>
      <c r="EJN424"/>
      <c r="EJO424"/>
      <c r="EJP424"/>
      <c r="EJQ424"/>
      <c r="EJR424"/>
      <c r="EJS424"/>
      <c r="EJT424"/>
      <c r="EJU424"/>
      <c r="EJV424"/>
      <c r="EJW424"/>
      <c r="EJX424"/>
      <c r="EJY424"/>
      <c r="EJZ424"/>
      <c r="EKA424"/>
      <c r="EKB424"/>
      <c r="EKC424"/>
      <c r="EKD424"/>
      <c r="EKE424"/>
      <c r="EKF424"/>
      <c r="EKG424"/>
      <c r="EKH424"/>
      <c r="EKI424"/>
      <c r="EKJ424"/>
      <c r="EKK424"/>
      <c r="EKL424"/>
      <c r="EKM424"/>
      <c r="EKN424"/>
      <c r="EKO424"/>
      <c r="EKP424"/>
      <c r="EKQ424"/>
      <c r="EKR424"/>
      <c r="EKS424"/>
      <c r="EKT424"/>
      <c r="EKU424"/>
      <c r="EKV424"/>
      <c r="EKW424"/>
      <c r="EKX424"/>
      <c r="EKY424"/>
      <c r="EKZ424"/>
      <c r="ELA424"/>
      <c r="ELB424"/>
      <c r="ELC424"/>
      <c r="ELD424"/>
      <c r="ELE424"/>
      <c r="ELF424"/>
      <c r="ELG424"/>
      <c r="ELH424"/>
      <c r="ELI424"/>
      <c r="ELJ424"/>
      <c r="ELK424"/>
      <c r="ELL424"/>
      <c r="ELM424"/>
      <c r="ELN424"/>
      <c r="ELO424"/>
      <c r="ELP424"/>
      <c r="ELQ424"/>
      <c r="ELR424"/>
      <c r="ELS424"/>
      <c r="ELT424"/>
      <c r="ELU424"/>
      <c r="ELV424"/>
      <c r="ELW424"/>
      <c r="ELX424"/>
      <c r="ELY424"/>
      <c r="ELZ424"/>
      <c r="EMA424"/>
      <c r="EMB424"/>
      <c r="EMC424"/>
      <c r="EMD424"/>
      <c r="EME424"/>
      <c r="EMF424"/>
      <c r="EMG424"/>
      <c r="EMH424"/>
      <c r="EMI424"/>
      <c r="EMJ424"/>
      <c r="EMK424"/>
      <c r="EML424"/>
      <c r="EMM424"/>
      <c r="EMN424"/>
      <c r="EMO424"/>
      <c r="EMP424"/>
      <c r="EMQ424"/>
      <c r="EMR424"/>
      <c r="EMS424"/>
      <c r="EMT424"/>
      <c r="EMU424"/>
      <c r="EMV424"/>
      <c r="EMW424"/>
      <c r="EMX424"/>
      <c r="EMY424"/>
      <c r="EMZ424"/>
      <c r="ENA424"/>
      <c r="ENB424"/>
      <c r="ENC424"/>
      <c r="END424"/>
      <c r="ENE424"/>
      <c r="ENF424"/>
      <c r="ENG424"/>
      <c r="ENH424"/>
      <c r="ENI424"/>
      <c r="ENJ424"/>
      <c r="ENK424"/>
      <c r="ENL424"/>
      <c r="ENM424"/>
      <c r="ENN424"/>
      <c r="ENO424"/>
      <c r="ENP424"/>
      <c r="ENQ424"/>
      <c r="ENR424"/>
      <c r="ENS424"/>
      <c r="ENT424"/>
      <c r="ENU424"/>
      <c r="ENV424"/>
      <c r="ENW424"/>
      <c r="ENX424"/>
      <c r="ENY424"/>
      <c r="ENZ424"/>
      <c r="EOA424"/>
      <c r="EOB424"/>
      <c r="EOC424"/>
      <c r="EOD424"/>
      <c r="EOE424"/>
      <c r="EOF424"/>
      <c r="EOG424"/>
      <c r="EOH424"/>
      <c r="EOI424"/>
      <c r="EOJ424"/>
      <c r="EOK424"/>
      <c r="EOL424"/>
      <c r="EOM424"/>
      <c r="EON424"/>
      <c r="EOO424"/>
      <c r="EOP424"/>
      <c r="EOQ424"/>
      <c r="EOR424"/>
      <c r="EOS424"/>
      <c r="EOT424"/>
      <c r="EOU424"/>
      <c r="EOV424"/>
      <c r="EOW424"/>
      <c r="EOX424"/>
      <c r="EOY424"/>
      <c r="EOZ424"/>
      <c r="EPA424"/>
      <c r="EPB424"/>
      <c r="EPC424"/>
      <c r="EPD424"/>
      <c r="EPE424"/>
      <c r="EPF424"/>
      <c r="EPG424"/>
      <c r="EPH424"/>
      <c r="EPI424"/>
      <c r="EPJ424"/>
      <c r="EPK424"/>
      <c r="EPL424"/>
      <c r="EPM424"/>
      <c r="EPN424"/>
      <c r="EPO424"/>
      <c r="EPP424"/>
      <c r="EPQ424"/>
      <c r="EPR424"/>
      <c r="EPS424"/>
      <c r="EPT424"/>
      <c r="EPU424"/>
      <c r="EPV424"/>
      <c r="EPW424"/>
      <c r="EPX424"/>
      <c r="EPY424"/>
      <c r="EPZ424"/>
      <c r="EQA424"/>
      <c r="EQB424"/>
      <c r="EQC424"/>
      <c r="EQD424"/>
      <c r="EQE424"/>
      <c r="EQF424"/>
      <c r="EQG424"/>
      <c r="EQH424"/>
      <c r="EQI424"/>
      <c r="EQJ424"/>
      <c r="EQK424"/>
      <c r="EQL424"/>
      <c r="EQM424"/>
      <c r="EQN424"/>
      <c r="EQO424"/>
      <c r="EQP424"/>
      <c r="EQQ424"/>
      <c r="EQR424"/>
      <c r="EQS424"/>
      <c r="EQT424"/>
      <c r="EQU424"/>
      <c r="EQV424"/>
      <c r="EQW424"/>
      <c r="EQX424"/>
      <c r="EQY424"/>
      <c r="EQZ424"/>
      <c r="ERA424"/>
      <c r="ERB424"/>
      <c r="ERC424"/>
      <c r="ERD424"/>
      <c r="ERE424"/>
      <c r="ERF424"/>
      <c r="ERG424"/>
      <c r="ERH424"/>
      <c r="ERI424"/>
      <c r="ERJ424"/>
      <c r="ERK424"/>
      <c r="ERL424"/>
      <c r="ERM424"/>
      <c r="ERN424"/>
      <c r="ERO424"/>
      <c r="ERP424"/>
      <c r="ERQ424"/>
      <c r="ERR424"/>
      <c r="ERS424"/>
      <c r="ERT424"/>
      <c r="ERU424"/>
      <c r="ERV424"/>
      <c r="ERW424"/>
      <c r="ERX424"/>
      <c r="ERY424"/>
      <c r="ERZ424"/>
      <c r="ESA424"/>
      <c r="ESB424"/>
      <c r="ESC424"/>
      <c r="ESD424"/>
      <c r="ESE424"/>
      <c r="ESF424"/>
      <c r="ESG424"/>
      <c r="ESH424"/>
      <c r="ESI424"/>
      <c r="ESJ424"/>
      <c r="ESK424"/>
      <c r="ESL424"/>
      <c r="ESM424"/>
      <c r="ESN424"/>
      <c r="ESO424"/>
      <c r="ESP424"/>
      <c r="ESQ424"/>
      <c r="ESR424"/>
      <c r="ESS424"/>
      <c r="EST424"/>
      <c r="ESU424"/>
      <c r="ESV424"/>
      <c r="ESW424"/>
      <c r="ESX424"/>
      <c r="ESY424"/>
      <c r="ESZ424"/>
      <c r="ETA424"/>
      <c r="ETB424"/>
      <c r="ETC424"/>
      <c r="ETD424"/>
      <c r="ETE424"/>
      <c r="ETF424"/>
      <c r="ETG424"/>
      <c r="ETH424"/>
      <c r="ETI424"/>
      <c r="ETJ424"/>
      <c r="ETK424"/>
      <c r="ETL424"/>
      <c r="ETM424"/>
      <c r="ETN424"/>
      <c r="ETO424"/>
      <c r="ETP424"/>
      <c r="ETQ424"/>
      <c r="ETR424"/>
      <c r="ETS424"/>
      <c r="ETT424"/>
      <c r="ETU424"/>
      <c r="ETV424"/>
      <c r="ETW424"/>
      <c r="ETX424"/>
      <c r="ETY424"/>
      <c r="ETZ424"/>
      <c r="EUA424"/>
      <c r="EUB424"/>
      <c r="EUC424"/>
      <c r="EUD424"/>
      <c r="EUE424"/>
      <c r="EUF424"/>
      <c r="EUG424"/>
      <c r="EUH424"/>
      <c r="EUI424"/>
      <c r="EUJ424"/>
      <c r="EUK424"/>
      <c r="EUL424"/>
      <c r="EUM424"/>
      <c r="EUN424"/>
      <c r="EUO424"/>
      <c r="EUP424"/>
      <c r="EUQ424"/>
      <c r="EUR424"/>
      <c r="EUS424"/>
      <c r="EUT424"/>
      <c r="EUU424"/>
      <c r="EUV424"/>
      <c r="EUW424"/>
      <c r="EUX424"/>
      <c r="EUY424"/>
      <c r="EUZ424"/>
      <c r="EVA424"/>
      <c r="EVB424"/>
      <c r="EVC424"/>
      <c r="EVD424"/>
      <c r="EVE424"/>
      <c r="EVF424"/>
      <c r="EVG424"/>
      <c r="EVH424"/>
      <c r="EVI424"/>
      <c r="EVJ424"/>
      <c r="EVK424"/>
      <c r="EVL424"/>
      <c r="EVM424"/>
      <c r="EVN424"/>
      <c r="EVO424"/>
      <c r="EVP424"/>
      <c r="EVQ424"/>
      <c r="EVR424"/>
      <c r="EVS424"/>
      <c r="EVT424"/>
      <c r="EVU424"/>
      <c r="EVV424"/>
      <c r="EVW424"/>
      <c r="EVX424"/>
      <c r="EVY424"/>
      <c r="EVZ424"/>
      <c r="EWA424"/>
      <c r="EWB424"/>
      <c r="EWC424"/>
      <c r="EWD424"/>
      <c r="EWE424"/>
      <c r="EWF424"/>
      <c r="EWG424"/>
      <c r="EWH424"/>
      <c r="EWI424"/>
      <c r="EWJ424"/>
      <c r="EWK424"/>
      <c r="EWL424"/>
      <c r="EWM424"/>
      <c r="EWN424"/>
      <c r="EWO424"/>
      <c r="EWP424"/>
      <c r="EWQ424"/>
      <c r="EWR424"/>
      <c r="EWS424"/>
      <c r="EWT424"/>
      <c r="EWU424"/>
      <c r="EWV424"/>
      <c r="EWW424"/>
      <c r="EWX424"/>
      <c r="EWY424"/>
      <c r="EWZ424"/>
      <c r="EXA424"/>
      <c r="EXB424"/>
      <c r="EXC424"/>
      <c r="EXD424"/>
      <c r="EXE424"/>
      <c r="EXF424"/>
      <c r="EXG424"/>
      <c r="EXH424"/>
      <c r="EXI424"/>
      <c r="EXJ424"/>
      <c r="EXK424"/>
      <c r="EXL424"/>
      <c r="EXM424"/>
      <c r="EXN424"/>
      <c r="EXO424"/>
      <c r="EXP424"/>
      <c r="EXQ424"/>
      <c r="EXR424"/>
      <c r="EXS424"/>
      <c r="EXT424"/>
      <c r="EXU424"/>
      <c r="EXV424"/>
      <c r="EXW424"/>
      <c r="EXX424"/>
      <c r="EXY424"/>
      <c r="EXZ424"/>
      <c r="EYA424"/>
      <c r="EYB424"/>
      <c r="EYC424"/>
      <c r="EYD424"/>
      <c r="EYE424"/>
      <c r="EYF424"/>
      <c r="EYG424"/>
      <c r="EYH424"/>
      <c r="EYI424"/>
      <c r="EYJ424"/>
      <c r="EYK424"/>
      <c r="EYL424"/>
      <c r="EYM424"/>
      <c r="EYN424"/>
      <c r="EYO424"/>
      <c r="EYP424"/>
      <c r="EYQ424"/>
      <c r="EYR424"/>
      <c r="EYS424"/>
      <c r="EYT424"/>
      <c r="EYU424"/>
      <c r="EYV424"/>
      <c r="EYW424"/>
      <c r="EYX424"/>
      <c r="EYY424"/>
      <c r="EYZ424"/>
      <c r="EZA424"/>
      <c r="EZB424"/>
      <c r="EZC424"/>
      <c r="EZD424"/>
      <c r="EZE424"/>
      <c r="EZF424"/>
      <c r="EZG424"/>
      <c r="EZH424"/>
      <c r="EZI424"/>
      <c r="EZJ424"/>
      <c r="EZK424"/>
      <c r="EZL424"/>
      <c r="EZM424"/>
      <c r="EZN424"/>
      <c r="EZO424"/>
      <c r="EZP424"/>
      <c r="EZQ424"/>
      <c r="EZR424"/>
      <c r="EZS424"/>
      <c r="EZT424"/>
      <c r="EZU424"/>
      <c r="EZV424"/>
      <c r="EZW424"/>
      <c r="EZX424"/>
      <c r="EZY424"/>
      <c r="EZZ424"/>
      <c r="FAA424"/>
      <c r="FAB424"/>
      <c r="FAC424"/>
      <c r="FAD424"/>
      <c r="FAE424"/>
      <c r="FAF424"/>
      <c r="FAG424"/>
      <c r="FAH424"/>
      <c r="FAI424"/>
      <c r="FAJ424"/>
      <c r="FAK424"/>
      <c r="FAL424"/>
      <c r="FAM424"/>
      <c r="FAN424"/>
      <c r="FAO424"/>
      <c r="FAP424"/>
      <c r="FAQ424"/>
      <c r="FAR424"/>
      <c r="FAS424"/>
      <c r="FAT424"/>
      <c r="FAU424"/>
      <c r="FAV424"/>
      <c r="FAW424"/>
      <c r="FAX424"/>
      <c r="FAY424"/>
      <c r="FAZ424"/>
      <c r="FBA424"/>
      <c r="FBB424"/>
      <c r="FBC424"/>
      <c r="FBD424"/>
      <c r="FBE424"/>
      <c r="FBF424"/>
      <c r="FBG424"/>
      <c r="FBH424"/>
      <c r="FBI424"/>
      <c r="FBJ424"/>
      <c r="FBK424"/>
      <c r="FBL424"/>
      <c r="FBM424"/>
      <c r="FBN424"/>
      <c r="FBO424"/>
      <c r="FBP424"/>
      <c r="FBQ424"/>
      <c r="FBR424"/>
      <c r="FBS424"/>
      <c r="FBT424"/>
      <c r="FBU424"/>
      <c r="FBV424"/>
      <c r="FBW424"/>
      <c r="FBX424"/>
      <c r="FBY424"/>
      <c r="FBZ424"/>
      <c r="FCA424"/>
      <c r="FCB424"/>
      <c r="FCC424"/>
      <c r="FCD424"/>
      <c r="FCE424"/>
      <c r="FCF424"/>
      <c r="FCG424"/>
      <c r="FCH424"/>
      <c r="FCI424"/>
      <c r="FCJ424"/>
      <c r="FCK424"/>
      <c r="FCL424"/>
      <c r="FCM424"/>
      <c r="FCN424"/>
      <c r="FCO424"/>
      <c r="FCP424"/>
      <c r="FCQ424"/>
      <c r="FCR424"/>
      <c r="FCS424"/>
      <c r="FCT424"/>
      <c r="FCU424"/>
      <c r="FCV424"/>
      <c r="FCW424"/>
      <c r="FCX424"/>
      <c r="FCY424"/>
      <c r="FCZ424"/>
      <c r="FDA424"/>
      <c r="FDB424"/>
      <c r="FDC424"/>
      <c r="FDD424"/>
      <c r="FDE424"/>
      <c r="FDF424"/>
      <c r="FDG424"/>
      <c r="FDH424"/>
      <c r="FDI424"/>
      <c r="FDJ424"/>
      <c r="FDK424"/>
      <c r="FDL424"/>
      <c r="FDM424"/>
      <c r="FDN424"/>
      <c r="FDO424"/>
      <c r="FDP424"/>
      <c r="FDQ424"/>
      <c r="FDR424"/>
      <c r="FDS424"/>
      <c r="FDT424"/>
      <c r="FDU424"/>
      <c r="FDV424"/>
      <c r="FDW424"/>
      <c r="FDX424"/>
      <c r="FDY424"/>
      <c r="FDZ424"/>
      <c r="FEA424"/>
      <c r="FEB424"/>
      <c r="FEC424"/>
      <c r="FED424"/>
      <c r="FEE424"/>
      <c r="FEF424"/>
      <c r="FEG424"/>
      <c r="FEH424"/>
      <c r="FEI424"/>
      <c r="FEJ424"/>
      <c r="FEK424"/>
      <c r="FEL424"/>
      <c r="FEM424"/>
      <c r="FEN424"/>
      <c r="FEO424"/>
      <c r="FEP424"/>
      <c r="FEQ424"/>
      <c r="FER424"/>
      <c r="FES424"/>
      <c r="FET424"/>
      <c r="FEU424"/>
      <c r="FEV424"/>
      <c r="FEW424"/>
      <c r="FEX424"/>
      <c r="FEY424"/>
      <c r="FEZ424"/>
      <c r="FFA424"/>
      <c r="FFB424"/>
      <c r="FFC424"/>
      <c r="FFD424"/>
      <c r="FFE424"/>
      <c r="FFF424"/>
      <c r="FFG424"/>
      <c r="FFH424"/>
      <c r="FFI424"/>
      <c r="FFJ424"/>
      <c r="FFK424"/>
      <c r="FFL424"/>
      <c r="FFM424"/>
      <c r="FFN424"/>
      <c r="FFO424"/>
      <c r="FFP424"/>
      <c r="FFQ424"/>
      <c r="FFR424"/>
      <c r="FFS424"/>
      <c r="FFT424"/>
      <c r="FFU424"/>
      <c r="FFV424"/>
      <c r="FFW424"/>
      <c r="FFX424"/>
      <c r="FFY424"/>
      <c r="FFZ424"/>
      <c r="FGA424"/>
      <c r="FGB424"/>
      <c r="FGC424"/>
      <c r="FGD424"/>
      <c r="FGE424"/>
      <c r="FGF424"/>
      <c r="FGG424"/>
      <c r="FGH424"/>
      <c r="FGI424"/>
      <c r="FGJ424"/>
      <c r="FGK424"/>
      <c r="FGL424"/>
      <c r="FGM424"/>
      <c r="FGN424"/>
      <c r="FGO424"/>
      <c r="FGP424"/>
      <c r="FGQ424"/>
      <c r="FGR424"/>
      <c r="FGS424"/>
      <c r="FGT424"/>
      <c r="FGU424"/>
      <c r="FGV424"/>
      <c r="FGW424"/>
      <c r="FGX424"/>
      <c r="FGY424"/>
      <c r="FGZ424"/>
      <c r="FHA424"/>
      <c r="FHB424"/>
      <c r="FHC424"/>
      <c r="FHD424"/>
      <c r="FHE424"/>
      <c r="FHF424"/>
      <c r="FHG424"/>
      <c r="FHH424"/>
      <c r="FHI424"/>
      <c r="FHJ424"/>
      <c r="FHK424"/>
      <c r="FHL424"/>
      <c r="FHM424"/>
      <c r="FHN424"/>
      <c r="FHO424"/>
      <c r="FHP424"/>
      <c r="FHQ424"/>
      <c r="FHR424"/>
      <c r="FHS424"/>
      <c r="FHT424"/>
      <c r="FHU424"/>
      <c r="FHV424"/>
      <c r="FHW424"/>
      <c r="FHX424"/>
      <c r="FHY424"/>
      <c r="FHZ424"/>
      <c r="FIA424"/>
      <c r="FIB424"/>
      <c r="FIC424"/>
      <c r="FID424"/>
      <c r="FIE424"/>
      <c r="FIF424"/>
      <c r="FIG424"/>
      <c r="FIH424"/>
      <c r="FII424"/>
      <c r="FIJ424"/>
      <c r="FIK424"/>
      <c r="FIL424"/>
      <c r="FIM424"/>
      <c r="FIN424"/>
      <c r="FIO424"/>
      <c r="FIP424"/>
      <c r="FIQ424"/>
      <c r="FIR424"/>
      <c r="FIS424"/>
      <c r="FIT424"/>
      <c r="FIU424"/>
      <c r="FIV424"/>
      <c r="FIW424"/>
      <c r="FIX424"/>
      <c r="FIY424"/>
      <c r="FIZ424"/>
      <c r="FJA424"/>
      <c r="FJB424"/>
      <c r="FJC424"/>
      <c r="FJD424"/>
      <c r="FJE424"/>
      <c r="FJF424"/>
      <c r="FJG424"/>
      <c r="FJH424"/>
      <c r="FJI424"/>
      <c r="FJJ424"/>
      <c r="FJK424"/>
      <c r="FJL424"/>
      <c r="FJM424"/>
      <c r="FJN424"/>
      <c r="FJO424"/>
      <c r="FJP424"/>
      <c r="FJQ424"/>
      <c r="FJR424"/>
      <c r="FJS424"/>
      <c r="FJT424"/>
      <c r="FJU424"/>
      <c r="FJV424"/>
      <c r="FJW424"/>
      <c r="FJX424"/>
      <c r="FJY424"/>
      <c r="FJZ424"/>
      <c r="FKA424"/>
      <c r="FKB424"/>
      <c r="FKC424"/>
      <c r="FKD424"/>
      <c r="FKE424"/>
      <c r="FKF424"/>
      <c r="FKG424"/>
      <c r="FKH424"/>
      <c r="FKI424"/>
      <c r="FKJ424"/>
      <c r="FKK424"/>
      <c r="FKL424"/>
      <c r="FKM424"/>
      <c r="FKN424"/>
      <c r="FKO424"/>
      <c r="FKP424"/>
      <c r="FKQ424"/>
      <c r="FKR424"/>
      <c r="FKS424"/>
      <c r="FKT424"/>
      <c r="FKU424"/>
      <c r="FKV424"/>
      <c r="FKW424"/>
      <c r="FKX424"/>
      <c r="FKY424"/>
      <c r="FKZ424"/>
      <c r="FLA424"/>
      <c r="FLB424"/>
      <c r="FLC424"/>
      <c r="FLD424"/>
      <c r="FLE424"/>
      <c r="FLF424"/>
      <c r="FLG424"/>
      <c r="FLH424"/>
      <c r="FLI424"/>
      <c r="FLJ424"/>
      <c r="FLK424"/>
      <c r="FLL424"/>
      <c r="FLM424"/>
      <c r="FLN424"/>
      <c r="FLO424"/>
      <c r="FLP424"/>
      <c r="FLQ424"/>
      <c r="FLR424"/>
      <c r="FLS424"/>
      <c r="FLT424"/>
      <c r="FLU424"/>
      <c r="FLV424"/>
      <c r="FLW424"/>
      <c r="FLX424"/>
      <c r="FLY424"/>
      <c r="FLZ424"/>
      <c r="FMA424"/>
      <c r="FMB424"/>
      <c r="FMC424"/>
      <c r="FMD424"/>
      <c r="FME424"/>
      <c r="FMF424"/>
      <c r="FMG424"/>
      <c r="FMH424"/>
      <c r="FMI424"/>
      <c r="FMJ424"/>
      <c r="FMK424"/>
      <c r="FML424"/>
      <c r="FMM424"/>
      <c r="FMN424"/>
      <c r="FMO424"/>
      <c r="FMP424"/>
      <c r="FMQ424"/>
      <c r="FMR424"/>
      <c r="FMS424"/>
      <c r="FMT424"/>
      <c r="FMU424"/>
      <c r="FMV424"/>
      <c r="FMW424"/>
      <c r="FMX424"/>
      <c r="FMY424"/>
      <c r="FMZ424"/>
      <c r="FNA424"/>
      <c r="FNB424"/>
      <c r="FNC424"/>
      <c r="FND424"/>
      <c r="FNE424"/>
      <c r="FNF424"/>
      <c r="FNG424"/>
      <c r="FNH424"/>
      <c r="FNI424"/>
      <c r="FNJ424"/>
      <c r="FNK424"/>
      <c r="FNL424"/>
      <c r="FNM424"/>
      <c r="FNN424"/>
      <c r="FNO424"/>
      <c r="FNP424"/>
      <c r="FNQ424"/>
      <c r="FNR424"/>
      <c r="FNS424"/>
      <c r="FNT424"/>
      <c r="FNU424"/>
      <c r="FNV424"/>
      <c r="FNW424"/>
      <c r="FNX424"/>
      <c r="FNY424"/>
      <c r="FNZ424"/>
      <c r="FOA424"/>
      <c r="FOB424"/>
      <c r="FOC424"/>
      <c r="FOD424"/>
      <c r="FOE424"/>
      <c r="FOF424"/>
      <c r="FOG424"/>
      <c r="FOH424"/>
      <c r="FOI424"/>
      <c r="FOJ424"/>
      <c r="FOK424"/>
      <c r="FOL424"/>
      <c r="FOM424"/>
      <c r="FON424"/>
      <c r="FOO424"/>
      <c r="FOP424"/>
      <c r="FOQ424"/>
      <c r="FOR424"/>
      <c r="FOS424"/>
      <c r="FOT424"/>
      <c r="FOU424"/>
      <c r="FOV424"/>
      <c r="FOW424"/>
      <c r="FOX424"/>
      <c r="FOY424"/>
      <c r="FOZ424"/>
      <c r="FPA424"/>
      <c r="FPB424"/>
      <c r="FPC424"/>
      <c r="FPD424"/>
      <c r="FPE424"/>
      <c r="FPF424"/>
      <c r="FPG424"/>
      <c r="FPH424"/>
      <c r="FPI424"/>
      <c r="FPJ424"/>
      <c r="FPK424"/>
      <c r="FPL424"/>
      <c r="FPM424"/>
      <c r="FPN424"/>
      <c r="FPO424"/>
      <c r="FPP424"/>
      <c r="FPQ424"/>
      <c r="FPR424"/>
      <c r="FPS424"/>
      <c r="FPT424"/>
      <c r="FPU424"/>
      <c r="FPV424"/>
      <c r="FPW424"/>
      <c r="FPX424"/>
      <c r="FPY424"/>
      <c r="FPZ424"/>
      <c r="FQA424"/>
      <c r="FQB424"/>
      <c r="FQC424"/>
      <c r="FQD424"/>
      <c r="FQE424"/>
      <c r="FQF424"/>
      <c r="FQG424"/>
      <c r="FQH424"/>
      <c r="FQI424"/>
      <c r="FQJ424"/>
      <c r="FQK424"/>
      <c r="FQL424"/>
      <c r="FQM424"/>
      <c r="FQN424"/>
      <c r="FQO424"/>
      <c r="FQP424"/>
      <c r="FQQ424"/>
      <c r="FQR424"/>
      <c r="FQS424"/>
      <c r="FQT424"/>
      <c r="FQU424"/>
      <c r="FQV424"/>
      <c r="FQW424"/>
      <c r="FQX424"/>
      <c r="FQY424"/>
      <c r="FQZ424"/>
      <c r="FRA424"/>
      <c r="FRB424"/>
      <c r="FRC424"/>
      <c r="FRD424"/>
      <c r="FRE424"/>
      <c r="FRF424"/>
      <c r="FRG424"/>
      <c r="FRH424"/>
      <c r="FRI424"/>
      <c r="FRJ424"/>
      <c r="FRK424"/>
      <c r="FRL424"/>
      <c r="FRM424"/>
      <c r="FRN424"/>
      <c r="FRO424"/>
      <c r="FRP424"/>
      <c r="FRQ424"/>
      <c r="FRR424"/>
      <c r="FRS424"/>
      <c r="FRT424"/>
      <c r="FRU424"/>
      <c r="FRV424"/>
      <c r="FRW424"/>
      <c r="FRX424"/>
      <c r="FRY424"/>
      <c r="FRZ424"/>
      <c r="FSA424"/>
      <c r="FSB424"/>
      <c r="FSC424"/>
      <c r="FSD424"/>
      <c r="FSE424"/>
      <c r="FSF424"/>
      <c r="FSG424"/>
      <c r="FSH424"/>
      <c r="FSI424"/>
      <c r="FSJ424"/>
      <c r="FSK424"/>
      <c r="FSL424"/>
      <c r="FSM424"/>
      <c r="FSN424"/>
      <c r="FSO424"/>
      <c r="FSP424"/>
      <c r="FSQ424"/>
      <c r="FSR424"/>
      <c r="FSS424"/>
      <c r="FST424"/>
      <c r="FSU424"/>
      <c r="FSV424"/>
      <c r="FSW424"/>
      <c r="FSX424"/>
      <c r="FSY424"/>
      <c r="FSZ424"/>
      <c r="FTA424"/>
      <c r="FTB424"/>
      <c r="FTC424"/>
      <c r="FTD424"/>
      <c r="FTE424"/>
      <c r="FTF424"/>
      <c r="FTG424"/>
      <c r="FTH424"/>
      <c r="FTI424"/>
      <c r="FTJ424"/>
      <c r="FTK424"/>
      <c r="FTL424"/>
      <c r="FTM424"/>
      <c r="FTN424"/>
      <c r="FTO424"/>
      <c r="FTP424"/>
      <c r="FTQ424"/>
      <c r="FTR424"/>
      <c r="FTS424"/>
      <c r="FTT424"/>
      <c r="FTU424"/>
      <c r="FTV424"/>
      <c r="FTW424"/>
      <c r="FTX424"/>
      <c r="FTY424"/>
      <c r="FTZ424"/>
      <c r="FUA424"/>
      <c r="FUB424"/>
      <c r="FUC424"/>
      <c r="FUD424"/>
      <c r="FUE424"/>
      <c r="FUF424"/>
      <c r="FUG424"/>
      <c r="FUH424"/>
      <c r="FUI424"/>
      <c r="FUJ424"/>
      <c r="FUK424"/>
      <c r="FUL424"/>
      <c r="FUM424"/>
      <c r="FUN424"/>
      <c r="FUO424"/>
      <c r="FUP424"/>
      <c r="FUQ424"/>
      <c r="FUR424"/>
      <c r="FUS424"/>
      <c r="FUT424"/>
      <c r="FUU424"/>
      <c r="FUV424"/>
      <c r="FUW424"/>
      <c r="FUX424"/>
      <c r="FUY424"/>
      <c r="FUZ424"/>
      <c r="FVA424"/>
      <c r="FVB424"/>
      <c r="FVC424"/>
      <c r="FVD424"/>
      <c r="FVE424"/>
      <c r="FVF424"/>
      <c r="FVG424"/>
      <c r="FVH424"/>
      <c r="FVI424"/>
      <c r="FVJ424"/>
      <c r="FVK424"/>
      <c r="FVL424"/>
      <c r="FVM424"/>
      <c r="FVN424"/>
      <c r="FVO424"/>
      <c r="FVP424"/>
      <c r="FVQ424"/>
      <c r="FVR424"/>
      <c r="FVS424"/>
      <c r="FVT424"/>
      <c r="FVU424"/>
      <c r="FVV424"/>
      <c r="FVW424"/>
      <c r="FVX424"/>
      <c r="FVY424"/>
      <c r="FVZ424"/>
      <c r="FWA424"/>
      <c r="FWB424"/>
      <c r="FWC424"/>
      <c r="FWD424"/>
      <c r="FWE424"/>
      <c r="FWF424"/>
      <c r="FWG424"/>
      <c r="FWH424"/>
      <c r="FWI424"/>
      <c r="FWJ424"/>
      <c r="FWK424"/>
      <c r="FWL424"/>
      <c r="FWM424"/>
      <c r="FWN424"/>
      <c r="FWO424"/>
      <c r="FWP424"/>
      <c r="FWQ424"/>
      <c r="FWR424"/>
      <c r="FWS424"/>
      <c r="FWT424"/>
      <c r="FWU424"/>
      <c r="FWV424"/>
      <c r="FWW424"/>
      <c r="FWX424"/>
      <c r="FWY424"/>
      <c r="FWZ424"/>
      <c r="FXA424"/>
      <c r="FXB424"/>
      <c r="FXC424"/>
      <c r="FXD424"/>
      <c r="FXE424"/>
      <c r="FXF424"/>
      <c r="FXG424"/>
      <c r="FXH424"/>
      <c r="FXI424"/>
      <c r="FXJ424"/>
      <c r="FXK424"/>
      <c r="FXL424"/>
      <c r="FXM424"/>
      <c r="FXN424"/>
      <c r="FXO424"/>
      <c r="FXP424"/>
      <c r="FXQ424"/>
      <c r="FXR424"/>
      <c r="FXS424"/>
      <c r="FXT424"/>
      <c r="FXU424"/>
      <c r="FXV424"/>
      <c r="FXW424"/>
      <c r="FXX424"/>
      <c r="FXY424"/>
      <c r="FXZ424"/>
      <c r="FYA424"/>
      <c r="FYB424"/>
      <c r="FYC424"/>
      <c r="FYD424"/>
      <c r="FYE424"/>
      <c r="FYF424"/>
      <c r="FYG424"/>
      <c r="FYH424"/>
      <c r="FYI424"/>
      <c r="FYJ424"/>
      <c r="FYK424"/>
      <c r="FYL424"/>
      <c r="FYM424"/>
      <c r="FYN424"/>
      <c r="FYO424"/>
      <c r="FYP424"/>
      <c r="FYQ424"/>
      <c r="FYR424"/>
      <c r="FYS424"/>
      <c r="FYT424"/>
      <c r="FYU424"/>
      <c r="FYV424"/>
      <c r="FYW424"/>
      <c r="FYX424"/>
      <c r="FYY424"/>
      <c r="FYZ424"/>
      <c r="FZA424"/>
      <c r="FZB424"/>
      <c r="FZC424"/>
      <c r="FZD424"/>
      <c r="FZE424"/>
      <c r="FZF424"/>
      <c r="FZG424"/>
      <c r="FZH424"/>
      <c r="FZI424"/>
      <c r="FZJ424"/>
      <c r="FZK424"/>
      <c r="FZL424"/>
      <c r="FZM424"/>
      <c r="FZN424"/>
      <c r="FZO424"/>
      <c r="FZP424"/>
      <c r="FZQ424"/>
      <c r="FZR424"/>
      <c r="FZS424"/>
      <c r="FZT424"/>
      <c r="FZU424"/>
      <c r="FZV424"/>
      <c r="FZW424"/>
      <c r="FZX424"/>
      <c r="FZY424"/>
      <c r="FZZ424"/>
      <c r="GAA424"/>
      <c r="GAB424"/>
      <c r="GAC424"/>
      <c r="GAD424"/>
      <c r="GAE424"/>
      <c r="GAF424"/>
      <c r="GAG424"/>
      <c r="GAH424"/>
      <c r="GAI424"/>
      <c r="GAJ424"/>
      <c r="GAK424"/>
      <c r="GAL424"/>
      <c r="GAM424"/>
      <c r="GAN424"/>
      <c r="GAO424"/>
      <c r="GAP424"/>
      <c r="GAQ424"/>
      <c r="GAR424"/>
      <c r="GAS424"/>
      <c r="GAT424"/>
      <c r="GAU424"/>
      <c r="GAV424"/>
      <c r="GAW424"/>
      <c r="GAX424"/>
      <c r="GAY424"/>
      <c r="GAZ424"/>
      <c r="GBA424"/>
      <c r="GBB424"/>
      <c r="GBC424"/>
      <c r="GBD424"/>
      <c r="GBE424"/>
      <c r="GBF424"/>
      <c r="GBG424"/>
      <c r="GBH424"/>
      <c r="GBI424"/>
      <c r="GBJ424"/>
      <c r="GBK424"/>
      <c r="GBL424"/>
      <c r="GBM424"/>
      <c r="GBN424"/>
      <c r="GBO424"/>
      <c r="GBP424"/>
      <c r="GBQ424"/>
      <c r="GBR424"/>
      <c r="GBS424"/>
      <c r="GBT424"/>
      <c r="GBU424"/>
      <c r="GBV424"/>
      <c r="GBW424"/>
      <c r="GBX424"/>
      <c r="GBY424"/>
      <c r="GBZ424"/>
      <c r="GCA424"/>
      <c r="GCB424"/>
      <c r="GCC424"/>
      <c r="GCD424"/>
      <c r="GCE424"/>
      <c r="GCF424"/>
      <c r="GCG424"/>
      <c r="GCH424"/>
      <c r="GCI424"/>
      <c r="GCJ424"/>
      <c r="GCK424"/>
      <c r="GCL424"/>
      <c r="GCM424"/>
      <c r="GCN424"/>
      <c r="GCO424"/>
      <c r="GCP424"/>
      <c r="GCQ424"/>
      <c r="GCR424"/>
      <c r="GCS424"/>
      <c r="GCT424"/>
      <c r="GCU424"/>
      <c r="GCV424"/>
      <c r="GCW424"/>
      <c r="GCX424"/>
      <c r="GCY424"/>
      <c r="GCZ424"/>
      <c r="GDA424"/>
      <c r="GDB424"/>
      <c r="GDC424"/>
      <c r="GDD424"/>
      <c r="GDE424"/>
      <c r="GDF424"/>
      <c r="GDG424"/>
      <c r="GDH424"/>
      <c r="GDI424"/>
      <c r="GDJ424"/>
      <c r="GDK424"/>
      <c r="GDL424"/>
      <c r="GDM424"/>
      <c r="GDN424"/>
      <c r="GDO424"/>
      <c r="GDP424"/>
      <c r="GDQ424"/>
      <c r="GDR424"/>
      <c r="GDS424"/>
      <c r="GDT424"/>
      <c r="GDU424"/>
      <c r="GDV424"/>
      <c r="GDW424"/>
      <c r="GDX424"/>
      <c r="GDY424"/>
      <c r="GDZ424"/>
      <c r="GEA424"/>
      <c r="GEB424"/>
      <c r="GEC424"/>
      <c r="GED424"/>
      <c r="GEE424"/>
      <c r="GEF424"/>
      <c r="GEG424"/>
      <c r="GEH424"/>
      <c r="GEI424"/>
      <c r="GEJ424"/>
      <c r="GEK424"/>
      <c r="GEL424"/>
      <c r="GEM424"/>
      <c r="GEN424"/>
      <c r="GEO424"/>
      <c r="GEP424"/>
      <c r="GEQ424"/>
      <c r="GER424"/>
      <c r="GES424"/>
      <c r="GET424"/>
      <c r="GEU424"/>
      <c r="GEV424"/>
      <c r="GEW424"/>
      <c r="GEX424"/>
      <c r="GEY424"/>
      <c r="GEZ424"/>
      <c r="GFA424"/>
      <c r="GFB424"/>
      <c r="GFC424"/>
      <c r="GFD424"/>
      <c r="GFE424"/>
      <c r="GFF424"/>
      <c r="GFG424"/>
      <c r="GFH424"/>
      <c r="GFI424"/>
      <c r="GFJ424"/>
      <c r="GFK424"/>
      <c r="GFL424"/>
      <c r="GFM424"/>
      <c r="GFN424"/>
      <c r="GFO424"/>
      <c r="GFP424"/>
      <c r="GFQ424"/>
      <c r="GFR424"/>
      <c r="GFS424"/>
      <c r="GFT424"/>
      <c r="GFU424"/>
      <c r="GFV424"/>
      <c r="GFW424"/>
      <c r="GFX424"/>
      <c r="GFY424"/>
      <c r="GFZ424"/>
      <c r="GGA424"/>
      <c r="GGB424"/>
      <c r="GGC424"/>
      <c r="GGD424"/>
      <c r="GGE424"/>
      <c r="GGF424"/>
      <c r="GGG424"/>
      <c r="GGH424"/>
      <c r="GGI424"/>
      <c r="GGJ424"/>
      <c r="GGK424"/>
      <c r="GGL424"/>
      <c r="GGM424"/>
      <c r="GGN424"/>
      <c r="GGO424"/>
      <c r="GGP424"/>
      <c r="GGQ424"/>
      <c r="GGR424"/>
      <c r="GGS424"/>
      <c r="GGT424"/>
      <c r="GGU424"/>
      <c r="GGV424"/>
      <c r="GGW424"/>
      <c r="GGX424"/>
      <c r="GGY424"/>
      <c r="GGZ424"/>
      <c r="GHA424"/>
      <c r="GHB424"/>
      <c r="GHC424"/>
      <c r="GHD424"/>
      <c r="GHE424"/>
      <c r="GHF424"/>
      <c r="GHG424"/>
      <c r="GHH424"/>
      <c r="GHI424"/>
      <c r="GHJ424"/>
      <c r="GHK424"/>
      <c r="GHL424"/>
      <c r="GHM424"/>
      <c r="GHN424"/>
      <c r="GHO424"/>
      <c r="GHP424"/>
      <c r="GHQ424"/>
      <c r="GHR424"/>
      <c r="GHS424"/>
      <c r="GHT424"/>
      <c r="GHU424"/>
      <c r="GHV424"/>
      <c r="GHW424"/>
      <c r="GHX424"/>
      <c r="GHY424"/>
      <c r="GHZ424"/>
      <c r="GIA424"/>
      <c r="GIB424"/>
      <c r="GIC424"/>
      <c r="GID424"/>
      <c r="GIE424"/>
      <c r="GIF424"/>
      <c r="GIG424"/>
      <c r="GIH424"/>
      <c r="GII424"/>
      <c r="GIJ424"/>
      <c r="GIK424"/>
      <c r="GIL424"/>
      <c r="GIM424"/>
      <c r="GIN424"/>
      <c r="GIO424"/>
      <c r="GIP424"/>
      <c r="GIQ424"/>
      <c r="GIR424"/>
      <c r="GIS424"/>
      <c r="GIT424"/>
      <c r="GIU424"/>
      <c r="GIV424"/>
      <c r="GIW424"/>
      <c r="GIX424"/>
      <c r="GIY424"/>
      <c r="GIZ424"/>
      <c r="GJA424"/>
      <c r="GJB424"/>
      <c r="GJC424"/>
      <c r="GJD424"/>
      <c r="GJE424"/>
      <c r="GJF424"/>
      <c r="GJG424"/>
      <c r="GJH424"/>
      <c r="GJI424"/>
      <c r="GJJ424"/>
      <c r="GJK424"/>
      <c r="GJL424"/>
      <c r="GJM424"/>
      <c r="GJN424"/>
      <c r="GJO424"/>
      <c r="GJP424"/>
      <c r="GJQ424"/>
      <c r="GJR424"/>
      <c r="GJS424"/>
      <c r="GJT424"/>
      <c r="GJU424"/>
      <c r="GJV424"/>
      <c r="GJW424"/>
      <c r="GJX424"/>
      <c r="GJY424"/>
      <c r="GJZ424"/>
      <c r="GKA424"/>
      <c r="GKB424"/>
      <c r="GKC424"/>
      <c r="GKD424"/>
      <c r="GKE424"/>
      <c r="GKF424"/>
      <c r="GKG424"/>
      <c r="GKH424"/>
      <c r="GKI424"/>
      <c r="GKJ424"/>
      <c r="GKK424"/>
      <c r="GKL424"/>
      <c r="GKM424"/>
      <c r="GKN424"/>
      <c r="GKO424"/>
      <c r="GKP424"/>
      <c r="GKQ424"/>
      <c r="GKR424"/>
      <c r="GKS424"/>
      <c r="GKT424"/>
      <c r="GKU424"/>
      <c r="GKV424"/>
      <c r="GKW424"/>
      <c r="GKX424"/>
      <c r="GKY424"/>
      <c r="GKZ424"/>
      <c r="GLA424"/>
      <c r="GLB424"/>
      <c r="GLC424"/>
      <c r="GLD424"/>
      <c r="GLE424"/>
      <c r="GLF424"/>
      <c r="GLG424"/>
      <c r="GLH424"/>
      <c r="GLI424"/>
      <c r="GLJ424"/>
      <c r="GLK424"/>
      <c r="GLL424"/>
      <c r="GLM424"/>
      <c r="GLN424"/>
      <c r="GLO424"/>
      <c r="GLP424"/>
      <c r="GLQ424"/>
      <c r="GLR424"/>
      <c r="GLS424"/>
      <c r="GLT424"/>
      <c r="GLU424"/>
      <c r="GLV424"/>
      <c r="GLW424"/>
      <c r="GLX424"/>
      <c r="GLY424"/>
      <c r="GLZ424"/>
      <c r="GMA424"/>
      <c r="GMB424"/>
      <c r="GMC424"/>
      <c r="GMD424"/>
      <c r="GME424"/>
      <c r="GMF424"/>
      <c r="GMG424"/>
      <c r="GMH424"/>
      <c r="GMI424"/>
      <c r="GMJ424"/>
      <c r="GMK424"/>
      <c r="GML424"/>
      <c r="GMM424"/>
      <c r="GMN424"/>
      <c r="GMO424"/>
      <c r="GMP424"/>
      <c r="GMQ424"/>
      <c r="GMR424"/>
      <c r="GMS424"/>
      <c r="GMT424"/>
      <c r="GMU424"/>
      <c r="GMV424"/>
      <c r="GMW424"/>
      <c r="GMX424"/>
      <c r="GMY424"/>
      <c r="GMZ424"/>
      <c r="GNA424"/>
      <c r="GNB424"/>
      <c r="GNC424"/>
      <c r="GND424"/>
      <c r="GNE424"/>
      <c r="GNF424"/>
      <c r="GNG424"/>
      <c r="GNH424"/>
      <c r="GNI424"/>
      <c r="GNJ424"/>
      <c r="GNK424"/>
      <c r="GNL424"/>
      <c r="GNM424"/>
      <c r="GNN424"/>
      <c r="GNO424"/>
      <c r="GNP424"/>
      <c r="GNQ424"/>
      <c r="GNR424"/>
      <c r="GNS424"/>
      <c r="GNT424"/>
      <c r="GNU424"/>
      <c r="GNV424"/>
      <c r="GNW424"/>
      <c r="GNX424"/>
      <c r="GNY424"/>
      <c r="GNZ424"/>
      <c r="GOA424"/>
      <c r="GOB424"/>
      <c r="GOC424"/>
      <c r="GOD424"/>
      <c r="GOE424"/>
      <c r="GOF424"/>
      <c r="GOG424"/>
      <c r="GOH424"/>
      <c r="GOI424"/>
      <c r="GOJ424"/>
      <c r="GOK424"/>
      <c r="GOL424"/>
      <c r="GOM424"/>
      <c r="GON424"/>
      <c r="GOO424"/>
      <c r="GOP424"/>
      <c r="GOQ424"/>
      <c r="GOR424"/>
      <c r="GOS424"/>
      <c r="GOT424"/>
      <c r="GOU424"/>
      <c r="GOV424"/>
      <c r="GOW424"/>
      <c r="GOX424"/>
      <c r="GOY424"/>
      <c r="GOZ424"/>
      <c r="GPA424"/>
      <c r="GPB424"/>
      <c r="GPC424"/>
      <c r="GPD424"/>
      <c r="GPE424"/>
      <c r="GPF424"/>
      <c r="GPG424"/>
      <c r="GPH424"/>
      <c r="GPI424"/>
      <c r="GPJ424"/>
      <c r="GPK424"/>
      <c r="GPL424"/>
      <c r="GPM424"/>
      <c r="GPN424"/>
      <c r="GPO424"/>
      <c r="GPP424"/>
      <c r="GPQ424"/>
      <c r="GPR424"/>
      <c r="GPS424"/>
      <c r="GPT424"/>
      <c r="GPU424"/>
      <c r="GPV424"/>
      <c r="GPW424"/>
      <c r="GPX424"/>
      <c r="GPY424"/>
      <c r="GPZ424"/>
      <c r="GQA424"/>
      <c r="GQB424"/>
      <c r="GQC424"/>
      <c r="GQD424"/>
      <c r="GQE424"/>
      <c r="GQF424"/>
      <c r="GQG424"/>
      <c r="GQH424"/>
      <c r="GQI424"/>
      <c r="GQJ424"/>
      <c r="GQK424"/>
      <c r="GQL424"/>
      <c r="GQM424"/>
      <c r="GQN424"/>
      <c r="GQO424"/>
      <c r="GQP424"/>
      <c r="GQQ424"/>
      <c r="GQR424"/>
      <c r="GQS424"/>
      <c r="GQT424"/>
      <c r="GQU424"/>
      <c r="GQV424"/>
      <c r="GQW424"/>
      <c r="GQX424"/>
      <c r="GQY424"/>
      <c r="GQZ424"/>
      <c r="GRA424"/>
      <c r="GRB424"/>
      <c r="GRC424"/>
      <c r="GRD424"/>
      <c r="GRE424"/>
      <c r="GRF424"/>
      <c r="GRG424"/>
      <c r="GRH424"/>
      <c r="GRI424"/>
      <c r="GRJ424"/>
      <c r="GRK424"/>
      <c r="GRL424"/>
      <c r="GRM424"/>
      <c r="GRN424"/>
      <c r="GRO424"/>
      <c r="GRP424"/>
      <c r="GRQ424"/>
      <c r="GRR424"/>
      <c r="GRS424"/>
      <c r="GRT424"/>
      <c r="GRU424"/>
      <c r="GRV424"/>
      <c r="GRW424"/>
      <c r="GRX424"/>
      <c r="GRY424"/>
      <c r="GRZ424"/>
      <c r="GSA424"/>
      <c r="GSB424"/>
      <c r="GSC424"/>
      <c r="GSD424"/>
      <c r="GSE424"/>
      <c r="GSF424"/>
      <c r="GSG424"/>
      <c r="GSH424"/>
      <c r="GSI424"/>
      <c r="GSJ424"/>
      <c r="GSK424"/>
      <c r="GSL424"/>
      <c r="GSM424"/>
      <c r="GSN424"/>
      <c r="GSO424"/>
      <c r="GSP424"/>
      <c r="GSQ424"/>
      <c r="GSR424"/>
      <c r="GSS424"/>
      <c r="GST424"/>
      <c r="GSU424"/>
      <c r="GSV424"/>
      <c r="GSW424"/>
      <c r="GSX424"/>
      <c r="GSY424"/>
      <c r="GSZ424"/>
      <c r="GTA424"/>
      <c r="GTB424"/>
      <c r="GTC424"/>
      <c r="GTD424"/>
      <c r="GTE424"/>
      <c r="GTF424"/>
      <c r="GTG424"/>
      <c r="GTH424"/>
      <c r="GTI424"/>
      <c r="GTJ424"/>
      <c r="GTK424"/>
      <c r="GTL424"/>
      <c r="GTM424"/>
      <c r="GTN424"/>
      <c r="GTO424"/>
      <c r="GTP424"/>
      <c r="GTQ424"/>
      <c r="GTR424"/>
      <c r="GTS424"/>
      <c r="GTT424"/>
      <c r="GTU424"/>
      <c r="GTV424"/>
      <c r="GTW424"/>
      <c r="GTX424"/>
      <c r="GTY424"/>
      <c r="GTZ424"/>
      <c r="GUA424"/>
      <c r="GUB424"/>
      <c r="GUC424"/>
      <c r="GUD424"/>
      <c r="GUE424"/>
      <c r="GUF424"/>
      <c r="GUG424"/>
      <c r="GUH424"/>
      <c r="GUI424"/>
      <c r="GUJ424"/>
      <c r="GUK424"/>
      <c r="GUL424"/>
      <c r="GUM424"/>
      <c r="GUN424"/>
      <c r="GUO424"/>
      <c r="GUP424"/>
      <c r="GUQ424"/>
      <c r="GUR424"/>
      <c r="GUS424"/>
      <c r="GUT424"/>
      <c r="GUU424"/>
      <c r="GUV424"/>
      <c r="GUW424"/>
      <c r="GUX424"/>
      <c r="GUY424"/>
      <c r="GUZ424"/>
      <c r="GVA424"/>
      <c r="GVB424"/>
      <c r="GVC424"/>
      <c r="GVD424"/>
      <c r="GVE424"/>
      <c r="GVF424"/>
      <c r="GVG424"/>
      <c r="GVH424"/>
      <c r="GVI424"/>
      <c r="GVJ424"/>
      <c r="GVK424"/>
      <c r="GVL424"/>
      <c r="GVM424"/>
      <c r="GVN424"/>
      <c r="GVO424"/>
      <c r="GVP424"/>
      <c r="GVQ424"/>
      <c r="GVR424"/>
      <c r="GVS424"/>
      <c r="GVT424"/>
      <c r="GVU424"/>
      <c r="GVV424"/>
      <c r="GVW424"/>
      <c r="GVX424"/>
      <c r="GVY424"/>
      <c r="GVZ424"/>
      <c r="GWA424"/>
      <c r="GWB424"/>
      <c r="GWC424"/>
      <c r="GWD424"/>
      <c r="GWE424"/>
      <c r="GWF424"/>
      <c r="GWG424"/>
      <c r="GWH424"/>
      <c r="GWI424"/>
      <c r="GWJ424"/>
      <c r="GWK424"/>
      <c r="GWL424"/>
      <c r="GWM424"/>
      <c r="GWN424"/>
      <c r="GWO424"/>
      <c r="GWP424"/>
      <c r="GWQ424"/>
      <c r="GWR424"/>
      <c r="GWS424"/>
      <c r="GWT424"/>
      <c r="GWU424"/>
      <c r="GWV424"/>
      <c r="GWW424"/>
      <c r="GWX424"/>
      <c r="GWY424"/>
      <c r="GWZ424"/>
      <c r="GXA424"/>
      <c r="GXB424"/>
      <c r="GXC424"/>
      <c r="GXD424"/>
      <c r="GXE424"/>
      <c r="GXF424"/>
      <c r="GXG424"/>
      <c r="GXH424"/>
      <c r="GXI424"/>
      <c r="GXJ424"/>
      <c r="GXK424"/>
      <c r="GXL424"/>
      <c r="GXM424"/>
      <c r="GXN424"/>
      <c r="GXO424"/>
      <c r="GXP424"/>
      <c r="GXQ424"/>
      <c r="GXR424"/>
      <c r="GXS424"/>
      <c r="GXT424"/>
      <c r="GXU424"/>
      <c r="GXV424"/>
      <c r="GXW424"/>
      <c r="GXX424"/>
      <c r="GXY424"/>
      <c r="GXZ424"/>
      <c r="GYA424"/>
      <c r="GYB424"/>
      <c r="GYC424"/>
      <c r="GYD424"/>
      <c r="GYE424"/>
      <c r="GYF424"/>
      <c r="GYG424"/>
      <c r="GYH424"/>
      <c r="GYI424"/>
      <c r="GYJ424"/>
      <c r="GYK424"/>
      <c r="GYL424"/>
      <c r="GYM424"/>
      <c r="GYN424"/>
      <c r="GYO424"/>
      <c r="GYP424"/>
      <c r="GYQ424"/>
      <c r="GYR424"/>
      <c r="GYS424"/>
      <c r="GYT424"/>
      <c r="GYU424"/>
      <c r="GYV424"/>
      <c r="GYW424"/>
      <c r="GYX424"/>
      <c r="GYY424"/>
      <c r="GYZ424"/>
      <c r="GZA424"/>
      <c r="GZB424"/>
      <c r="GZC424"/>
      <c r="GZD424"/>
      <c r="GZE424"/>
      <c r="GZF424"/>
      <c r="GZG424"/>
      <c r="GZH424"/>
      <c r="GZI424"/>
      <c r="GZJ424"/>
      <c r="GZK424"/>
      <c r="GZL424"/>
      <c r="GZM424"/>
      <c r="GZN424"/>
      <c r="GZO424"/>
      <c r="GZP424"/>
      <c r="GZQ424"/>
      <c r="GZR424"/>
      <c r="GZS424"/>
      <c r="GZT424"/>
      <c r="GZU424"/>
      <c r="GZV424"/>
      <c r="GZW424"/>
      <c r="GZX424"/>
      <c r="GZY424"/>
      <c r="GZZ424"/>
      <c r="HAA424"/>
      <c r="HAB424"/>
      <c r="HAC424"/>
      <c r="HAD424"/>
      <c r="HAE424"/>
      <c r="HAF424"/>
      <c r="HAG424"/>
      <c r="HAH424"/>
      <c r="HAI424"/>
      <c r="HAJ424"/>
      <c r="HAK424"/>
      <c r="HAL424"/>
      <c r="HAM424"/>
      <c r="HAN424"/>
      <c r="HAO424"/>
      <c r="HAP424"/>
      <c r="HAQ424"/>
      <c r="HAR424"/>
      <c r="HAS424"/>
      <c r="HAT424"/>
      <c r="HAU424"/>
      <c r="HAV424"/>
      <c r="HAW424"/>
      <c r="HAX424"/>
      <c r="HAY424"/>
      <c r="HAZ424"/>
      <c r="HBA424"/>
      <c r="HBB424"/>
      <c r="HBC424"/>
      <c r="HBD424"/>
      <c r="HBE424"/>
      <c r="HBF424"/>
      <c r="HBG424"/>
      <c r="HBH424"/>
      <c r="HBI424"/>
      <c r="HBJ424"/>
      <c r="HBK424"/>
      <c r="HBL424"/>
      <c r="HBM424"/>
      <c r="HBN424"/>
      <c r="HBO424"/>
      <c r="HBP424"/>
      <c r="HBQ424"/>
      <c r="HBR424"/>
      <c r="HBS424"/>
      <c r="HBT424"/>
      <c r="HBU424"/>
      <c r="HBV424"/>
      <c r="HBW424"/>
      <c r="HBX424"/>
      <c r="HBY424"/>
      <c r="HBZ424"/>
      <c r="HCA424"/>
      <c r="HCB424"/>
      <c r="HCC424"/>
      <c r="HCD424"/>
      <c r="HCE424"/>
      <c r="HCF424"/>
      <c r="HCG424"/>
      <c r="HCH424"/>
      <c r="HCI424"/>
      <c r="HCJ424"/>
      <c r="HCK424"/>
      <c r="HCL424"/>
      <c r="HCM424"/>
      <c r="HCN424"/>
      <c r="HCO424"/>
      <c r="HCP424"/>
      <c r="HCQ424"/>
      <c r="HCR424"/>
      <c r="HCS424"/>
      <c r="HCT424"/>
      <c r="HCU424"/>
      <c r="HCV424"/>
      <c r="HCW424"/>
      <c r="HCX424"/>
      <c r="HCY424"/>
      <c r="HCZ424"/>
      <c r="HDA424"/>
      <c r="HDB424"/>
      <c r="HDC424"/>
      <c r="HDD424"/>
      <c r="HDE424"/>
      <c r="HDF424"/>
      <c r="HDG424"/>
      <c r="HDH424"/>
      <c r="HDI424"/>
      <c r="HDJ424"/>
      <c r="HDK424"/>
      <c r="HDL424"/>
      <c r="HDM424"/>
      <c r="HDN424"/>
      <c r="HDO424"/>
      <c r="HDP424"/>
      <c r="HDQ424"/>
      <c r="HDR424"/>
      <c r="HDS424"/>
      <c r="HDT424"/>
      <c r="HDU424"/>
      <c r="HDV424"/>
      <c r="HDW424"/>
      <c r="HDX424"/>
      <c r="HDY424"/>
      <c r="HDZ424"/>
      <c r="HEA424"/>
      <c r="HEB424"/>
      <c r="HEC424"/>
      <c r="HED424"/>
      <c r="HEE424"/>
      <c r="HEF424"/>
      <c r="HEG424"/>
      <c r="HEH424"/>
      <c r="HEI424"/>
      <c r="HEJ424"/>
      <c r="HEK424"/>
      <c r="HEL424"/>
      <c r="HEM424"/>
      <c r="HEN424"/>
      <c r="HEO424"/>
      <c r="HEP424"/>
      <c r="HEQ424"/>
      <c r="HER424"/>
      <c r="HES424"/>
      <c r="HET424"/>
      <c r="HEU424"/>
      <c r="HEV424"/>
      <c r="HEW424"/>
      <c r="HEX424"/>
      <c r="HEY424"/>
      <c r="HEZ424"/>
      <c r="HFA424"/>
      <c r="HFB424"/>
      <c r="HFC424"/>
      <c r="HFD424"/>
      <c r="HFE424"/>
      <c r="HFF424"/>
      <c r="HFG424"/>
      <c r="HFH424"/>
      <c r="HFI424"/>
      <c r="HFJ424"/>
      <c r="HFK424"/>
      <c r="HFL424"/>
      <c r="HFM424"/>
      <c r="HFN424"/>
      <c r="HFO424"/>
      <c r="HFP424"/>
      <c r="HFQ424"/>
      <c r="HFR424"/>
      <c r="HFS424"/>
      <c r="HFT424"/>
      <c r="HFU424"/>
      <c r="HFV424"/>
      <c r="HFW424"/>
      <c r="HFX424"/>
      <c r="HFY424"/>
      <c r="HFZ424"/>
      <c r="HGA424"/>
      <c r="HGB424"/>
      <c r="HGC424"/>
      <c r="HGD424"/>
      <c r="HGE424"/>
      <c r="HGF424"/>
      <c r="HGG424"/>
      <c r="HGH424"/>
      <c r="HGI424"/>
      <c r="HGJ424"/>
      <c r="HGK424"/>
      <c r="HGL424"/>
      <c r="HGM424"/>
      <c r="HGN424"/>
      <c r="HGO424"/>
      <c r="HGP424"/>
      <c r="HGQ424"/>
      <c r="HGR424"/>
      <c r="HGS424"/>
      <c r="HGT424"/>
      <c r="HGU424"/>
      <c r="HGV424"/>
      <c r="HGW424"/>
      <c r="HGX424"/>
      <c r="HGY424"/>
      <c r="HGZ424"/>
      <c r="HHA424"/>
      <c r="HHB424"/>
      <c r="HHC424"/>
      <c r="HHD424"/>
      <c r="HHE424"/>
      <c r="HHF424"/>
      <c r="HHG424"/>
      <c r="HHH424"/>
      <c r="HHI424"/>
      <c r="HHJ424"/>
      <c r="HHK424"/>
      <c r="HHL424"/>
      <c r="HHM424"/>
      <c r="HHN424"/>
      <c r="HHO424"/>
      <c r="HHP424"/>
      <c r="HHQ424"/>
      <c r="HHR424"/>
      <c r="HHS424"/>
      <c r="HHT424"/>
      <c r="HHU424"/>
      <c r="HHV424"/>
      <c r="HHW424"/>
      <c r="HHX424"/>
      <c r="HHY424"/>
      <c r="HHZ424"/>
      <c r="HIA424"/>
      <c r="HIB424"/>
      <c r="HIC424"/>
      <c r="HID424"/>
      <c r="HIE424"/>
      <c r="HIF424"/>
      <c r="HIG424"/>
      <c r="HIH424"/>
      <c r="HII424"/>
      <c r="HIJ424"/>
      <c r="HIK424"/>
      <c r="HIL424"/>
      <c r="HIM424"/>
      <c r="HIN424"/>
      <c r="HIO424"/>
      <c r="HIP424"/>
      <c r="HIQ424"/>
      <c r="HIR424"/>
      <c r="HIS424"/>
      <c r="HIT424"/>
      <c r="HIU424"/>
      <c r="HIV424"/>
      <c r="HIW424"/>
      <c r="HIX424"/>
      <c r="HIY424"/>
      <c r="HIZ424"/>
      <c r="HJA424"/>
      <c r="HJB424"/>
      <c r="HJC424"/>
      <c r="HJD424"/>
      <c r="HJE424"/>
      <c r="HJF424"/>
      <c r="HJG424"/>
      <c r="HJH424"/>
      <c r="HJI424"/>
      <c r="HJJ424"/>
      <c r="HJK424"/>
      <c r="HJL424"/>
      <c r="HJM424"/>
      <c r="HJN424"/>
      <c r="HJO424"/>
      <c r="HJP424"/>
      <c r="HJQ424"/>
      <c r="HJR424"/>
      <c r="HJS424"/>
      <c r="HJT424"/>
      <c r="HJU424"/>
      <c r="HJV424"/>
      <c r="HJW424"/>
      <c r="HJX424"/>
      <c r="HJY424"/>
      <c r="HJZ424"/>
      <c r="HKA424"/>
      <c r="HKB424"/>
      <c r="HKC424"/>
      <c r="HKD424"/>
      <c r="HKE424"/>
      <c r="HKF424"/>
      <c r="HKG424"/>
      <c r="HKH424"/>
      <c r="HKI424"/>
      <c r="HKJ424"/>
      <c r="HKK424"/>
      <c r="HKL424"/>
      <c r="HKM424"/>
      <c r="HKN424"/>
      <c r="HKO424"/>
      <c r="HKP424"/>
      <c r="HKQ424"/>
      <c r="HKR424"/>
      <c r="HKS424"/>
      <c r="HKT424"/>
      <c r="HKU424"/>
      <c r="HKV424"/>
      <c r="HKW424"/>
      <c r="HKX424"/>
      <c r="HKY424"/>
      <c r="HKZ424"/>
      <c r="HLA424"/>
      <c r="HLB424"/>
      <c r="HLC424"/>
      <c r="HLD424"/>
      <c r="HLE424"/>
      <c r="HLF424"/>
      <c r="HLG424"/>
      <c r="HLH424"/>
      <c r="HLI424"/>
      <c r="HLJ424"/>
      <c r="HLK424"/>
      <c r="HLL424"/>
      <c r="HLM424"/>
      <c r="HLN424"/>
      <c r="HLO424"/>
      <c r="HLP424"/>
      <c r="HLQ424"/>
      <c r="HLR424"/>
      <c r="HLS424"/>
      <c r="HLT424"/>
      <c r="HLU424"/>
      <c r="HLV424"/>
      <c r="HLW424"/>
      <c r="HLX424"/>
      <c r="HLY424"/>
      <c r="HLZ424"/>
      <c r="HMA424"/>
      <c r="HMB424"/>
      <c r="HMC424"/>
      <c r="HMD424"/>
      <c r="HME424"/>
      <c r="HMF424"/>
      <c r="HMG424"/>
      <c r="HMH424"/>
      <c r="HMI424"/>
      <c r="HMJ424"/>
      <c r="HMK424"/>
      <c r="HML424"/>
      <c r="HMM424"/>
      <c r="HMN424"/>
      <c r="HMO424"/>
      <c r="HMP424"/>
      <c r="HMQ424"/>
      <c r="HMR424"/>
      <c r="HMS424"/>
      <c r="HMT424"/>
      <c r="HMU424"/>
      <c r="HMV424"/>
      <c r="HMW424"/>
      <c r="HMX424"/>
      <c r="HMY424"/>
      <c r="HMZ424"/>
      <c r="HNA424"/>
      <c r="HNB424"/>
      <c r="HNC424"/>
      <c r="HND424"/>
      <c r="HNE424"/>
      <c r="HNF424"/>
      <c r="HNG424"/>
      <c r="HNH424"/>
      <c r="HNI424"/>
      <c r="HNJ424"/>
      <c r="HNK424"/>
      <c r="HNL424"/>
      <c r="HNM424"/>
      <c r="HNN424"/>
      <c r="HNO424"/>
      <c r="HNP424"/>
      <c r="HNQ424"/>
      <c r="HNR424"/>
      <c r="HNS424"/>
      <c r="HNT424"/>
      <c r="HNU424"/>
      <c r="HNV424"/>
      <c r="HNW424"/>
      <c r="HNX424"/>
      <c r="HNY424"/>
      <c r="HNZ424"/>
      <c r="HOA424"/>
      <c r="HOB424"/>
      <c r="HOC424"/>
      <c r="HOD424"/>
      <c r="HOE424"/>
      <c r="HOF424"/>
      <c r="HOG424"/>
      <c r="HOH424"/>
      <c r="HOI424"/>
      <c r="HOJ424"/>
      <c r="HOK424"/>
      <c r="HOL424"/>
      <c r="HOM424"/>
      <c r="HON424"/>
      <c r="HOO424"/>
      <c r="HOP424"/>
      <c r="HOQ424"/>
      <c r="HOR424"/>
      <c r="HOS424"/>
      <c r="HOT424"/>
      <c r="HOU424"/>
      <c r="HOV424"/>
      <c r="HOW424"/>
      <c r="HOX424"/>
      <c r="HOY424"/>
      <c r="HOZ424"/>
      <c r="HPA424"/>
      <c r="HPB424"/>
      <c r="HPC424"/>
      <c r="HPD424"/>
      <c r="HPE424"/>
      <c r="HPF424"/>
      <c r="HPG424"/>
      <c r="HPH424"/>
      <c r="HPI424"/>
      <c r="HPJ424"/>
      <c r="HPK424"/>
      <c r="HPL424"/>
      <c r="HPM424"/>
      <c r="HPN424"/>
      <c r="HPO424"/>
      <c r="HPP424"/>
      <c r="HPQ424"/>
      <c r="HPR424"/>
      <c r="HPS424"/>
      <c r="HPT424"/>
      <c r="HPU424"/>
      <c r="HPV424"/>
      <c r="HPW424"/>
      <c r="HPX424"/>
      <c r="HPY424"/>
      <c r="HPZ424"/>
      <c r="HQA424"/>
      <c r="HQB424"/>
      <c r="HQC424"/>
      <c r="HQD424"/>
      <c r="HQE424"/>
      <c r="HQF424"/>
      <c r="HQG424"/>
      <c r="HQH424"/>
      <c r="HQI424"/>
      <c r="HQJ424"/>
      <c r="HQK424"/>
      <c r="HQL424"/>
      <c r="HQM424"/>
      <c r="HQN424"/>
      <c r="HQO424"/>
      <c r="HQP424"/>
      <c r="HQQ424"/>
      <c r="HQR424"/>
      <c r="HQS424"/>
      <c r="HQT424"/>
      <c r="HQU424"/>
      <c r="HQV424"/>
      <c r="HQW424"/>
      <c r="HQX424"/>
      <c r="HQY424"/>
      <c r="HQZ424"/>
      <c r="HRA424"/>
      <c r="HRB424"/>
      <c r="HRC424"/>
      <c r="HRD424"/>
      <c r="HRE424"/>
      <c r="HRF424"/>
      <c r="HRG424"/>
      <c r="HRH424"/>
      <c r="HRI424"/>
      <c r="HRJ424"/>
      <c r="HRK424"/>
      <c r="HRL424"/>
      <c r="HRM424"/>
      <c r="HRN424"/>
      <c r="HRO424"/>
      <c r="HRP424"/>
      <c r="HRQ424"/>
      <c r="HRR424"/>
      <c r="HRS424"/>
      <c r="HRT424"/>
      <c r="HRU424"/>
      <c r="HRV424"/>
      <c r="HRW424"/>
      <c r="HRX424"/>
      <c r="HRY424"/>
      <c r="HRZ424"/>
      <c r="HSA424"/>
      <c r="HSB424"/>
      <c r="HSC424"/>
      <c r="HSD424"/>
      <c r="HSE424"/>
      <c r="HSF424"/>
      <c r="HSG424"/>
      <c r="HSH424"/>
      <c r="HSI424"/>
      <c r="HSJ424"/>
      <c r="HSK424"/>
      <c r="HSL424"/>
      <c r="HSM424"/>
      <c r="HSN424"/>
      <c r="HSO424"/>
      <c r="HSP424"/>
      <c r="HSQ424"/>
      <c r="HSR424"/>
      <c r="HSS424"/>
      <c r="HST424"/>
      <c r="HSU424"/>
      <c r="HSV424"/>
      <c r="HSW424"/>
      <c r="HSX424"/>
      <c r="HSY424"/>
      <c r="HSZ424"/>
      <c r="HTA424"/>
      <c r="HTB424"/>
      <c r="HTC424"/>
      <c r="HTD424"/>
      <c r="HTE424"/>
      <c r="HTF424"/>
      <c r="HTG424"/>
      <c r="HTH424"/>
      <c r="HTI424"/>
      <c r="HTJ424"/>
      <c r="HTK424"/>
      <c r="HTL424"/>
      <c r="HTM424"/>
      <c r="HTN424"/>
      <c r="HTO424"/>
      <c r="HTP424"/>
      <c r="HTQ424"/>
      <c r="HTR424"/>
      <c r="HTS424"/>
      <c r="HTT424"/>
      <c r="HTU424"/>
      <c r="HTV424"/>
      <c r="HTW424"/>
      <c r="HTX424"/>
      <c r="HTY424"/>
      <c r="HTZ424"/>
      <c r="HUA424"/>
      <c r="HUB424"/>
      <c r="HUC424"/>
      <c r="HUD424"/>
      <c r="HUE424"/>
      <c r="HUF424"/>
      <c r="HUG424"/>
      <c r="HUH424"/>
      <c r="HUI424"/>
      <c r="HUJ424"/>
      <c r="HUK424"/>
      <c r="HUL424"/>
      <c r="HUM424"/>
      <c r="HUN424"/>
      <c r="HUO424"/>
      <c r="HUP424"/>
      <c r="HUQ424"/>
      <c r="HUR424"/>
      <c r="HUS424"/>
      <c r="HUT424"/>
      <c r="HUU424"/>
      <c r="HUV424"/>
      <c r="HUW424"/>
      <c r="HUX424"/>
      <c r="HUY424"/>
      <c r="HUZ424"/>
      <c r="HVA424"/>
      <c r="HVB424"/>
      <c r="HVC424"/>
      <c r="HVD424"/>
      <c r="HVE424"/>
      <c r="HVF424"/>
      <c r="HVG424"/>
      <c r="HVH424"/>
      <c r="HVI424"/>
      <c r="HVJ424"/>
      <c r="HVK424"/>
      <c r="HVL424"/>
      <c r="HVM424"/>
      <c r="HVN424"/>
      <c r="HVO424"/>
      <c r="HVP424"/>
      <c r="HVQ424"/>
      <c r="HVR424"/>
      <c r="HVS424"/>
      <c r="HVT424"/>
      <c r="HVU424"/>
      <c r="HVV424"/>
      <c r="HVW424"/>
      <c r="HVX424"/>
      <c r="HVY424"/>
      <c r="HVZ424"/>
      <c r="HWA424"/>
      <c r="HWB424"/>
      <c r="HWC424"/>
      <c r="HWD424"/>
      <c r="HWE424"/>
      <c r="HWF424"/>
      <c r="HWG424"/>
      <c r="HWH424"/>
      <c r="HWI424"/>
      <c r="HWJ424"/>
      <c r="HWK424"/>
      <c r="HWL424"/>
      <c r="HWM424"/>
      <c r="HWN424"/>
      <c r="HWO424"/>
      <c r="HWP424"/>
      <c r="HWQ424"/>
      <c r="HWR424"/>
      <c r="HWS424"/>
      <c r="HWT424"/>
      <c r="HWU424"/>
      <c r="HWV424"/>
      <c r="HWW424"/>
      <c r="HWX424"/>
      <c r="HWY424"/>
      <c r="HWZ424"/>
      <c r="HXA424"/>
      <c r="HXB424"/>
      <c r="HXC424"/>
      <c r="HXD424"/>
      <c r="HXE424"/>
      <c r="HXF424"/>
      <c r="HXG424"/>
      <c r="HXH424"/>
      <c r="HXI424"/>
      <c r="HXJ424"/>
      <c r="HXK424"/>
      <c r="HXL424"/>
      <c r="HXM424"/>
      <c r="HXN424"/>
      <c r="HXO424"/>
      <c r="HXP424"/>
      <c r="HXQ424"/>
      <c r="HXR424"/>
      <c r="HXS424"/>
      <c r="HXT424"/>
      <c r="HXU424"/>
      <c r="HXV424"/>
      <c r="HXW424"/>
      <c r="HXX424"/>
      <c r="HXY424"/>
      <c r="HXZ424"/>
      <c r="HYA424"/>
      <c r="HYB424"/>
      <c r="HYC424"/>
      <c r="HYD424"/>
      <c r="HYE424"/>
      <c r="HYF424"/>
      <c r="HYG424"/>
      <c r="HYH424"/>
      <c r="HYI424"/>
      <c r="HYJ424"/>
      <c r="HYK424"/>
      <c r="HYL424"/>
      <c r="HYM424"/>
      <c r="HYN424"/>
      <c r="HYO424"/>
      <c r="HYP424"/>
      <c r="HYQ424"/>
      <c r="HYR424"/>
      <c r="HYS424"/>
      <c r="HYT424"/>
      <c r="HYU424"/>
      <c r="HYV424"/>
      <c r="HYW424"/>
      <c r="HYX424"/>
      <c r="HYY424"/>
      <c r="HYZ424"/>
      <c r="HZA424"/>
      <c r="HZB424"/>
      <c r="HZC424"/>
      <c r="HZD424"/>
      <c r="HZE424"/>
      <c r="HZF424"/>
      <c r="HZG424"/>
      <c r="HZH424"/>
      <c r="HZI424"/>
      <c r="HZJ424"/>
      <c r="HZK424"/>
      <c r="HZL424"/>
      <c r="HZM424"/>
      <c r="HZN424"/>
      <c r="HZO424"/>
      <c r="HZP424"/>
      <c r="HZQ424"/>
      <c r="HZR424"/>
      <c r="HZS424"/>
      <c r="HZT424"/>
      <c r="HZU424"/>
      <c r="HZV424"/>
      <c r="HZW424"/>
      <c r="HZX424"/>
      <c r="HZY424"/>
      <c r="HZZ424"/>
      <c r="IAA424"/>
      <c r="IAB424"/>
      <c r="IAC424"/>
      <c r="IAD424"/>
      <c r="IAE424"/>
      <c r="IAF424"/>
      <c r="IAG424"/>
      <c r="IAH424"/>
      <c r="IAI424"/>
      <c r="IAJ424"/>
      <c r="IAK424"/>
      <c r="IAL424"/>
      <c r="IAM424"/>
      <c r="IAN424"/>
      <c r="IAO424"/>
      <c r="IAP424"/>
      <c r="IAQ424"/>
      <c r="IAR424"/>
      <c r="IAS424"/>
      <c r="IAT424"/>
      <c r="IAU424"/>
      <c r="IAV424"/>
      <c r="IAW424"/>
      <c r="IAX424"/>
      <c r="IAY424"/>
      <c r="IAZ424"/>
      <c r="IBA424"/>
      <c r="IBB424"/>
      <c r="IBC424"/>
      <c r="IBD424"/>
      <c r="IBE424"/>
      <c r="IBF424"/>
      <c r="IBG424"/>
      <c r="IBH424"/>
      <c r="IBI424"/>
      <c r="IBJ424"/>
      <c r="IBK424"/>
      <c r="IBL424"/>
      <c r="IBM424"/>
      <c r="IBN424"/>
      <c r="IBO424"/>
      <c r="IBP424"/>
      <c r="IBQ424"/>
      <c r="IBR424"/>
      <c r="IBS424"/>
      <c r="IBT424"/>
      <c r="IBU424"/>
      <c r="IBV424"/>
      <c r="IBW424"/>
      <c r="IBX424"/>
      <c r="IBY424"/>
      <c r="IBZ424"/>
      <c r="ICA424"/>
      <c r="ICB424"/>
      <c r="ICC424"/>
      <c r="ICD424"/>
      <c r="ICE424"/>
      <c r="ICF424"/>
      <c r="ICG424"/>
      <c r="ICH424"/>
      <c r="ICI424"/>
      <c r="ICJ424"/>
      <c r="ICK424"/>
      <c r="ICL424"/>
      <c r="ICM424"/>
      <c r="ICN424"/>
      <c r="ICO424"/>
      <c r="ICP424"/>
      <c r="ICQ424"/>
      <c r="ICR424"/>
      <c r="ICS424"/>
      <c r="ICT424"/>
      <c r="ICU424"/>
      <c r="ICV424"/>
      <c r="ICW424"/>
      <c r="ICX424"/>
      <c r="ICY424"/>
      <c r="ICZ424"/>
      <c r="IDA424"/>
      <c r="IDB424"/>
      <c r="IDC424"/>
      <c r="IDD424"/>
      <c r="IDE424"/>
      <c r="IDF424"/>
      <c r="IDG424"/>
      <c r="IDH424"/>
      <c r="IDI424"/>
      <c r="IDJ424"/>
      <c r="IDK424"/>
      <c r="IDL424"/>
      <c r="IDM424"/>
      <c r="IDN424"/>
      <c r="IDO424"/>
      <c r="IDP424"/>
      <c r="IDQ424"/>
      <c r="IDR424"/>
      <c r="IDS424"/>
      <c r="IDT424"/>
      <c r="IDU424"/>
      <c r="IDV424"/>
      <c r="IDW424"/>
      <c r="IDX424"/>
      <c r="IDY424"/>
      <c r="IDZ424"/>
      <c r="IEA424"/>
      <c r="IEB424"/>
      <c r="IEC424"/>
      <c r="IED424"/>
      <c r="IEE424"/>
      <c r="IEF424"/>
      <c r="IEG424"/>
      <c r="IEH424"/>
      <c r="IEI424"/>
      <c r="IEJ424"/>
      <c r="IEK424"/>
      <c r="IEL424"/>
      <c r="IEM424"/>
      <c r="IEN424"/>
      <c r="IEO424"/>
      <c r="IEP424"/>
      <c r="IEQ424"/>
      <c r="IER424"/>
      <c r="IES424"/>
      <c r="IET424"/>
      <c r="IEU424"/>
      <c r="IEV424"/>
      <c r="IEW424"/>
      <c r="IEX424"/>
      <c r="IEY424"/>
      <c r="IEZ424"/>
      <c r="IFA424"/>
      <c r="IFB424"/>
      <c r="IFC424"/>
      <c r="IFD424"/>
      <c r="IFE424"/>
      <c r="IFF424"/>
      <c r="IFG424"/>
      <c r="IFH424"/>
      <c r="IFI424"/>
      <c r="IFJ424"/>
      <c r="IFK424"/>
      <c r="IFL424"/>
      <c r="IFM424"/>
      <c r="IFN424"/>
      <c r="IFO424"/>
      <c r="IFP424"/>
      <c r="IFQ424"/>
      <c r="IFR424"/>
      <c r="IFS424"/>
      <c r="IFT424"/>
      <c r="IFU424"/>
      <c r="IFV424"/>
      <c r="IFW424"/>
      <c r="IFX424"/>
      <c r="IFY424"/>
      <c r="IFZ424"/>
      <c r="IGA424"/>
      <c r="IGB424"/>
      <c r="IGC424"/>
      <c r="IGD424"/>
      <c r="IGE424"/>
      <c r="IGF424"/>
      <c r="IGG424"/>
      <c r="IGH424"/>
      <c r="IGI424"/>
      <c r="IGJ424"/>
      <c r="IGK424"/>
      <c r="IGL424"/>
      <c r="IGM424"/>
      <c r="IGN424"/>
      <c r="IGO424"/>
      <c r="IGP424"/>
      <c r="IGQ424"/>
      <c r="IGR424"/>
      <c r="IGS424"/>
      <c r="IGT424"/>
      <c r="IGU424"/>
      <c r="IGV424"/>
      <c r="IGW424"/>
      <c r="IGX424"/>
      <c r="IGY424"/>
      <c r="IGZ424"/>
      <c r="IHA424"/>
      <c r="IHB424"/>
      <c r="IHC424"/>
      <c r="IHD424"/>
      <c r="IHE424"/>
      <c r="IHF424"/>
      <c r="IHG424"/>
      <c r="IHH424"/>
      <c r="IHI424"/>
      <c r="IHJ424"/>
      <c r="IHK424"/>
      <c r="IHL424"/>
      <c r="IHM424"/>
      <c r="IHN424"/>
      <c r="IHO424"/>
      <c r="IHP424"/>
      <c r="IHQ424"/>
      <c r="IHR424"/>
      <c r="IHS424"/>
      <c r="IHT424"/>
      <c r="IHU424"/>
      <c r="IHV424"/>
      <c r="IHW424"/>
      <c r="IHX424"/>
      <c r="IHY424"/>
      <c r="IHZ424"/>
      <c r="IIA424"/>
      <c r="IIB424"/>
      <c r="IIC424"/>
      <c r="IID424"/>
      <c r="IIE424"/>
      <c r="IIF424"/>
      <c r="IIG424"/>
      <c r="IIH424"/>
      <c r="III424"/>
      <c r="IIJ424"/>
      <c r="IIK424"/>
      <c r="IIL424"/>
      <c r="IIM424"/>
      <c r="IIN424"/>
      <c r="IIO424"/>
      <c r="IIP424"/>
      <c r="IIQ424"/>
      <c r="IIR424"/>
      <c r="IIS424"/>
      <c r="IIT424"/>
      <c r="IIU424"/>
      <c r="IIV424"/>
      <c r="IIW424"/>
      <c r="IIX424"/>
      <c r="IIY424"/>
      <c r="IIZ424"/>
      <c r="IJA424"/>
      <c r="IJB424"/>
      <c r="IJC424"/>
      <c r="IJD424"/>
      <c r="IJE424"/>
      <c r="IJF424"/>
      <c r="IJG424"/>
      <c r="IJH424"/>
      <c r="IJI424"/>
      <c r="IJJ424"/>
      <c r="IJK424"/>
      <c r="IJL424"/>
      <c r="IJM424"/>
      <c r="IJN424"/>
      <c r="IJO424"/>
      <c r="IJP424"/>
      <c r="IJQ424"/>
      <c r="IJR424"/>
      <c r="IJS424"/>
      <c r="IJT424"/>
      <c r="IJU424"/>
      <c r="IJV424"/>
      <c r="IJW424"/>
      <c r="IJX424"/>
      <c r="IJY424"/>
      <c r="IJZ424"/>
      <c r="IKA424"/>
      <c r="IKB424"/>
      <c r="IKC424"/>
      <c r="IKD424"/>
      <c r="IKE424"/>
      <c r="IKF424"/>
      <c r="IKG424"/>
      <c r="IKH424"/>
      <c r="IKI424"/>
      <c r="IKJ424"/>
      <c r="IKK424"/>
      <c r="IKL424"/>
      <c r="IKM424"/>
      <c r="IKN424"/>
      <c r="IKO424"/>
      <c r="IKP424"/>
      <c r="IKQ424"/>
      <c r="IKR424"/>
      <c r="IKS424"/>
      <c r="IKT424"/>
      <c r="IKU424"/>
      <c r="IKV424"/>
      <c r="IKW424"/>
      <c r="IKX424"/>
      <c r="IKY424"/>
      <c r="IKZ424"/>
      <c r="ILA424"/>
      <c r="ILB424"/>
      <c r="ILC424"/>
      <c r="ILD424"/>
      <c r="ILE424"/>
      <c r="ILF424"/>
      <c r="ILG424"/>
      <c r="ILH424"/>
      <c r="ILI424"/>
      <c r="ILJ424"/>
      <c r="ILK424"/>
      <c r="ILL424"/>
      <c r="ILM424"/>
      <c r="ILN424"/>
      <c r="ILO424"/>
      <c r="ILP424"/>
      <c r="ILQ424"/>
      <c r="ILR424"/>
      <c r="ILS424"/>
      <c r="ILT424"/>
      <c r="ILU424"/>
      <c r="ILV424"/>
      <c r="ILW424"/>
      <c r="ILX424"/>
      <c r="ILY424"/>
      <c r="ILZ424"/>
      <c r="IMA424"/>
      <c r="IMB424"/>
      <c r="IMC424"/>
      <c r="IMD424"/>
      <c r="IME424"/>
      <c r="IMF424"/>
      <c r="IMG424"/>
      <c r="IMH424"/>
      <c r="IMI424"/>
      <c r="IMJ424"/>
      <c r="IMK424"/>
      <c r="IML424"/>
      <c r="IMM424"/>
      <c r="IMN424"/>
      <c r="IMO424"/>
      <c r="IMP424"/>
      <c r="IMQ424"/>
      <c r="IMR424"/>
      <c r="IMS424"/>
      <c r="IMT424"/>
      <c r="IMU424"/>
      <c r="IMV424"/>
      <c r="IMW424"/>
      <c r="IMX424"/>
      <c r="IMY424"/>
      <c r="IMZ424"/>
      <c r="INA424"/>
      <c r="INB424"/>
      <c r="INC424"/>
      <c r="IND424"/>
      <c r="INE424"/>
      <c r="INF424"/>
      <c r="ING424"/>
      <c r="INH424"/>
      <c r="INI424"/>
      <c r="INJ424"/>
      <c r="INK424"/>
      <c r="INL424"/>
      <c r="INM424"/>
      <c r="INN424"/>
      <c r="INO424"/>
      <c r="INP424"/>
      <c r="INQ424"/>
      <c r="INR424"/>
      <c r="INS424"/>
      <c r="INT424"/>
      <c r="INU424"/>
      <c r="INV424"/>
      <c r="INW424"/>
      <c r="INX424"/>
      <c r="INY424"/>
      <c r="INZ424"/>
      <c r="IOA424"/>
      <c r="IOB424"/>
      <c r="IOC424"/>
      <c r="IOD424"/>
      <c r="IOE424"/>
      <c r="IOF424"/>
      <c r="IOG424"/>
      <c r="IOH424"/>
      <c r="IOI424"/>
      <c r="IOJ424"/>
      <c r="IOK424"/>
      <c r="IOL424"/>
      <c r="IOM424"/>
      <c r="ION424"/>
      <c r="IOO424"/>
      <c r="IOP424"/>
      <c r="IOQ424"/>
      <c r="IOR424"/>
      <c r="IOS424"/>
      <c r="IOT424"/>
      <c r="IOU424"/>
      <c r="IOV424"/>
      <c r="IOW424"/>
      <c r="IOX424"/>
      <c r="IOY424"/>
      <c r="IOZ424"/>
      <c r="IPA424"/>
      <c r="IPB424"/>
      <c r="IPC424"/>
      <c r="IPD424"/>
      <c r="IPE424"/>
      <c r="IPF424"/>
      <c r="IPG424"/>
      <c r="IPH424"/>
      <c r="IPI424"/>
      <c r="IPJ424"/>
      <c r="IPK424"/>
      <c r="IPL424"/>
      <c r="IPM424"/>
      <c r="IPN424"/>
      <c r="IPO424"/>
      <c r="IPP424"/>
      <c r="IPQ424"/>
      <c r="IPR424"/>
      <c r="IPS424"/>
      <c r="IPT424"/>
      <c r="IPU424"/>
      <c r="IPV424"/>
      <c r="IPW424"/>
      <c r="IPX424"/>
      <c r="IPY424"/>
      <c r="IPZ424"/>
      <c r="IQA424"/>
      <c r="IQB424"/>
      <c r="IQC424"/>
      <c r="IQD424"/>
      <c r="IQE424"/>
      <c r="IQF424"/>
      <c r="IQG424"/>
      <c r="IQH424"/>
      <c r="IQI424"/>
      <c r="IQJ424"/>
      <c r="IQK424"/>
      <c r="IQL424"/>
      <c r="IQM424"/>
      <c r="IQN424"/>
      <c r="IQO424"/>
      <c r="IQP424"/>
      <c r="IQQ424"/>
      <c r="IQR424"/>
      <c r="IQS424"/>
      <c r="IQT424"/>
      <c r="IQU424"/>
      <c r="IQV424"/>
      <c r="IQW424"/>
      <c r="IQX424"/>
      <c r="IQY424"/>
      <c r="IQZ424"/>
      <c r="IRA424"/>
      <c r="IRB424"/>
      <c r="IRC424"/>
      <c r="IRD424"/>
      <c r="IRE424"/>
      <c r="IRF424"/>
      <c r="IRG424"/>
      <c r="IRH424"/>
      <c r="IRI424"/>
      <c r="IRJ424"/>
      <c r="IRK424"/>
      <c r="IRL424"/>
      <c r="IRM424"/>
      <c r="IRN424"/>
      <c r="IRO424"/>
      <c r="IRP424"/>
      <c r="IRQ424"/>
      <c r="IRR424"/>
      <c r="IRS424"/>
      <c r="IRT424"/>
      <c r="IRU424"/>
      <c r="IRV424"/>
      <c r="IRW424"/>
      <c r="IRX424"/>
      <c r="IRY424"/>
      <c r="IRZ424"/>
      <c r="ISA424"/>
      <c r="ISB424"/>
      <c r="ISC424"/>
      <c r="ISD424"/>
      <c r="ISE424"/>
      <c r="ISF424"/>
      <c r="ISG424"/>
      <c r="ISH424"/>
      <c r="ISI424"/>
      <c r="ISJ424"/>
      <c r="ISK424"/>
      <c r="ISL424"/>
      <c r="ISM424"/>
      <c r="ISN424"/>
      <c r="ISO424"/>
      <c r="ISP424"/>
      <c r="ISQ424"/>
      <c r="ISR424"/>
      <c r="ISS424"/>
      <c r="IST424"/>
      <c r="ISU424"/>
      <c r="ISV424"/>
      <c r="ISW424"/>
      <c r="ISX424"/>
      <c r="ISY424"/>
      <c r="ISZ424"/>
      <c r="ITA424"/>
      <c r="ITB424"/>
      <c r="ITC424"/>
      <c r="ITD424"/>
      <c r="ITE424"/>
      <c r="ITF424"/>
      <c r="ITG424"/>
      <c r="ITH424"/>
      <c r="ITI424"/>
      <c r="ITJ424"/>
      <c r="ITK424"/>
      <c r="ITL424"/>
      <c r="ITM424"/>
      <c r="ITN424"/>
      <c r="ITO424"/>
      <c r="ITP424"/>
      <c r="ITQ424"/>
      <c r="ITR424"/>
      <c r="ITS424"/>
      <c r="ITT424"/>
      <c r="ITU424"/>
      <c r="ITV424"/>
      <c r="ITW424"/>
      <c r="ITX424"/>
      <c r="ITY424"/>
      <c r="ITZ424"/>
      <c r="IUA424"/>
      <c r="IUB424"/>
      <c r="IUC424"/>
      <c r="IUD424"/>
      <c r="IUE424"/>
      <c r="IUF424"/>
      <c r="IUG424"/>
      <c r="IUH424"/>
      <c r="IUI424"/>
      <c r="IUJ424"/>
      <c r="IUK424"/>
      <c r="IUL424"/>
      <c r="IUM424"/>
      <c r="IUN424"/>
      <c r="IUO424"/>
      <c r="IUP424"/>
      <c r="IUQ424"/>
      <c r="IUR424"/>
      <c r="IUS424"/>
      <c r="IUT424"/>
      <c r="IUU424"/>
      <c r="IUV424"/>
      <c r="IUW424"/>
      <c r="IUX424"/>
      <c r="IUY424"/>
      <c r="IUZ424"/>
      <c r="IVA424"/>
      <c r="IVB424"/>
      <c r="IVC424"/>
      <c r="IVD424"/>
      <c r="IVE424"/>
      <c r="IVF424"/>
      <c r="IVG424"/>
      <c r="IVH424"/>
      <c r="IVI424"/>
      <c r="IVJ424"/>
      <c r="IVK424"/>
      <c r="IVL424"/>
      <c r="IVM424"/>
      <c r="IVN424"/>
      <c r="IVO424"/>
      <c r="IVP424"/>
      <c r="IVQ424"/>
      <c r="IVR424"/>
      <c r="IVS424"/>
      <c r="IVT424"/>
      <c r="IVU424"/>
      <c r="IVV424"/>
      <c r="IVW424"/>
      <c r="IVX424"/>
      <c r="IVY424"/>
      <c r="IVZ424"/>
      <c r="IWA424"/>
      <c r="IWB424"/>
      <c r="IWC424"/>
      <c r="IWD424"/>
      <c r="IWE424"/>
      <c r="IWF424"/>
      <c r="IWG424"/>
      <c r="IWH424"/>
      <c r="IWI424"/>
      <c r="IWJ424"/>
      <c r="IWK424"/>
      <c r="IWL424"/>
      <c r="IWM424"/>
      <c r="IWN424"/>
      <c r="IWO424"/>
      <c r="IWP424"/>
      <c r="IWQ424"/>
      <c r="IWR424"/>
      <c r="IWS424"/>
      <c r="IWT424"/>
      <c r="IWU424"/>
      <c r="IWV424"/>
      <c r="IWW424"/>
      <c r="IWX424"/>
      <c r="IWY424"/>
      <c r="IWZ424"/>
      <c r="IXA424"/>
      <c r="IXB424"/>
      <c r="IXC424"/>
      <c r="IXD424"/>
      <c r="IXE424"/>
      <c r="IXF424"/>
      <c r="IXG424"/>
      <c r="IXH424"/>
      <c r="IXI424"/>
      <c r="IXJ424"/>
      <c r="IXK424"/>
      <c r="IXL424"/>
      <c r="IXM424"/>
      <c r="IXN424"/>
      <c r="IXO424"/>
      <c r="IXP424"/>
      <c r="IXQ424"/>
      <c r="IXR424"/>
      <c r="IXS424"/>
      <c r="IXT424"/>
      <c r="IXU424"/>
      <c r="IXV424"/>
      <c r="IXW424"/>
      <c r="IXX424"/>
      <c r="IXY424"/>
      <c r="IXZ424"/>
      <c r="IYA424"/>
      <c r="IYB424"/>
      <c r="IYC424"/>
      <c r="IYD424"/>
      <c r="IYE424"/>
      <c r="IYF424"/>
      <c r="IYG424"/>
      <c r="IYH424"/>
      <c r="IYI424"/>
      <c r="IYJ424"/>
      <c r="IYK424"/>
      <c r="IYL424"/>
      <c r="IYM424"/>
      <c r="IYN424"/>
      <c r="IYO424"/>
      <c r="IYP424"/>
      <c r="IYQ424"/>
      <c r="IYR424"/>
      <c r="IYS424"/>
      <c r="IYT424"/>
      <c r="IYU424"/>
      <c r="IYV424"/>
      <c r="IYW424"/>
      <c r="IYX424"/>
      <c r="IYY424"/>
      <c r="IYZ424"/>
      <c r="IZA424"/>
      <c r="IZB424"/>
      <c r="IZC424"/>
      <c r="IZD424"/>
      <c r="IZE424"/>
      <c r="IZF424"/>
      <c r="IZG424"/>
      <c r="IZH424"/>
      <c r="IZI424"/>
      <c r="IZJ424"/>
      <c r="IZK424"/>
      <c r="IZL424"/>
      <c r="IZM424"/>
      <c r="IZN424"/>
      <c r="IZO424"/>
      <c r="IZP424"/>
      <c r="IZQ424"/>
      <c r="IZR424"/>
      <c r="IZS424"/>
      <c r="IZT424"/>
      <c r="IZU424"/>
      <c r="IZV424"/>
      <c r="IZW424"/>
      <c r="IZX424"/>
      <c r="IZY424"/>
      <c r="IZZ424"/>
      <c r="JAA424"/>
      <c r="JAB424"/>
      <c r="JAC424"/>
      <c r="JAD424"/>
      <c r="JAE424"/>
      <c r="JAF424"/>
      <c r="JAG424"/>
      <c r="JAH424"/>
      <c r="JAI424"/>
      <c r="JAJ424"/>
      <c r="JAK424"/>
      <c r="JAL424"/>
      <c r="JAM424"/>
      <c r="JAN424"/>
      <c r="JAO424"/>
      <c r="JAP424"/>
      <c r="JAQ424"/>
      <c r="JAR424"/>
      <c r="JAS424"/>
      <c r="JAT424"/>
      <c r="JAU424"/>
      <c r="JAV424"/>
      <c r="JAW424"/>
      <c r="JAX424"/>
      <c r="JAY424"/>
      <c r="JAZ424"/>
      <c r="JBA424"/>
      <c r="JBB424"/>
      <c r="JBC424"/>
      <c r="JBD424"/>
      <c r="JBE424"/>
      <c r="JBF424"/>
      <c r="JBG424"/>
      <c r="JBH424"/>
      <c r="JBI424"/>
      <c r="JBJ424"/>
      <c r="JBK424"/>
      <c r="JBL424"/>
      <c r="JBM424"/>
      <c r="JBN424"/>
      <c r="JBO424"/>
      <c r="JBP424"/>
      <c r="JBQ424"/>
      <c r="JBR424"/>
      <c r="JBS424"/>
      <c r="JBT424"/>
      <c r="JBU424"/>
      <c r="JBV424"/>
      <c r="JBW424"/>
      <c r="JBX424"/>
      <c r="JBY424"/>
      <c r="JBZ424"/>
      <c r="JCA424"/>
      <c r="JCB424"/>
      <c r="JCC424"/>
      <c r="JCD424"/>
      <c r="JCE424"/>
      <c r="JCF424"/>
      <c r="JCG424"/>
      <c r="JCH424"/>
      <c r="JCI424"/>
      <c r="JCJ424"/>
      <c r="JCK424"/>
      <c r="JCL424"/>
      <c r="JCM424"/>
      <c r="JCN424"/>
      <c r="JCO424"/>
      <c r="JCP424"/>
      <c r="JCQ424"/>
      <c r="JCR424"/>
      <c r="JCS424"/>
      <c r="JCT424"/>
      <c r="JCU424"/>
      <c r="JCV424"/>
      <c r="JCW424"/>
      <c r="JCX424"/>
      <c r="JCY424"/>
      <c r="JCZ424"/>
      <c r="JDA424"/>
      <c r="JDB424"/>
      <c r="JDC424"/>
      <c r="JDD424"/>
      <c r="JDE424"/>
      <c r="JDF424"/>
      <c r="JDG424"/>
      <c r="JDH424"/>
      <c r="JDI424"/>
      <c r="JDJ424"/>
      <c r="JDK424"/>
      <c r="JDL424"/>
      <c r="JDM424"/>
      <c r="JDN424"/>
      <c r="JDO424"/>
      <c r="JDP424"/>
      <c r="JDQ424"/>
      <c r="JDR424"/>
      <c r="JDS424"/>
      <c r="JDT424"/>
      <c r="JDU424"/>
      <c r="JDV424"/>
      <c r="JDW424"/>
      <c r="JDX424"/>
      <c r="JDY424"/>
      <c r="JDZ424"/>
      <c r="JEA424"/>
      <c r="JEB424"/>
      <c r="JEC424"/>
      <c r="JED424"/>
      <c r="JEE424"/>
      <c r="JEF424"/>
      <c r="JEG424"/>
      <c r="JEH424"/>
      <c r="JEI424"/>
      <c r="JEJ424"/>
      <c r="JEK424"/>
      <c r="JEL424"/>
      <c r="JEM424"/>
      <c r="JEN424"/>
      <c r="JEO424"/>
      <c r="JEP424"/>
      <c r="JEQ424"/>
      <c r="JER424"/>
      <c r="JES424"/>
      <c r="JET424"/>
      <c r="JEU424"/>
      <c r="JEV424"/>
      <c r="JEW424"/>
      <c r="JEX424"/>
      <c r="JEY424"/>
      <c r="JEZ424"/>
      <c r="JFA424"/>
      <c r="JFB424"/>
      <c r="JFC424"/>
      <c r="JFD424"/>
      <c r="JFE424"/>
      <c r="JFF424"/>
      <c r="JFG424"/>
      <c r="JFH424"/>
      <c r="JFI424"/>
      <c r="JFJ424"/>
      <c r="JFK424"/>
      <c r="JFL424"/>
      <c r="JFM424"/>
      <c r="JFN424"/>
      <c r="JFO424"/>
      <c r="JFP424"/>
      <c r="JFQ424"/>
      <c r="JFR424"/>
      <c r="JFS424"/>
      <c r="JFT424"/>
      <c r="JFU424"/>
      <c r="JFV424"/>
      <c r="JFW424"/>
      <c r="JFX424"/>
      <c r="JFY424"/>
      <c r="JFZ424"/>
      <c r="JGA424"/>
      <c r="JGB424"/>
      <c r="JGC424"/>
      <c r="JGD424"/>
      <c r="JGE424"/>
      <c r="JGF424"/>
      <c r="JGG424"/>
      <c r="JGH424"/>
      <c r="JGI424"/>
      <c r="JGJ424"/>
      <c r="JGK424"/>
      <c r="JGL424"/>
      <c r="JGM424"/>
      <c r="JGN424"/>
      <c r="JGO424"/>
      <c r="JGP424"/>
      <c r="JGQ424"/>
      <c r="JGR424"/>
      <c r="JGS424"/>
      <c r="JGT424"/>
      <c r="JGU424"/>
      <c r="JGV424"/>
      <c r="JGW424"/>
      <c r="JGX424"/>
      <c r="JGY424"/>
      <c r="JGZ424"/>
      <c r="JHA424"/>
      <c r="JHB424"/>
      <c r="JHC424"/>
      <c r="JHD424"/>
      <c r="JHE424"/>
      <c r="JHF424"/>
      <c r="JHG424"/>
      <c r="JHH424"/>
      <c r="JHI424"/>
      <c r="JHJ424"/>
      <c r="JHK424"/>
      <c r="JHL424"/>
      <c r="JHM424"/>
      <c r="JHN424"/>
      <c r="JHO424"/>
      <c r="JHP424"/>
      <c r="JHQ424"/>
      <c r="JHR424"/>
      <c r="JHS424"/>
      <c r="JHT424"/>
      <c r="JHU424"/>
      <c r="JHV424"/>
      <c r="JHW424"/>
      <c r="JHX424"/>
      <c r="JHY424"/>
      <c r="JHZ424"/>
      <c r="JIA424"/>
      <c r="JIB424"/>
      <c r="JIC424"/>
      <c r="JID424"/>
      <c r="JIE424"/>
      <c r="JIF424"/>
      <c r="JIG424"/>
      <c r="JIH424"/>
      <c r="JII424"/>
      <c r="JIJ424"/>
      <c r="JIK424"/>
      <c r="JIL424"/>
      <c r="JIM424"/>
      <c r="JIN424"/>
      <c r="JIO424"/>
      <c r="JIP424"/>
      <c r="JIQ424"/>
      <c r="JIR424"/>
      <c r="JIS424"/>
      <c r="JIT424"/>
      <c r="JIU424"/>
      <c r="JIV424"/>
      <c r="JIW424"/>
      <c r="JIX424"/>
      <c r="JIY424"/>
      <c r="JIZ424"/>
      <c r="JJA424"/>
      <c r="JJB424"/>
      <c r="JJC424"/>
      <c r="JJD424"/>
      <c r="JJE424"/>
      <c r="JJF424"/>
      <c r="JJG424"/>
      <c r="JJH424"/>
      <c r="JJI424"/>
      <c r="JJJ424"/>
      <c r="JJK424"/>
      <c r="JJL424"/>
      <c r="JJM424"/>
      <c r="JJN424"/>
      <c r="JJO424"/>
      <c r="JJP424"/>
      <c r="JJQ424"/>
      <c r="JJR424"/>
      <c r="JJS424"/>
      <c r="JJT424"/>
      <c r="JJU424"/>
      <c r="JJV424"/>
      <c r="JJW424"/>
      <c r="JJX424"/>
      <c r="JJY424"/>
      <c r="JJZ424"/>
      <c r="JKA424"/>
      <c r="JKB424"/>
      <c r="JKC424"/>
      <c r="JKD424"/>
      <c r="JKE424"/>
      <c r="JKF424"/>
      <c r="JKG424"/>
      <c r="JKH424"/>
      <c r="JKI424"/>
      <c r="JKJ424"/>
      <c r="JKK424"/>
      <c r="JKL424"/>
      <c r="JKM424"/>
      <c r="JKN424"/>
      <c r="JKO424"/>
      <c r="JKP424"/>
      <c r="JKQ424"/>
      <c r="JKR424"/>
      <c r="JKS424"/>
      <c r="JKT424"/>
      <c r="JKU424"/>
      <c r="JKV424"/>
      <c r="JKW424"/>
      <c r="JKX424"/>
      <c r="JKY424"/>
      <c r="JKZ424"/>
      <c r="JLA424"/>
      <c r="JLB424"/>
      <c r="JLC424"/>
      <c r="JLD424"/>
      <c r="JLE424"/>
      <c r="JLF424"/>
      <c r="JLG424"/>
      <c r="JLH424"/>
      <c r="JLI424"/>
      <c r="JLJ424"/>
      <c r="JLK424"/>
      <c r="JLL424"/>
      <c r="JLM424"/>
      <c r="JLN424"/>
      <c r="JLO424"/>
      <c r="JLP424"/>
      <c r="JLQ424"/>
      <c r="JLR424"/>
      <c r="JLS424"/>
      <c r="JLT424"/>
      <c r="JLU424"/>
      <c r="JLV424"/>
      <c r="JLW424"/>
      <c r="JLX424"/>
      <c r="JLY424"/>
      <c r="JLZ424"/>
      <c r="JMA424"/>
      <c r="JMB424"/>
      <c r="JMC424"/>
      <c r="JMD424"/>
      <c r="JME424"/>
      <c r="JMF424"/>
      <c r="JMG424"/>
      <c r="JMH424"/>
      <c r="JMI424"/>
      <c r="JMJ424"/>
      <c r="JMK424"/>
      <c r="JML424"/>
      <c r="JMM424"/>
      <c r="JMN424"/>
      <c r="JMO424"/>
      <c r="JMP424"/>
      <c r="JMQ424"/>
      <c r="JMR424"/>
      <c r="JMS424"/>
      <c r="JMT424"/>
      <c r="JMU424"/>
      <c r="JMV424"/>
      <c r="JMW424"/>
      <c r="JMX424"/>
      <c r="JMY424"/>
      <c r="JMZ424"/>
      <c r="JNA424"/>
      <c r="JNB424"/>
      <c r="JNC424"/>
      <c r="JND424"/>
      <c r="JNE424"/>
      <c r="JNF424"/>
      <c r="JNG424"/>
      <c r="JNH424"/>
      <c r="JNI424"/>
      <c r="JNJ424"/>
      <c r="JNK424"/>
      <c r="JNL424"/>
      <c r="JNM424"/>
      <c r="JNN424"/>
      <c r="JNO424"/>
      <c r="JNP424"/>
      <c r="JNQ424"/>
      <c r="JNR424"/>
      <c r="JNS424"/>
      <c r="JNT424"/>
      <c r="JNU424"/>
      <c r="JNV424"/>
      <c r="JNW424"/>
      <c r="JNX424"/>
      <c r="JNY424"/>
      <c r="JNZ424"/>
      <c r="JOA424"/>
      <c r="JOB424"/>
      <c r="JOC424"/>
      <c r="JOD424"/>
      <c r="JOE424"/>
      <c r="JOF424"/>
      <c r="JOG424"/>
      <c r="JOH424"/>
      <c r="JOI424"/>
      <c r="JOJ424"/>
      <c r="JOK424"/>
      <c r="JOL424"/>
      <c r="JOM424"/>
      <c r="JON424"/>
      <c r="JOO424"/>
      <c r="JOP424"/>
      <c r="JOQ424"/>
      <c r="JOR424"/>
      <c r="JOS424"/>
      <c r="JOT424"/>
      <c r="JOU424"/>
      <c r="JOV424"/>
      <c r="JOW424"/>
      <c r="JOX424"/>
      <c r="JOY424"/>
      <c r="JOZ424"/>
      <c r="JPA424"/>
      <c r="JPB424"/>
      <c r="JPC424"/>
      <c r="JPD424"/>
      <c r="JPE424"/>
      <c r="JPF424"/>
      <c r="JPG424"/>
      <c r="JPH424"/>
      <c r="JPI424"/>
      <c r="JPJ424"/>
      <c r="JPK424"/>
      <c r="JPL424"/>
      <c r="JPM424"/>
      <c r="JPN424"/>
      <c r="JPO424"/>
      <c r="JPP424"/>
      <c r="JPQ424"/>
      <c r="JPR424"/>
      <c r="JPS424"/>
      <c r="JPT424"/>
      <c r="JPU424"/>
      <c r="JPV424"/>
      <c r="JPW424"/>
      <c r="JPX424"/>
      <c r="JPY424"/>
      <c r="JPZ424"/>
      <c r="JQA424"/>
      <c r="JQB424"/>
      <c r="JQC424"/>
      <c r="JQD424"/>
      <c r="JQE424"/>
      <c r="JQF424"/>
      <c r="JQG424"/>
      <c r="JQH424"/>
      <c r="JQI424"/>
      <c r="JQJ424"/>
      <c r="JQK424"/>
      <c r="JQL424"/>
      <c r="JQM424"/>
      <c r="JQN424"/>
      <c r="JQO424"/>
      <c r="JQP424"/>
      <c r="JQQ424"/>
      <c r="JQR424"/>
      <c r="JQS424"/>
      <c r="JQT424"/>
      <c r="JQU424"/>
      <c r="JQV424"/>
      <c r="JQW424"/>
      <c r="JQX424"/>
      <c r="JQY424"/>
      <c r="JQZ424"/>
      <c r="JRA424"/>
      <c r="JRB424"/>
      <c r="JRC424"/>
      <c r="JRD424"/>
      <c r="JRE424"/>
      <c r="JRF424"/>
      <c r="JRG424"/>
      <c r="JRH424"/>
      <c r="JRI424"/>
      <c r="JRJ424"/>
      <c r="JRK424"/>
      <c r="JRL424"/>
      <c r="JRM424"/>
      <c r="JRN424"/>
      <c r="JRO424"/>
      <c r="JRP424"/>
      <c r="JRQ424"/>
      <c r="JRR424"/>
      <c r="JRS424"/>
      <c r="JRT424"/>
      <c r="JRU424"/>
      <c r="JRV424"/>
      <c r="JRW424"/>
      <c r="JRX424"/>
      <c r="JRY424"/>
      <c r="JRZ424"/>
      <c r="JSA424"/>
      <c r="JSB424"/>
      <c r="JSC424"/>
      <c r="JSD424"/>
      <c r="JSE424"/>
      <c r="JSF424"/>
      <c r="JSG424"/>
      <c r="JSH424"/>
      <c r="JSI424"/>
      <c r="JSJ424"/>
      <c r="JSK424"/>
      <c r="JSL424"/>
      <c r="JSM424"/>
      <c r="JSN424"/>
      <c r="JSO424"/>
      <c r="JSP424"/>
      <c r="JSQ424"/>
      <c r="JSR424"/>
      <c r="JSS424"/>
      <c r="JST424"/>
      <c r="JSU424"/>
      <c r="JSV424"/>
      <c r="JSW424"/>
      <c r="JSX424"/>
      <c r="JSY424"/>
      <c r="JSZ424"/>
      <c r="JTA424"/>
      <c r="JTB424"/>
      <c r="JTC424"/>
      <c r="JTD424"/>
      <c r="JTE424"/>
      <c r="JTF424"/>
      <c r="JTG424"/>
      <c r="JTH424"/>
      <c r="JTI424"/>
      <c r="JTJ424"/>
      <c r="JTK424"/>
      <c r="JTL424"/>
      <c r="JTM424"/>
      <c r="JTN424"/>
      <c r="JTO424"/>
      <c r="JTP424"/>
      <c r="JTQ424"/>
      <c r="JTR424"/>
      <c r="JTS424"/>
      <c r="JTT424"/>
      <c r="JTU424"/>
      <c r="JTV424"/>
      <c r="JTW424"/>
      <c r="JTX424"/>
      <c r="JTY424"/>
      <c r="JTZ424"/>
      <c r="JUA424"/>
      <c r="JUB424"/>
      <c r="JUC424"/>
      <c r="JUD424"/>
      <c r="JUE424"/>
      <c r="JUF424"/>
      <c r="JUG424"/>
      <c r="JUH424"/>
      <c r="JUI424"/>
      <c r="JUJ424"/>
      <c r="JUK424"/>
      <c r="JUL424"/>
      <c r="JUM424"/>
      <c r="JUN424"/>
      <c r="JUO424"/>
      <c r="JUP424"/>
      <c r="JUQ424"/>
      <c r="JUR424"/>
      <c r="JUS424"/>
      <c r="JUT424"/>
      <c r="JUU424"/>
      <c r="JUV424"/>
      <c r="JUW424"/>
      <c r="JUX424"/>
      <c r="JUY424"/>
      <c r="JUZ424"/>
      <c r="JVA424"/>
      <c r="JVB424"/>
      <c r="JVC424"/>
      <c r="JVD424"/>
      <c r="JVE424"/>
      <c r="JVF424"/>
      <c r="JVG424"/>
      <c r="JVH424"/>
      <c r="JVI424"/>
      <c r="JVJ424"/>
      <c r="JVK424"/>
      <c r="JVL424"/>
      <c r="JVM424"/>
      <c r="JVN424"/>
      <c r="JVO424"/>
      <c r="JVP424"/>
      <c r="JVQ424"/>
      <c r="JVR424"/>
      <c r="JVS424"/>
      <c r="JVT424"/>
      <c r="JVU424"/>
      <c r="JVV424"/>
      <c r="JVW424"/>
      <c r="JVX424"/>
      <c r="JVY424"/>
      <c r="JVZ424"/>
      <c r="JWA424"/>
      <c r="JWB424"/>
      <c r="JWC424"/>
      <c r="JWD424"/>
      <c r="JWE424"/>
      <c r="JWF424"/>
      <c r="JWG424"/>
      <c r="JWH424"/>
      <c r="JWI424"/>
      <c r="JWJ424"/>
      <c r="JWK424"/>
      <c r="JWL424"/>
      <c r="JWM424"/>
      <c r="JWN424"/>
      <c r="JWO424"/>
      <c r="JWP424"/>
      <c r="JWQ424"/>
      <c r="JWR424"/>
      <c r="JWS424"/>
      <c r="JWT424"/>
      <c r="JWU424"/>
      <c r="JWV424"/>
      <c r="JWW424"/>
      <c r="JWX424"/>
      <c r="JWY424"/>
      <c r="JWZ424"/>
      <c r="JXA424"/>
      <c r="JXB424"/>
      <c r="JXC424"/>
      <c r="JXD424"/>
      <c r="JXE424"/>
      <c r="JXF424"/>
      <c r="JXG424"/>
      <c r="JXH424"/>
      <c r="JXI424"/>
      <c r="JXJ424"/>
      <c r="JXK424"/>
      <c r="JXL424"/>
      <c r="JXM424"/>
      <c r="JXN424"/>
      <c r="JXO424"/>
      <c r="JXP424"/>
      <c r="JXQ424"/>
      <c r="JXR424"/>
      <c r="JXS424"/>
      <c r="JXT424"/>
      <c r="JXU424"/>
      <c r="JXV424"/>
      <c r="JXW424"/>
      <c r="JXX424"/>
      <c r="JXY424"/>
      <c r="JXZ424"/>
      <c r="JYA424"/>
      <c r="JYB424"/>
      <c r="JYC424"/>
      <c r="JYD424"/>
      <c r="JYE424"/>
      <c r="JYF424"/>
      <c r="JYG424"/>
      <c r="JYH424"/>
      <c r="JYI424"/>
      <c r="JYJ424"/>
      <c r="JYK424"/>
      <c r="JYL424"/>
      <c r="JYM424"/>
      <c r="JYN424"/>
      <c r="JYO424"/>
      <c r="JYP424"/>
      <c r="JYQ424"/>
      <c r="JYR424"/>
      <c r="JYS424"/>
      <c r="JYT424"/>
      <c r="JYU424"/>
      <c r="JYV424"/>
      <c r="JYW424"/>
      <c r="JYX424"/>
      <c r="JYY424"/>
      <c r="JYZ424"/>
      <c r="JZA424"/>
      <c r="JZB424"/>
      <c r="JZC424"/>
      <c r="JZD424"/>
      <c r="JZE424"/>
      <c r="JZF424"/>
      <c r="JZG424"/>
      <c r="JZH424"/>
      <c r="JZI424"/>
      <c r="JZJ424"/>
      <c r="JZK424"/>
      <c r="JZL424"/>
      <c r="JZM424"/>
      <c r="JZN424"/>
      <c r="JZO424"/>
      <c r="JZP424"/>
      <c r="JZQ424"/>
      <c r="JZR424"/>
      <c r="JZS424"/>
      <c r="JZT424"/>
      <c r="JZU424"/>
      <c r="JZV424"/>
      <c r="JZW424"/>
      <c r="JZX424"/>
      <c r="JZY424"/>
      <c r="JZZ424"/>
      <c r="KAA424"/>
      <c r="KAB424"/>
      <c r="KAC424"/>
      <c r="KAD424"/>
      <c r="KAE424"/>
      <c r="KAF424"/>
      <c r="KAG424"/>
      <c r="KAH424"/>
      <c r="KAI424"/>
      <c r="KAJ424"/>
      <c r="KAK424"/>
      <c r="KAL424"/>
      <c r="KAM424"/>
      <c r="KAN424"/>
      <c r="KAO424"/>
      <c r="KAP424"/>
      <c r="KAQ424"/>
      <c r="KAR424"/>
      <c r="KAS424"/>
      <c r="KAT424"/>
      <c r="KAU424"/>
      <c r="KAV424"/>
      <c r="KAW424"/>
      <c r="KAX424"/>
      <c r="KAY424"/>
      <c r="KAZ424"/>
      <c r="KBA424"/>
      <c r="KBB424"/>
      <c r="KBC424"/>
      <c r="KBD424"/>
      <c r="KBE424"/>
      <c r="KBF424"/>
      <c r="KBG424"/>
      <c r="KBH424"/>
      <c r="KBI424"/>
      <c r="KBJ424"/>
      <c r="KBK424"/>
      <c r="KBL424"/>
      <c r="KBM424"/>
      <c r="KBN424"/>
      <c r="KBO424"/>
      <c r="KBP424"/>
      <c r="KBQ424"/>
      <c r="KBR424"/>
      <c r="KBS424"/>
      <c r="KBT424"/>
      <c r="KBU424"/>
      <c r="KBV424"/>
      <c r="KBW424"/>
      <c r="KBX424"/>
      <c r="KBY424"/>
      <c r="KBZ424"/>
      <c r="KCA424"/>
      <c r="KCB424"/>
      <c r="KCC424"/>
      <c r="KCD424"/>
      <c r="KCE424"/>
      <c r="KCF424"/>
      <c r="KCG424"/>
      <c r="KCH424"/>
      <c r="KCI424"/>
      <c r="KCJ424"/>
      <c r="KCK424"/>
      <c r="KCL424"/>
      <c r="KCM424"/>
      <c r="KCN424"/>
      <c r="KCO424"/>
      <c r="KCP424"/>
      <c r="KCQ424"/>
      <c r="KCR424"/>
      <c r="KCS424"/>
      <c r="KCT424"/>
      <c r="KCU424"/>
      <c r="KCV424"/>
      <c r="KCW424"/>
      <c r="KCX424"/>
      <c r="KCY424"/>
      <c r="KCZ424"/>
      <c r="KDA424"/>
      <c r="KDB424"/>
      <c r="KDC424"/>
      <c r="KDD424"/>
      <c r="KDE424"/>
      <c r="KDF424"/>
      <c r="KDG424"/>
      <c r="KDH424"/>
      <c r="KDI424"/>
      <c r="KDJ424"/>
      <c r="KDK424"/>
      <c r="KDL424"/>
      <c r="KDM424"/>
      <c r="KDN424"/>
      <c r="KDO424"/>
      <c r="KDP424"/>
      <c r="KDQ424"/>
      <c r="KDR424"/>
      <c r="KDS424"/>
      <c r="KDT424"/>
      <c r="KDU424"/>
      <c r="KDV424"/>
      <c r="KDW424"/>
      <c r="KDX424"/>
      <c r="KDY424"/>
      <c r="KDZ424"/>
      <c r="KEA424"/>
      <c r="KEB424"/>
      <c r="KEC424"/>
      <c r="KED424"/>
      <c r="KEE424"/>
      <c r="KEF424"/>
      <c r="KEG424"/>
      <c r="KEH424"/>
      <c r="KEI424"/>
      <c r="KEJ424"/>
      <c r="KEK424"/>
      <c r="KEL424"/>
      <c r="KEM424"/>
      <c r="KEN424"/>
      <c r="KEO424"/>
      <c r="KEP424"/>
      <c r="KEQ424"/>
      <c r="KER424"/>
      <c r="KES424"/>
      <c r="KET424"/>
      <c r="KEU424"/>
      <c r="KEV424"/>
      <c r="KEW424"/>
      <c r="KEX424"/>
      <c r="KEY424"/>
      <c r="KEZ424"/>
      <c r="KFA424"/>
      <c r="KFB424"/>
      <c r="KFC424"/>
      <c r="KFD424"/>
      <c r="KFE424"/>
      <c r="KFF424"/>
      <c r="KFG424"/>
      <c r="KFH424"/>
      <c r="KFI424"/>
      <c r="KFJ424"/>
      <c r="KFK424"/>
      <c r="KFL424"/>
      <c r="KFM424"/>
      <c r="KFN424"/>
      <c r="KFO424"/>
      <c r="KFP424"/>
      <c r="KFQ424"/>
      <c r="KFR424"/>
      <c r="KFS424"/>
      <c r="KFT424"/>
      <c r="KFU424"/>
      <c r="KFV424"/>
      <c r="KFW424"/>
      <c r="KFX424"/>
      <c r="KFY424"/>
      <c r="KFZ424"/>
      <c r="KGA424"/>
      <c r="KGB424"/>
      <c r="KGC424"/>
      <c r="KGD424"/>
      <c r="KGE424"/>
      <c r="KGF424"/>
      <c r="KGG424"/>
      <c r="KGH424"/>
      <c r="KGI424"/>
      <c r="KGJ424"/>
      <c r="KGK424"/>
      <c r="KGL424"/>
      <c r="KGM424"/>
      <c r="KGN424"/>
      <c r="KGO424"/>
      <c r="KGP424"/>
      <c r="KGQ424"/>
      <c r="KGR424"/>
      <c r="KGS424"/>
      <c r="KGT424"/>
      <c r="KGU424"/>
      <c r="KGV424"/>
      <c r="KGW424"/>
      <c r="KGX424"/>
      <c r="KGY424"/>
      <c r="KGZ424"/>
      <c r="KHA424"/>
      <c r="KHB424"/>
      <c r="KHC424"/>
      <c r="KHD424"/>
      <c r="KHE424"/>
      <c r="KHF424"/>
      <c r="KHG424"/>
      <c r="KHH424"/>
      <c r="KHI424"/>
      <c r="KHJ424"/>
      <c r="KHK424"/>
      <c r="KHL424"/>
      <c r="KHM424"/>
      <c r="KHN424"/>
      <c r="KHO424"/>
      <c r="KHP424"/>
      <c r="KHQ424"/>
      <c r="KHR424"/>
      <c r="KHS424"/>
      <c r="KHT424"/>
      <c r="KHU424"/>
      <c r="KHV424"/>
      <c r="KHW424"/>
      <c r="KHX424"/>
      <c r="KHY424"/>
      <c r="KHZ424"/>
      <c r="KIA424"/>
      <c r="KIB424"/>
      <c r="KIC424"/>
      <c r="KID424"/>
      <c r="KIE424"/>
      <c r="KIF424"/>
      <c r="KIG424"/>
      <c r="KIH424"/>
      <c r="KII424"/>
      <c r="KIJ424"/>
      <c r="KIK424"/>
      <c r="KIL424"/>
      <c r="KIM424"/>
      <c r="KIN424"/>
      <c r="KIO424"/>
      <c r="KIP424"/>
      <c r="KIQ424"/>
      <c r="KIR424"/>
      <c r="KIS424"/>
      <c r="KIT424"/>
      <c r="KIU424"/>
      <c r="KIV424"/>
      <c r="KIW424"/>
      <c r="KIX424"/>
      <c r="KIY424"/>
      <c r="KIZ424"/>
      <c r="KJA424"/>
      <c r="KJB424"/>
      <c r="KJC424"/>
      <c r="KJD424"/>
      <c r="KJE424"/>
      <c r="KJF424"/>
      <c r="KJG424"/>
      <c r="KJH424"/>
      <c r="KJI424"/>
      <c r="KJJ424"/>
      <c r="KJK424"/>
      <c r="KJL424"/>
      <c r="KJM424"/>
      <c r="KJN424"/>
      <c r="KJO424"/>
      <c r="KJP424"/>
      <c r="KJQ424"/>
      <c r="KJR424"/>
      <c r="KJS424"/>
      <c r="KJT424"/>
      <c r="KJU424"/>
      <c r="KJV424"/>
      <c r="KJW424"/>
      <c r="KJX424"/>
      <c r="KJY424"/>
      <c r="KJZ424"/>
      <c r="KKA424"/>
      <c r="KKB424"/>
      <c r="KKC424"/>
      <c r="KKD424"/>
      <c r="KKE424"/>
      <c r="KKF424"/>
      <c r="KKG424"/>
      <c r="KKH424"/>
      <c r="KKI424"/>
      <c r="KKJ424"/>
      <c r="KKK424"/>
      <c r="KKL424"/>
      <c r="KKM424"/>
      <c r="KKN424"/>
      <c r="KKO424"/>
      <c r="KKP424"/>
      <c r="KKQ424"/>
      <c r="KKR424"/>
      <c r="KKS424"/>
      <c r="KKT424"/>
      <c r="KKU424"/>
      <c r="KKV424"/>
      <c r="KKW424"/>
      <c r="KKX424"/>
      <c r="KKY424"/>
      <c r="KKZ424"/>
      <c r="KLA424"/>
      <c r="KLB424"/>
      <c r="KLC424"/>
      <c r="KLD424"/>
      <c r="KLE424"/>
      <c r="KLF424"/>
      <c r="KLG424"/>
      <c r="KLH424"/>
      <c r="KLI424"/>
      <c r="KLJ424"/>
      <c r="KLK424"/>
      <c r="KLL424"/>
      <c r="KLM424"/>
      <c r="KLN424"/>
      <c r="KLO424"/>
      <c r="KLP424"/>
      <c r="KLQ424"/>
      <c r="KLR424"/>
      <c r="KLS424"/>
      <c r="KLT424"/>
      <c r="KLU424"/>
      <c r="KLV424"/>
      <c r="KLW424"/>
      <c r="KLX424"/>
      <c r="KLY424"/>
      <c r="KLZ424"/>
      <c r="KMA424"/>
      <c r="KMB424"/>
      <c r="KMC424"/>
      <c r="KMD424"/>
      <c r="KME424"/>
      <c r="KMF424"/>
      <c r="KMG424"/>
      <c r="KMH424"/>
      <c r="KMI424"/>
      <c r="KMJ424"/>
      <c r="KMK424"/>
      <c r="KML424"/>
      <c r="KMM424"/>
      <c r="KMN424"/>
      <c r="KMO424"/>
      <c r="KMP424"/>
      <c r="KMQ424"/>
      <c r="KMR424"/>
      <c r="KMS424"/>
      <c r="KMT424"/>
      <c r="KMU424"/>
      <c r="KMV424"/>
      <c r="KMW424"/>
      <c r="KMX424"/>
      <c r="KMY424"/>
      <c r="KMZ424"/>
      <c r="KNA424"/>
      <c r="KNB424"/>
      <c r="KNC424"/>
      <c r="KND424"/>
      <c r="KNE424"/>
      <c r="KNF424"/>
      <c r="KNG424"/>
      <c r="KNH424"/>
      <c r="KNI424"/>
      <c r="KNJ424"/>
      <c r="KNK424"/>
      <c r="KNL424"/>
      <c r="KNM424"/>
      <c r="KNN424"/>
      <c r="KNO424"/>
      <c r="KNP424"/>
      <c r="KNQ424"/>
      <c r="KNR424"/>
      <c r="KNS424"/>
      <c r="KNT424"/>
      <c r="KNU424"/>
      <c r="KNV424"/>
      <c r="KNW424"/>
      <c r="KNX424"/>
      <c r="KNY424"/>
      <c r="KNZ424"/>
      <c r="KOA424"/>
      <c r="KOB424"/>
      <c r="KOC424"/>
      <c r="KOD424"/>
      <c r="KOE424"/>
      <c r="KOF424"/>
      <c r="KOG424"/>
      <c r="KOH424"/>
      <c r="KOI424"/>
      <c r="KOJ424"/>
      <c r="KOK424"/>
      <c r="KOL424"/>
      <c r="KOM424"/>
      <c r="KON424"/>
      <c r="KOO424"/>
      <c r="KOP424"/>
      <c r="KOQ424"/>
      <c r="KOR424"/>
      <c r="KOS424"/>
      <c r="KOT424"/>
      <c r="KOU424"/>
      <c r="KOV424"/>
      <c r="KOW424"/>
      <c r="KOX424"/>
      <c r="KOY424"/>
      <c r="KOZ424"/>
      <c r="KPA424"/>
      <c r="KPB424"/>
      <c r="KPC424"/>
      <c r="KPD424"/>
      <c r="KPE424"/>
      <c r="KPF424"/>
      <c r="KPG424"/>
      <c r="KPH424"/>
      <c r="KPI424"/>
      <c r="KPJ424"/>
      <c r="KPK424"/>
      <c r="KPL424"/>
      <c r="KPM424"/>
      <c r="KPN424"/>
      <c r="KPO424"/>
      <c r="KPP424"/>
      <c r="KPQ424"/>
      <c r="KPR424"/>
      <c r="KPS424"/>
      <c r="KPT424"/>
      <c r="KPU424"/>
      <c r="KPV424"/>
      <c r="KPW424"/>
      <c r="KPX424"/>
      <c r="KPY424"/>
      <c r="KPZ424"/>
      <c r="KQA424"/>
      <c r="KQB424"/>
      <c r="KQC424"/>
      <c r="KQD424"/>
      <c r="KQE424"/>
      <c r="KQF424"/>
      <c r="KQG424"/>
      <c r="KQH424"/>
      <c r="KQI424"/>
      <c r="KQJ424"/>
      <c r="KQK424"/>
      <c r="KQL424"/>
      <c r="KQM424"/>
      <c r="KQN424"/>
      <c r="KQO424"/>
      <c r="KQP424"/>
      <c r="KQQ424"/>
      <c r="KQR424"/>
      <c r="KQS424"/>
      <c r="KQT424"/>
      <c r="KQU424"/>
      <c r="KQV424"/>
      <c r="KQW424"/>
      <c r="KQX424"/>
      <c r="KQY424"/>
      <c r="KQZ424"/>
      <c r="KRA424"/>
      <c r="KRB424"/>
      <c r="KRC424"/>
      <c r="KRD424"/>
      <c r="KRE424"/>
      <c r="KRF424"/>
      <c r="KRG424"/>
      <c r="KRH424"/>
      <c r="KRI424"/>
      <c r="KRJ424"/>
      <c r="KRK424"/>
      <c r="KRL424"/>
      <c r="KRM424"/>
      <c r="KRN424"/>
      <c r="KRO424"/>
      <c r="KRP424"/>
      <c r="KRQ424"/>
      <c r="KRR424"/>
      <c r="KRS424"/>
      <c r="KRT424"/>
      <c r="KRU424"/>
      <c r="KRV424"/>
      <c r="KRW424"/>
      <c r="KRX424"/>
      <c r="KRY424"/>
      <c r="KRZ424"/>
      <c r="KSA424"/>
      <c r="KSB424"/>
      <c r="KSC424"/>
      <c r="KSD424"/>
      <c r="KSE424"/>
      <c r="KSF424"/>
      <c r="KSG424"/>
      <c r="KSH424"/>
      <c r="KSI424"/>
      <c r="KSJ424"/>
      <c r="KSK424"/>
      <c r="KSL424"/>
      <c r="KSM424"/>
      <c r="KSN424"/>
      <c r="KSO424"/>
      <c r="KSP424"/>
      <c r="KSQ424"/>
      <c r="KSR424"/>
      <c r="KSS424"/>
      <c r="KST424"/>
      <c r="KSU424"/>
      <c r="KSV424"/>
      <c r="KSW424"/>
      <c r="KSX424"/>
      <c r="KSY424"/>
      <c r="KSZ424"/>
      <c r="KTA424"/>
      <c r="KTB424"/>
      <c r="KTC424"/>
      <c r="KTD424"/>
      <c r="KTE424"/>
      <c r="KTF424"/>
      <c r="KTG424"/>
      <c r="KTH424"/>
      <c r="KTI424"/>
      <c r="KTJ424"/>
      <c r="KTK424"/>
      <c r="KTL424"/>
      <c r="KTM424"/>
      <c r="KTN424"/>
      <c r="KTO424"/>
      <c r="KTP424"/>
      <c r="KTQ424"/>
      <c r="KTR424"/>
      <c r="KTS424"/>
      <c r="KTT424"/>
      <c r="KTU424"/>
      <c r="KTV424"/>
      <c r="KTW424"/>
      <c r="KTX424"/>
      <c r="KTY424"/>
      <c r="KTZ424"/>
      <c r="KUA424"/>
      <c r="KUB424"/>
      <c r="KUC424"/>
      <c r="KUD424"/>
      <c r="KUE424"/>
      <c r="KUF424"/>
      <c r="KUG424"/>
      <c r="KUH424"/>
      <c r="KUI424"/>
      <c r="KUJ424"/>
      <c r="KUK424"/>
      <c r="KUL424"/>
      <c r="KUM424"/>
      <c r="KUN424"/>
      <c r="KUO424"/>
      <c r="KUP424"/>
      <c r="KUQ424"/>
      <c r="KUR424"/>
      <c r="KUS424"/>
      <c r="KUT424"/>
      <c r="KUU424"/>
      <c r="KUV424"/>
      <c r="KUW424"/>
      <c r="KUX424"/>
      <c r="KUY424"/>
      <c r="KUZ424"/>
      <c r="KVA424"/>
      <c r="KVB424"/>
      <c r="KVC424"/>
      <c r="KVD424"/>
      <c r="KVE424"/>
      <c r="KVF424"/>
      <c r="KVG424"/>
      <c r="KVH424"/>
      <c r="KVI424"/>
      <c r="KVJ424"/>
      <c r="KVK424"/>
      <c r="KVL424"/>
      <c r="KVM424"/>
      <c r="KVN424"/>
      <c r="KVO424"/>
      <c r="KVP424"/>
      <c r="KVQ424"/>
      <c r="KVR424"/>
      <c r="KVS424"/>
      <c r="KVT424"/>
      <c r="KVU424"/>
      <c r="KVV424"/>
      <c r="KVW424"/>
      <c r="KVX424"/>
      <c r="KVY424"/>
      <c r="KVZ424"/>
      <c r="KWA424"/>
      <c r="KWB424"/>
      <c r="KWC424"/>
      <c r="KWD424"/>
      <c r="KWE424"/>
      <c r="KWF424"/>
      <c r="KWG424"/>
      <c r="KWH424"/>
      <c r="KWI424"/>
      <c r="KWJ424"/>
      <c r="KWK424"/>
      <c r="KWL424"/>
      <c r="KWM424"/>
      <c r="KWN424"/>
      <c r="KWO424"/>
      <c r="KWP424"/>
      <c r="KWQ424"/>
      <c r="KWR424"/>
      <c r="KWS424"/>
      <c r="KWT424"/>
      <c r="KWU424"/>
      <c r="KWV424"/>
      <c r="KWW424"/>
      <c r="KWX424"/>
      <c r="KWY424"/>
      <c r="KWZ424"/>
      <c r="KXA424"/>
      <c r="KXB424"/>
      <c r="KXC424"/>
      <c r="KXD424"/>
      <c r="KXE424"/>
      <c r="KXF424"/>
      <c r="KXG424"/>
      <c r="KXH424"/>
      <c r="KXI424"/>
      <c r="KXJ424"/>
      <c r="KXK424"/>
      <c r="KXL424"/>
      <c r="KXM424"/>
      <c r="KXN424"/>
      <c r="KXO424"/>
      <c r="KXP424"/>
      <c r="KXQ424"/>
      <c r="KXR424"/>
      <c r="KXS424"/>
      <c r="KXT424"/>
      <c r="KXU424"/>
      <c r="KXV424"/>
      <c r="KXW424"/>
      <c r="KXX424"/>
      <c r="KXY424"/>
      <c r="KXZ424"/>
      <c r="KYA424"/>
      <c r="KYB424"/>
      <c r="KYC424"/>
      <c r="KYD424"/>
      <c r="KYE424"/>
      <c r="KYF424"/>
      <c r="KYG424"/>
      <c r="KYH424"/>
      <c r="KYI424"/>
      <c r="KYJ424"/>
      <c r="KYK424"/>
      <c r="KYL424"/>
      <c r="KYM424"/>
      <c r="KYN424"/>
      <c r="KYO424"/>
      <c r="KYP424"/>
      <c r="KYQ424"/>
      <c r="KYR424"/>
      <c r="KYS424"/>
      <c r="KYT424"/>
      <c r="KYU424"/>
      <c r="KYV424"/>
      <c r="KYW424"/>
      <c r="KYX424"/>
      <c r="KYY424"/>
      <c r="KYZ424"/>
      <c r="KZA424"/>
      <c r="KZB424"/>
      <c r="KZC424"/>
      <c r="KZD424"/>
      <c r="KZE424"/>
      <c r="KZF424"/>
      <c r="KZG424"/>
      <c r="KZH424"/>
      <c r="KZI424"/>
      <c r="KZJ424"/>
      <c r="KZK424"/>
      <c r="KZL424"/>
      <c r="KZM424"/>
      <c r="KZN424"/>
      <c r="KZO424"/>
      <c r="KZP424"/>
      <c r="KZQ424"/>
      <c r="KZR424"/>
      <c r="KZS424"/>
      <c r="KZT424"/>
      <c r="KZU424"/>
      <c r="KZV424"/>
      <c r="KZW424"/>
      <c r="KZX424"/>
      <c r="KZY424"/>
      <c r="KZZ424"/>
      <c r="LAA424"/>
      <c r="LAB424"/>
      <c r="LAC424"/>
      <c r="LAD424"/>
      <c r="LAE424"/>
      <c r="LAF424"/>
      <c r="LAG424"/>
      <c r="LAH424"/>
      <c r="LAI424"/>
      <c r="LAJ424"/>
      <c r="LAK424"/>
      <c r="LAL424"/>
      <c r="LAM424"/>
      <c r="LAN424"/>
      <c r="LAO424"/>
      <c r="LAP424"/>
      <c r="LAQ424"/>
      <c r="LAR424"/>
      <c r="LAS424"/>
      <c r="LAT424"/>
      <c r="LAU424"/>
      <c r="LAV424"/>
      <c r="LAW424"/>
      <c r="LAX424"/>
      <c r="LAY424"/>
      <c r="LAZ424"/>
      <c r="LBA424"/>
      <c r="LBB424"/>
      <c r="LBC424"/>
      <c r="LBD424"/>
      <c r="LBE424"/>
      <c r="LBF424"/>
      <c r="LBG424"/>
      <c r="LBH424"/>
      <c r="LBI424"/>
      <c r="LBJ424"/>
      <c r="LBK424"/>
      <c r="LBL424"/>
      <c r="LBM424"/>
      <c r="LBN424"/>
      <c r="LBO424"/>
      <c r="LBP424"/>
      <c r="LBQ424"/>
      <c r="LBR424"/>
      <c r="LBS424"/>
      <c r="LBT424"/>
      <c r="LBU424"/>
      <c r="LBV424"/>
      <c r="LBW424"/>
      <c r="LBX424"/>
      <c r="LBY424"/>
      <c r="LBZ424"/>
      <c r="LCA424"/>
      <c r="LCB424"/>
      <c r="LCC424"/>
      <c r="LCD424"/>
      <c r="LCE424"/>
      <c r="LCF424"/>
      <c r="LCG424"/>
      <c r="LCH424"/>
      <c r="LCI424"/>
      <c r="LCJ424"/>
      <c r="LCK424"/>
      <c r="LCL424"/>
      <c r="LCM424"/>
      <c r="LCN424"/>
      <c r="LCO424"/>
      <c r="LCP424"/>
      <c r="LCQ424"/>
      <c r="LCR424"/>
      <c r="LCS424"/>
      <c r="LCT424"/>
      <c r="LCU424"/>
      <c r="LCV424"/>
      <c r="LCW424"/>
      <c r="LCX424"/>
      <c r="LCY424"/>
      <c r="LCZ424"/>
      <c r="LDA424"/>
      <c r="LDB424"/>
      <c r="LDC424"/>
      <c r="LDD424"/>
      <c r="LDE424"/>
      <c r="LDF424"/>
      <c r="LDG424"/>
      <c r="LDH424"/>
      <c r="LDI424"/>
      <c r="LDJ424"/>
      <c r="LDK424"/>
      <c r="LDL424"/>
      <c r="LDM424"/>
      <c r="LDN424"/>
      <c r="LDO424"/>
      <c r="LDP424"/>
      <c r="LDQ424"/>
      <c r="LDR424"/>
      <c r="LDS424"/>
      <c r="LDT424"/>
      <c r="LDU424"/>
      <c r="LDV424"/>
      <c r="LDW424"/>
      <c r="LDX424"/>
      <c r="LDY424"/>
      <c r="LDZ424"/>
      <c r="LEA424"/>
      <c r="LEB424"/>
      <c r="LEC424"/>
      <c r="LED424"/>
      <c r="LEE424"/>
      <c r="LEF424"/>
      <c r="LEG424"/>
      <c r="LEH424"/>
      <c r="LEI424"/>
      <c r="LEJ424"/>
      <c r="LEK424"/>
      <c r="LEL424"/>
      <c r="LEM424"/>
      <c r="LEN424"/>
      <c r="LEO424"/>
      <c r="LEP424"/>
      <c r="LEQ424"/>
      <c r="LER424"/>
      <c r="LES424"/>
      <c r="LET424"/>
      <c r="LEU424"/>
      <c r="LEV424"/>
      <c r="LEW424"/>
      <c r="LEX424"/>
      <c r="LEY424"/>
      <c r="LEZ424"/>
      <c r="LFA424"/>
      <c r="LFB424"/>
      <c r="LFC424"/>
      <c r="LFD424"/>
      <c r="LFE424"/>
      <c r="LFF424"/>
      <c r="LFG424"/>
      <c r="LFH424"/>
      <c r="LFI424"/>
      <c r="LFJ424"/>
      <c r="LFK424"/>
      <c r="LFL424"/>
      <c r="LFM424"/>
      <c r="LFN424"/>
      <c r="LFO424"/>
      <c r="LFP424"/>
      <c r="LFQ424"/>
      <c r="LFR424"/>
      <c r="LFS424"/>
      <c r="LFT424"/>
      <c r="LFU424"/>
      <c r="LFV424"/>
      <c r="LFW424"/>
      <c r="LFX424"/>
      <c r="LFY424"/>
      <c r="LFZ424"/>
      <c r="LGA424"/>
      <c r="LGB424"/>
      <c r="LGC424"/>
      <c r="LGD424"/>
      <c r="LGE424"/>
      <c r="LGF424"/>
      <c r="LGG424"/>
      <c r="LGH424"/>
      <c r="LGI424"/>
      <c r="LGJ424"/>
      <c r="LGK424"/>
      <c r="LGL424"/>
      <c r="LGM424"/>
      <c r="LGN424"/>
      <c r="LGO424"/>
      <c r="LGP424"/>
      <c r="LGQ424"/>
      <c r="LGR424"/>
      <c r="LGS424"/>
      <c r="LGT424"/>
      <c r="LGU424"/>
      <c r="LGV424"/>
      <c r="LGW424"/>
      <c r="LGX424"/>
      <c r="LGY424"/>
      <c r="LGZ424"/>
      <c r="LHA424"/>
      <c r="LHB424"/>
      <c r="LHC424"/>
      <c r="LHD424"/>
      <c r="LHE424"/>
      <c r="LHF424"/>
      <c r="LHG424"/>
      <c r="LHH424"/>
      <c r="LHI424"/>
      <c r="LHJ424"/>
      <c r="LHK424"/>
      <c r="LHL424"/>
      <c r="LHM424"/>
      <c r="LHN424"/>
      <c r="LHO424"/>
      <c r="LHP424"/>
      <c r="LHQ424"/>
      <c r="LHR424"/>
      <c r="LHS424"/>
      <c r="LHT424"/>
      <c r="LHU424"/>
      <c r="LHV424"/>
      <c r="LHW424"/>
      <c r="LHX424"/>
      <c r="LHY424"/>
      <c r="LHZ424"/>
      <c r="LIA424"/>
      <c r="LIB424"/>
      <c r="LIC424"/>
      <c r="LID424"/>
      <c r="LIE424"/>
      <c r="LIF424"/>
      <c r="LIG424"/>
      <c r="LIH424"/>
      <c r="LII424"/>
      <c r="LIJ424"/>
      <c r="LIK424"/>
      <c r="LIL424"/>
      <c r="LIM424"/>
      <c r="LIN424"/>
      <c r="LIO424"/>
      <c r="LIP424"/>
      <c r="LIQ424"/>
      <c r="LIR424"/>
      <c r="LIS424"/>
      <c r="LIT424"/>
      <c r="LIU424"/>
      <c r="LIV424"/>
      <c r="LIW424"/>
      <c r="LIX424"/>
      <c r="LIY424"/>
      <c r="LIZ424"/>
      <c r="LJA424"/>
      <c r="LJB424"/>
      <c r="LJC424"/>
      <c r="LJD424"/>
      <c r="LJE424"/>
      <c r="LJF424"/>
      <c r="LJG424"/>
      <c r="LJH424"/>
      <c r="LJI424"/>
      <c r="LJJ424"/>
      <c r="LJK424"/>
      <c r="LJL424"/>
      <c r="LJM424"/>
      <c r="LJN424"/>
      <c r="LJO424"/>
      <c r="LJP424"/>
      <c r="LJQ424"/>
      <c r="LJR424"/>
      <c r="LJS424"/>
      <c r="LJT424"/>
      <c r="LJU424"/>
      <c r="LJV424"/>
      <c r="LJW424"/>
      <c r="LJX424"/>
      <c r="LJY424"/>
      <c r="LJZ424"/>
      <c r="LKA424"/>
      <c r="LKB424"/>
      <c r="LKC424"/>
      <c r="LKD424"/>
      <c r="LKE424"/>
      <c r="LKF424"/>
      <c r="LKG424"/>
      <c r="LKH424"/>
      <c r="LKI424"/>
      <c r="LKJ424"/>
      <c r="LKK424"/>
      <c r="LKL424"/>
      <c r="LKM424"/>
      <c r="LKN424"/>
      <c r="LKO424"/>
      <c r="LKP424"/>
      <c r="LKQ424"/>
      <c r="LKR424"/>
      <c r="LKS424"/>
      <c r="LKT424"/>
      <c r="LKU424"/>
      <c r="LKV424"/>
      <c r="LKW424"/>
      <c r="LKX424"/>
      <c r="LKY424"/>
      <c r="LKZ424"/>
      <c r="LLA424"/>
      <c r="LLB424"/>
      <c r="LLC424"/>
      <c r="LLD424"/>
      <c r="LLE424"/>
      <c r="LLF424"/>
      <c r="LLG424"/>
      <c r="LLH424"/>
      <c r="LLI424"/>
      <c r="LLJ424"/>
      <c r="LLK424"/>
      <c r="LLL424"/>
      <c r="LLM424"/>
      <c r="LLN424"/>
      <c r="LLO424"/>
      <c r="LLP424"/>
      <c r="LLQ424"/>
      <c r="LLR424"/>
      <c r="LLS424"/>
      <c r="LLT424"/>
      <c r="LLU424"/>
      <c r="LLV424"/>
      <c r="LLW424"/>
      <c r="LLX424"/>
      <c r="LLY424"/>
      <c r="LLZ424"/>
      <c r="LMA424"/>
      <c r="LMB424"/>
      <c r="LMC424"/>
      <c r="LMD424"/>
      <c r="LME424"/>
      <c r="LMF424"/>
      <c r="LMG424"/>
      <c r="LMH424"/>
      <c r="LMI424"/>
      <c r="LMJ424"/>
      <c r="LMK424"/>
      <c r="LML424"/>
      <c r="LMM424"/>
      <c r="LMN424"/>
      <c r="LMO424"/>
      <c r="LMP424"/>
      <c r="LMQ424"/>
      <c r="LMR424"/>
      <c r="LMS424"/>
      <c r="LMT424"/>
      <c r="LMU424"/>
      <c r="LMV424"/>
      <c r="LMW424"/>
      <c r="LMX424"/>
      <c r="LMY424"/>
      <c r="LMZ424"/>
      <c r="LNA424"/>
      <c r="LNB424"/>
      <c r="LNC424"/>
      <c r="LND424"/>
      <c r="LNE424"/>
      <c r="LNF424"/>
      <c r="LNG424"/>
      <c r="LNH424"/>
      <c r="LNI424"/>
      <c r="LNJ424"/>
      <c r="LNK424"/>
      <c r="LNL424"/>
      <c r="LNM424"/>
      <c r="LNN424"/>
      <c r="LNO424"/>
      <c r="LNP424"/>
      <c r="LNQ424"/>
      <c r="LNR424"/>
      <c r="LNS424"/>
      <c r="LNT424"/>
      <c r="LNU424"/>
      <c r="LNV424"/>
      <c r="LNW424"/>
      <c r="LNX424"/>
      <c r="LNY424"/>
      <c r="LNZ424"/>
      <c r="LOA424"/>
      <c r="LOB424"/>
      <c r="LOC424"/>
      <c r="LOD424"/>
      <c r="LOE424"/>
      <c r="LOF424"/>
      <c r="LOG424"/>
      <c r="LOH424"/>
      <c r="LOI424"/>
      <c r="LOJ424"/>
      <c r="LOK424"/>
      <c r="LOL424"/>
      <c r="LOM424"/>
      <c r="LON424"/>
      <c r="LOO424"/>
      <c r="LOP424"/>
      <c r="LOQ424"/>
      <c r="LOR424"/>
      <c r="LOS424"/>
      <c r="LOT424"/>
      <c r="LOU424"/>
      <c r="LOV424"/>
      <c r="LOW424"/>
      <c r="LOX424"/>
      <c r="LOY424"/>
      <c r="LOZ424"/>
      <c r="LPA424"/>
      <c r="LPB424"/>
      <c r="LPC424"/>
      <c r="LPD424"/>
      <c r="LPE424"/>
      <c r="LPF424"/>
      <c r="LPG424"/>
      <c r="LPH424"/>
      <c r="LPI424"/>
      <c r="LPJ424"/>
      <c r="LPK424"/>
      <c r="LPL424"/>
      <c r="LPM424"/>
      <c r="LPN424"/>
      <c r="LPO424"/>
      <c r="LPP424"/>
      <c r="LPQ424"/>
      <c r="LPR424"/>
      <c r="LPS424"/>
      <c r="LPT424"/>
      <c r="LPU424"/>
      <c r="LPV424"/>
      <c r="LPW424"/>
      <c r="LPX424"/>
      <c r="LPY424"/>
      <c r="LPZ424"/>
      <c r="LQA424"/>
      <c r="LQB424"/>
      <c r="LQC424"/>
      <c r="LQD424"/>
      <c r="LQE424"/>
      <c r="LQF424"/>
      <c r="LQG424"/>
      <c r="LQH424"/>
      <c r="LQI424"/>
      <c r="LQJ424"/>
      <c r="LQK424"/>
      <c r="LQL424"/>
      <c r="LQM424"/>
      <c r="LQN424"/>
      <c r="LQO424"/>
      <c r="LQP424"/>
      <c r="LQQ424"/>
      <c r="LQR424"/>
      <c r="LQS424"/>
      <c r="LQT424"/>
      <c r="LQU424"/>
      <c r="LQV424"/>
      <c r="LQW424"/>
      <c r="LQX424"/>
      <c r="LQY424"/>
      <c r="LQZ424"/>
      <c r="LRA424"/>
      <c r="LRB424"/>
      <c r="LRC424"/>
      <c r="LRD424"/>
      <c r="LRE424"/>
      <c r="LRF424"/>
      <c r="LRG424"/>
      <c r="LRH424"/>
      <c r="LRI424"/>
      <c r="LRJ424"/>
      <c r="LRK424"/>
      <c r="LRL424"/>
      <c r="LRM424"/>
      <c r="LRN424"/>
      <c r="LRO424"/>
      <c r="LRP424"/>
      <c r="LRQ424"/>
      <c r="LRR424"/>
      <c r="LRS424"/>
      <c r="LRT424"/>
      <c r="LRU424"/>
      <c r="LRV424"/>
      <c r="LRW424"/>
      <c r="LRX424"/>
      <c r="LRY424"/>
      <c r="LRZ424"/>
      <c r="LSA424"/>
      <c r="LSB424"/>
      <c r="LSC424"/>
      <c r="LSD424"/>
      <c r="LSE424"/>
      <c r="LSF424"/>
      <c r="LSG424"/>
      <c r="LSH424"/>
      <c r="LSI424"/>
      <c r="LSJ424"/>
      <c r="LSK424"/>
      <c r="LSL424"/>
      <c r="LSM424"/>
      <c r="LSN424"/>
      <c r="LSO424"/>
      <c r="LSP424"/>
      <c r="LSQ424"/>
      <c r="LSR424"/>
      <c r="LSS424"/>
      <c r="LST424"/>
      <c r="LSU424"/>
      <c r="LSV424"/>
      <c r="LSW424"/>
      <c r="LSX424"/>
      <c r="LSY424"/>
      <c r="LSZ424"/>
      <c r="LTA424"/>
      <c r="LTB424"/>
      <c r="LTC424"/>
      <c r="LTD424"/>
      <c r="LTE424"/>
      <c r="LTF424"/>
      <c r="LTG424"/>
      <c r="LTH424"/>
      <c r="LTI424"/>
      <c r="LTJ424"/>
      <c r="LTK424"/>
      <c r="LTL424"/>
      <c r="LTM424"/>
      <c r="LTN424"/>
      <c r="LTO424"/>
      <c r="LTP424"/>
      <c r="LTQ424"/>
      <c r="LTR424"/>
      <c r="LTS424"/>
      <c r="LTT424"/>
      <c r="LTU424"/>
      <c r="LTV424"/>
      <c r="LTW424"/>
      <c r="LTX424"/>
      <c r="LTY424"/>
      <c r="LTZ424"/>
      <c r="LUA424"/>
      <c r="LUB424"/>
      <c r="LUC424"/>
      <c r="LUD424"/>
      <c r="LUE424"/>
      <c r="LUF424"/>
      <c r="LUG424"/>
      <c r="LUH424"/>
      <c r="LUI424"/>
      <c r="LUJ424"/>
      <c r="LUK424"/>
      <c r="LUL424"/>
      <c r="LUM424"/>
      <c r="LUN424"/>
      <c r="LUO424"/>
      <c r="LUP424"/>
      <c r="LUQ424"/>
      <c r="LUR424"/>
      <c r="LUS424"/>
      <c r="LUT424"/>
      <c r="LUU424"/>
      <c r="LUV424"/>
      <c r="LUW424"/>
      <c r="LUX424"/>
      <c r="LUY424"/>
      <c r="LUZ424"/>
      <c r="LVA424"/>
      <c r="LVB424"/>
      <c r="LVC424"/>
      <c r="LVD424"/>
      <c r="LVE424"/>
      <c r="LVF424"/>
      <c r="LVG424"/>
      <c r="LVH424"/>
      <c r="LVI424"/>
      <c r="LVJ424"/>
      <c r="LVK424"/>
      <c r="LVL424"/>
      <c r="LVM424"/>
      <c r="LVN424"/>
      <c r="LVO424"/>
      <c r="LVP424"/>
      <c r="LVQ424"/>
      <c r="LVR424"/>
      <c r="LVS424"/>
      <c r="LVT424"/>
      <c r="LVU424"/>
      <c r="LVV424"/>
      <c r="LVW424"/>
      <c r="LVX424"/>
      <c r="LVY424"/>
      <c r="LVZ424"/>
      <c r="LWA424"/>
      <c r="LWB424"/>
      <c r="LWC424"/>
      <c r="LWD424"/>
      <c r="LWE424"/>
      <c r="LWF424"/>
      <c r="LWG424"/>
      <c r="LWH424"/>
      <c r="LWI424"/>
      <c r="LWJ424"/>
      <c r="LWK424"/>
      <c r="LWL424"/>
      <c r="LWM424"/>
      <c r="LWN424"/>
      <c r="LWO424"/>
      <c r="LWP424"/>
      <c r="LWQ424"/>
      <c r="LWR424"/>
      <c r="LWS424"/>
      <c r="LWT424"/>
      <c r="LWU424"/>
      <c r="LWV424"/>
      <c r="LWW424"/>
      <c r="LWX424"/>
      <c r="LWY424"/>
      <c r="LWZ424"/>
      <c r="LXA424"/>
      <c r="LXB424"/>
      <c r="LXC424"/>
      <c r="LXD424"/>
      <c r="LXE424"/>
      <c r="LXF424"/>
      <c r="LXG424"/>
      <c r="LXH424"/>
      <c r="LXI424"/>
      <c r="LXJ424"/>
      <c r="LXK424"/>
      <c r="LXL424"/>
      <c r="LXM424"/>
      <c r="LXN424"/>
      <c r="LXO424"/>
      <c r="LXP424"/>
      <c r="LXQ424"/>
      <c r="LXR424"/>
      <c r="LXS424"/>
      <c r="LXT424"/>
      <c r="LXU424"/>
      <c r="LXV424"/>
      <c r="LXW424"/>
      <c r="LXX424"/>
      <c r="LXY424"/>
      <c r="LXZ424"/>
      <c r="LYA424"/>
      <c r="LYB424"/>
      <c r="LYC424"/>
      <c r="LYD424"/>
      <c r="LYE424"/>
      <c r="LYF424"/>
      <c r="LYG424"/>
      <c r="LYH424"/>
      <c r="LYI424"/>
      <c r="LYJ424"/>
      <c r="LYK424"/>
      <c r="LYL424"/>
      <c r="LYM424"/>
      <c r="LYN424"/>
      <c r="LYO424"/>
      <c r="LYP424"/>
      <c r="LYQ424"/>
      <c r="LYR424"/>
      <c r="LYS424"/>
      <c r="LYT424"/>
      <c r="LYU424"/>
      <c r="LYV424"/>
      <c r="LYW424"/>
      <c r="LYX424"/>
      <c r="LYY424"/>
      <c r="LYZ424"/>
      <c r="LZA424"/>
      <c r="LZB424"/>
      <c r="LZC424"/>
      <c r="LZD424"/>
      <c r="LZE424"/>
      <c r="LZF424"/>
      <c r="LZG424"/>
      <c r="LZH424"/>
      <c r="LZI424"/>
      <c r="LZJ424"/>
      <c r="LZK424"/>
      <c r="LZL424"/>
      <c r="LZM424"/>
      <c r="LZN424"/>
      <c r="LZO424"/>
      <c r="LZP424"/>
      <c r="LZQ424"/>
      <c r="LZR424"/>
      <c r="LZS424"/>
      <c r="LZT424"/>
      <c r="LZU424"/>
      <c r="LZV424"/>
      <c r="LZW424"/>
      <c r="LZX424"/>
      <c r="LZY424"/>
      <c r="LZZ424"/>
      <c r="MAA424"/>
      <c r="MAB424"/>
      <c r="MAC424"/>
      <c r="MAD424"/>
      <c r="MAE424"/>
      <c r="MAF424"/>
      <c r="MAG424"/>
      <c r="MAH424"/>
      <c r="MAI424"/>
      <c r="MAJ424"/>
      <c r="MAK424"/>
      <c r="MAL424"/>
      <c r="MAM424"/>
      <c r="MAN424"/>
      <c r="MAO424"/>
      <c r="MAP424"/>
      <c r="MAQ424"/>
      <c r="MAR424"/>
      <c r="MAS424"/>
      <c r="MAT424"/>
      <c r="MAU424"/>
      <c r="MAV424"/>
      <c r="MAW424"/>
      <c r="MAX424"/>
      <c r="MAY424"/>
      <c r="MAZ424"/>
      <c r="MBA424"/>
      <c r="MBB424"/>
      <c r="MBC424"/>
      <c r="MBD424"/>
      <c r="MBE424"/>
      <c r="MBF424"/>
      <c r="MBG424"/>
      <c r="MBH424"/>
      <c r="MBI424"/>
      <c r="MBJ424"/>
      <c r="MBK424"/>
      <c r="MBL424"/>
      <c r="MBM424"/>
      <c r="MBN424"/>
      <c r="MBO424"/>
      <c r="MBP424"/>
      <c r="MBQ424"/>
      <c r="MBR424"/>
      <c r="MBS424"/>
      <c r="MBT424"/>
      <c r="MBU424"/>
      <c r="MBV424"/>
      <c r="MBW424"/>
      <c r="MBX424"/>
      <c r="MBY424"/>
      <c r="MBZ424"/>
      <c r="MCA424"/>
      <c r="MCB424"/>
      <c r="MCC424"/>
      <c r="MCD424"/>
      <c r="MCE424"/>
      <c r="MCF424"/>
      <c r="MCG424"/>
      <c r="MCH424"/>
      <c r="MCI424"/>
      <c r="MCJ424"/>
      <c r="MCK424"/>
      <c r="MCL424"/>
      <c r="MCM424"/>
      <c r="MCN424"/>
      <c r="MCO424"/>
      <c r="MCP424"/>
      <c r="MCQ424"/>
      <c r="MCR424"/>
      <c r="MCS424"/>
      <c r="MCT424"/>
      <c r="MCU424"/>
      <c r="MCV424"/>
      <c r="MCW424"/>
      <c r="MCX424"/>
      <c r="MCY424"/>
      <c r="MCZ424"/>
      <c r="MDA424"/>
      <c r="MDB424"/>
      <c r="MDC424"/>
      <c r="MDD424"/>
      <c r="MDE424"/>
      <c r="MDF424"/>
      <c r="MDG424"/>
      <c r="MDH424"/>
      <c r="MDI424"/>
      <c r="MDJ424"/>
      <c r="MDK424"/>
      <c r="MDL424"/>
      <c r="MDM424"/>
      <c r="MDN424"/>
      <c r="MDO424"/>
      <c r="MDP424"/>
      <c r="MDQ424"/>
      <c r="MDR424"/>
      <c r="MDS424"/>
      <c r="MDT424"/>
      <c r="MDU424"/>
      <c r="MDV424"/>
      <c r="MDW424"/>
      <c r="MDX424"/>
      <c r="MDY424"/>
      <c r="MDZ424"/>
      <c r="MEA424"/>
      <c r="MEB424"/>
      <c r="MEC424"/>
      <c r="MED424"/>
      <c r="MEE424"/>
      <c r="MEF424"/>
      <c r="MEG424"/>
      <c r="MEH424"/>
      <c r="MEI424"/>
      <c r="MEJ424"/>
      <c r="MEK424"/>
      <c r="MEL424"/>
      <c r="MEM424"/>
      <c r="MEN424"/>
      <c r="MEO424"/>
      <c r="MEP424"/>
      <c r="MEQ424"/>
      <c r="MER424"/>
      <c r="MES424"/>
      <c r="MET424"/>
      <c r="MEU424"/>
      <c r="MEV424"/>
      <c r="MEW424"/>
      <c r="MEX424"/>
      <c r="MEY424"/>
      <c r="MEZ424"/>
      <c r="MFA424"/>
      <c r="MFB424"/>
      <c r="MFC424"/>
      <c r="MFD424"/>
      <c r="MFE424"/>
      <c r="MFF424"/>
      <c r="MFG424"/>
      <c r="MFH424"/>
      <c r="MFI424"/>
      <c r="MFJ424"/>
      <c r="MFK424"/>
      <c r="MFL424"/>
      <c r="MFM424"/>
      <c r="MFN424"/>
      <c r="MFO424"/>
      <c r="MFP424"/>
      <c r="MFQ424"/>
      <c r="MFR424"/>
      <c r="MFS424"/>
      <c r="MFT424"/>
      <c r="MFU424"/>
      <c r="MFV424"/>
      <c r="MFW424"/>
      <c r="MFX424"/>
      <c r="MFY424"/>
      <c r="MFZ424"/>
      <c r="MGA424"/>
      <c r="MGB424"/>
      <c r="MGC424"/>
      <c r="MGD424"/>
      <c r="MGE424"/>
      <c r="MGF424"/>
      <c r="MGG424"/>
      <c r="MGH424"/>
      <c r="MGI424"/>
      <c r="MGJ424"/>
      <c r="MGK424"/>
      <c r="MGL424"/>
      <c r="MGM424"/>
      <c r="MGN424"/>
      <c r="MGO424"/>
      <c r="MGP424"/>
      <c r="MGQ424"/>
      <c r="MGR424"/>
      <c r="MGS424"/>
      <c r="MGT424"/>
      <c r="MGU424"/>
      <c r="MGV424"/>
      <c r="MGW424"/>
      <c r="MGX424"/>
      <c r="MGY424"/>
      <c r="MGZ424"/>
      <c r="MHA424"/>
      <c r="MHB424"/>
      <c r="MHC424"/>
      <c r="MHD424"/>
      <c r="MHE424"/>
      <c r="MHF424"/>
      <c r="MHG424"/>
      <c r="MHH424"/>
      <c r="MHI424"/>
      <c r="MHJ424"/>
      <c r="MHK424"/>
      <c r="MHL424"/>
      <c r="MHM424"/>
      <c r="MHN424"/>
      <c r="MHO424"/>
      <c r="MHP424"/>
      <c r="MHQ424"/>
      <c r="MHR424"/>
      <c r="MHS424"/>
      <c r="MHT424"/>
      <c r="MHU424"/>
      <c r="MHV424"/>
      <c r="MHW424"/>
      <c r="MHX424"/>
      <c r="MHY424"/>
      <c r="MHZ424"/>
      <c r="MIA424"/>
      <c r="MIB424"/>
      <c r="MIC424"/>
      <c r="MID424"/>
      <c r="MIE424"/>
      <c r="MIF424"/>
      <c r="MIG424"/>
      <c r="MIH424"/>
      <c r="MII424"/>
      <c r="MIJ424"/>
      <c r="MIK424"/>
      <c r="MIL424"/>
      <c r="MIM424"/>
      <c r="MIN424"/>
      <c r="MIO424"/>
      <c r="MIP424"/>
      <c r="MIQ424"/>
      <c r="MIR424"/>
      <c r="MIS424"/>
      <c r="MIT424"/>
      <c r="MIU424"/>
      <c r="MIV424"/>
      <c r="MIW424"/>
      <c r="MIX424"/>
      <c r="MIY424"/>
      <c r="MIZ424"/>
      <c r="MJA424"/>
      <c r="MJB424"/>
      <c r="MJC424"/>
      <c r="MJD424"/>
      <c r="MJE424"/>
      <c r="MJF424"/>
      <c r="MJG424"/>
      <c r="MJH424"/>
      <c r="MJI424"/>
      <c r="MJJ424"/>
      <c r="MJK424"/>
      <c r="MJL424"/>
      <c r="MJM424"/>
      <c r="MJN424"/>
      <c r="MJO424"/>
      <c r="MJP424"/>
      <c r="MJQ424"/>
      <c r="MJR424"/>
      <c r="MJS424"/>
      <c r="MJT424"/>
      <c r="MJU424"/>
      <c r="MJV424"/>
      <c r="MJW424"/>
      <c r="MJX424"/>
      <c r="MJY424"/>
      <c r="MJZ424"/>
      <c r="MKA424"/>
      <c r="MKB424"/>
      <c r="MKC424"/>
      <c r="MKD424"/>
      <c r="MKE424"/>
      <c r="MKF424"/>
      <c r="MKG424"/>
      <c r="MKH424"/>
      <c r="MKI424"/>
      <c r="MKJ424"/>
      <c r="MKK424"/>
      <c r="MKL424"/>
      <c r="MKM424"/>
      <c r="MKN424"/>
      <c r="MKO424"/>
      <c r="MKP424"/>
      <c r="MKQ424"/>
      <c r="MKR424"/>
      <c r="MKS424"/>
      <c r="MKT424"/>
      <c r="MKU424"/>
      <c r="MKV424"/>
      <c r="MKW424"/>
      <c r="MKX424"/>
      <c r="MKY424"/>
      <c r="MKZ424"/>
      <c r="MLA424"/>
      <c r="MLB424"/>
      <c r="MLC424"/>
      <c r="MLD424"/>
      <c r="MLE424"/>
      <c r="MLF424"/>
      <c r="MLG424"/>
      <c r="MLH424"/>
      <c r="MLI424"/>
      <c r="MLJ424"/>
      <c r="MLK424"/>
      <c r="MLL424"/>
      <c r="MLM424"/>
      <c r="MLN424"/>
      <c r="MLO424"/>
      <c r="MLP424"/>
      <c r="MLQ424"/>
      <c r="MLR424"/>
      <c r="MLS424"/>
      <c r="MLT424"/>
      <c r="MLU424"/>
      <c r="MLV424"/>
      <c r="MLW424"/>
      <c r="MLX424"/>
      <c r="MLY424"/>
      <c r="MLZ424"/>
      <c r="MMA424"/>
      <c r="MMB424"/>
      <c r="MMC424"/>
      <c r="MMD424"/>
      <c r="MME424"/>
      <c r="MMF424"/>
      <c r="MMG424"/>
      <c r="MMH424"/>
      <c r="MMI424"/>
      <c r="MMJ424"/>
      <c r="MMK424"/>
      <c r="MML424"/>
      <c r="MMM424"/>
      <c r="MMN424"/>
      <c r="MMO424"/>
      <c r="MMP424"/>
      <c r="MMQ424"/>
      <c r="MMR424"/>
      <c r="MMS424"/>
      <c r="MMT424"/>
      <c r="MMU424"/>
      <c r="MMV424"/>
      <c r="MMW424"/>
      <c r="MMX424"/>
      <c r="MMY424"/>
      <c r="MMZ424"/>
      <c r="MNA424"/>
      <c r="MNB424"/>
      <c r="MNC424"/>
      <c r="MND424"/>
      <c r="MNE424"/>
      <c r="MNF424"/>
      <c r="MNG424"/>
      <c r="MNH424"/>
      <c r="MNI424"/>
      <c r="MNJ424"/>
      <c r="MNK424"/>
      <c r="MNL424"/>
      <c r="MNM424"/>
      <c r="MNN424"/>
      <c r="MNO424"/>
      <c r="MNP424"/>
      <c r="MNQ424"/>
      <c r="MNR424"/>
      <c r="MNS424"/>
      <c r="MNT424"/>
      <c r="MNU424"/>
      <c r="MNV424"/>
      <c r="MNW424"/>
      <c r="MNX424"/>
      <c r="MNY424"/>
      <c r="MNZ424"/>
      <c r="MOA424"/>
      <c r="MOB424"/>
      <c r="MOC424"/>
      <c r="MOD424"/>
      <c r="MOE424"/>
      <c r="MOF424"/>
      <c r="MOG424"/>
      <c r="MOH424"/>
      <c r="MOI424"/>
      <c r="MOJ424"/>
      <c r="MOK424"/>
      <c r="MOL424"/>
      <c r="MOM424"/>
      <c r="MON424"/>
      <c r="MOO424"/>
      <c r="MOP424"/>
      <c r="MOQ424"/>
      <c r="MOR424"/>
      <c r="MOS424"/>
      <c r="MOT424"/>
      <c r="MOU424"/>
      <c r="MOV424"/>
      <c r="MOW424"/>
      <c r="MOX424"/>
      <c r="MOY424"/>
      <c r="MOZ424"/>
      <c r="MPA424"/>
      <c r="MPB424"/>
      <c r="MPC424"/>
      <c r="MPD424"/>
      <c r="MPE424"/>
      <c r="MPF424"/>
      <c r="MPG424"/>
      <c r="MPH424"/>
      <c r="MPI424"/>
      <c r="MPJ424"/>
      <c r="MPK424"/>
      <c r="MPL424"/>
      <c r="MPM424"/>
      <c r="MPN424"/>
      <c r="MPO424"/>
      <c r="MPP424"/>
      <c r="MPQ424"/>
      <c r="MPR424"/>
      <c r="MPS424"/>
      <c r="MPT424"/>
      <c r="MPU424"/>
      <c r="MPV424"/>
      <c r="MPW424"/>
      <c r="MPX424"/>
      <c r="MPY424"/>
      <c r="MPZ424"/>
      <c r="MQA424"/>
      <c r="MQB424"/>
      <c r="MQC424"/>
      <c r="MQD424"/>
      <c r="MQE424"/>
      <c r="MQF424"/>
      <c r="MQG424"/>
      <c r="MQH424"/>
      <c r="MQI424"/>
      <c r="MQJ424"/>
      <c r="MQK424"/>
      <c r="MQL424"/>
      <c r="MQM424"/>
      <c r="MQN424"/>
      <c r="MQO424"/>
      <c r="MQP424"/>
      <c r="MQQ424"/>
      <c r="MQR424"/>
      <c r="MQS424"/>
      <c r="MQT424"/>
      <c r="MQU424"/>
      <c r="MQV424"/>
      <c r="MQW424"/>
      <c r="MQX424"/>
      <c r="MQY424"/>
      <c r="MQZ424"/>
      <c r="MRA424"/>
      <c r="MRB424"/>
      <c r="MRC424"/>
      <c r="MRD424"/>
      <c r="MRE424"/>
      <c r="MRF424"/>
      <c r="MRG424"/>
      <c r="MRH424"/>
      <c r="MRI424"/>
      <c r="MRJ424"/>
      <c r="MRK424"/>
      <c r="MRL424"/>
      <c r="MRM424"/>
      <c r="MRN424"/>
      <c r="MRO424"/>
      <c r="MRP424"/>
      <c r="MRQ424"/>
      <c r="MRR424"/>
      <c r="MRS424"/>
      <c r="MRT424"/>
      <c r="MRU424"/>
      <c r="MRV424"/>
      <c r="MRW424"/>
      <c r="MRX424"/>
      <c r="MRY424"/>
      <c r="MRZ424"/>
      <c r="MSA424"/>
      <c r="MSB424"/>
      <c r="MSC424"/>
      <c r="MSD424"/>
      <c r="MSE424"/>
      <c r="MSF424"/>
      <c r="MSG424"/>
      <c r="MSH424"/>
      <c r="MSI424"/>
      <c r="MSJ424"/>
      <c r="MSK424"/>
      <c r="MSL424"/>
      <c r="MSM424"/>
      <c r="MSN424"/>
      <c r="MSO424"/>
      <c r="MSP424"/>
      <c r="MSQ424"/>
      <c r="MSR424"/>
      <c r="MSS424"/>
      <c r="MST424"/>
      <c r="MSU424"/>
      <c r="MSV424"/>
      <c r="MSW424"/>
      <c r="MSX424"/>
      <c r="MSY424"/>
      <c r="MSZ424"/>
      <c r="MTA424"/>
      <c r="MTB424"/>
      <c r="MTC424"/>
      <c r="MTD424"/>
      <c r="MTE424"/>
      <c r="MTF424"/>
      <c r="MTG424"/>
      <c r="MTH424"/>
      <c r="MTI424"/>
      <c r="MTJ424"/>
      <c r="MTK424"/>
      <c r="MTL424"/>
      <c r="MTM424"/>
      <c r="MTN424"/>
      <c r="MTO424"/>
      <c r="MTP424"/>
      <c r="MTQ424"/>
      <c r="MTR424"/>
      <c r="MTS424"/>
      <c r="MTT424"/>
      <c r="MTU424"/>
      <c r="MTV424"/>
      <c r="MTW424"/>
      <c r="MTX424"/>
      <c r="MTY424"/>
      <c r="MTZ424"/>
      <c r="MUA424"/>
      <c r="MUB424"/>
      <c r="MUC424"/>
      <c r="MUD424"/>
      <c r="MUE424"/>
      <c r="MUF424"/>
      <c r="MUG424"/>
      <c r="MUH424"/>
      <c r="MUI424"/>
      <c r="MUJ424"/>
      <c r="MUK424"/>
      <c r="MUL424"/>
      <c r="MUM424"/>
      <c r="MUN424"/>
      <c r="MUO424"/>
      <c r="MUP424"/>
      <c r="MUQ424"/>
      <c r="MUR424"/>
      <c r="MUS424"/>
      <c r="MUT424"/>
      <c r="MUU424"/>
      <c r="MUV424"/>
      <c r="MUW424"/>
      <c r="MUX424"/>
      <c r="MUY424"/>
      <c r="MUZ424"/>
      <c r="MVA424"/>
      <c r="MVB424"/>
      <c r="MVC424"/>
      <c r="MVD424"/>
      <c r="MVE424"/>
      <c r="MVF424"/>
      <c r="MVG424"/>
      <c r="MVH424"/>
      <c r="MVI424"/>
      <c r="MVJ424"/>
      <c r="MVK424"/>
      <c r="MVL424"/>
      <c r="MVM424"/>
      <c r="MVN424"/>
      <c r="MVO424"/>
      <c r="MVP424"/>
      <c r="MVQ424"/>
      <c r="MVR424"/>
      <c r="MVS424"/>
      <c r="MVT424"/>
      <c r="MVU424"/>
      <c r="MVV424"/>
      <c r="MVW424"/>
      <c r="MVX424"/>
      <c r="MVY424"/>
      <c r="MVZ424"/>
      <c r="MWA424"/>
      <c r="MWB424"/>
      <c r="MWC424"/>
      <c r="MWD424"/>
      <c r="MWE424"/>
      <c r="MWF424"/>
      <c r="MWG424"/>
      <c r="MWH424"/>
      <c r="MWI424"/>
      <c r="MWJ424"/>
      <c r="MWK424"/>
      <c r="MWL424"/>
      <c r="MWM424"/>
      <c r="MWN424"/>
      <c r="MWO424"/>
      <c r="MWP424"/>
      <c r="MWQ424"/>
      <c r="MWR424"/>
      <c r="MWS424"/>
      <c r="MWT424"/>
      <c r="MWU424"/>
      <c r="MWV424"/>
      <c r="MWW424"/>
      <c r="MWX424"/>
      <c r="MWY424"/>
      <c r="MWZ424"/>
      <c r="MXA424"/>
      <c r="MXB424"/>
      <c r="MXC424"/>
      <c r="MXD424"/>
      <c r="MXE424"/>
      <c r="MXF424"/>
      <c r="MXG424"/>
      <c r="MXH424"/>
      <c r="MXI424"/>
      <c r="MXJ424"/>
      <c r="MXK424"/>
      <c r="MXL424"/>
      <c r="MXM424"/>
      <c r="MXN424"/>
      <c r="MXO424"/>
      <c r="MXP424"/>
      <c r="MXQ424"/>
      <c r="MXR424"/>
      <c r="MXS424"/>
      <c r="MXT424"/>
      <c r="MXU424"/>
      <c r="MXV424"/>
      <c r="MXW424"/>
      <c r="MXX424"/>
      <c r="MXY424"/>
      <c r="MXZ424"/>
      <c r="MYA424"/>
      <c r="MYB424"/>
      <c r="MYC424"/>
      <c r="MYD424"/>
      <c r="MYE424"/>
      <c r="MYF424"/>
      <c r="MYG424"/>
      <c r="MYH424"/>
      <c r="MYI424"/>
      <c r="MYJ424"/>
      <c r="MYK424"/>
      <c r="MYL424"/>
      <c r="MYM424"/>
      <c r="MYN424"/>
      <c r="MYO424"/>
      <c r="MYP424"/>
      <c r="MYQ424"/>
      <c r="MYR424"/>
      <c r="MYS424"/>
      <c r="MYT424"/>
      <c r="MYU424"/>
      <c r="MYV424"/>
      <c r="MYW424"/>
      <c r="MYX424"/>
      <c r="MYY424"/>
      <c r="MYZ424"/>
      <c r="MZA424"/>
      <c r="MZB424"/>
      <c r="MZC424"/>
      <c r="MZD424"/>
      <c r="MZE424"/>
      <c r="MZF424"/>
      <c r="MZG424"/>
      <c r="MZH424"/>
      <c r="MZI424"/>
      <c r="MZJ424"/>
      <c r="MZK424"/>
      <c r="MZL424"/>
      <c r="MZM424"/>
      <c r="MZN424"/>
      <c r="MZO424"/>
      <c r="MZP424"/>
      <c r="MZQ424"/>
      <c r="MZR424"/>
      <c r="MZS424"/>
      <c r="MZT424"/>
      <c r="MZU424"/>
      <c r="MZV424"/>
      <c r="MZW424"/>
      <c r="MZX424"/>
      <c r="MZY424"/>
      <c r="MZZ424"/>
      <c r="NAA424"/>
      <c r="NAB424"/>
      <c r="NAC424"/>
      <c r="NAD424"/>
      <c r="NAE424"/>
      <c r="NAF424"/>
      <c r="NAG424"/>
      <c r="NAH424"/>
      <c r="NAI424"/>
      <c r="NAJ424"/>
      <c r="NAK424"/>
      <c r="NAL424"/>
      <c r="NAM424"/>
      <c r="NAN424"/>
      <c r="NAO424"/>
      <c r="NAP424"/>
      <c r="NAQ424"/>
      <c r="NAR424"/>
      <c r="NAS424"/>
      <c r="NAT424"/>
      <c r="NAU424"/>
      <c r="NAV424"/>
      <c r="NAW424"/>
      <c r="NAX424"/>
      <c r="NAY424"/>
      <c r="NAZ424"/>
      <c r="NBA424"/>
      <c r="NBB424"/>
      <c r="NBC424"/>
      <c r="NBD424"/>
      <c r="NBE424"/>
      <c r="NBF424"/>
      <c r="NBG424"/>
      <c r="NBH424"/>
      <c r="NBI424"/>
      <c r="NBJ424"/>
      <c r="NBK424"/>
      <c r="NBL424"/>
      <c r="NBM424"/>
      <c r="NBN424"/>
      <c r="NBO424"/>
      <c r="NBP424"/>
      <c r="NBQ424"/>
      <c r="NBR424"/>
      <c r="NBS424"/>
      <c r="NBT424"/>
      <c r="NBU424"/>
      <c r="NBV424"/>
      <c r="NBW424"/>
      <c r="NBX424"/>
      <c r="NBY424"/>
      <c r="NBZ424"/>
      <c r="NCA424"/>
      <c r="NCB424"/>
      <c r="NCC424"/>
      <c r="NCD424"/>
      <c r="NCE424"/>
      <c r="NCF424"/>
      <c r="NCG424"/>
      <c r="NCH424"/>
      <c r="NCI424"/>
      <c r="NCJ424"/>
      <c r="NCK424"/>
      <c r="NCL424"/>
      <c r="NCM424"/>
      <c r="NCN424"/>
      <c r="NCO424"/>
      <c r="NCP424"/>
      <c r="NCQ424"/>
      <c r="NCR424"/>
      <c r="NCS424"/>
      <c r="NCT424"/>
      <c r="NCU424"/>
      <c r="NCV424"/>
      <c r="NCW424"/>
      <c r="NCX424"/>
      <c r="NCY424"/>
      <c r="NCZ424"/>
      <c r="NDA424"/>
      <c r="NDB424"/>
      <c r="NDC424"/>
      <c r="NDD424"/>
      <c r="NDE424"/>
      <c r="NDF424"/>
      <c r="NDG424"/>
      <c r="NDH424"/>
      <c r="NDI424"/>
      <c r="NDJ424"/>
      <c r="NDK424"/>
      <c r="NDL424"/>
      <c r="NDM424"/>
      <c r="NDN424"/>
      <c r="NDO424"/>
      <c r="NDP424"/>
      <c r="NDQ424"/>
      <c r="NDR424"/>
      <c r="NDS424"/>
      <c r="NDT424"/>
      <c r="NDU424"/>
      <c r="NDV424"/>
      <c r="NDW424"/>
      <c r="NDX424"/>
      <c r="NDY424"/>
      <c r="NDZ424"/>
      <c r="NEA424"/>
      <c r="NEB424"/>
      <c r="NEC424"/>
      <c r="NED424"/>
      <c r="NEE424"/>
      <c r="NEF424"/>
      <c r="NEG424"/>
      <c r="NEH424"/>
      <c r="NEI424"/>
      <c r="NEJ424"/>
      <c r="NEK424"/>
      <c r="NEL424"/>
      <c r="NEM424"/>
      <c r="NEN424"/>
      <c r="NEO424"/>
      <c r="NEP424"/>
      <c r="NEQ424"/>
      <c r="NER424"/>
      <c r="NES424"/>
      <c r="NET424"/>
      <c r="NEU424"/>
      <c r="NEV424"/>
      <c r="NEW424"/>
      <c r="NEX424"/>
      <c r="NEY424"/>
      <c r="NEZ424"/>
      <c r="NFA424"/>
      <c r="NFB424"/>
      <c r="NFC424"/>
      <c r="NFD424"/>
      <c r="NFE424"/>
      <c r="NFF424"/>
      <c r="NFG424"/>
      <c r="NFH424"/>
      <c r="NFI424"/>
      <c r="NFJ424"/>
      <c r="NFK424"/>
      <c r="NFL424"/>
      <c r="NFM424"/>
      <c r="NFN424"/>
      <c r="NFO424"/>
      <c r="NFP424"/>
      <c r="NFQ424"/>
      <c r="NFR424"/>
      <c r="NFS424"/>
      <c r="NFT424"/>
      <c r="NFU424"/>
      <c r="NFV424"/>
      <c r="NFW424"/>
      <c r="NFX424"/>
      <c r="NFY424"/>
      <c r="NFZ424"/>
      <c r="NGA424"/>
      <c r="NGB424"/>
      <c r="NGC424"/>
      <c r="NGD424"/>
      <c r="NGE424"/>
      <c r="NGF424"/>
      <c r="NGG424"/>
      <c r="NGH424"/>
      <c r="NGI424"/>
      <c r="NGJ424"/>
      <c r="NGK424"/>
      <c r="NGL424"/>
      <c r="NGM424"/>
      <c r="NGN424"/>
      <c r="NGO424"/>
      <c r="NGP424"/>
      <c r="NGQ424"/>
      <c r="NGR424"/>
      <c r="NGS424"/>
      <c r="NGT424"/>
      <c r="NGU424"/>
      <c r="NGV424"/>
      <c r="NGW424"/>
      <c r="NGX424"/>
      <c r="NGY424"/>
      <c r="NGZ424"/>
      <c r="NHA424"/>
      <c r="NHB424"/>
      <c r="NHC424"/>
      <c r="NHD424"/>
      <c r="NHE424"/>
      <c r="NHF424"/>
      <c r="NHG424"/>
      <c r="NHH424"/>
      <c r="NHI424"/>
      <c r="NHJ424"/>
      <c r="NHK424"/>
      <c r="NHL424"/>
      <c r="NHM424"/>
      <c r="NHN424"/>
      <c r="NHO424"/>
      <c r="NHP424"/>
      <c r="NHQ424"/>
      <c r="NHR424"/>
      <c r="NHS424"/>
      <c r="NHT424"/>
      <c r="NHU424"/>
      <c r="NHV424"/>
      <c r="NHW424"/>
      <c r="NHX424"/>
      <c r="NHY424"/>
      <c r="NHZ424"/>
      <c r="NIA424"/>
      <c r="NIB424"/>
      <c r="NIC424"/>
      <c r="NID424"/>
      <c r="NIE424"/>
      <c r="NIF424"/>
      <c r="NIG424"/>
      <c r="NIH424"/>
      <c r="NII424"/>
      <c r="NIJ424"/>
      <c r="NIK424"/>
      <c r="NIL424"/>
      <c r="NIM424"/>
      <c r="NIN424"/>
      <c r="NIO424"/>
      <c r="NIP424"/>
      <c r="NIQ424"/>
      <c r="NIR424"/>
      <c r="NIS424"/>
      <c r="NIT424"/>
      <c r="NIU424"/>
      <c r="NIV424"/>
      <c r="NIW424"/>
      <c r="NIX424"/>
      <c r="NIY424"/>
      <c r="NIZ424"/>
      <c r="NJA424"/>
      <c r="NJB424"/>
      <c r="NJC424"/>
      <c r="NJD424"/>
      <c r="NJE424"/>
      <c r="NJF424"/>
      <c r="NJG424"/>
      <c r="NJH424"/>
      <c r="NJI424"/>
      <c r="NJJ424"/>
      <c r="NJK424"/>
      <c r="NJL424"/>
      <c r="NJM424"/>
      <c r="NJN424"/>
      <c r="NJO424"/>
      <c r="NJP424"/>
      <c r="NJQ424"/>
      <c r="NJR424"/>
      <c r="NJS424"/>
      <c r="NJT424"/>
      <c r="NJU424"/>
      <c r="NJV424"/>
      <c r="NJW424"/>
      <c r="NJX424"/>
      <c r="NJY424"/>
      <c r="NJZ424"/>
      <c r="NKA424"/>
      <c r="NKB424"/>
      <c r="NKC424"/>
      <c r="NKD424"/>
      <c r="NKE424"/>
      <c r="NKF424"/>
      <c r="NKG424"/>
      <c r="NKH424"/>
      <c r="NKI424"/>
      <c r="NKJ424"/>
      <c r="NKK424"/>
      <c r="NKL424"/>
      <c r="NKM424"/>
      <c r="NKN424"/>
      <c r="NKO424"/>
      <c r="NKP424"/>
      <c r="NKQ424"/>
      <c r="NKR424"/>
      <c r="NKS424"/>
      <c r="NKT424"/>
      <c r="NKU424"/>
      <c r="NKV424"/>
      <c r="NKW424"/>
      <c r="NKX424"/>
      <c r="NKY424"/>
      <c r="NKZ424"/>
      <c r="NLA424"/>
      <c r="NLB424"/>
      <c r="NLC424"/>
      <c r="NLD424"/>
      <c r="NLE424"/>
      <c r="NLF424"/>
      <c r="NLG424"/>
      <c r="NLH424"/>
      <c r="NLI424"/>
      <c r="NLJ424"/>
      <c r="NLK424"/>
      <c r="NLL424"/>
      <c r="NLM424"/>
      <c r="NLN424"/>
      <c r="NLO424"/>
      <c r="NLP424"/>
      <c r="NLQ424"/>
      <c r="NLR424"/>
      <c r="NLS424"/>
      <c r="NLT424"/>
      <c r="NLU424"/>
      <c r="NLV424"/>
      <c r="NLW424"/>
      <c r="NLX424"/>
      <c r="NLY424"/>
      <c r="NLZ424"/>
      <c r="NMA424"/>
      <c r="NMB424"/>
      <c r="NMC424"/>
      <c r="NMD424"/>
      <c r="NME424"/>
      <c r="NMF424"/>
      <c r="NMG424"/>
      <c r="NMH424"/>
      <c r="NMI424"/>
      <c r="NMJ424"/>
      <c r="NMK424"/>
      <c r="NML424"/>
      <c r="NMM424"/>
      <c r="NMN424"/>
      <c r="NMO424"/>
      <c r="NMP424"/>
      <c r="NMQ424"/>
      <c r="NMR424"/>
      <c r="NMS424"/>
      <c r="NMT424"/>
      <c r="NMU424"/>
      <c r="NMV424"/>
      <c r="NMW424"/>
      <c r="NMX424"/>
      <c r="NMY424"/>
      <c r="NMZ424"/>
      <c r="NNA424"/>
      <c r="NNB424"/>
      <c r="NNC424"/>
      <c r="NND424"/>
      <c r="NNE424"/>
      <c r="NNF424"/>
      <c r="NNG424"/>
      <c r="NNH424"/>
      <c r="NNI424"/>
      <c r="NNJ424"/>
      <c r="NNK424"/>
      <c r="NNL424"/>
      <c r="NNM424"/>
      <c r="NNN424"/>
      <c r="NNO424"/>
      <c r="NNP424"/>
      <c r="NNQ424"/>
      <c r="NNR424"/>
      <c r="NNS424"/>
      <c r="NNT424"/>
      <c r="NNU424"/>
      <c r="NNV424"/>
      <c r="NNW424"/>
      <c r="NNX424"/>
      <c r="NNY424"/>
      <c r="NNZ424"/>
      <c r="NOA424"/>
      <c r="NOB424"/>
      <c r="NOC424"/>
      <c r="NOD424"/>
      <c r="NOE424"/>
      <c r="NOF424"/>
      <c r="NOG424"/>
      <c r="NOH424"/>
      <c r="NOI424"/>
      <c r="NOJ424"/>
      <c r="NOK424"/>
      <c r="NOL424"/>
      <c r="NOM424"/>
      <c r="NON424"/>
      <c r="NOO424"/>
      <c r="NOP424"/>
      <c r="NOQ424"/>
      <c r="NOR424"/>
      <c r="NOS424"/>
      <c r="NOT424"/>
      <c r="NOU424"/>
      <c r="NOV424"/>
      <c r="NOW424"/>
      <c r="NOX424"/>
      <c r="NOY424"/>
      <c r="NOZ424"/>
      <c r="NPA424"/>
      <c r="NPB424"/>
      <c r="NPC424"/>
      <c r="NPD424"/>
      <c r="NPE424"/>
      <c r="NPF424"/>
      <c r="NPG424"/>
      <c r="NPH424"/>
      <c r="NPI424"/>
      <c r="NPJ424"/>
      <c r="NPK424"/>
      <c r="NPL424"/>
      <c r="NPM424"/>
      <c r="NPN424"/>
      <c r="NPO424"/>
      <c r="NPP424"/>
      <c r="NPQ424"/>
      <c r="NPR424"/>
      <c r="NPS424"/>
      <c r="NPT424"/>
      <c r="NPU424"/>
      <c r="NPV424"/>
      <c r="NPW424"/>
      <c r="NPX424"/>
      <c r="NPY424"/>
      <c r="NPZ424"/>
      <c r="NQA424"/>
      <c r="NQB424"/>
      <c r="NQC424"/>
      <c r="NQD424"/>
      <c r="NQE424"/>
      <c r="NQF424"/>
      <c r="NQG424"/>
      <c r="NQH424"/>
      <c r="NQI424"/>
      <c r="NQJ424"/>
      <c r="NQK424"/>
      <c r="NQL424"/>
      <c r="NQM424"/>
      <c r="NQN424"/>
      <c r="NQO424"/>
      <c r="NQP424"/>
      <c r="NQQ424"/>
      <c r="NQR424"/>
      <c r="NQS424"/>
      <c r="NQT424"/>
      <c r="NQU424"/>
      <c r="NQV424"/>
      <c r="NQW424"/>
      <c r="NQX424"/>
      <c r="NQY424"/>
      <c r="NQZ424"/>
      <c r="NRA424"/>
      <c r="NRB424"/>
      <c r="NRC424"/>
      <c r="NRD424"/>
      <c r="NRE424"/>
      <c r="NRF424"/>
      <c r="NRG424"/>
      <c r="NRH424"/>
      <c r="NRI424"/>
      <c r="NRJ424"/>
      <c r="NRK424"/>
      <c r="NRL424"/>
      <c r="NRM424"/>
      <c r="NRN424"/>
      <c r="NRO424"/>
      <c r="NRP424"/>
      <c r="NRQ424"/>
      <c r="NRR424"/>
      <c r="NRS424"/>
      <c r="NRT424"/>
      <c r="NRU424"/>
      <c r="NRV424"/>
      <c r="NRW424"/>
      <c r="NRX424"/>
      <c r="NRY424"/>
      <c r="NRZ424"/>
      <c r="NSA424"/>
      <c r="NSB424"/>
      <c r="NSC424"/>
      <c r="NSD424"/>
      <c r="NSE424"/>
      <c r="NSF424"/>
      <c r="NSG424"/>
      <c r="NSH424"/>
      <c r="NSI424"/>
      <c r="NSJ424"/>
      <c r="NSK424"/>
      <c r="NSL424"/>
      <c r="NSM424"/>
      <c r="NSN424"/>
      <c r="NSO424"/>
      <c r="NSP424"/>
      <c r="NSQ424"/>
      <c r="NSR424"/>
      <c r="NSS424"/>
      <c r="NST424"/>
      <c r="NSU424"/>
      <c r="NSV424"/>
      <c r="NSW424"/>
      <c r="NSX424"/>
      <c r="NSY424"/>
      <c r="NSZ424"/>
      <c r="NTA424"/>
      <c r="NTB424"/>
      <c r="NTC424"/>
      <c r="NTD424"/>
      <c r="NTE424"/>
      <c r="NTF424"/>
      <c r="NTG424"/>
      <c r="NTH424"/>
      <c r="NTI424"/>
      <c r="NTJ424"/>
      <c r="NTK424"/>
      <c r="NTL424"/>
      <c r="NTM424"/>
      <c r="NTN424"/>
      <c r="NTO424"/>
      <c r="NTP424"/>
      <c r="NTQ424"/>
      <c r="NTR424"/>
      <c r="NTS424"/>
      <c r="NTT424"/>
      <c r="NTU424"/>
      <c r="NTV424"/>
      <c r="NTW424"/>
      <c r="NTX424"/>
      <c r="NTY424"/>
      <c r="NTZ424"/>
      <c r="NUA424"/>
      <c r="NUB424"/>
      <c r="NUC424"/>
      <c r="NUD424"/>
      <c r="NUE424"/>
      <c r="NUF424"/>
      <c r="NUG424"/>
      <c r="NUH424"/>
      <c r="NUI424"/>
      <c r="NUJ424"/>
      <c r="NUK424"/>
      <c r="NUL424"/>
      <c r="NUM424"/>
      <c r="NUN424"/>
      <c r="NUO424"/>
      <c r="NUP424"/>
      <c r="NUQ424"/>
      <c r="NUR424"/>
      <c r="NUS424"/>
      <c r="NUT424"/>
      <c r="NUU424"/>
      <c r="NUV424"/>
      <c r="NUW424"/>
      <c r="NUX424"/>
      <c r="NUY424"/>
      <c r="NUZ424"/>
      <c r="NVA424"/>
      <c r="NVB424"/>
      <c r="NVC424"/>
      <c r="NVD424"/>
      <c r="NVE424"/>
      <c r="NVF424"/>
      <c r="NVG424"/>
      <c r="NVH424"/>
      <c r="NVI424"/>
      <c r="NVJ424"/>
      <c r="NVK424"/>
      <c r="NVL424"/>
      <c r="NVM424"/>
      <c r="NVN424"/>
      <c r="NVO424"/>
      <c r="NVP424"/>
      <c r="NVQ424"/>
      <c r="NVR424"/>
      <c r="NVS424"/>
      <c r="NVT424"/>
      <c r="NVU424"/>
      <c r="NVV424"/>
      <c r="NVW424"/>
      <c r="NVX424"/>
      <c r="NVY424"/>
      <c r="NVZ424"/>
      <c r="NWA424"/>
      <c r="NWB424"/>
      <c r="NWC424"/>
      <c r="NWD424"/>
      <c r="NWE424"/>
      <c r="NWF424"/>
      <c r="NWG424"/>
      <c r="NWH424"/>
      <c r="NWI424"/>
      <c r="NWJ424"/>
      <c r="NWK424"/>
      <c r="NWL424"/>
      <c r="NWM424"/>
      <c r="NWN424"/>
      <c r="NWO424"/>
      <c r="NWP424"/>
      <c r="NWQ424"/>
      <c r="NWR424"/>
      <c r="NWS424"/>
      <c r="NWT424"/>
      <c r="NWU424"/>
      <c r="NWV424"/>
      <c r="NWW424"/>
      <c r="NWX424"/>
      <c r="NWY424"/>
      <c r="NWZ424"/>
      <c r="NXA424"/>
      <c r="NXB424"/>
      <c r="NXC424"/>
      <c r="NXD424"/>
      <c r="NXE424"/>
      <c r="NXF424"/>
      <c r="NXG424"/>
      <c r="NXH424"/>
      <c r="NXI424"/>
      <c r="NXJ424"/>
      <c r="NXK424"/>
      <c r="NXL424"/>
      <c r="NXM424"/>
      <c r="NXN424"/>
      <c r="NXO424"/>
      <c r="NXP424"/>
      <c r="NXQ424"/>
      <c r="NXR424"/>
      <c r="NXS424"/>
      <c r="NXT424"/>
      <c r="NXU424"/>
      <c r="NXV424"/>
      <c r="NXW424"/>
      <c r="NXX424"/>
      <c r="NXY424"/>
      <c r="NXZ424"/>
      <c r="NYA424"/>
      <c r="NYB424"/>
      <c r="NYC424"/>
      <c r="NYD424"/>
      <c r="NYE424"/>
      <c r="NYF424"/>
      <c r="NYG424"/>
      <c r="NYH424"/>
      <c r="NYI424"/>
      <c r="NYJ424"/>
      <c r="NYK424"/>
      <c r="NYL424"/>
      <c r="NYM424"/>
      <c r="NYN424"/>
      <c r="NYO424"/>
      <c r="NYP424"/>
      <c r="NYQ424"/>
      <c r="NYR424"/>
      <c r="NYS424"/>
      <c r="NYT424"/>
      <c r="NYU424"/>
      <c r="NYV424"/>
      <c r="NYW424"/>
      <c r="NYX424"/>
      <c r="NYY424"/>
      <c r="NYZ424"/>
      <c r="NZA424"/>
      <c r="NZB424"/>
      <c r="NZC424"/>
      <c r="NZD424"/>
      <c r="NZE424"/>
      <c r="NZF424"/>
      <c r="NZG424"/>
      <c r="NZH424"/>
      <c r="NZI424"/>
      <c r="NZJ424"/>
      <c r="NZK424"/>
      <c r="NZL424"/>
      <c r="NZM424"/>
      <c r="NZN424"/>
      <c r="NZO424"/>
      <c r="NZP424"/>
      <c r="NZQ424"/>
      <c r="NZR424"/>
      <c r="NZS424"/>
      <c r="NZT424"/>
      <c r="NZU424"/>
      <c r="NZV424"/>
      <c r="NZW424"/>
      <c r="NZX424"/>
      <c r="NZY424"/>
      <c r="NZZ424"/>
      <c r="OAA424"/>
      <c r="OAB424"/>
      <c r="OAC424"/>
      <c r="OAD424"/>
      <c r="OAE424"/>
      <c r="OAF424"/>
      <c r="OAG424"/>
      <c r="OAH424"/>
      <c r="OAI424"/>
      <c r="OAJ424"/>
      <c r="OAK424"/>
      <c r="OAL424"/>
      <c r="OAM424"/>
      <c r="OAN424"/>
      <c r="OAO424"/>
      <c r="OAP424"/>
      <c r="OAQ424"/>
      <c r="OAR424"/>
      <c r="OAS424"/>
      <c r="OAT424"/>
      <c r="OAU424"/>
      <c r="OAV424"/>
      <c r="OAW424"/>
      <c r="OAX424"/>
      <c r="OAY424"/>
      <c r="OAZ424"/>
      <c r="OBA424"/>
      <c r="OBB424"/>
      <c r="OBC424"/>
      <c r="OBD424"/>
      <c r="OBE424"/>
      <c r="OBF424"/>
      <c r="OBG424"/>
      <c r="OBH424"/>
      <c r="OBI424"/>
      <c r="OBJ424"/>
      <c r="OBK424"/>
      <c r="OBL424"/>
      <c r="OBM424"/>
      <c r="OBN424"/>
      <c r="OBO424"/>
      <c r="OBP424"/>
      <c r="OBQ424"/>
      <c r="OBR424"/>
      <c r="OBS424"/>
      <c r="OBT424"/>
      <c r="OBU424"/>
      <c r="OBV424"/>
      <c r="OBW424"/>
      <c r="OBX424"/>
      <c r="OBY424"/>
      <c r="OBZ424"/>
      <c r="OCA424"/>
      <c r="OCB424"/>
      <c r="OCC424"/>
      <c r="OCD424"/>
      <c r="OCE424"/>
      <c r="OCF424"/>
      <c r="OCG424"/>
      <c r="OCH424"/>
      <c r="OCI424"/>
      <c r="OCJ424"/>
      <c r="OCK424"/>
      <c r="OCL424"/>
      <c r="OCM424"/>
      <c r="OCN424"/>
      <c r="OCO424"/>
      <c r="OCP424"/>
      <c r="OCQ424"/>
      <c r="OCR424"/>
      <c r="OCS424"/>
      <c r="OCT424"/>
      <c r="OCU424"/>
      <c r="OCV424"/>
      <c r="OCW424"/>
      <c r="OCX424"/>
      <c r="OCY424"/>
      <c r="OCZ424"/>
      <c r="ODA424"/>
      <c r="ODB424"/>
      <c r="ODC424"/>
      <c r="ODD424"/>
      <c r="ODE424"/>
      <c r="ODF424"/>
      <c r="ODG424"/>
      <c r="ODH424"/>
      <c r="ODI424"/>
      <c r="ODJ424"/>
      <c r="ODK424"/>
      <c r="ODL424"/>
      <c r="ODM424"/>
      <c r="ODN424"/>
      <c r="ODO424"/>
      <c r="ODP424"/>
      <c r="ODQ424"/>
      <c r="ODR424"/>
      <c r="ODS424"/>
      <c r="ODT424"/>
      <c r="ODU424"/>
      <c r="ODV424"/>
      <c r="ODW424"/>
      <c r="ODX424"/>
      <c r="ODY424"/>
      <c r="ODZ424"/>
      <c r="OEA424"/>
      <c r="OEB424"/>
      <c r="OEC424"/>
      <c r="OED424"/>
      <c r="OEE424"/>
      <c r="OEF424"/>
      <c r="OEG424"/>
      <c r="OEH424"/>
      <c r="OEI424"/>
      <c r="OEJ424"/>
      <c r="OEK424"/>
      <c r="OEL424"/>
      <c r="OEM424"/>
      <c r="OEN424"/>
      <c r="OEO424"/>
      <c r="OEP424"/>
      <c r="OEQ424"/>
      <c r="OER424"/>
      <c r="OES424"/>
      <c r="OET424"/>
      <c r="OEU424"/>
      <c r="OEV424"/>
      <c r="OEW424"/>
      <c r="OEX424"/>
      <c r="OEY424"/>
      <c r="OEZ424"/>
      <c r="OFA424"/>
      <c r="OFB424"/>
      <c r="OFC424"/>
      <c r="OFD424"/>
      <c r="OFE424"/>
      <c r="OFF424"/>
      <c r="OFG424"/>
      <c r="OFH424"/>
      <c r="OFI424"/>
      <c r="OFJ424"/>
      <c r="OFK424"/>
      <c r="OFL424"/>
      <c r="OFM424"/>
      <c r="OFN424"/>
      <c r="OFO424"/>
      <c r="OFP424"/>
      <c r="OFQ424"/>
      <c r="OFR424"/>
      <c r="OFS424"/>
      <c r="OFT424"/>
      <c r="OFU424"/>
      <c r="OFV424"/>
      <c r="OFW424"/>
      <c r="OFX424"/>
      <c r="OFY424"/>
      <c r="OFZ424"/>
      <c r="OGA424"/>
      <c r="OGB424"/>
      <c r="OGC424"/>
      <c r="OGD424"/>
      <c r="OGE424"/>
      <c r="OGF424"/>
      <c r="OGG424"/>
      <c r="OGH424"/>
      <c r="OGI424"/>
      <c r="OGJ424"/>
      <c r="OGK424"/>
      <c r="OGL424"/>
      <c r="OGM424"/>
      <c r="OGN424"/>
      <c r="OGO424"/>
      <c r="OGP424"/>
      <c r="OGQ424"/>
      <c r="OGR424"/>
      <c r="OGS424"/>
      <c r="OGT424"/>
      <c r="OGU424"/>
      <c r="OGV424"/>
      <c r="OGW424"/>
      <c r="OGX424"/>
      <c r="OGY424"/>
      <c r="OGZ424"/>
      <c r="OHA424"/>
      <c r="OHB424"/>
      <c r="OHC424"/>
      <c r="OHD424"/>
      <c r="OHE424"/>
      <c r="OHF424"/>
      <c r="OHG424"/>
      <c r="OHH424"/>
      <c r="OHI424"/>
      <c r="OHJ424"/>
      <c r="OHK424"/>
      <c r="OHL424"/>
      <c r="OHM424"/>
      <c r="OHN424"/>
      <c r="OHO424"/>
      <c r="OHP424"/>
      <c r="OHQ424"/>
      <c r="OHR424"/>
      <c r="OHS424"/>
      <c r="OHT424"/>
      <c r="OHU424"/>
      <c r="OHV424"/>
      <c r="OHW424"/>
      <c r="OHX424"/>
      <c r="OHY424"/>
      <c r="OHZ424"/>
      <c r="OIA424"/>
      <c r="OIB424"/>
      <c r="OIC424"/>
      <c r="OID424"/>
      <c r="OIE424"/>
      <c r="OIF424"/>
      <c r="OIG424"/>
      <c r="OIH424"/>
      <c r="OII424"/>
      <c r="OIJ424"/>
      <c r="OIK424"/>
      <c r="OIL424"/>
      <c r="OIM424"/>
      <c r="OIN424"/>
      <c r="OIO424"/>
      <c r="OIP424"/>
      <c r="OIQ424"/>
      <c r="OIR424"/>
      <c r="OIS424"/>
      <c r="OIT424"/>
      <c r="OIU424"/>
      <c r="OIV424"/>
      <c r="OIW424"/>
      <c r="OIX424"/>
      <c r="OIY424"/>
      <c r="OIZ424"/>
      <c r="OJA424"/>
      <c r="OJB424"/>
      <c r="OJC424"/>
      <c r="OJD424"/>
      <c r="OJE424"/>
      <c r="OJF424"/>
      <c r="OJG424"/>
      <c r="OJH424"/>
      <c r="OJI424"/>
      <c r="OJJ424"/>
      <c r="OJK424"/>
      <c r="OJL424"/>
      <c r="OJM424"/>
      <c r="OJN424"/>
      <c r="OJO424"/>
      <c r="OJP424"/>
      <c r="OJQ424"/>
      <c r="OJR424"/>
      <c r="OJS424"/>
      <c r="OJT424"/>
      <c r="OJU424"/>
      <c r="OJV424"/>
      <c r="OJW424"/>
      <c r="OJX424"/>
      <c r="OJY424"/>
      <c r="OJZ424"/>
      <c r="OKA424"/>
      <c r="OKB424"/>
      <c r="OKC424"/>
      <c r="OKD424"/>
      <c r="OKE424"/>
      <c r="OKF424"/>
      <c r="OKG424"/>
      <c r="OKH424"/>
      <c r="OKI424"/>
      <c r="OKJ424"/>
      <c r="OKK424"/>
      <c r="OKL424"/>
      <c r="OKM424"/>
      <c r="OKN424"/>
      <c r="OKO424"/>
      <c r="OKP424"/>
      <c r="OKQ424"/>
      <c r="OKR424"/>
      <c r="OKS424"/>
      <c r="OKT424"/>
      <c r="OKU424"/>
      <c r="OKV424"/>
      <c r="OKW424"/>
      <c r="OKX424"/>
      <c r="OKY424"/>
      <c r="OKZ424"/>
      <c r="OLA424"/>
      <c r="OLB424"/>
      <c r="OLC424"/>
      <c r="OLD424"/>
      <c r="OLE424"/>
      <c r="OLF424"/>
      <c r="OLG424"/>
      <c r="OLH424"/>
      <c r="OLI424"/>
      <c r="OLJ424"/>
      <c r="OLK424"/>
      <c r="OLL424"/>
      <c r="OLM424"/>
      <c r="OLN424"/>
      <c r="OLO424"/>
      <c r="OLP424"/>
      <c r="OLQ424"/>
      <c r="OLR424"/>
      <c r="OLS424"/>
      <c r="OLT424"/>
      <c r="OLU424"/>
      <c r="OLV424"/>
      <c r="OLW424"/>
      <c r="OLX424"/>
      <c r="OLY424"/>
      <c r="OLZ424"/>
      <c r="OMA424"/>
      <c r="OMB424"/>
      <c r="OMC424"/>
      <c r="OMD424"/>
      <c r="OME424"/>
      <c r="OMF424"/>
      <c r="OMG424"/>
      <c r="OMH424"/>
      <c r="OMI424"/>
      <c r="OMJ424"/>
      <c r="OMK424"/>
      <c r="OML424"/>
      <c r="OMM424"/>
      <c r="OMN424"/>
      <c r="OMO424"/>
      <c r="OMP424"/>
      <c r="OMQ424"/>
      <c r="OMR424"/>
      <c r="OMS424"/>
      <c r="OMT424"/>
      <c r="OMU424"/>
      <c r="OMV424"/>
      <c r="OMW424"/>
      <c r="OMX424"/>
      <c r="OMY424"/>
      <c r="OMZ424"/>
      <c r="ONA424"/>
      <c r="ONB424"/>
      <c r="ONC424"/>
      <c r="OND424"/>
      <c r="ONE424"/>
      <c r="ONF424"/>
      <c r="ONG424"/>
      <c r="ONH424"/>
      <c r="ONI424"/>
      <c r="ONJ424"/>
      <c r="ONK424"/>
      <c r="ONL424"/>
      <c r="ONM424"/>
      <c r="ONN424"/>
      <c r="ONO424"/>
      <c r="ONP424"/>
      <c r="ONQ424"/>
      <c r="ONR424"/>
      <c r="ONS424"/>
      <c r="ONT424"/>
      <c r="ONU424"/>
      <c r="ONV424"/>
      <c r="ONW424"/>
      <c r="ONX424"/>
      <c r="ONY424"/>
      <c r="ONZ424"/>
      <c r="OOA424"/>
      <c r="OOB424"/>
      <c r="OOC424"/>
      <c r="OOD424"/>
      <c r="OOE424"/>
      <c r="OOF424"/>
      <c r="OOG424"/>
      <c r="OOH424"/>
      <c r="OOI424"/>
      <c r="OOJ424"/>
      <c r="OOK424"/>
      <c r="OOL424"/>
      <c r="OOM424"/>
      <c r="OON424"/>
      <c r="OOO424"/>
      <c r="OOP424"/>
      <c r="OOQ424"/>
      <c r="OOR424"/>
      <c r="OOS424"/>
      <c r="OOT424"/>
      <c r="OOU424"/>
      <c r="OOV424"/>
      <c r="OOW424"/>
      <c r="OOX424"/>
      <c r="OOY424"/>
      <c r="OOZ424"/>
      <c r="OPA424"/>
      <c r="OPB424"/>
      <c r="OPC424"/>
      <c r="OPD424"/>
      <c r="OPE424"/>
      <c r="OPF424"/>
      <c r="OPG424"/>
      <c r="OPH424"/>
      <c r="OPI424"/>
      <c r="OPJ424"/>
      <c r="OPK424"/>
      <c r="OPL424"/>
      <c r="OPM424"/>
      <c r="OPN424"/>
      <c r="OPO424"/>
      <c r="OPP424"/>
      <c r="OPQ424"/>
      <c r="OPR424"/>
      <c r="OPS424"/>
      <c r="OPT424"/>
      <c r="OPU424"/>
      <c r="OPV424"/>
      <c r="OPW424"/>
      <c r="OPX424"/>
      <c r="OPY424"/>
      <c r="OPZ424"/>
      <c r="OQA424"/>
      <c r="OQB424"/>
      <c r="OQC424"/>
      <c r="OQD424"/>
      <c r="OQE424"/>
      <c r="OQF424"/>
      <c r="OQG424"/>
      <c r="OQH424"/>
      <c r="OQI424"/>
      <c r="OQJ424"/>
      <c r="OQK424"/>
      <c r="OQL424"/>
      <c r="OQM424"/>
      <c r="OQN424"/>
      <c r="OQO424"/>
      <c r="OQP424"/>
      <c r="OQQ424"/>
      <c r="OQR424"/>
      <c r="OQS424"/>
      <c r="OQT424"/>
      <c r="OQU424"/>
      <c r="OQV424"/>
      <c r="OQW424"/>
      <c r="OQX424"/>
      <c r="OQY424"/>
      <c r="OQZ424"/>
      <c r="ORA424"/>
      <c r="ORB424"/>
      <c r="ORC424"/>
      <c r="ORD424"/>
      <c r="ORE424"/>
      <c r="ORF424"/>
      <c r="ORG424"/>
      <c r="ORH424"/>
      <c r="ORI424"/>
      <c r="ORJ424"/>
      <c r="ORK424"/>
      <c r="ORL424"/>
      <c r="ORM424"/>
      <c r="ORN424"/>
      <c r="ORO424"/>
      <c r="ORP424"/>
      <c r="ORQ424"/>
      <c r="ORR424"/>
      <c r="ORS424"/>
      <c r="ORT424"/>
      <c r="ORU424"/>
      <c r="ORV424"/>
      <c r="ORW424"/>
      <c r="ORX424"/>
      <c r="ORY424"/>
      <c r="ORZ424"/>
      <c r="OSA424"/>
      <c r="OSB424"/>
      <c r="OSC424"/>
      <c r="OSD424"/>
      <c r="OSE424"/>
      <c r="OSF424"/>
      <c r="OSG424"/>
      <c r="OSH424"/>
      <c r="OSI424"/>
      <c r="OSJ424"/>
      <c r="OSK424"/>
      <c r="OSL424"/>
      <c r="OSM424"/>
      <c r="OSN424"/>
      <c r="OSO424"/>
      <c r="OSP424"/>
      <c r="OSQ424"/>
      <c r="OSR424"/>
      <c r="OSS424"/>
      <c r="OST424"/>
      <c r="OSU424"/>
      <c r="OSV424"/>
      <c r="OSW424"/>
      <c r="OSX424"/>
      <c r="OSY424"/>
      <c r="OSZ424"/>
      <c r="OTA424"/>
      <c r="OTB424"/>
      <c r="OTC424"/>
      <c r="OTD424"/>
      <c r="OTE424"/>
      <c r="OTF424"/>
      <c r="OTG424"/>
      <c r="OTH424"/>
      <c r="OTI424"/>
      <c r="OTJ424"/>
      <c r="OTK424"/>
      <c r="OTL424"/>
      <c r="OTM424"/>
      <c r="OTN424"/>
      <c r="OTO424"/>
      <c r="OTP424"/>
      <c r="OTQ424"/>
      <c r="OTR424"/>
      <c r="OTS424"/>
      <c r="OTT424"/>
      <c r="OTU424"/>
      <c r="OTV424"/>
      <c r="OTW424"/>
      <c r="OTX424"/>
      <c r="OTY424"/>
      <c r="OTZ424"/>
      <c r="OUA424"/>
      <c r="OUB424"/>
      <c r="OUC424"/>
      <c r="OUD424"/>
      <c r="OUE424"/>
      <c r="OUF424"/>
      <c r="OUG424"/>
      <c r="OUH424"/>
      <c r="OUI424"/>
      <c r="OUJ424"/>
      <c r="OUK424"/>
      <c r="OUL424"/>
      <c r="OUM424"/>
      <c r="OUN424"/>
      <c r="OUO424"/>
      <c r="OUP424"/>
      <c r="OUQ424"/>
      <c r="OUR424"/>
      <c r="OUS424"/>
      <c r="OUT424"/>
      <c r="OUU424"/>
      <c r="OUV424"/>
      <c r="OUW424"/>
      <c r="OUX424"/>
      <c r="OUY424"/>
      <c r="OUZ424"/>
      <c r="OVA424"/>
      <c r="OVB424"/>
      <c r="OVC424"/>
      <c r="OVD424"/>
      <c r="OVE424"/>
      <c r="OVF424"/>
      <c r="OVG424"/>
      <c r="OVH424"/>
      <c r="OVI424"/>
      <c r="OVJ424"/>
      <c r="OVK424"/>
      <c r="OVL424"/>
      <c r="OVM424"/>
      <c r="OVN424"/>
      <c r="OVO424"/>
      <c r="OVP424"/>
      <c r="OVQ424"/>
      <c r="OVR424"/>
      <c r="OVS424"/>
      <c r="OVT424"/>
      <c r="OVU424"/>
      <c r="OVV424"/>
      <c r="OVW424"/>
      <c r="OVX424"/>
      <c r="OVY424"/>
      <c r="OVZ424"/>
      <c r="OWA424"/>
      <c r="OWB424"/>
      <c r="OWC424"/>
      <c r="OWD424"/>
      <c r="OWE424"/>
      <c r="OWF424"/>
      <c r="OWG424"/>
      <c r="OWH424"/>
      <c r="OWI424"/>
      <c r="OWJ424"/>
      <c r="OWK424"/>
      <c r="OWL424"/>
      <c r="OWM424"/>
      <c r="OWN424"/>
      <c r="OWO424"/>
      <c r="OWP424"/>
      <c r="OWQ424"/>
      <c r="OWR424"/>
      <c r="OWS424"/>
      <c r="OWT424"/>
      <c r="OWU424"/>
      <c r="OWV424"/>
      <c r="OWW424"/>
      <c r="OWX424"/>
      <c r="OWY424"/>
      <c r="OWZ424"/>
      <c r="OXA424"/>
      <c r="OXB424"/>
      <c r="OXC424"/>
      <c r="OXD424"/>
      <c r="OXE424"/>
      <c r="OXF424"/>
      <c r="OXG424"/>
      <c r="OXH424"/>
      <c r="OXI424"/>
      <c r="OXJ424"/>
      <c r="OXK424"/>
      <c r="OXL424"/>
      <c r="OXM424"/>
      <c r="OXN424"/>
      <c r="OXO424"/>
      <c r="OXP424"/>
      <c r="OXQ424"/>
      <c r="OXR424"/>
      <c r="OXS424"/>
      <c r="OXT424"/>
      <c r="OXU424"/>
      <c r="OXV424"/>
      <c r="OXW424"/>
      <c r="OXX424"/>
      <c r="OXY424"/>
      <c r="OXZ424"/>
      <c r="OYA424"/>
      <c r="OYB424"/>
      <c r="OYC424"/>
      <c r="OYD424"/>
      <c r="OYE424"/>
      <c r="OYF424"/>
      <c r="OYG424"/>
      <c r="OYH424"/>
      <c r="OYI424"/>
      <c r="OYJ424"/>
      <c r="OYK424"/>
      <c r="OYL424"/>
      <c r="OYM424"/>
      <c r="OYN424"/>
      <c r="OYO424"/>
      <c r="OYP424"/>
      <c r="OYQ424"/>
      <c r="OYR424"/>
      <c r="OYS424"/>
      <c r="OYT424"/>
      <c r="OYU424"/>
      <c r="OYV424"/>
      <c r="OYW424"/>
      <c r="OYX424"/>
      <c r="OYY424"/>
      <c r="OYZ424"/>
      <c r="OZA424"/>
      <c r="OZB424"/>
      <c r="OZC424"/>
      <c r="OZD424"/>
      <c r="OZE424"/>
      <c r="OZF424"/>
      <c r="OZG424"/>
      <c r="OZH424"/>
      <c r="OZI424"/>
      <c r="OZJ424"/>
      <c r="OZK424"/>
      <c r="OZL424"/>
      <c r="OZM424"/>
      <c r="OZN424"/>
      <c r="OZO424"/>
      <c r="OZP424"/>
      <c r="OZQ424"/>
      <c r="OZR424"/>
      <c r="OZS424"/>
      <c r="OZT424"/>
      <c r="OZU424"/>
      <c r="OZV424"/>
      <c r="OZW424"/>
      <c r="OZX424"/>
      <c r="OZY424"/>
      <c r="OZZ424"/>
      <c r="PAA424"/>
      <c r="PAB424"/>
      <c r="PAC424"/>
      <c r="PAD424"/>
      <c r="PAE424"/>
      <c r="PAF424"/>
      <c r="PAG424"/>
      <c r="PAH424"/>
      <c r="PAI424"/>
      <c r="PAJ424"/>
      <c r="PAK424"/>
      <c r="PAL424"/>
      <c r="PAM424"/>
      <c r="PAN424"/>
      <c r="PAO424"/>
      <c r="PAP424"/>
      <c r="PAQ424"/>
      <c r="PAR424"/>
      <c r="PAS424"/>
      <c r="PAT424"/>
      <c r="PAU424"/>
      <c r="PAV424"/>
      <c r="PAW424"/>
      <c r="PAX424"/>
      <c r="PAY424"/>
      <c r="PAZ424"/>
      <c r="PBA424"/>
      <c r="PBB424"/>
      <c r="PBC424"/>
      <c r="PBD424"/>
      <c r="PBE424"/>
      <c r="PBF424"/>
      <c r="PBG424"/>
      <c r="PBH424"/>
      <c r="PBI424"/>
      <c r="PBJ424"/>
      <c r="PBK424"/>
      <c r="PBL424"/>
      <c r="PBM424"/>
      <c r="PBN424"/>
      <c r="PBO424"/>
      <c r="PBP424"/>
      <c r="PBQ424"/>
      <c r="PBR424"/>
      <c r="PBS424"/>
      <c r="PBT424"/>
      <c r="PBU424"/>
      <c r="PBV424"/>
      <c r="PBW424"/>
      <c r="PBX424"/>
      <c r="PBY424"/>
      <c r="PBZ424"/>
      <c r="PCA424"/>
      <c r="PCB424"/>
      <c r="PCC424"/>
      <c r="PCD424"/>
      <c r="PCE424"/>
      <c r="PCF424"/>
      <c r="PCG424"/>
      <c r="PCH424"/>
      <c r="PCI424"/>
      <c r="PCJ424"/>
      <c r="PCK424"/>
      <c r="PCL424"/>
      <c r="PCM424"/>
      <c r="PCN424"/>
      <c r="PCO424"/>
      <c r="PCP424"/>
      <c r="PCQ424"/>
      <c r="PCR424"/>
      <c r="PCS424"/>
      <c r="PCT424"/>
      <c r="PCU424"/>
      <c r="PCV424"/>
      <c r="PCW424"/>
      <c r="PCX424"/>
      <c r="PCY424"/>
      <c r="PCZ424"/>
      <c r="PDA424"/>
      <c r="PDB424"/>
      <c r="PDC424"/>
      <c r="PDD424"/>
      <c r="PDE424"/>
      <c r="PDF424"/>
      <c r="PDG424"/>
      <c r="PDH424"/>
      <c r="PDI424"/>
      <c r="PDJ424"/>
      <c r="PDK424"/>
      <c r="PDL424"/>
      <c r="PDM424"/>
      <c r="PDN424"/>
      <c r="PDO424"/>
      <c r="PDP424"/>
      <c r="PDQ424"/>
      <c r="PDR424"/>
      <c r="PDS424"/>
      <c r="PDT424"/>
      <c r="PDU424"/>
      <c r="PDV424"/>
      <c r="PDW424"/>
      <c r="PDX424"/>
      <c r="PDY424"/>
      <c r="PDZ424"/>
      <c r="PEA424"/>
      <c r="PEB424"/>
      <c r="PEC424"/>
      <c r="PED424"/>
      <c r="PEE424"/>
      <c r="PEF424"/>
      <c r="PEG424"/>
      <c r="PEH424"/>
      <c r="PEI424"/>
      <c r="PEJ424"/>
      <c r="PEK424"/>
      <c r="PEL424"/>
      <c r="PEM424"/>
      <c r="PEN424"/>
      <c r="PEO424"/>
      <c r="PEP424"/>
      <c r="PEQ424"/>
      <c r="PER424"/>
      <c r="PES424"/>
      <c r="PET424"/>
      <c r="PEU424"/>
      <c r="PEV424"/>
      <c r="PEW424"/>
      <c r="PEX424"/>
      <c r="PEY424"/>
      <c r="PEZ424"/>
      <c r="PFA424"/>
      <c r="PFB424"/>
      <c r="PFC424"/>
      <c r="PFD424"/>
      <c r="PFE424"/>
      <c r="PFF424"/>
      <c r="PFG424"/>
      <c r="PFH424"/>
      <c r="PFI424"/>
      <c r="PFJ424"/>
      <c r="PFK424"/>
      <c r="PFL424"/>
      <c r="PFM424"/>
      <c r="PFN424"/>
      <c r="PFO424"/>
      <c r="PFP424"/>
      <c r="PFQ424"/>
      <c r="PFR424"/>
      <c r="PFS424"/>
      <c r="PFT424"/>
      <c r="PFU424"/>
      <c r="PFV424"/>
      <c r="PFW424"/>
      <c r="PFX424"/>
      <c r="PFY424"/>
      <c r="PFZ424"/>
      <c r="PGA424"/>
      <c r="PGB424"/>
      <c r="PGC424"/>
      <c r="PGD424"/>
      <c r="PGE424"/>
      <c r="PGF424"/>
      <c r="PGG424"/>
      <c r="PGH424"/>
      <c r="PGI424"/>
      <c r="PGJ424"/>
      <c r="PGK424"/>
      <c r="PGL424"/>
      <c r="PGM424"/>
      <c r="PGN424"/>
      <c r="PGO424"/>
      <c r="PGP424"/>
      <c r="PGQ424"/>
      <c r="PGR424"/>
      <c r="PGS424"/>
      <c r="PGT424"/>
      <c r="PGU424"/>
      <c r="PGV424"/>
      <c r="PGW424"/>
      <c r="PGX424"/>
      <c r="PGY424"/>
      <c r="PGZ424"/>
      <c r="PHA424"/>
      <c r="PHB424"/>
      <c r="PHC424"/>
      <c r="PHD424"/>
      <c r="PHE424"/>
      <c r="PHF424"/>
      <c r="PHG424"/>
      <c r="PHH424"/>
      <c r="PHI424"/>
      <c r="PHJ424"/>
      <c r="PHK424"/>
      <c r="PHL424"/>
      <c r="PHM424"/>
      <c r="PHN424"/>
      <c r="PHO424"/>
      <c r="PHP424"/>
      <c r="PHQ424"/>
      <c r="PHR424"/>
      <c r="PHS424"/>
      <c r="PHT424"/>
      <c r="PHU424"/>
      <c r="PHV424"/>
      <c r="PHW424"/>
      <c r="PHX424"/>
      <c r="PHY424"/>
      <c r="PHZ424"/>
      <c r="PIA424"/>
      <c r="PIB424"/>
      <c r="PIC424"/>
      <c r="PID424"/>
      <c r="PIE424"/>
      <c r="PIF424"/>
      <c r="PIG424"/>
      <c r="PIH424"/>
      <c r="PII424"/>
      <c r="PIJ424"/>
      <c r="PIK424"/>
      <c r="PIL424"/>
      <c r="PIM424"/>
      <c r="PIN424"/>
      <c r="PIO424"/>
      <c r="PIP424"/>
      <c r="PIQ424"/>
      <c r="PIR424"/>
      <c r="PIS424"/>
      <c r="PIT424"/>
      <c r="PIU424"/>
      <c r="PIV424"/>
      <c r="PIW424"/>
      <c r="PIX424"/>
      <c r="PIY424"/>
      <c r="PIZ424"/>
      <c r="PJA424"/>
      <c r="PJB424"/>
      <c r="PJC424"/>
      <c r="PJD424"/>
      <c r="PJE424"/>
      <c r="PJF424"/>
      <c r="PJG424"/>
      <c r="PJH424"/>
      <c r="PJI424"/>
      <c r="PJJ424"/>
      <c r="PJK424"/>
      <c r="PJL424"/>
      <c r="PJM424"/>
      <c r="PJN424"/>
      <c r="PJO424"/>
      <c r="PJP424"/>
      <c r="PJQ424"/>
      <c r="PJR424"/>
      <c r="PJS424"/>
      <c r="PJT424"/>
      <c r="PJU424"/>
      <c r="PJV424"/>
      <c r="PJW424"/>
      <c r="PJX424"/>
      <c r="PJY424"/>
      <c r="PJZ424"/>
      <c r="PKA424"/>
      <c r="PKB424"/>
      <c r="PKC424"/>
      <c r="PKD424"/>
      <c r="PKE424"/>
      <c r="PKF424"/>
      <c r="PKG424"/>
      <c r="PKH424"/>
      <c r="PKI424"/>
      <c r="PKJ424"/>
      <c r="PKK424"/>
      <c r="PKL424"/>
      <c r="PKM424"/>
      <c r="PKN424"/>
      <c r="PKO424"/>
      <c r="PKP424"/>
      <c r="PKQ424"/>
      <c r="PKR424"/>
      <c r="PKS424"/>
      <c r="PKT424"/>
      <c r="PKU424"/>
      <c r="PKV424"/>
      <c r="PKW424"/>
      <c r="PKX424"/>
      <c r="PKY424"/>
      <c r="PKZ424"/>
      <c r="PLA424"/>
      <c r="PLB424"/>
      <c r="PLC424"/>
      <c r="PLD424"/>
      <c r="PLE424"/>
      <c r="PLF424"/>
      <c r="PLG424"/>
      <c r="PLH424"/>
      <c r="PLI424"/>
      <c r="PLJ424"/>
      <c r="PLK424"/>
      <c r="PLL424"/>
      <c r="PLM424"/>
      <c r="PLN424"/>
      <c r="PLO424"/>
      <c r="PLP424"/>
      <c r="PLQ424"/>
      <c r="PLR424"/>
      <c r="PLS424"/>
      <c r="PLT424"/>
      <c r="PLU424"/>
      <c r="PLV424"/>
      <c r="PLW424"/>
      <c r="PLX424"/>
      <c r="PLY424"/>
      <c r="PLZ424"/>
      <c r="PMA424"/>
      <c r="PMB424"/>
      <c r="PMC424"/>
      <c r="PMD424"/>
      <c r="PME424"/>
      <c r="PMF424"/>
      <c r="PMG424"/>
      <c r="PMH424"/>
      <c r="PMI424"/>
      <c r="PMJ424"/>
      <c r="PMK424"/>
      <c r="PML424"/>
      <c r="PMM424"/>
      <c r="PMN424"/>
      <c r="PMO424"/>
      <c r="PMP424"/>
      <c r="PMQ424"/>
      <c r="PMR424"/>
      <c r="PMS424"/>
      <c r="PMT424"/>
      <c r="PMU424"/>
      <c r="PMV424"/>
      <c r="PMW424"/>
      <c r="PMX424"/>
      <c r="PMY424"/>
      <c r="PMZ424"/>
      <c r="PNA424"/>
      <c r="PNB424"/>
      <c r="PNC424"/>
      <c r="PND424"/>
      <c r="PNE424"/>
      <c r="PNF424"/>
      <c r="PNG424"/>
      <c r="PNH424"/>
      <c r="PNI424"/>
      <c r="PNJ424"/>
      <c r="PNK424"/>
      <c r="PNL424"/>
      <c r="PNM424"/>
      <c r="PNN424"/>
      <c r="PNO424"/>
      <c r="PNP424"/>
      <c r="PNQ424"/>
      <c r="PNR424"/>
      <c r="PNS424"/>
      <c r="PNT424"/>
      <c r="PNU424"/>
      <c r="PNV424"/>
      <c r="PNW424"/>
      <c r="PNX424"/>
      <c r="PNY424"/>
      <c r="PNZ424"/>
      <c r="POA424"/>
      <c r="POB424"/>
      <c r="POC424"/>
      <c r="POD424"/>
      <c r="POE424"/>
      <c r="POF424"/>
      <c r="POG424"/>
      <c r="POH424"/>
      <c r="POI424"/>
      <c r="POJ424"/>
      <c r="POK424"/>
      <c r="POL424"/>
      <c r="POM424"/>
      <c r="PON424"/>
      <c r="POO424"/>
      <c r="POP424"/>
      <c r="POQ424"/>
      <c r="POR424"/>
      <c r="POS424"/>
      <c r="POT424"/>
      <c r="POU424"/>
      <c r="POV424"/>
      <c r="POW424"/>
      <c r="POX424"/>
      <c r="POY424"/>
      <c r="POZ424"/>
      <c r="PPA424"/>
      <c r="PPB424"/>
      <c r="PPC424"/>
      <c r="PPD424"/>
      <c r="PPE424"/>
      <c r="PPF424"/>
      <c r="PPG424"/>
      <c r="PPH424"/>
      <c r="PPI424"/>
      <c r="PPJ424"/>
      <c r="PPK424"/>
      <c r="PPL424"/>
      <c r="PPM424"/>
      <c r="PPN424"/>
      <c r="PPO424"/>
      <c r="PPP424"/>
      <c r="PPQ424"/>
      <c r="PPR424"/>
      <c r="PPS424"/>
      <c r="PPT424"/>
      <c r="PPU424"/>
      <c r="PPV424"/>
      <c r="PPW424"/>
      <c r="PPX424"/>
      <c r="PPY424"/>
      <c r="PPZ424"/>
      <c r="PQA424"/>
      <c r="PQB424"/>
      <c r="PQC424"/>
      <c r="PQD424"/>
      <c r="PQE424"/>
      <c r="PQF424"/>
      <c r="PQG424"/>
      <c r="PQH424"/>
      <c r="PQI424"/>
      <c r="PQJ424"/>
      <c r="PQK424"/>
      <c r="PQL424"/>
      <c r="PQM424"/>
      <c r="PQN424"/>
      <c r="PQO424"/>
      <c r="PQP424"/>
      <c r="PQQ424"/>
      <c r="PQR424"/>
      <c r="PQS424"/>
      <c r="PQT424"/>
      <c r="PQU424"/>
      <c r="PQV424"/>
      <c r="PQW424"/>
      <c r="PQX424"/>
      <c r="PQY424"/>
      <c r="PQZ424"/>
      <c r="PRA424"/>
      <c r="PRB424"/>
      <c r="PRC424"/>
      <c r="PRD424"/>
      <c r="PRE424"/>
      <c r="PRF424"/>
      <c r="PRG424"/>
      <c r="PRH424"/>
      <c r="PRI424"/>
      <c r="PRJ424"/>
      <c r="PRK424"/>
      <c r="PRL424"/>
      <c r="PRM424"/>
      <c r="PRN424"/>
      <c r="PRO424"/>
      <c r="PRP424"/>
      <c r="PRQ424"/>
      <c r="PRR424"/>
      <c r="PRS424"/>
      <c r="PRT424"/>
      <c r="PRU424"/>
      <c r="PRV424"/>
      <c r="PRW424"/>
      <c r="PRX424"/>
      <c r="PRY424"/>
      <c r="PRZ424"/>
      <c r="PSA424"/>
      <c r="PSB424"/>
      <c r="PSC424"/>
      <c r="PSD424"/>
      <c r="PSE424"/>
      <c r="PSF424"/>
      <c r="PSG424"/>
      <c r="PSH424"/>
      <c r="PSI424"/>
      <c r="PSJ424"/>
      <c r="PSK424"/>
      <c r="PSL424"/>
      <c r="PSM424"/>
      <c r="PSN424"/>
      <c r="PSO424"/>
      <c r="PSP424"/>
      <c r="PSQ424"/>
      <c r="PSR424"/>
      <c r="PSS424"/>
      <c r="PST424"/>
      <c r="PSU424"/>
      <c r="PSV424"/>
      <c r="PSW424"/>
      <c r="PSX424"/>
      <c r="PSY424"/>
      <c r="PSZ424"/>
      <c r="PTA424"/>
      <c r="PTB424"/>
      <c r="PTC424"/>
      <c r="PTD424"/>
      <c r="PTE424"/>
      <c r="PTF424"/>
      <c r="PTG424"/>
      <c r="PTH424"/>
      <c r="PTI424"/>
      <c r="PTJ424"/>
      <c r="PTK424"/>
      <c r="PTL424"/>
      <c r="PTM424"/>
      <c r="PTN424"/>
      <c r="PTO424"/>
      <c r="PTP424"/>
      <c r="PTQ424"/>
      <c r="PTR424"/>
      <c r="PTS424"/>
      <c r="PTT424"/>
      <c r="PTU424"/>
      <c r="PTV424"/>
      <c r="PTW424"/>
      <c r="PTX424"/>
      <c r="PTY424"/>
      <c r="PTZ424"/>
      <c r="PUA424"/>
      <c r="PUB424"/>
      <c r="PUC424"/>
      <c r="PUD424"/>
      <c r="PUE424"/>
      <c r="PUF424"/>
      <c r="PUG424"/>
      <c r="PUH424"/>
      <c r="PUI424"/>
      <c r="PUJ424"/>
      <c r="PUK424"/>
      <c r="PUL424"/>
      <c r="PUM424"/>
      <c r="PUN424"/>
      <c r="PUO424"/>
      <c r="PUP424"/>
      <c r="PUQ424"/>
      <c r="PUR424"/>
      <c r="PUS424"/>
      <c r="PUT424"/>
      <c r="PUU424"/>
      <c r="PUV424"/>
      <c r="PUW424"/>
      <c r="PUX424"/>
      <c r="PUY424"/>
      <c r="PUZ424"/>
      <c r="PVA424"/>
      <c r="PVB424"/>
      <c r="PVC424"/>
      <c r="PVD424"/>
      <c r="PVE424"/>
      <c r="PVF424"/>
      <c r="PVG424"/>
      <c r="PVH424"/>
      <c r="PVI424"/>
      <c r="PVJ424"/>
      <c r="PVK424"/>
      <c r="PVL424"/>
      <c r="PVM424"/>
      <c r="PVN424"/>
      <c r="PVO424"/>
      <c r="PVP424"/>
      <c r="PVQ424"/>
      <c r="PVR424"/>
      <c r="PVS424"/>
      <c r="PVT424"/>
      <c r="PVU424"/>
      <c r="PVV424"/>
      <c r="PVW424"/>
      <c r="PVX424"/>
      <c r="PVY424"/>
      <c r="PVZ424"/>
      <c r="PWA424"/>
      <c r="PWB424"/>
      <c r="PWC424"/>
      <c r="PWD424"/>
      <c r="PWE424"/>
      <c r="PWF424"/>
      <c r="PWG424"/>
      <c r="PWH424"/>
      <c r="PWI424"/>
      <c r="PWJ424"/>
      <c r="PWK424"/>
      <c r="PWL424"/>
      <c r="PWM424"/>
      <c r="PWN424"/>
      <c r="PWO424"/>
      <c r="PWP424"/>
      <c r="PWQ424"/>
      <c r="PWR424"/>
      <c r="PWS424"/>
      <c r="PWT424"/>
      <c r="PWU424"/>
      <c r="PWV424"/>
      <c r="PWW424"/>
      <c r="PWX424"/>
      <c r="PWY424"/>
      <c r="PWZ424"/>
      <c r="PXA424"/>
      <c r="PXB424"/>
      <c r="PXC424"/>
      <c r="PXD424"/>
      <c r="PXE424"/>
      <c r="PXF424"/>
      <c r="PXG424"/>
      <c r="PXH424"/>
      <c r="PXI424"/>
      <c r="PXJ424"/>
      <c r="PXK424"/>
      <c r="PXL424"/>
      <c r="PXM424"/>
      <c r="PXN424"/>
      <c r="PXO424"/>
      <c r="PXP424"/>
      <c r="PXQ424"/>
      <c r="PXR424"/>
      <c r="PXS424"/>
      <c r="PXT424"/>
      <c r="PXU424"/>
      <c r="PXV424"/>
      <c r="PXW424"/>
      <c r="PXX424"/>
      <c r="PXY424"/>
      <c r="PXZ424"/>
      <c r="PYA424"/>
      <c r="PYB424"/>
      <c r="PYC424"/>
      <c r="PYD424"/>
      <c r="PYE424"/>
      <c r="PYF424"/>
      <c r="PYG424"/>
      <c r="PYH424"/>
      <c r="PYI424"/>
      <c r="PYJ424"/>
      <c r="PYK424"/>
      <c r="PYL424"/>
      <c r="PYM424"/>
      <c r="PYN424"/>
      <c r="PYO424"/>
      <c r="PYP424"/>
      <c r="PYQ424"/>
      <c r="PYR424"/>
      <c r="PYS424"/>
      <c r="PYT424"/>
      <c r="PYU424"/>
      <c r="PYV424"/>
      <c r="PYW424"/>
      <c r="PYX424"/>
      <c r="PYY424"/>
      <c r="PYZ424"/>
      <c r="PZA424"/>
      <c r="PZB424"/>
      <c r="PZC424"/>
      <c r="PZD424"/>
      <c r="PZE424"/>
      <c r="PZF424"/>
      <c r="PZG424"/>
      <c r="PZH424"/>
      <c r="PZI424"/>
      <c r="PZJ424"/>
      <c r="PZK424"/>
      <c r="PZL424"/>
      <c r="PZM424"/>
      <c r="PZN424"/>
      <c r="PZO424"/>
      <c r="PZP424"/>
      <c r="PZQ424"/>
      <c r="PZR424"/>
      <c r="PZS424"/>
      <c r="PZT424"/>
      <c r="PZU424"/>
      <c r="PZV424"/>
      <c r="PZW424"/>
      <c r="PZX424"/>
      <c r="PZY424"/>
      <c r="PZZ424"/>
      <c r="QAA424"/>
      <c r="QAB424"/>
      <c r="QAC424"/>
      <c r="QAD424"/>
      <c r="QAE424"/>
      <c r="QAF424"/>
      <c r="QAG424"/>
      <c r="QAH424"/>
      <c r="QAI424"/>
      <c r="QAJ424"/>
      <c r="QAK424"/>
      <c r="QAL424"/>
      <c r="QAM424"/>
      <c r="QAN424"/>
      <c r="QAO424"/>
      <c r="QAP424"/>
      <c r="QAQ424"/>
      <c r="QAR424"/>
      <c r="QAS424"/>
      <c r="QAT424"/>
      <c r="QAU424"/>
      <c r="QAV424"/>
      <c r="QAW424"/>
      <c r="QAX424"/>
      <c r="QAY424"/>
      <c r="QAZ424"/>
      <c r="QBA424"/>
      <c r="QBB424"/>
      <c r="QBC424"/>
      <c r="QBD424"/>
      <c r="QBE424"/>
      <c r="QBF424"/>
      <c r="QBG424"/>
      <c r="QBH424"/>
      <c r="QBI424"/>
      <c r="QBJ424"/>
      <c r="QBK424"/>
      <c r="QBL424"/>
      <c r="QBM424"/>
      <c r="QBN424"/>
      <c r="QBO424"/>
      <c r="QBP424"/>
      <c r="QBQ424"/>
      <c r="QBR424"/>
      <c r="QBS424"/>
      <c r="QBT424"/>
      <c r="QBU424"/>
      <c r="QBV424"/>
      <c r="QBW424"/>
      <c r="QBX424"/>
      <c r="QBY424"/>
      <c r="QBZ424"/>
      <c r="QCA424"/>
      <c r="QCB424"/>
      <c r="QCC424"/>
      <c r="QCD424"/>
      <c r="QCE424"/>
      <c r="QCF424"/>
      <c r="QCG424"/>
      <c r="QCH424"/>
      <c r="QCI424"/>
      <c r="QCJ424"/>
      <c r="QCK424"/>
      <c r="QCL424"/>
      <c r="QCM424"/>
      <c r="QCN424"/>
      <c r="QCO424"/>
      <c r="QCP424"/>
      <c r="QCQ424"/>
      <c r="QCR424"/>
      <c r="QCS424"/>
      <c r="QCT424"/>
      <c r="QCU424"/>
      <c r="QCV424"/>
      <c r="QCW424"/>
      <c r="QCX424"/>
      <c r="QCY424"/>
      <c r="QCZ424"/>
      <c r="QDA424"/>
      <c r="QDB424"/>
      <c r="QDC424"/>
      <c r="QDD424"/>
      <c r="QDE424"/>
      <c r="QDF424"/>
      <c r="QDG424"/>
      <c r="QDH424"/>
      <c r="QDI424"/>
      <c r="QDJ424"/>
      <c r="QDK424"/>
      <c r="QDL424"/>
      <c r="QDM424"/>
      <c r="QDN424"/>
      <c r="QDO424"/>
      <c r="QDP424"/>
      <c r="QDQ424"/>
      <c r="QDR424"/>
      <c r="QDS424"/>
      <c r="QDT424"/>
      <c r="QDU424"/>
      <c r="QDV424"/>
      <c r="QDW424"/>
      <c r="QDX424"/>
      <c r="QDY424"/>
      <c r="QDZ424"/>
      <c r="QEA424"/>
      <c r="QEB424"/>
      <c r="QEC424"/>
      <c r="QED424"/>
      <c r="QEE424"/>
      <c r="QEF424"/>
      <c r="QEG424"/>
      <c r="QEH424"/>
      <c r="QEI424"/>
      <c r="QEJ424"/>
      <c r="QEK424"/>
      <c r="QEL424"/>
      <c r="QEM424"/>
      <c r="QEN424"/>
      <c r="QEO424"/>
      <c r="QEP424"/>
      <c r="QEQ424"/>
      <c r="QER424"/>
      <c r="QES424"/>
      <c r="QET424"/>
      <c r="QEU424"/>
      <c r="QEV424"/>
      <c r="QEW424"/>
      <c r="QEX424"/>
      <c r="QEY424"/>
      <c r="QEZ424"/>
      <c r="QFA424"/>
      <c r="QFB424"/>
      <c r="QFC424"/>
      <c r="QFD424"/>
      <c r="QFE424"/>
      <c r="QFF424"/>
      <c r="QFG424"/>
      <c r="QFH424"/>
      <c r="QFI424"/>
      <c r="QFJ424"/>
      <c r="QFK424"/>
      <c r="QFL424"/>
      <c r="QFM424"/>
      <c r="QFN424"/>
      <c r="QFO424"/>
      <c r="QFP424"/>
      <c r="QFQ424"/>
      <c r="QFR424"/>
      <c r="QFS424"/>
      <c r="QFT424"/>
      <c r="QFU424"/>
      <c r="QFV424"/>
      <c r="QFW424"/>
      <c r="QFX424"/>
      <c r="QFY424"/>
      <c r="QFZ424"/>
      <c r="QGA424"/>
      <c r="QGB424"/>
      <c r="QGC424"/>
      <c r="QGD424"/>
      <c r="QGE424"/>
      <c r="QGF424"/>
      <c r="QGG424"/>
      <c r="QGH424"/>
      <c r="QGI424"/>
      <c r="QGJ424"/>
      <c r="QGK424"/>
      <c r="QGL424"/>
      <c r="QGM424"/>
      <c r="QGN424"/>
      <c r="QGO424"/>
      <c r="QGP424"/>
      <c r="QGQ424"/>
      <c r="QGR424"/>
      <c r="QGS424"/>
      <c r="QGT424"/>
      <c r="QGU424"/>
      <c r="QGV424"/>
      <c r="QGW424"/>
      <c r="QGX424"/>
      <c r="QGY424"/>
      <c r="QGZ424"/>
      <c r="QHA424"/>
      <c r="QHB424"/>
      <c r="QHC424"/>
      <c r="QHD424"/>
      <c r="QHE424"/>
      <c r="QHF424"/>
      <c r="QHG424"/>
      <c r="QHH424"/>
      <c r="QHI424"/>
      <c r="QHJ424"/>
      <c r="QHK424"/>
      <c r="QHL424"/>
      <c r="QHM424"/>
      <c r="QHN424"/>
      <c r="QHO424"/>
      <c r="QHP424"/>
      <c r="QHQ424"/>
      <c r="QHR424"/>
      <c r="QHS424"/>
      <c r="QHT424"/>
      <c r="QHU424"/>
      <c r="QHV424"/>
      <c r="QHW424"/>
      <c r="QHX424"/>
      <c r="QHY424"/>
      <c r="QHZ424"/>
      <c r="QIA424"/>
      <c r="QIB424"/>
      <c r="QIC424"/>
      <c r="QID424"/>
      <c r="QIE424"/>
      <c r="QIF424"/>
      <c r="QIG424"/>
      <c r="QIH424"/>
      <c r="QII424"/>
      <c r="QIJ424"/>
      <c r="QIK424"/>
      <c r="QIL424"/>
      <c r="QIM424"/>
      <c r="QIN424"/>
      <c r="QIO424"/>
      <c r="QIP424"/>
      <c r="QIQ424"/>
      <c r="QIR424"/>
      <c r="QIS424"/>
      <c r="QIT424"/>
      <c r="QIU424"/>
      <c r="QIV424"/>
      <c r="QIW424"/>
      <c r="QIX424"/>
      <c r="QIY424"/>
      <c r="QIZ424"/>
      <c r="QJA424"/>
      <c r="QJB424"/>
      <c r="QJC424"/>
      <c r="QJD424"/>
      <c r="QJE424"/>
      <c r="QJF424"/>
      <c r="QJG424"/>
      <c r="QJH424"/>
      <c r="QJI424"/>
      <c r="QJJ424"/>
      <c r="QJK424"/>
      <c r="QJL424"/>
      <c r="QJM424"/>
      <c r="QJN424"/>
      <c r="QJO424"/>
      <c r="QJP424"/>
      <c r="QJQ424"/>
      <c r="QJR424"/>
      <c r="QJS424"/>
      <c r="QJT424"/>
      <c r="QJU424"/>
      <c r="QJV424"/>
      <c r="QJW424"/>
      <c r="QJX424"/>
      <c r="QJY424"/>
      <c r="QJZ424"/>
      <c r="QKA424"/>
      <c r="QKB424"/>
      <c r="QKC424"/>
      <c r="QKD424"/>
      <c r="QKE424"/>
      <c r="QKF424"/>
      <c r="QKG424"/>
      <c r="QKH424"/>
      <c r="QKI424"/>
      <c r="QKJ424"/>
      <c r="QKK424"/>
      <c r="QKL424"/>
      <c r="QKM424"/>
      <c r="QKN424"/>
      <c r="QKO424"/>
      <c r="QKP424"/>
      <c r="QKQ424"/>
      <c r="QKR424"/>
      <c r="QKS424"/>
      <c r="QKT424"/>
      <c r="QKU424"/>
      <c r="QKV424"/>
      <c r="QKW424"/>
      <c r="QKX424"/>
      <c r="QKY424"/>
      <c r="QKZ424"/>
      <c r="QLA424"/>
      <c r="QLB424"/>
      <c r="QLC424"/>
      <c r="QLD424"/>
      <c r="QLE424"/>
      <c r="QLF424"/>
      <c r="QLG424"/>
      <c r="QLH424"/>
      <c r="QLI424"/>
      <c r="QLJ424"/>
      <c r="QLK424"/>
      <c r="QLL424"/>
      <c r="QLM424"/>
      <c r="QLN424"/>
      <c r="QLO424"/>
      <c r="QLP424"/>
      <c r="QLQ424"/>
      <c r="QLR424"/>
      <c r="QLS424"/>
      <c r="QLT424"/>
      <c r="QLU424"/>
      <c r="QLV424"/>
      <c r="QLW424"/>
      <c r="QLX424"/>
      <c r="QLY424"/>
      <c r="QLZ424"/>
      <c r="QMA424"/>
      <c r="QMB424"/>
      <c r="QMC424"/>
      <c r="QMD424"/>
      <c r="QME424"/>
      <c r="QMF424"/>
      <c r="QMG424"/>
      <c r="QMH424"/>
      <c r="QMI424"/>
      <c r="QMJ424"/>
      <c r="QMK424"/>
      <c r="QML424"/>
      <c r="QMM424"/>
      <c r="QMN424"/>
      <c r="QMO424"/>
      <c r="QMP424"/>
      <c r="QMQ424"/>
      <c r="QMR424"/>
      <c r="QMS424"/>
      <c r="QMT424"/>
      <c r="QMU424"/>
      <c r="QMV424"/>
      <c r="QMW424"/>
      <c r="QMX424"/>
      <c r="QMY424"/>
      <c r="QMZ424"/>
      <c r="QNA424"/>
      <c r="QNB424"/>
      <c r="QNC424"/>
      <c r="QND424"/>
      <c r="QNE424"/>
      <c r="QNF424"/>
      <c r="QNG424"/>
      <c r="QNH424"/>
      <c r="QNI424"/>
      <c r="QNJ424"/>
      <c r="QNK424"/>
      <c r="QNL424"/>
      <c r="QNM424"/>
      <c r="QNN424"/>
      <c r="QNO424"/>
      <c r="QNP424"/>
      <c r="QNQ424"/>
      <c r="QNR424"/>
      <c r="QNS424"/>
      <c r="QNT424"/>
      <c r="QNU424"/>
      <c r="QNV424"/>
      <c r="QNW424"/>
      <c r="QNX424"/>
      <c r="QNY424"/>
      <c r="QNZ424"/>
      <c r="QOA424"/>
      <c r="QOB424"/>
      <c r="QOC424"/>
      <c r="QOD424"/>
      <c r="QOE424"/>
      <c r="QOF424"/>
      <c r="QOG424"/>
      <c r="QOH424"/>
      <c r="QOI424"/>
      <c r="QOJ424"/>
      <c r="QOK424"/>
      <c r="QOL424"/>
      <c r="QOM424"/>
      <c r="QON424"/>
      <c r="QOO424"/>
      <c r="QOP424"/>
      <c r="QOQ424"/>
      <c r="QOR424"/>
      <c r="QOS424"/>
      <c r="QOT424"/>
      <c r="QOU424"/>
      <c r="QOV424"/>
      <c r="QOW424"/>
      <c r="QOX424"/>
      <c r="QOY424"/>
      <c r="QOZ424"/>
      <c r="QPA424"/>
      <c r="QPB424"/>
      <c r="QPC424"/>
      <c r="QPD424"/>
      <c r="QPE424"/>
      <c r="QPF424"/>
      <c r="QPG424"/>
      <c r="QPH424"/>
      <c r="QPI424"/>
      <c r="QPJ424"/>
      <c r="QPK424"/>
      <c r="QPL424"/>
      <c r="QPM424"/>
      <c r="QPN424"/>
      <c r="QPO424"/>
      <c r="QPP424"/>
      <c r="QPQ424"/>
      <c r="QPR424"/>
      <c r="QPS424"/>
      <c r="QPT424"/>
      <c r="QPU424"/>
      <c r="QPV424"/>
      <c r="QPW424"/>
      <c r="QPX424"/>
      <c r="QPY424"/>
      <c r="QPZ424"/>
      <c r="QQA424"/>
      <c r="QQB424"/>
      <c r="QQC424"/>
      <c r="QQD424"/>
      <c r="QQE424"/>
      <c r="QQF424"/>
      <c r="QQG424"/>
      <c r="QQH424"/>
      <c r="QQI424"/>
      <c r="QQJ424"/>
      <c r="QQK424"/>
      <c r="QQL424"/>
      <c r="QQM424"/>
      <c r="QQN424"/>
      <c r="QQO424"/>
      <c r="QQP424"/>
      <c r="QQQ424"/>
      <c r="QQR424"/>
      <c r="QQS424"/>
      <c r="QQT424"/>
      <c r="QQU424"/>
      <c r="QQV424"/>
      <c r="QQW424"/>
      <c r="QQX424"/>
      <c r="QQY424"/>
      <c r="QQZ424"/>
      <c r="QRA424"/>
      <c r="QRB424"/>
      <c r="QRC424"/>
      <c r="QRD424"/>
      <c r="QRE424"/>
      <c r="QRF424"/>
      <c r="QRG424"/>
      <c r="QRH424"/>
      <c r="QRI424"/>
      <c r="QRJ424"/>
      <c r="QRK424"/>
      <c r="QRL424"/>
      <c r="QRM424"/>
      <c r="QRN424"/>
      <c r="QRO424"/>
      <c r="QRP424"/>
      <c r="QRQ424"/>
      <c r="QRR424"/>
      <c r="QRS424"/>
      <c r="QRT424"/>
      <c r="QRU424"/>
      <c r="QRV424"/>
      <c r="QRW424"/>
      <c r="QRX424"/>
      <c r="QRY424"/>
      <c r="QRZ424"/>
      <c r="QSA424"/>
      <c r="QSB424"/>
      <c r="QSC424"/>
      <c r="QSD424"/>
      <c r="QSE424"/>
      <c r="QSF424"/>
      <c r="QSG424"/>
      <c r="QSH424"/>
      <c r="QSI424"/>
      <c r="QSJ424"/>
      <c r="QSK424"/>
      <c r="QSL424"/>
      <c r="QSM424"/>
      <c r="QSN424"/>
      <c r="QSO424"/>
      <c r="QSP424"/>
      <c r="QSQ424"/>
      <c r="QSR424"/>
      <c r="QSS424"/>
      <c r="QST424"/>
      <c r="QSU424"/>
      <c r="QSV424"/>
      <c r="QSW424"/>
      <c r="QSX424"/>
      <c r="QSY424"/>
      <c r="QSZ424"/>
      <c r="QTA424"/>
      <c r="QTB424"/>
      <c r="QTC424"/>
      <c r="QTD424"/>
      <c r="QTE424"/>
      <c r="QTF424"/>
      <c r="QTG424"/>
      <c r="QTH424"/>
      <c r="QTI424"/>
      <c r="QTJ424"/>
      <c r="QTK424"/>
      <c r="QTL424"/>
      <c r="QTM424"/>
      <c r="QTN424"/>
      <c r="QTO424"/>
      <c r="QTP424"/>
      <c r="QTQ424"/>
      <c r="QTR424"/>
      <c r="QTS424"/>
      <c r="QTT424"/>
      <c r="QTU424"/>
      <c r="QTV424"/>
      <c r="QTW424"/>
      <c r="QTX424"/>
      <c r="QTY424"/>
      <c r="QTZ424"/>
      <c r="QUA424"/>
      <c r="QUB424"/>
      <c r="QUC424"/>
      <c r="QUD424"/>
      <c r="QUE424"/>
      <c r="QUF424"/>
      <c r="QUG424"/>
      <c r="QUH424"/>
      <c r="QUI424"/>
      <c r="QUJ424"/>
      <c r="QUK424"/>
      <c r="QUL424"/>
      <c r="QUM424"/>
      <c r="QUN424"/>
      <c r="QUO424"/>
      <c r="QUP424"/>
      <c r="QUQ424"/>
      <c r="QUR424"/>
      <c r="QUS424"/>
      <c r="QUT424"/>
      <c r="QUU424"/>
      <c r="QUV424"/>
      <c r="QUW424"/>
      <c r="QUX424"/>
      <c r="QUY424"/>
      <c r="QUZ424"/>
      <c r="QVA424"/>
      <c r="QVB424"/>
      <c r="QVC424"/>
      <c r="QVD424"/>
      <c r="QVE424"/>
      <c r="QVF424"/>
      <c r="QVG424"/>
      <c r="QVH424"/>
      <c r="QVI424"/>
      <c r="QVJ424"/>
      <c r="QVK424"/>
      <c r="QVL424"/>
      <c r="QVM424"/>
      <c r="QVN424"/>
      <c r="QVO424"/>
      <c r="QVP424"/>
      <c r="QVQ424"/>
      <c r="QVR424"/>
      <c r="QVS424"/>
      <c r="QVT424"/>
      <c r="QVU424"/>
      <c r="QVV424"/>
      <c r="QVW424"/>
      <c r="QVX424"/>
      <c r="QVY424"/>
      <c r="QVZ424"/>
      <c r="QWA424"/>
      <c r="QWB424"/>
      <c r="QWC424"/>
      <c r="QWD424"/>
      <c r="QWE424"/>
      <c r="QWF424"/>
      <c r="QWG424"/>
      <c r="QWH424"/>
      <c r="QWI424"/>
      <c r="QWJ424"/>
      <c r="QWK424"/>
      <c r="QWL424"/>
      <c r="QWM424"/>
      <c r="QWN424"/>
      <c r="QWO424"/>
      <c r="QWP424"/>
      <c r="QWQ424"/>
      <c r="QWR424"/>
      <c r="QWS424"/>
      <c r="QWT424"/>
      <c r="QWU424"/>
      <c r="QWV424"/>
      <c r="QWW424"/>
      <c r="QWX424"/>
      <c r="QWY424"/>
      <c r="QWZ424"/>
      <c r="QXA424"/>
      <c r="QXB424"/>
      <c r="QXC424"/>
      <c r="QXD424"/>
      <c r="QXE424"/>
      <c r="QXF424"/>
      <c r="QXG424"/>
      <c r="QXH424"/>
      <c r="QXI424"/>
      <c r="QXJ424"/>
      <c r="QXK424"/>
      <c r="QXL424"/>
      <c r="QXM424"/>
      <c r="QXN424"/>
      <c r="QXO424"/>
      <c r="QXP424"/>
      <c r="QXQ424"/>
      <c r="QXR424"/>
      <c r="QXS424"/>
      <c r="QXT424"/>
      <c r="QXU424"/>
      <c r="QXV424"/>
      <c r="QXW424"/>
      <c r="QXX424"/>
      <c r="QXY424"/>
      <c r="QXZ424"/>
      <c r="QYA424"/>
      <c r="QYB424"/>
      <c r="QYC424"/>
      <c r="QYD424"/>
      <c r="QYE424"/>
      <c r="QYF424"/>
      <c r="QYG424"/>
      <c r="QYH424"/>
      <c r="QYI424"/>
      <c r="QYJ424"/>
      <c r="QYK424"/>
      <c r="QYL424"/>
      <c r="QYM424"/>
      <c r="QYN424"/>
      <c r="QYO424"/>
      <c r="QYP424"/>
      <c r="QYQ424"/>
      <c r="QYR424"/>
      <c r="QYS424"/>
      <c r="QYT424"/>
      <c r="QYU424"/>
      <c r="QYV424"/>
      <c r="QYW424"/>
      <c r="QYX424"/>
      <c r="QYY424"/>
      <c r="QYZ424"/>
      <c r="QZA424"/>
      <c r="QZB424"/>
      <c r="QZC424"/>
      <c r="QZD424"/>
      <c r="QZE424"/>
      <c r="QZF424"/>
      <c r="QZG424"/>
      <c r="QZH424"/>
      <c r="QZI424"/>
      <c r="QZJ424"/>
      <c r="QZK424"/>
      <c r="QZL424"/>
      <c r="QZM424"/>
      <c r="QZN424"/>
      <c r="QZO424"/>
      <c r="QZP424"/>
      <c r="QZQ424"/>
      <c r="QZR424"/>
      <c r="QZS424"/>
      <c r="QZT424"/>
      <c r="QZU424"/>
      <c r="QZV424"/>
      <c r="QZW424"/>
      <c r="QZX424"/>
      <c r="QZY424"/>
      <c r="QZZ424"/>
      <c r="RAA424"/>
      <c r="RAB424"/>
      <c r="RAC424"/>
      <c r="RAD424"/>
      <c r="RAE424"/>
      <c r="RAF424"/>
      <c r="RAG424"/>
      <c r="RAH424"/>
      <c r="RAI424"/>
      <c r="RAJ424"/>
      <c r="RAK424"/>
      <c r="RAL424"/>
      <c r="RAM424"/>
      <c r="RAN424"/>
      <c r="RAO424"/>
      <c r="RAP424"/>
      <c r="RAQ424"/>
      <c r="RAR424"/>
      <c r="RAS424"/>
      <c r="RAT424"/>
      <c r="RAU424"/>
      <c r="RAV424"/>
      <c r="RAW424"/>
      <c r="RAX424"/>
      <c r="RAY424"/>
      <c r="RAZ424"/>
      <c r="RBA424"/>
      <c r="RBB424"/>
      <c r="RBC424"/>
      <c r="RBD424"/>
      <c r="RBE424"/>
      <c r="RBF424"/>
      <c r="RBG424"/>
      <c r="RBH424"/>
      <c r="RBI424"/>
      <c r="RBJ424"/>
      <c r="RBK424"/>
      <c r="RBL424"/>
      <c r="RBM424"/>
      <c r="RBN424"/>
      <c r="RBO424"/>
      <c r="RBP424"/>
      <c r="RBQ424"/>
      <c r="RBR424"/>
      <c r="RBS424"/>
      <c r="RBT424"/>
      <c r="RBU424"/>
      <c r="RBV424"/>
      <c r="RBW424"/>
      <c r="RBX424"/>
      <c r="RBY424"/>
      <c r="RBZ424"/>
      <c r="RCA424"/>
      <c r="RCB424"/>
      <c r="RCC424"/>
      <c r="RCD424"/>
      <c r="RCE424"/>
      <c r="RCF424"/>
      <c r="RCG424"/>
      <c r="RCH424"/>
      <c r="RCI424"/>
      <c r="RCJ424"/>
      <c r="RCK424"/>
      <c r="RCL424"/>
      <c r="RCM424"/>
      <c r="RCN424"/>
      <c r="RCO424"/>
      <c r="RCP424"/>
      <c r="RCQ424"/>
      <c r="RCR424"/>
      <c r="RCS424"/>
      <c r="RCT424"/>
      <c r="RCU424"/>
      <c r="RCV424"/>
      <c r="RCW424"/>
      <c r="RCX424"/>
      <c r="RCY424"/>
      <c r="RCZ424"/>
      <c r="RDA424"/>
      <c r="RDB424"/>
      <c r="RDC424"/>
      <c r="RDD424"/>
      <c r="RDE424"/>
      <c r="RDF424"/>
      <c r="RDG424"/>
      <c r="RDH424"/>
      <c r="RDI424"/>
      <c r="RDJ424"/>
      <c r="RDK424"/>
      <c r="RDL424"/>
      <c r="RDM424"/>
      <c r="RDN424"/>
      <c r="RDO424"/>
      <c r="RDP424"/>
      <c r="RDQ424"/>
      <c r="RDR424"/>
      <c r="RDS424"/>
      <c r="RDT424"/>
      <c r="RDU424"/>
      <c r="RDV424"/>
      <c r="RDW424"/>
      <c r="RDX424"/>
      <c r="RDY424"/>
      <c r="RDZ424"/>
      <c r="REA424"/>
      <c r="REB424"/>
      <c r="REC424"/>
      <c r="RED424"/>
      <c r="REE424"/>
      <c r="REF424"/>
      <c r="REG424"/>
      <c r="REH424"/>
      <c r="REI424"/>
      <c r="REJ424"/>
      <c r="REK424"/>
      <c r="REL424"/>
      <c r="REM424"/>
      <c r="REN424"/>
      <c r="REO424"/>
      <c r="REP424"/>
      <c r="REQ424"/>
      <c r="RER424"/>
      <c r="RES424"/>
      <c r="RET424"/>
      <c r="REU424"/>
      <c r="REV424"/>
      <c r="REW424"/>
      <c r="REX424"/>
      <c r="REY424"/>
      <c r="REZ424"/>
      <c r="RFA424"/>
      <c r="RFB424"/>
      <c r="RFC424"/>
      <c r="RFD424"/>
      <c r="RFE424"/>
      <c r="RFF424"/>
      <c r="RFG424"/>
      <c r="RFH424"/>
      <c r="RFI424"/>
      <c r="RFJ424"/>
      <c r="RFK424"/>
      <c r="RFL424"/>
      <c r="RFM424"/>
      <c r="RFN424"/>
      <c r="RFO424"/>
      <c r="RFP424"/>
      <c r="RFQ424"/>
      <c r="RFR424"/>
      <c r="RFS424"/>
      <c r="RFT424"/>
      <c r="RFU424"/>
      <c r="RFV424"/>
      <c r="RFW424"/>
      <c r="RFX424"/>
      <c r="RFY424"/>
      <c r="RFZ424"/>
      <c r="RGA424"/>
      <c r="RGB424"/>
      <c r="RGC424"/>
      <c r="RGD424"/>
      <c r="RGE424"/>
      <c r="RGF424"/>
      <c r="RGG424"/>
      <c r="RGH424"/>
      <c r="RGI424"/>
      <c r="RGJ424"/>
      <c r="RGK424"/>
      <c r="RGL424"/>
      <c r="RGM424"/>
      <c r="RGN424"/>
      <c r="RGO424"/>
      <c r="RGP424"/>
      <c r="RGQ424"/>
      <c r="RGR424"/>
      <c r="RGS424"/>
      <c r="RGT424"/>
      <c r="RGU424"/>
      <c r="RGV424"/>
      <c r="RGW424"/>
      <c r="RGX424"/>
      <c r="RGY424"/>
      <c r="RGZ424"/>
      <c r="RHA424"/>
      <c r="RHB424"/>
      <c r="RHC424"/>
      <c r="RHD424"/>
      <c r="RHE424"/>
      <c r="RHF424"/>
      <c r="RHG424"/>
      <c r="RHH424"/>
      <c r="RHI424"/>
      <c r="RHJ424"/>
      <c r="RHK424"/>
      <c r="RHL424"/>
      <c r="RHM424"/>
      <c r="RHN424"/>
      <c r="RHO424"/>
      <c r="RHP424"/>
      <c r="RHQ424"/>
      <c r="RHR424"/>
      <c r="RHS424"/>
      <c r="RHT424"/>
      <c r="RHU424"/>
      <c r="RHV424"/>
      <c r="RHW424"/>
      <c r="RHX424"/>
      <c r="RHY424"/>
      <c r="RHZ424"/>
      <c r="RIA424"/>
      <c r="RIB424"/>
      <c r="RIC424"/>
      <c r="RID424"/>
      <c r="RIE424"/>
      <c r="RIF424"/>
      <c r="RIG424"/>
      <c r="RIH424"/>
      <c r="RII424"/>
      <c r="RIJ424"/>
      <c r="RIK424"/>
      <c r="RIL424"/>
      <c r="RIM424"/>
      <c r="RIN424"/>
      <c r="RIO424"/>
      <c r="RIP424"/>
      <c r="RIQ424"/>
      <c r="RIR424"/>
      <c r="RIS424"/>
      <c r="RIT424"/>
      <c r="RIU424"/>
      <c r="RIV424"/>
      <c r="RIW424"/>
      <c r="RIX424"/>
      <c r="RIY424"/>
      <c r="RIZ424"/>
      <c r="RJA424"/>
      <c r="RJB424"/>
      <c r="RJC424"/>
      <c r="RJD424"/>
      <c r="RJE424"/>
      <c r="RJF424"/>
      <c r="RJG424"/>
      <c r="RJH424"/>
      <c r="RJI424"/>
      <c r="RJJ424"/>
      <c r="RJK424"/>
      <c r="RJL424"/>
      <c r="RJM424"/>
      <c r="RJN424"/>
      <c r="RJO424"/>
      <c r="RJP424"/>
      <c r="RJQ424"/>
      <c r="RJR424"/>
      <c r="RJS424"/>
      <c r="RJT424"/>
      <c r="RJU424"/>
      <c r="RJV424"/>
      <c r="RJW424"/>
      <c r="RJX424"/>
      <c r="RJY424"/>
      <c r="RJZ424"/>
      <c r="RKA424"/>
      <c r="RKB424"/>
      <c r="RKC424"/>
      <c r="RKD424"/>
      <c r="RKE424"/>
      <c r="RKF424"/>
      <c r="RKG424"/>
      <c r="RKH424"/>
      <c r="RKI424"/>
      <c r="RKJ424"/>
      <c r="RKK424"/>
      <c r="RKL424"/>
      <c r="RKM424"/>
      <c r="RKN424"/>
      <c r="RKO424"/>
      <c r="RKP424"/>
      <c r="RKQ424"/>
      <c r="RKR424"/>
      <c r="RKS424"/>
      <c r="RKT424"/>
      <c r="RKU424"/>
      <c r="RKV424"/>
      <c r="RKW424"/>
      <c r="RKX424"/>
      <c r="RKY424"/>
      <c r="RKZ424"/>
      <c r="RLA424"/>
      <c r="RLB424"/>
      <c r="RLC424"/>
      <c r="RLD424"/>
      <c r="RLE424"/>
      <c r="RLF424"/>
      <c r="RLG424"/>
      <c r="RLH424"/>
      <c r="RLI424"/>
      <c r="RLJ424"/>
      <c r="RLK424"/>
      <c r="RLL424"/>
      <c r="RLM424"/>
      <c r="RLN424"/>
      <c r="RLO424"/>
      <c r="RLP424"/>
      <c r="RLQ424"/>
      <c r="RLR424"/>
      <c r="RLS424"/>
      <c r="RLT424"/>
      <c r="RLU424"/>
      <c r="RLV424"/>
      <c r="RLW424"/>
      <c r="RLX424"/>
      <c r="RLY424"/>
      <c r="RLZ424"/>
      <c r="RMA424"/>
      <c r="RMB424"/>
      <c r="RMC424"/>
      <c r="RMD424"/>
      <c r="RME424"/>
      <c r="RMF424"/>
      <c r="RMG424"/>
      <c r="RMH424"/>
      <c r="RMI424"/>
      <c r="RMJ424"/>
      <c r="RMK424"/>
      <c r="RML424"/>
      <c r="RMM424"/>
      <c r="RMN424"/>
      <c r="RMO424"/>
      <c r="RMP424"/>
      <c r="RMQ424"/>
      <c r="RMR424"/>
      <c r="RMS424"/>
      <c r="RMT424"/>
      <c r="RMU424"/>
      <c r="RMV424"/>
      <c r="RMW424"/>
      <c r="RMX424"/>
      <c r="RMY424"/>
      <c r="RMZ424"/>
      <c r="RNA424"/>
      <c r="RNB424"/>
      <c r="RNC424"/>
      <c r="RND424"/>
      <c r="RNE424"/>
      <c r="RNF424"/>
      <c r="RNG424"/>
      <c r="RNH424"/>
      <c r="RNI424"/>
      <c r="RNJ424"/>
      <c r="RNK424"/>
      <c r="RNL424"/>
      <c r="RNM424"/>
      <c r="RNN424"/>
      <c r="RNO424"/>
      <c r="RNP424"/>
      <c r="RNQ424"/>
      <c r="RNR424"/>
      <c r="RNS424"/>
      <c r="RNT424"/>
      <c r="RNU424"/>
      <c r="RNV424"/>
      <c r="RNW424"/>
      <c r="RNX424"/>
      <c r="RNY424"/>
      <c r="RNZ424"/>
      <c r="ROA424"/>
      <c r="ROB424"/>
      <c r="ROC424"/>
      <c r="ROD424"/>
      <c r="ROE424"/>
      <c r="ROF424"/>
      <c r="ROG424"/>
      <c r="ROH424"/>
      <c r="ROI424"/>
      <c r="ROJ424"/>
      <c r="ROK424"/>
      <c r="ROL424"/>
      <c r="ROM424"/>
      <c r="RON424"/>
      <c r="ROO424"/>
      <c r="ROP424"/>
      <c r="ROQ424"/>
      <c r="ROR424"/>
      <c r="ROS424"/>
      <c r="ROT424"/>
      <c r="ROU424"/>
      <c r="ROV424"/>
      <c r="ROW424"/>
      <c r="ROX424"/>
      <c r="ROY424"/>
      <c r="ROZ424"/>
      <c r="RPA424"/>
      <c r="RPB424"/>
      <c r="RPC424"/>
      <c r="RPD424"/>
      <c r="RPE424"/>
      <c r="RPF424"/>
      <c r="RPG424"/>
      <c r="RPH424"/>
      <c r="RPI424"/>
      <c r="RPJ424"/>
      <c r="RPK424"/>
      <c r="RPL424"/>
      <c r="RPM424"/>
      <c r="RPN424"/>
      <c r="RPO424"/>
      <c r="RPP424"/>
      <c r="RPQ424"/>
      <c r="RPR424"/>
      <c r="RPS424"/>
      <c r="RPT424"/>
      <c r="RPU424"/>
      <c r="RPV424"/>
      <c r="RPW424"/>
      <c r="RPX424"/>
      <c r="RPY424"/>
      <c r="RPZ424"/>
      <c r="RQA424"/>
      <c r="RQB424"/>
      <c r="RQC424"/>
      <c r="RQD424"/>
      <c r="RQE424"/>
      <c r="RQF424"/>
      <c r="RQG424"/>
      <c r="RQH424"/>
      <c r="RQI424"/>
      <c r="RQJ424"/>
      <c r="RQK424"/>
      <c r="RQL424"/>
      <c r="RQM424"/>
      <c r="RQN424"/>
      <c r="RQO424"/>
      <c r="RQP424"/>
      <c r="RQQ424"/>
      <c r="RQR424"/>
      <c r="RQS424"/>
      <c r="RQT424"/>
      <c r="RQU424"/>
      <c r="RQV424"/>
      <c r="RQW424"/>
      <c r="RQX424"/>
      <c r="RQY424"/>
      <c r="RQZ424"/>
      <c r="RRA424"/>
      <c r="RRB424"/>
      <c r="RRC424"/>
      <c r="RRD424"/>
      <c r="RRE424"/>
      <c r="RRF424"/>
      <c r="RRG424"/>
      <c r="RRH424"/>
      <c r="RRI424"/>
      <c r="RRJ424"/>
      <c r="RRK424"/>
      <c r="RRL424"/>
      <c r="RRM424"/>
      <c r="RRN424"/>
      <c r="RRO424"/>
      <c r="RRP424"/>
      <c r="RRQ424"/>
      <c r="RRR424"/>
      <c r="RRS424"/>
      <c r="RRT424"/>
      <c r="RRU424"/>
      <c r="RRV424"/>
      <c r="RRW424"/>
      <c r="RRX424"/>
      <c r="RRY424"/>
      <c r="RRZ424"/>
      <c r="RSA424"/>
      <c r="RSB424"/>
      <c r="RSC424"/>
      <c r="RSD424"/>
      <c r="RSE424"/>
      <c r="RSF424"/>
      <c r="RSG424"/>
      <c r="RSH424"/>
      <c r="RSI424"/>
      <c r="RSJ424"/>
      <c r="RSK424"/>
      <c r="RSL424"/>
      <c r="RSM424"/>
      <c r="RSN424"/>
      <c r="RSO424"/>
      <c r="RSP424"/>
      <c r="RSQ424"/>
      <c r="RSR424"/>
      <c r="RSS424"/>
      <c r="RST424"/>
      <c r="RSU424"/>
      <c r="RSV424"/>
      <c r="RSW424"/>
      <c r="RSX424"/>
      <c r="RSY424"/>
      <c r="RSZ424"/>
      <c r="RTA424"/>
      <c r="RTB424"/>
      <c r="RTC424"/>
      <c r="RTD424"/>
      <c r="RTE424"/>
      <c r="RTF424"/>
      <c r="RTG424"/>
      <c r="RTH424"/>
      <c r="RTI424"/>
      <c r="RTJ424"/>
      <c r="RTK424"/>
      <c r="RTL424"/>
      <c r="RTM424"/>
      <c r="RTN424"/>
      <c r="RTO424"/>
      <c r="RTP424"/>
      <c r="RTQ424"/>
      <c r="RTR424"/>
      <c r="RTS424"/>
      <c r="RTT424"/>
      <c r="RTU424"/>
      <c r="RTV424"/>
      <c r="RTW424"/>
      <c r="RTX424"/>
      <c r="RTY424"/>
      <c r="RTZ424"/>
      <c r="RUA424"/>
      <c r="RUB424"/>
      <c r="RUC424"/>
      <c r="RUD424"/>
      <c r="RUE424"/>
      <c r="RUF424"/>
      <c r="RUG424"/>
      <c r="RUH424"/>
      <c r="RUI424"/>
      <c r="RUJ424"/>
      <c r="RUK424"/>
      <c r="RUL424"/>
      <c r="RUM424"/>
      <c r="RUN424"/>
      <c r="RUO424"/>
      <c r="RUP424"/>
      <c r="RUQ424"/>
      <c r="RUR424"/>
      <c r="RUS424"/>
      <c r="RUT424"/>
      <c r="RUU424"/>
      <c r="RUV424"/>
      <c r="RUW424"/>
      <c r="RUX424"/>
      <c r="RUY424"/>
      <c r="RUZ424"/>
      <c r="RVA424"/>
      <c r="RVB424"/>
      <c r="RVC424"/>
      <c r="RVD424"/>
      <c r="RVE424"/>
      <c r="RVF424"/>
      <c r="RVG424"/>
      <c r="RVH424"/>
      <c r="RVI424"/>
      <c r="RVJ424"/>
      <c r="RVK424"/>
      <c r="RVL424"/>
      <c r="RVM424"/>
      <c r="RVN424"/>
      <c r="RVO424"/>
      <c r="RVP424"/>
      <c r="RVQ424"/>
      <c r="RVR424"/>
      <c r="RVS424"/>
      <c r="RVT424"/>
      <c r="RVU424"/>
      <c r="RVV424"/>
      <c r="RVW424"/>
      <c r="RVX424"/>
      <c r="RVY424"/>
      <c r="RVZ424"/>
      <c r="RWA424"/>
      <c r="RWB424"/>
      <c r="RWC424"/>
      <c r="RWD424"/>
      <c r="RWE424"/>
      <c r="RWF424"/>
      <c r="RWG424"/>
      <c r="RWH424"/>
      <c r="RWI424"/>
      <c r="RWJ424"/>
      <c r="RWK424"/>
      <c r="RWL424"/>
      <c r="RWM424"/>
      <c r="RWN424"/>
      <c r="RWO424"/>
      <c r="RWP424"/>
      <c r="RWQ424"/>
      <c r="RWR424"/>
      <c r="RWS424"/>
      <c r="RWT424"/>
      <c r="RWU424"/>
      <c r="RWV424"/>
      <c r="RWW424"/>
      <c r="RWX424"/>
      <c r="RWY424"/>
      <c r="RWZ424"/>
      <c r="RXA424"/>
      <c r="RXB424"/>
      <c r="RXC424"/>
      <c r="RXD424"/>
      <c r="RXE424"/>
      <c r="RXF424"/>
      <c r="RXG424"/>
      <c r="RXH424"/>
      <c r="RXI424"/>
      <c r="RXJ424"/>
      <c r="RXK424"/>
      <c r="RXL424"/>
      <c r="RXM424"/>
      <c r="RXN424"/>
      <c r="RXO424"/>
      <c r="RXP424"/>
      <c r="RXQ424"/>
      <c r="RXR424"/>
      <c r="RXS424"/>
      <c r="RXT424"/>
      <c r="RXU424"/>
      <c r="RXV424"/>
      <c r="RXW424"/>
      <c r="RXX424"/>
      <c r="RXY424"/>
      <c r="RXZ424"/>
      <c r="RYA424"/>
      <c r="RYB424"/>
      <c r="RYC424"/>
      <c r="RYD424"/>
      <c r="RYE424"/>
      <c r="RYF424"/>
      <c r="RYG424"/>
      <c r="RYH424"/>
      <c r="RYI424"/>
      <c r="RYJ424"/>
      <c r="RYK424"/>
      <c r="RYL424"/>
      <c r="RYM424"/>
      <c r="RYN424"/>
      <c r="RYO424"/>
      <c r="RYP424"/>
      <c r="RYQ424"/>
      <c r="RYR424"/>
      <c r="RYS424"/>
      <c r="RYT424"/>
      <c r="RYU424"/>
      <c r="RYV424"/>
      <c r="RYW424"/>
      <c r="RYX424"/>
      <c r="RYY424"/>
      <c r="RYZ424"/>
      <c r="RZA424"/>
      <c r="RZB424"/>
      <c r="RZC424"/>
      <c r="RZD424"/>
      <c r="RZE424"/>
      <c r="RZF424"/>
      <c r="RZG424"/>
      <c r="RZH424"/>
      <c r="RZI424"/>
      <c r="RZJ424"/>
      <c r="RZK424"/>
      <c r="RZL424"/>
      <c r="RZM424"/>
      <c r="RZN424"/>
      <c r="RZO424"/>
      <c r="RZP424"/>
      <c r="RZQ424"/>
      <c r="RZR424"/>
      <c r="RZS424"/>
      <c r="RZT424"/>
      <c r="RZU424"/>
      <c r="RZV424"/>
      <c r="RZW424"/>
      <c r="RZX424"/>
      <c r="RZY424"/>
      <c r="RZZ424"/>
      <c r="SAA424"/>
      <c r="SAB424"/>
      <c r="SAC424"/>
      <c r="SAD424"/>
      <c r="SAE424"/>
      <c r="SAF424"/>
      <c r="SAG424"/>
      <c r="SAH424"/>
      <c r="SAI424"/>
      <c r="SAJ424"/>
      <c r="SAK424"/>
      <c r="SAL424"/>
      <c r="SAM424"/>
      <c r="SAN424"/>
      <c r="SAO424"/>
      <c r="SAP424"/>
      <c r="SAQ424"/>
      <c r="SAR424"/>
      <c r="SAS424"/>
      <c r="SAT424"/>
      <c r="SAU424"/>
      <c r="SAV424"/>
      <c r="SAW424"/>
      <c r="SAX424"/>
      <c r="SAY424"/>
      <c r="SAZ424"/>
      <c r="SBA424"/>
      <c r="SBB424"/>
      <c r="SBC424"/>
      <c r="SBD424"/>
      <c r="SBE424"/>
      <c r="SBF424"/>
      <c r="SBG424"/>
      <c r="SBH424"/>
      <c r="SBI424"/>
      <c r="SBJ424"/>
      <c r="SBK424"/>
      <c r="SBL424"/>
      <c r="SBM424"/>
      <c r="SBN424"/>
      <c r="SBO424"/>
      <c r="SBP424"/>
      <c r="SBQ424"/>
      <c r="SBR424"/>
      <c r="SBS424"/>
      <c r="SBT424"/>
      <c r="SBU424"/>
      <c r="SBV424"/>
      <c r="SBW424"/>
      <c r="SBX424"/>
      <c r="SBY424"/>
      <c r="SBZ424"/>
      <c r="SCA424"/>
      <c r="SCB424"/>
      <c r="SCC424"/>
      <c r="SCD424"/>
      <c r="SCE424"/>
      <c r="SCF424"/>
      <c r="SCG424"/>
      <c r="SCH424"/>
      <c r="SCI424"/>
      <c r="SCJ424"/>
      <c r="SCK424"/>
      <c r="SCL424"/>
      <c r="SCM424"/>
      <c r="SCN424"/>
      <c r="SCO424"/>
      <c r="SCP424"/>
      <c r="SCQ424"/>
      <c r="SCR424"/>
      <c r="SCS424"/>
      <c r="SCT424"/>
      <c r="SCU424"/>
      <c r="SCV424"/>
      <c r="SCW424"/>
      <c r="SCX424"/>
      <c r="SCY424"/>
      <c r="SCZ424"/>
      <c r="SDA424"/>
      <c r="SDB424"/>
      <c r="SDC424"/>
      <c r="SDD424"/>
      <c r="SDE424"/>
      <c r="SDF424"/>
      <c r="SDG424"/>
      <c r="SDH424"/>
      <c r="SDI424"/>
      <c r="SDJ424"/>
      <c r="SDK424"/>
      <c r="SDL424"/>
      <c r="SDM424"/>
      <c r="SDN424"/>
      <c r="SDO424"/>
      <c r="SDP424"/>
      <c r="SDQ424"/>
      <c r="SDR424"/>
      <c r="SDS424"/>
      <c r="SDT424"/>
      <c r="SDU424"/>
      <c r="SDV424"/>
      <c r="SDW424"/>
      <c r="SDX424"/>
      <c r="SDY424"/>
      <c r="SDZ424"/>
      <c r="SEA424"/>
      <c r="SEB424"/>
      <c r="SEC424"/>
      <c r="SED424"/>
      <c r="SEE424"/>
      <c r="SEF424"/>
      <c r="SEG424"/>
      <c r="SEH424"/>
      <c r="SEI424"/>
      <c r="SEJ424"/>
      <c r="SEK424"/>
      <c r="SEL424"/>
      <c r="SEM424"/>
      <c r="SEN424"/>
      <c r="SEO424"/>
      <c r="SEP424"/>
      <c r="SEQ424"/>
      <c r="SER424"/>
      <c r="SES424"/>
      <c r="SET424"/>
      <c r="SEU424"/>
      <c r="SEV424"/>
      <c r="SEW424"/>
      <c r="SEX424"/>
      <c r="SEY424"/>
      <c r="SEZ424"/>
      <c r="SFA424"/>
      <c r="SFB424"/>
      <c r="SFC424"/>
      <c r="SFD424"/>
      <c r="SFE424"/>
      <c r="SFF424"/>
      <c r="SFG424"/>
      <c r="SFH424"/>
      <c r="SFI424"/>
      <c r="SFJ424"/>
      <c r="SFK424"/>
      <c r="SFL424"/>
      <c r="SFM424"/>
      <c r="SFN424"/>
      <c r="SFO424"/>
      <c r="SFP424"/>
      <c r="SFQ424"/>
      <c r="SFR424"/>
      <c r="SFS424"/>
      <c r="SFT424"/>
      <c r="SFU424"/>
      <c r="SFV424"/>
      <c r="SFW424"/>
      <c r="SFX424"/>
      <c r="SFY424"/>
      <c r="SFZ424"/>
      <c r="SGA424"/>
      <c r="SGB424"/>
      <c r="SGC424"/>
      <c r="SGD424"/>
      <c r="SGE424"/>
      <c r="SGF424"/>
      <c r="SGG424"/>
      <c r="SGH424"/>
      <c r="SGI424"/>
      <c r="SGJ424"/>
      <c r="SGK424"/>
      <c r="SGL424"/>
      <c r="SGM424"/>
      <c r="SGN424"/>
      <c r="SGO424"/>
      <c r="SGP424"/>
      <c r="SGQ424"/>
      <c r="SGR424"/>
      <c r="SGS424"/>
      <c r="SGT424"/>
      <c r="SGU424"/>
      <c r="SGV424"/>
      <c r="SGW424"/>
      <c r="SGX424"/>
      <c r="SGY424"/>
      <c r="SGZ424"/>
      <c r="SHA424"/>
      <c r="SHB424"/>
      <c r="SHC424"/>
      <c r="SHD424"/>
      <c r="SHE424"/>
      <c r="SHF424"/>
      <c r="SHG424"/>
      <c r="SHH424"/>
      <c r="SHI424"/>
      <c r="SHJ424"/>
      <c r="SHK424"/>
      <c r="SHL424"/>
      <c r="SHM424"/>
      <c r="SHN424"/>
      <c r="SHO424"/>
      <c r="SHP424"/>
      <c r="SHQ424"/>
      <c r="SHR424"/>
      <c r="SHS424"/>
      <c r="SHT424"/>
      <c r="SHU424"/>
      <c r="SHV424"/>
      <c r="SHW424"/>
      <c r="SHX424"/>
      <c r="SHY424"/>
      <c r="SHZ424"/>
      <c r="SIA424"/>
      <c r="SIB424"/>
      <c r="SIC424"/>
      <c r="SID424"/>
      <c r="SIE424"/>
      <c r="SIF424"/>
      <c r="SIG424"/>
      <c r="SIH424"/>
      <c r="SII424"/>
      <c r="SIJ424"/>
      <c r="SIK424"/>
      <c r="SIL424"/>
      <c r="SIM424"/>
      <c r="SIN424"/>
      <c r="SIO424"/>
      <c r="SIP424"/>
      <c r="SIQ424"/>
      <c r="SIR424"/>
      <c r="SIS424"/>
      <c r="SIT424"/>
      <c r="SIU424"/>
      <c r="SIV424"/>
      <c r="SIW424"/>
      <c r="SIX424"/>
      <c r="SIY424"/>
      <c r="SIZ424"/>
      <c r="SJA424"/>
      <c r="SJB424"/>
      <c r="SJC424"/>
      <c r="SJD424"/>
      <c r="SJE424"/>
      <c r="SJF424"/>
      <c r="SJG424"/>
      <c r="SJH424"/>
      <c r="SJI424"/>
      <c r="SJJ424"/>
      <c r="SJK424"/>
      <c r="SJL424"/>
      <c r="SJM424"/>
      <c r="SJN424"/>
      <c r="SJO424"/>
      <c r="SJP424"/>
      <c r="SJQ424"/>
      <c r="SJR424"/>
      <c r="SJS424"/>
      <c r="SJT424"/>
      <c r="SJU424"/>
      <c r="SJV424"/>
      <c r="SJW424"/>
      <c r="SJX424"/>
      <c r="SJY424"/>
      <c r="SJZ424"/>
      <c r="SKA424"/>
      <c r="SKB424"/>
      <c r="SKC424"/>
      <c r="SKD424"/>
      <c r="SKE424"/>
      <c r="SKF424"/>
      <c r="SKG424"/>
      <c r="SKH424"/>
      <c r="SKI424"/>
      <c r="SKJ424"/>
      <c r="SKK424"/>
      <c r="SKL424"/>
      <c r="SKM424"/>
      <c r="SKN424"/>
      <c r="SKO424"/>
      <c r="SKP424"/>
      <c r="SKQ424"/>
      <c r="SKR424"/>
      <c r="SKS424"/>
      <c r="SKT424"/>
      <c r="SKU424"/>
      <c r="SKV424"/>
      <c r="SKW424"/>
      <c r="SKX424"/>
      <c r="SKY424"/>
      <c r="SKZ424"/>
      <c r="SLA424"/>
      <c r="SLB424"/>
      <c r="SLC424"/>
      <c r="SLD424"/>
      <c r="SLE424"/>
      <c r="SLF424"/>
      <c r="SLG424"/>
      <c r="SLH424"/>
      <c r="SLI424"/>
      <c r="SLJ424"/>
      <c r="SLK424"/>
      <c r="SLL424"/>
      <c r="SLM424"/>
      <c r="SLN424"/>
      <c r="SLO424"/>
      <c r="SLP424"/>
      <c r="SLQ424"/>
      <c r="SLR424"/>
      <c r="SLS424"/>
      <c r="SLT424"/>
      <c r="SLU424"/>
      <c r="SLV424"/>
      <c r="SLW424"/>
      <c r="SLX424"/>
      <c r="SLY424"/>
      <c r="SLZ424"/>
      <c r="SMA424"/>
      <c r="SMB424"/>
      <c r="SMC424"/>
      <c r="SMD424"/>
      <c r="SME424"/>
      <c r="SMF424"/>
      <c r="SMG424"/>
      <c r="SMH424"/>
      <c r="SMI424"/>
      <c r="SMJ424"/>
      <c r="SMK424"/>
      <c r="SML424"/>
      <c r="SMM424"/>
      <c r="SMN424"/>
      <c r="SMO424"/>
      <c r="SMP424"/>
      <c r="SMQ424"/>
      <c r="SMR424"/>
      <c r="SMS424"/>
      <c r="SMT424"/>
      <c r="SMU424"/>
      <c r="SMV424"/>
      <c r="SMW424"/>
      <c r="SMX424"/>
      <c r="SMY424"/>
      <c r="SMZ424"/>
      <c r="SNA424"/>
      <c r="SNB424"/>
      <c r="SNC424"/>
      <c r="SND424"/>
      <c r="SNE424"/>
      <c r="SNF424"/>
      <c r="SNG424"/>
      <c r="SNH424"/>
      <c r="SNI424"/>
      <c r="SNJ424"/>
      <c r="SNK424"/>
      <c r="SNL424"/>
      <c r="SNM424"/>
      <c r="SNN424"/>
      <c r="SNO424"/>
      <c r="SNP424"/>
      <c r="SNQ424"/>
      <c r="SNR424"/>
      <c r="SNS424"/>
      <c r="SNT424"/>
      <c r="SNU424"/>
      <c r="SNV424"/>
      <c r="SNW424"/>
      <c r="SNX424"/>
      <c r="SNY424"/>
      <c r="SNZ424"/>
      <c r="SOA424"/>
      <c r="SOB424"/>
      <c r="SOC424"/>
      <c r="SOD424"/>
      <c r="SOE424"/>
      <c r="SOF424"/>
      <c r="SOG424"/>
      <c r="SOH424"/>
      <c r="SOI424"/>
      <c r="SOJ424"/>
      <c r="SOK424"/>
      <c r="SOL424"/>
      <c r="SOM424"/>
      <c r="SON424"/>
      <c r="SOO424"/>
      <c r="SOP424"/>
      <c r="SOQ424"/>
      <c r="SOR424"/>
      <c r="SOS424"/>
      <c r="SOT424"/>
      <c r="SOU424"/>
      <c r="SOV424"/>
      <c r="SOW424"/>
      <c r="SOX424"/>
      <c r="SOY424"/>
      <c r="SOZ424"/>
      <c r="SPA424"/>
      <c r="SPB424"/>
      <c r="SPC424"/>
      <c r="SPD424"/>
      <c r="SPE424"/>
      <c r="SPF424"/>
      <c r="SPG424"/>
      <c r="SPH424"/>
      <c r="SPI424"/>
      <c r="SPJ424"/>
      <c r="SPK424"/>
      <c r="SPL424"/>
      <c r="SPM424"/>
      <c r="SPN424"/>
      <c r="SPO424"/>
      <c r="SPP424"/>
      <c r="SPQ424"/>
      <c r="SPR424"/>
      <c r="SPS424"/>
      <c r="SPT424"/>
      <c r="SPU424"/>
      <c r="SPV424"/>
      <c r="SPW424"/>
      <c r="SPX424"/>
      <c r="SPY424"/>
      <c r="SPZ424"/>
      <c r="SQA424"/>
      <c r="SQB424"/>
      <c r="SQC424"/>
      <c r="SQD424"/>
      <c r="SQE424"/>
      <c r="SQF424"/>
      <c r="SQG424"/>
      <c r="SQH424"/>
      <c r="SQI424"/>
      <c r="SQJ424"/>
      <c r="SQK424"/>
      <c r="SQL424"/>
      <c r="SQM424"/>
      <c r="SQN424"/>
      <c r="SQO424"/>
      <c r="SQP424"/>
      <c r="SQQ424"/>
      <c r="SQR424"/>
      <c r="SQS424"/>
      <c r="SQT424"/>
      <c r="SQU424"/>
      <c r="SQV424"/>
      <c r="SQW424"/>
      <c r="SQX424"/>
      <c r="SQY424"/>
      <c r="SQZ424"/>
      <c r="SRA424"/>
      <c r="SRB424"/>
      <c r="SRC424"/>
      <c r="SRD424"/>
      <c r="SRE424"/>
      <c r="SRF424"/>
      <c r="SRG424"/>
      <c r="SRH424"/>
      <c r="SRI424"/>
      <c r="SRJ424"/>
      <c r="SRK424"/>
      <c r="SRL424"/>
      <c r="SRM424"/>
      <c r="SRN424"/>
      <c r="SRO424"/>
      <c r="SRP424"/>
      <c r="SRQ424"/>
      <c r="SRR424"/>
      <c r="SRS424"/>
      <c r="SRT424"/>
      <c r="SRU424"/>
      <c r="SRV424"/>
      <c r="SRW424"/>
      <c r="SRX424"/>
      <c r="SRY424"/>
      <c r="SRZ424"/>
      <c r="SSA424"/>
      <c r="SSB424"/>
      <c r="SSC424"/>
      <c r="SSD424"/>
      <c r="SSE424"/>
      <c r="SSF424"/>
      <c r="SSG424"/>
      <c r="SSH424"/>
      <c r="SSI424"/>
      <c r="SSJ424"/>
      <c r="SSK424"/>
      <c r="SSL424"/>
      <c r="SSM424"/>
      <c r="SSN424"/>
      <c r="SSO424"/>
      <c r="SSP424"/>
      <c r="SSQ424"/>
      <c r="SSR424"/>
      <c r="SSS424"/>
      <c r="SST424"/>
      <c r="SSU424"/>
      <c r="SSV424"/>
      <c r="SSW424"/>
      <c r="SSX424"/>
      <c r="SSY424"/>
      <c r="SSZ424"/>
      <c r="STA424"/>
      <c r="STB424"/>
      <c r="STC424"/>
      <c r="STD424"/>
      <c r="STE424"/>
      <c r="STF424"/>
      <c r="STG424"/>
      <c r="STH424"/>
      <c r="STI424"/>
      <c r="STJ424"/>
      <c r="STK424"/>
      <c r="STL424"/>
      <c r="STM424"/>
      <c r="STN424"/>
      <c r="STO424"/>
      <c r="STP424"/>
      <c r="STQ424"/>
      <c r="STR424"/>
      <c r="STS424"/>
      <c r="STT424"/>
      <c r="STU424"/>
      <c r="STV424"/>
      <c r="STW424"/>
      <c r="STX424"/>
      <c r="STY424"/>
      <c r="STZ424"/>
      <c r="SUA424"/>
      <c r="SUB424"/>
      <c r="SUC424"/>
      <c r="SUD424"/>
      <c r="SUE424"/>
      <c r="SUF424"/>
      <c r="SUG424"/>
      <c r="SUH424"/>
      <c r="SUI424"/>
      <c r="SUJ424"/>
      <c r="SUK424"/>
      <c r="SUL424"/>
      <c r="SUM424"/>
      <c r="SUN424"/>
      <c r="SUO424"/>
      <c r="SUP424"/>
      <c r="SUQ424"/>
      <c r="SUR424"/>
      <c r="SUS424"/>
      <c r="SUT424"/>
      <c r="SUU424"/>
      <c r="SUV424"/>
      <c r="SUW424"/>
      <c r="SUX424"/>
      <c r="SUY424"/>
      <c r="SUZ424"/>
      <c r="SVA424"/>
      <c r="SVB424"/>
      <c r="SVC424"/>
      <c r="SVD424"/>
      <c r="SVE424"/>
      <c r="SVF424"/>
      <c r="SVG424"/>
      <c r="SVH424"/>
      <c r="SVI424"/>
      <c r="SVJ424"/>
      <c r="SVK424"/>
      <c r="SVL424"/>
      <c r="SVM424"/>
      <c r="SVN424"/>
      <c r="SVO424"/>
      <c r="SVP424"/>
      <c r="SVQ424"/>
      <c r="SVR424"/>
      <c r="SVS424"/>
      <c r="SVT424"/>
      <c r="SVU424"/>
      <c r="SVV424"/>
      <c r="SVW424"/>
      <c r="SVX424"/>
      <c r="SVY424"/>
      <c r="SVZ424"/>
      <c r="SWA424"/>
      <c r="SWB424"/>
      <c r="SWC424"/>
      <c r="SWD424"/>
      <c r="SWE424"/>
      <c r="SWF424"/>
      <c r="SWG424"/>
      <c r="SWH424"/>
      <c r="SWI424"/>
      <c r="SWJ424"/>
      <c r="SWK424"/>
      <c r="SWL424"/>
      <c r="SWM424"/>
      <c r="SWN424"/>
      <c r="SWO424"/>
      <c r="SWP424"/>
      <c r="SWQ424"/>
      <c r="SWR424"/>
      <c r="SWS424"/>
      <c r="SWT424"/>
      <c r="SWU424"/>
      <c r="SWV424"/>
      <c r="SWW424"/>
      <c r="SWX424"/>
      <c r="SWY424"/>
      <c r="SWZ424"/>
      <c r="SXA424"/>
      <c r="SXB424"/>
      <c r="SXC424"/>
      <c r="SXD424"/>
      <c r="SXE424"/>
      <c r="SXF424"/>
      <c r="SXG424"/>
      <c r="SXH424"/>
      <c r="SXI424"/>
      <c r="SXJ424"/>
      <c r="SXK424"/>
      <c r="SXL424"/>
      <c r="SXM424"/>
      <c r="SXN424"/>
      <c r="SXO424"/>
      <c r="SXP424"/>
      <c r="SXQ424"/>
      <c r="SXR424"/>
      <c r="SXS424"/>
      <c r="SXT424"/>
      <c r="SXU424"/>
      <c r="SXV424"/>
      <c r="SXW424"/>
      <c r="SXX424"/>
      <c r="SXY424"/>
      <c r="SXZ424"/>
      <c r="SYA424"/>
      <c r="SYB424"/>
      <c r="SYC424"/>
      <c r="SYD424"/>
      <c r="SYE424"/>
      <c r="SYF424"/>
      <c r="SYG424"/>
      <c r="SYH424"/>
      <c r="SYI424"/>
      <c r="SYJ424"/>
      <c r="SYK424"/>
      <c r="SYL424"/>
      <c r="SYM424"/>
      <c r="SYN424"/>
      <c r="SYO424"/>
      <c r="SYP424"/>
      <c r="SYQ424"/>
      <c r="SYR424"/>
      <c r="SYS424"/>
      <c r="SYT424"/>
      <c r="SYU424"/>
      <c r="SYV424"/>
      <c r="SYW424"/>
      <c r="SYX424"/>
      <c r="SYY424"/>
      <c r="SYZ424"/>
      <c r="SZA424"/>
      <c r="SZB424"/>
      <c r="SZC424"/>
      <c r="SZD424"/>
      <c r="SZE424"/>
      <c r="SZF424"/>
      <c r="SZG424"/>
      <c r="SZH424"/>
      <c r="SZI424"/>
      <c r="SZJ424"/>
      <c r="SZK424"/>
      <c r="SZL424"/>
      <c r="SZM424"/>
      <c r="SZN424"/>
      <c r="SZO424"/>
      <c r="SZP424"/>
      <c r="SZQ424"/>
      <c r="SZR424"/>
      <c r="SZS424"/>
      <c r="SZT424"/>
      <c r="SZU424"/>
      <c r="SZV424"/>
      <c r="SZW424"/>
      <c r="SZX424"/>
      <c r="SZY424"/>
      <c r="SZZ424"/>
      <c r="TAA424"/>
      <c r="TAB424"/>
      <c r="TAC424"/>
      <c r="TAD424"/>
      <c r="TAE424"/>
      <c r="TAF424"/>
      <c r="TAG424"/>
      <c r="TAH424"/>
      <c r="TAI424"/>
      <c r="TAJ424"/>
      <c r="TAK424"/>
      <c r="TAL424"/>
      <c r="TAM424"/>
      <c r="TAN424"/>
      <c r="TAO424"/>
      <c r="TAP424"/>
      <c r="TAQ424"/>
      <c r="TAR424"/>
      <c r="TAS424"/>
      <c r="TAT424"/>
      <c r="TAU424"/>
      <c r="TAV424"/>
      <c r="TAW424"/>
      <c r="TAX424"/>
      <c r="TAY424"/>
      <c r="TAZ424"/>
      <c r="TBA424"/>
      <c r="TBB424"/>
      <c r="TBC424"/>
      <c r="TBD424"/>
      <c r="TBE424"/>
      <c r="TBF424"/>
      <c r="TBG424"/>
      <c r="TBH424"/>
      <c r="TBI424"/>
      <c r="TBJ424"/>
      <c r="TBK424"/>
      <c r="TBL424"/>
      <c r="TBM424"/>
      <c r="TBN424"/>
      <c r="TBO424"/>
      <c r="TBP424"/>
      <c r="TBQ424"/>
      <c r="TBR424"/>
      <c r="TBS424"/>
      <c r="TBT424"/>
      <c r="TBU424"/>
      <c r="TBV424"/>
      <c r="TBW424"/>
      <c r="TBX424"/>
      <c r="TBY424"/>
      <c r="TBZ424"/>
      <c r="TCA424"/>
      <c r="TCB424"/>
      <c r="TCC424"/>
      <c r="TCD424"/>
      <c r="TCE424"/>
      <c r="TCF424"/>
      <c r="TCG424"/>
      <c r="TCH424"/>
      <c r="TCI424"/>
      <c r="TCJ424"/>
      <c r="TCK424"/>
      <c r="TCL424"/>
      <c r="TCM424"/>
      <c r="TCN424"/>
      <c r="TCO424"/>
      <c r="TCP424"/>
      <c r="TCQ424"/>
      <c r="TCR424"/>
      <c r="TCS424"/>
      <c r="TCT424"/>
      <c r="TCU424"/>
      <c r="TCV424"/>
      <c r="TCW424"/>
      <c r="TCX424"/>
      <c r="TCY424"/>
      <c r="TCZ424"/>
      <c r="TDA424"/>
      <c r="TDB424"/>
      <c r="TDC424"/>
      <c r="TDD424"/>
      <c r="TDE424"/>
      <c r="TDF424"/>
      <c r="TDG424"/>
      <c r="TDH424"/>
      <c r="TDI424"/>
      <c r="TDJ424"/>
      <c r="TDK424"/>
      <c r="TDL424"/>
      <c r="TDM424"/>
      <c r="TDN424"/>
      <c r="TDO424"/>
      <c r="TDP424"/>
      <c r="TDQ424"/>
      <c r="TDR424"/>
      <c r="TDS424"/>
      <c r="TDT424"/>
      <c r="TDU424"/>
      <c r="TDV424"/>
      <c r="TDW424"/>
      <c r="TDX424"/>
      <c r="TDY424"/>
      <c r="TDZ424"/>
      <c r="TEA424"/>
      <c r="TEB424"/>
      <c r="TEC424"/>
      <c r="TED424"/>
      <c r="TEE424"/>
      <c r="TEF424"/>
      <c r="TEG424"/>
      <c r="TEH424"/>
      <c r="TEI424"/>
      <c r="TEJ424"/>
      <c r="TEK424"/>
      <c r="TEL424"/>
      <c r="TEM424"/>
      <c r="TEN424"/>
      <c r="TEO424"/>
      <c r="TEP424"/>
      <c r="TEQ424"/>
      <c r="TER424"/>
      <c r="TES424"/>
      <c r="TET424"/>
      <c r="TEU424"/>
      <c r="TEV424"/>
      <c r="TEW424"/>
      <c r="TEX424"/>
      <c r="TEY424"/>
      <c r="TEZ424"/>
      <c r="TFA424"/>
      <c r="TFB424"/>
      <c r="TFC424"/>
      <c r="TFD424"/>
      <c r="TFE424"/>
      <c r="TFF424"/>
      <c r="TFG424"/>
      <c r="TFH424"/>
      <c r="TFI424"/>
      <c r="TFJ424"/>
      <c r="TFK424"/>
      <c r="TFL424"/>
      <c r="TFM424"/>
      <c r="TFN424"/>
      <c r="TFO424"/>
      <c r="TFP424"/>
      <c r="TFQ424"/>
      <c r="TFR424"/>
      <c r="TFS424"/>
      <c r="TFT424"/>
      <c r="TFU424"/>
      <c r="TFV424"/>
      <c r="TFW424"/>
      <c r="TFX424"/>
      <c r="TFY424"/>
      <c r="TFZ424"/>
      <c r="TGA424"/>
      <c r="TGB424"/>
      <c r="TGC424"/>
      <c r="TGD424"/>
      <c r="TGE424"/>
      <c r="TGF424"/>
      <c r="TGG424"/>
      <c r="TGH424"/>
      <c r="TGI424"/>
      <c r="TGJ424"/>
      <c r="TGK424"/>
      <c r="TGL424"/>
      <c r="TGM424"/>
      <c r="TGN424"/>
      <c r="TGO424"/>
      <c r="TGP424"/>
      <c r="TGQ424"/>
      <c r="TGR424"/>
      <c r="TGS424"/>
      <c r="TGT424"/>
      <c r="TGU424"/>
      <c r="TGV424"/>
      <c r="TGW424"/>
      <c r="TGX424"/>
      <c r="TGY424"/>
      <c r="TGZ424"/>
      <c r="THA424"/>
      <c r="THB424"/>
      <c r="THC424"/>
      <c r="THD424"/>
      <c r="THE424"/>
      <c r="THF424"/>
      <c r="THG424"/>
      <c r="THH424"/>
      <c r="THI424"/>
      <c r="THJ424"/>
      <c r="THK424"/>
      <c r="THL424"/>
      <c r="THM424"/>
      <c r="THN424"/>
      <c r="THO424"/>
      <c r="THP424"/>
      <c r="THQ424"/>
      <c r="THR424"/>
      <c r="THS424"/>
      <c r="THT424"/>
      <c r="THU424"/>
      <c r="THV424"/>
      <c r="THW424"/>
      <c r="THX424"/>
      <c r="THY424"/>
      <c r="THZ424"/>
      <c r="TIA424"/>
      <c r="TIB424"/>
      <c r="TIC424"/>
      <c r="TID424"/>
      <c r="TIE424"/>
      <c r="TIF424"/>
      <c r="TIG424"/>
      <c r="TIH424"/>
      <c r="TII424"/>
      <c r="TIJ424"/>
      <c r="TIK424"/>
      <c r="TIL424"/>
      <c r="TIM424"/>
      <c r="TIN424"/>
      <c r="TIO424"/>
      <c r="TIP424"/>
      <c r="TIQ424"/>
      <c r="TIR424"/>
      <c r="TIS424"/>
      <c r="TIT424"/>
      <c r="TIU424"/>
      <c r="TIV424"/>
      <c r="TIW424"/>
      <c r="TIX424"/>
      <c r="TIY424"/>
      <c r="TIZ424"/>
      <c r="TJA424"/>
      <c r="TJB424"/>
      <c r="TJC424"/>
      <c r="TJD424"/>
      <c r="TJE424"/>
      <c r="TJF424"/>
      <c r="TJG424"/>
      <c r="TJH424"/>
      <c r="TJI424"/>
      <c r="TJJ424"/>
      <c r="TJK424"/>
      <c r="TJL424"/>
      <c r="TJM424"/>
      <c r="TJN424"/>
      <c r="TJO424"/>
      <c r="TJP424"/>
      <c r="TJQ424"/>
      <c r="TJR424"/>
      <c r="TJS424"/>
      <c r="TJT424"/>
      <c r="TJU424"/>
      <c r="TJV424"/>
      <c r="TJW424"/>
      <c r="TJX424"/>
      <c r="TJY424"/>
      <c r="TJZ424"/>
      <c r="TKA424"/>
      <c r="TKB424"/>
      <c r="TKC424"/>
      <c r="TKD424"/>
      <c r="TKE424"/>
      <c r="TKF424"/>
      <c r="TKG424"/>
      <c r="TKH424"/>
      <c r="TKI424"/>
      <c r="TKJ424"/>
      <c r="TKK424"/>
      <c r="TKL424"/>
      <c r="TKM424"/>
      <c r="TKN424"/>
      <c r="TKO424"/>
      <c r="TKP424"/>
      <c r="TKQ424"/>
      <c r="TKR424"/>
      <c r="TKS424"/>
      <c r="TKT424"/>
      <c r="TKU424"/>
      <c r="TKV424"/>
      <c r="TKW424"/>
      <c r="TKX424"/>
      <c r="TKY424"/>
      <c r="TKZ424"/>
      <c r="TLA424"/>
      <c r="TLB424"/>
      <c r="TLC424"/>
      <c r="TLD424"/>
      <c r="TLE424"/>
      <c r="TLF424"/>
      <c r="TLG424"/>
      <c r="TLH424"/>
      <c r="TLI424"/>
      <c r="TLJ424"/>
      <c r="TLK424"/>
      <c r="TLL424"/>
      <c r="TLM424"/>
      <c r="TLN424"/>
      <c r="TLO424"/>
      <c r="TLP424"/>
      <c r="TLQ424"/>
      <c r="TLR424"/>
      <c r="TLS424"/>
      <c r="TLT424"/>
      <c r="TLU424"/>
      <c r="TLV424"/>
      <c r="TLW424"/>
      <c r="TLX424"/>
      <c r="TLY424"/>
      <c r="TLZ424"/>
      <c r="TMA424"/>
      <c r="TMB424"/>
      <c r="TMC424"/>
      <c r="TMD424"/>
      <c r="TME424"/>
      <c r="TMF424"/>
      <c r="TMG424"/>
      <c r="TMH424"/>
      <c r="TMI424"/>
      <c r="TMJ424"/>
      <c r="TMK424"/>
      <c r="TML424"/>
      <c r="TMM424"/>
      <c r="TMN424"/>
      <c r="TMO424"/>
      <c r="TMP424"/>
      <c r="TMQ424"/>
      <c r="TMR424"/>
      <c r="TMS424"/>
      <c r="TMT424"/>
      <c r="TMU424"/>
      <c r="TMV424"/>
      <c r="TMW424"/>
      <c r="TMX424"/>
      <c r="TMY424"/>
      <c r="TMZ424"/>
      <c r="TNA424"/>
      <c r="TNB424"/>
      <c r="TNC424"/>
      <c r="TND424"/>
      <c r="TNE424"/>
      <c r="TNF424"/>
      <c r="TNG424"/>
      <c r="TNH424"/>
      <c r="TNI424"/>
      <c r="TNJ424"/>
      <c r="TNK424"/>
      <c r="TNL424"/>
      <c r="TNM424"/>
      <c r="TNN424"/>
      <c r="TNO424"/>
      <c r="TNP424"/>
      <c r="TNQ424"/>
      <c r="TNR424"/>
      <c r="TNS424"/>
      <c r="TNT424"/>
      <c r="TNU424"/>
      <c r="TNV424"/>
      <c r="TNW424"/>
      <c r="TNX424"/>
      <c r="TNY424"/>
      <c r="TNZ424"/>
      <c r="TOA424"/>
      <c r="TOB424"/>
      <c r="TOC424"/>
      <c r="TOD424"/>
      <c r="TOE424"/>
      <c r="TOF424"/>
      <c r="TOG424"/>
      <c r="TOH424"/>
      <c r="TOI424"/>
      <c r="TOJ424"/>
      <c r="TOK424"/>
      <c r="TOL424"/>
      <c r="TOM424"/>
      <c r="TON424"/>
      <c r="TOO424"/>
      <c r="TOP424"/>
      <c r="TOQ424"/>
      <c r="TOR424"/>
      <c r="TOS424"/>
      <c r="TOT424"/>
      <c r="TOU424"/>
      <c r="TOV424"/>
      <c r="TOW424"/>
      <c r="TOX424"/>
      <c r="TOY424"/>
      <c r="TOZ424"/>
      <c r="TPA424"/>
      <c r="TPB424"/>
      <c r="TPC424"/>
      <c r="TPD424"/>
      <c r="TPE424"/>
      <c r="TPF424"/>
      <c r="TPG424"/>
      <c r="TPH424"/>
      <c r="TPI424"/>
      <c r="TPJ424"/>
      <c r="TPK424"/>
      <c r="TPL424"/>
      <c r="TPM424"/>
      <c r="TPN424"/>
      <c r="TPO424"/>
      <c r="TPP424"/>
      <c r="TPQ424"/>
      <c r="TPR424"/>
      <c r="TPS424"/>
      <c r="TPT424"/>
      <c r="TPU424"/>
      <c r="TPV424"/>
      <c r="TPW424"/>
      <c r="TPX424"/>
      <c r="TPY424"/>
      <c r="TPZ424"/>
      <c r="TQA424"/>
      <c r="TQB424"/>
      <c r="TQC424"/>
      <c r="TQD424"/>
      <c r="TQE424"/>
      <c r="TQF424"/>
      <c r="TQG424"/>
      <c r="TQH424"/>
      <c r="TQI424"/>
      <c r="TQJ424"/>
      <c r="TQK424"/>
      <c r="TQL424"/>
      <c r="TQM424"/>
      <c r="TQN424"/>
      <c r="TQO424"/>
      <c r="TQP424"/>
      <c r="TQQ424"/>
      <c r="TQR424"/>
      <c r="TQS424"/>
      <c r="TQT424"/>
      <c r="TQU424"/>
      <c r="TQV424"/>
      <c r="TQW424"/>
      <c r="TQX424"/>
      <c r="TQY424"/>
      <c r="TQZ424"/>
      <c r="TRA424"/>
      <c r="TRB424"/>
      <c r="TRC424"/>
      <c r="TRD424"/>
      <c r="TRE424"/>
      <c r="TRF424"/>
      <c r="TRG424"/>
      <c r="TRH424"/>
      <c r="TRI424"/>
      <c r="TRJ424"/>
      <c r="TRK424"/>
      <c r="TRL424"/>
      <c r="TRM424"/>
      <c r="TRN424"/>
      <c r="TRO424"/>
      <c r="TRP424"/>
      <c r="TRQ424"/>
      <c r="TRR424"/>
      <c r="TRS424"/>
      <c r="TRT424"/>
      <c r="TRU424"/>
      <c r="TRV424"/>
      <c r="TRW424"/>
      <c r="TRX424"/>
      <c r="TRY424"/>
      <c r="TRZ424"/>
      <c r="TSA424"/>
      <c r="TSB424"/>
      <c r="TSC424"/>
      <c r="TSD424"/>
      <c r="TSE424"/>
      <c r="TSF424"/>
      <c r="TSG424"/>
      <c r="TSH424"/>
      <c r="TSI424"/>
      <c r="TSJ424"/>
      <c r="TSK424"/>
      <c r="TSL424"/>
      <c r="TSM424"/>
      <c r="TSN424"/>
      <c r="TSO424"/>
      <c r="TSP424"/>
      <c r="TSQ424"/>
      <c r="TSR424"/>
      <c r="TSS424"/>
      <c r="TST424"/>
      <c r="TSU424"/>
      <c r="TSV424"/>
      <c r="TSW424"/>
      <c r="TSX424"/>
      <c r="TSY424"/>
      <c r="TSZ424"/>
      <c r="TTA424"/>
      <c r="TTB424"/>
      <c r="TTC424"/>
      <c r="TTD424"/>
      <c r="TTE424"/>
      <c r="TTF424"/>
      <c r="TTG424"/>
      <c r="TTH424"/>
      <c r="TTI424"/>
      <c r="TTJ424"/>
      <c r="TTK424"/>
      <c r="TTL424"/>
      <c r="TTM424"/>
      <c r="TTN424"/>
      <c r="TTO424"/>
      <c r="TTP424"/>
      <c r="TTQ424"/>
      <c r="TTR424"/>
      <c r="TTS424"/>
      <c r="TTT424"/>
      <c r="TTU424"/>
      <c r="TTV424"/>
      <c r="TTW424"/>
      <c r="TTX424"/>
      <c r="TTY424"/>
      <c r="TTZ424"/>
      <c r="TUA424"/>
      <c r="TUB424"/>
      <c r="TUC424"/>
      <c r="TUD424"/>
      <c r="TUE424"/>
      <c r="TUF424"/>
      <c r="TUG424"/>
      <c r="TUH424"/>
      <c r="TUI424"/>
      <c r="TUJ424"/>
      <c r="TUK424"/>
      <c r="TUL424"/>
      <c r="TUM424"/>
      <c r="TUN424"/>
      <c r="TUO424"/>
      <c r="TUP424"/>
      <c r="TUQ424"/>
      <c r="TUR424"/>
      <c r="TUS424"/>
      <c r="TUT424"/>
      <c r="TUU424"/>
      <c r="TUV424"/>
      <c r="TUW424"/>
      <c r="TUX424"/>
      <c r="TUY424"/>
      <c r="TUZ424"/>
      <c r="TVA424"/>
      <c r="TVB424"/>
      <c r="TVC424"/>
      <c r="TVD424"/>
      <c r="TVE424"/>
      <c r="TVF424"/>
      <c r="TVG424"/>
      <c r="TVH424"/>
      <c r="TVI424"/>
      <c r="TVJ424"/>
      <c r="TVK424"/>
      <c r="TVL424"/>
      <c r="TVM424"/>
      <c r="TVN424"/>
      <c r="TVO424"/>
      <c r="TVP424"/>
      <c r="TVQ424"/>
      <c r="TVR424"/>
      <c r="TVS424"/>
      <c r="TVT424"/>
      <c r="TVU424"/>
      <c r="TVV424"/>
      <c r="TVW424"/>
      <c r="TVX424"/>
      <c r="TVY424"/>
      <c r="TVZ424"/>
      <c r="TWA424"/>
      <c r="TWB424"/>
      <c r="TWC424"/>
      <c r="TWD424"/>
      <c r="TWE424"/>
      <c r="TWF424"/>
      <c r="TWG424"/>
      <c r="TWH424"/>
      <c r="TWI424"/>
      <c r="TWJ424"/>
      <c r="TWK424"/>
      <c r="TWL424"/>
      <c r="TWM424"/>
      <c r="TWN424"/>
      <c r="TWO424"/>
      <c r="TWP424"/>
      <c r="TWQ424"/>
      <c r="TWR424"/>
      <c r="TWS424"/>
      <c r="TWT424"/>
      <c r="TWU424"/>
      <c r="TWV424"/>
      <c r="TWW424"/>
      <c r="TWX424"/>
      <c r="TWY424"/>
      <c r="TWZ424"/>
      <c r="TXA424"/>
      <c r="TXB424"/>
      <c r="TXC424"/>
      <c r="TXD424"/>
      <c r="TXE424"/>
      <c r="TXF424"/>
      <c r="TXG424"/>
      <c r="TXH424"/>
      <c r="TXI424"/>
      <c r="TXJ424"/>
      <c r="TXK424"/>
      <c r="TXL424"/>
      <c r="TXM424"/>
      <c r="TXN424"/>
      <c r="TXO424"/>
      <c r="TXP424"/>
      <c r="TXQ424"/>
      <c r="TXR424"/>
      <c r="TXS424"/>
      <c r="TXT424"/>
      <c r="TXU424"/>
      <c r="TXV424"/>
      <c r="TXW424"/>
      <c r="TXX424"/>
      <c r="TXY424"/>
      <c r="TXZ424"/>
      <c r="TYA424"/>
      <c r="TYB424"/>
      <c r="TYC424"/>
      <c r="TYD424"/>
      <c r="TYE424"/>
      <c r="TYF424"/>
      <c r="TYG424"/>
      <c r="TYH424"/>
      <c r="TYI424"/>
      <c r="TYJ424"/>
      <c r="TYK424"/>
      <c r="TYL424"/>
      <c r="TYM424"/>
      <c r="TYN424"/>
      <c r="TYO424"/>
      <c r="TYP424"/>
      <c r="TYQ424"/>
      <c r="TYR424"/>
      <c r="TYS424"/>
      <c r="TYT424"/>
      <c r="TYU424"/>
      <c r="TYV424"/>
      <c r="TYW424"/>
      <c r="TYX424"/>
      <c r="TYY424"/>
      <c r="TYZ424"/>
      <c r="TZA424"/>
      <c r="TZB424"/>
      <c r="TZC424"/>
      <c r="TZD424"/>
      <c r="TZE424"/>
      <c r="TZF424"/>
      <c r="TZG424"/>
      <c r="TZH424"/>
      <c r="TZI424"/>
      <c r="TZJ424"/>
      <c r="TZK424"/>
      <c r="TZL424"/>
      <c r="TZM424"/>
      <c r="TZN424"/>
      <c r="TZO424"/>
      <c r="TZP424"/>
      <c r="TZQ424"/>
      <c r="TZR424"/>
      <c r="TZS424"/>
      <c r="TZT424"/>
      <c r="TZU424"/>
      <c r="TZV424"/>
      <c r="TZW424"/>
      <c r="TZX424"/>
      <c r="TZY424"/>
      <c r="TZZ424"/>
      <c r="UAA424"/>
      <c r="UAB424"/>
      <c r="UAC424"/>
      <c r="UAD424"/>
      <c r="UAE424"/>
      <c r="UAF424"/>
      <c r="UAG424"/>
      <c r="UAH424"/>
      <c r="UAI424"/>
      <c r="UAJ424"/>
      <c r="UAK424"/>
      <c r="UAL424"/>
      <c r="UAM424"/>
      <c r="UAN424"/>
      <c r="UAO424"/>
      <c r="UAP424"/>
      <c r="UAQ424"/>
      <c r="UAR424"/>
      <c r="UAS424"/>
      <c r="UAT424"/>
      <c r="UAU424"/>
      <c r="UAV424"/>
      <c r="UAW424"/>
      <c r="UAX424"/>
      <c r="UAY424"/>
      <c r="UAZ424"/>
      <c r="UBA424"/>
      <c r="UBB424"/>
      <c r="UBC424"/>
      <c r="UBD424"/>
      <c r="UBE424"/>
      <c r="UBF424"/>
      <c r="UBG424"/>
      <c r="UBH424"/>
      <c r="UBI424"/>
      <c r="UBJ424"/>
      <c r="UBK424"/>
      <c r="UBL424"/>
      <c r="UBM424"/>
      <c r="UBN424"/>
      <c r="UBO424"/>
      <c r="UBP424"/>
      <c r="UBQ424"/>
      <c r="UBR424"/>
      <c r="UBS424"/>
      <c r="UBT424"/>
      <c r="UBU424"/>
      <c r="UBV424"/>
      <c r="UBW424"/>
      <c r="UBX424"/>
      <c r="UBY424"/>
      <c r="UBZ424"/>
      <c r="UCA424"/>
      <c r="UCB424"/>
      <c r="UCC424"/>
      <c r="UCD424"/>
      <c r="UCE424"/>
      <c r="UCF424"/>
      <c r="UCG424"/>
      <c r="UCH424"/>
      <c r="UCI424"/>
      <c r="UCJ424"/>
      <c r="UCK424"/>
      <c r="UCL424"/>
      <c r="UCM424"/>
      <c r="UCN424"/>
      <c r="UCO424"/>
      <c r="UCP424"/>
      <c r="UCQ424"/>
      <c r="UCR424"/>
      <c r="UCS424"/>
      <c r="UCT424"/>
      <c r="UCU424"/>
      <c r="UCV424"/>
      <c r="UCW424"/>
      <c r="UCX424"/>
      <c r="UCY424"/>
      <c r="UCZ424"/>
      <c r="UDA424"/>
      <c r="UDB424"/>
      <c r="UDC424"/>
      <c r="UDD424"/>
      <c r="UDE424"/>
      <c r="UDF424"/>
      <c r="UDG424"/>
      <c r="UDH424"/>
      <c r="UDI424"/>
      <c r="UDJ424"/>
      <c r="UDK424"/>
      <c r="UDL424"/>
      <c r="UDM424"/>
      <c r="UDN424"/>
      <c r="UDO424"/>
      <c r="UDP424"/>
      <c r="UDQ424"/>
      <c r="UDR424"/>
      <c r="UDS424"/>
      <c r="UDT424"/>
      <c r="UDU424"/>
      <c r="UDV424"/>
      <c r="UDW424"/>
      <c r="UDX424"/>
      <c r="UDY424"/>
      <c r="UDZ424"/>
      <c r="UEA424"/>
      <c r="UEB424"/>
      <c r="UEC424"/>
      <c r="UED424"/>
      <c r="UEE424"/>
      <c r="UEF424"/>
      <c r="UEG424"/>
      <c r="UEH424"/>
      <c r="UEI424"/>
      <c r="UEJ424"/>
      <c r="UEK424"/>
      <c r="UEL424"/>
      <c r="UEM424"/>
      <c r="UEN424"/>
      <c r="UEO424"/>
      <c r="UEP424"/>
      <c r="UEQ424"/>
      <c r="UER424"/>
      <c r="UES424"/>
      <c r="UET424"/>
      <c r="UEU424"/>
      <c r="UEV424"/>
      <c r="UEW424"/>
      <c r="UEX424"/>
      <c r="UEY424"/>
      <c r="UEZ424"/>
      <c r="UFA424"/>
      <c r="UFB424"/>
      <c r="UFC424"/>
      <c r="UFD424"/>
      <c r="UFE424"/>
      <c r="UFF424"/>
      <c r="UFG424"/>
      <c r="UFH424"/>
      <c r="UFI424"/>
      <c r="UFJ424"/>
      <c r="UFK424"/>
      <c r="UFL424"/>
      <c r="UFM424"/>
      <c r="UFN424"/>
      <c r="UFO424"/>
      <c r="UFP424"/>
      <c r="UFQ424"/>
      <c r="UFR424"/>
      <c r="UFS424"/>
      <c r="UFT424"/>
      <c r="UFU424"/>
      <c r="UFV424"/>
      <c r="UFW424"/>
      <c r="UFX424"/>
      <c r="UFY424"/>
      <c r="UFZ424"/>
      <c r="UGA424"/>
      <c r="UGB424"/>
      <c r="UGC424"/>
      <c r="UGD424"/>
      <c r="UGE424"/>
      <c r="UGF424"/>
      <c r="UGG424"/>
      <c r="UGH424"/>
      <c r="UGI424"/>
      <c r="UGJ424"/>
      <c r="UGK424"/>
      <c r="UGL424"/>
      <c r="UGM424"/>
      <c r="UGN424"/>
      <c r="UGO424"/>
      <c r="UGP424"/>
      <c r="UGQ424"/>
      <c r="UGR424"/>
      <c r="UGS424"/>
      <c r="UGT424"/>
      <c r="UGU424"/>
      <c r="UGV424"/>
      <c r="UGW424"/>
      <c r="UGX424"/>
      <c r="UGY424"/>
      <c r="UGZ424"/>
      <c r="UHA424"/>
      <c r="UHB424"/>
      <c r="UHC424"/>
      <c r="UHD424"/>
      <c r="UHE424"/>
      <c r="UHF424"/>
      <c r="UHG424"/>
      <c r="UHH424"/>
      <c r="UHI424"/>
      <c r="UHJ424"/>
      <c r="UHK424"/>
      <c r="UHL424"/>
      <c r="UHM424"/>
      <c r="UHN424"/>
      <c r="UHO424"/>
      <c r="UHP424"/>
      <c r="UHQ424"/>
      <c r="UHR424"/>
      <c r="UHS424"/>
      <c r="UHT424"/>
      <c r="UHU424"/>
      <c r="UHV424"/>
      <c r="UHW424"/>
      <c r="UHX424"/>
      <c r="UHY424"/>
      <c r="UHZ424"/>
      <c r="UIA424"/>
      <c r="UIB424"/>
      <c r="UIC424"/>
      <c r="UID424"/>
      <c r="UIE424"/>
      <c r="UIF424"/>
      <c r="UIG424"/>
      <c r="UIH424"/>
      <c r="UII424"/>
      <c r="UIJ424"/>
      <c r="UIK424"/>
      <c r="UIL424"/>
      <c r="UIM424"/>
      <c r="UIN424"/>
      <c r="UIO424"/>
      <c r="UIP424"/>
      <c r="UIQ424"/>
      <c r="UIR424"/>
      <c r="UIS424"/>
      <c r="UIT424"/>
      <c r="UIU424"/>
      <c r="UIV424"/>
      <c r="UIW424"/>
      <c r="UIX424"/>
      <c r="UIY424"/>
      <c r="UIZ424"/>
      <c r="UJA424"/>
      <c r="UJB424"/>
      <c r="UJC424"/>
      <c r="UJD424"/>
      <c r="UJE424"/>
      <c r="UJF424"/>
      <c r="UJG424"/>
      <c r="UJH424"/>
      <c r="UJI424"/>
      <c r="UJJ424"/>
      <c r="UJK424"/>
      <c r="UJL424"/>
      <c r="UJM424"/>
      <c r="UJN424"/>
      <c r="UJO424"/>
      <c r="UJP424"/>
      <c r="UJQ424"/>
      <c r="UJR424"/>
      <c r="UJS424"/>
      <c r="UJT424"/>
      <c r="UJU424"/>
      <c r="UJV424"/>
      <c r="UJW424"/>
      <c r="UJX424"/>
      <c r="UJY424"/>
      <c r="UJZ424"/>
      <c r="UKA424"/>
      <c r="UKB424"/>
      <c r="UKC424"/>
      <c r="UKD424"/>
      <c r="UKE424"/>
      <c r="UKF424"/>
      <c r="UKG424"/>
      <c r="UKH424"/>
      <c r="UKI424"/>
      <c r="UKJ424"/>
      <c r="UKK424"/>
      <c r="UKL424"/>
      <c r="UKM424"/>
      <c r="UKN424"/>
      <c r="UKO424"/>
      <c r="UKP424"/>
      <c r="UKQ424"/>
      <c r="UKR424"/>
      <c r="UKS424"/>
      <c r="UKT424"/>
      <c r="UKU424"/>
      <c r="UKV424"/>
      <c r="UKW424"/>
      <c r="UKX424"/>
      <c r="UKY424"/>
      <c r="UKZ424"/>
      <c r="ULA424"/>
      <c r="ULB424"/>
      <c r="ULC424"/>
      <c r="ULD424"/>
      <c r="ULE424"/>
      <c r="ULF424"/>
      <c r="ULG424"/>
      <c r="ULH424"/>
      <c r="ULI424"/>
      <c r="ULJ424"/>
      <c r="ULK424"/>
      <c r="ULL424"/>
      <c r="ULM424"/>
      <c r="ULN424"/>
      <c r="ULO424"/>
      <c r="ULP424"/>
      <c r="ULQ424"/>
      <c r="ULR424"/>
      <c r="ULS424"/>
      <c r="ULT424"/>
      <c r="ULU424"/>
      <c r="ULV424"/>
      <c r="ULW424"/>
      <c r="ULX424"/>
      <c r="ULY424"/>
      <c r="ULZ424"/>
      <c r="UMA424"/>
      <c r="UMB424"/>
      <c r="UMC424"/>
      <c r="UMD424"/>
      <c r="UME424"/>
      <c r="UMF424"/>
      <c r="UMG424"/>
      <c r="UMH424"/>
      <c r="UMI424"/>
      <c r="UMJ424"/>
      <c r="UMK424"/>
      <c r="UML424"/>
      <c r="UMM424"/>
      <c r="UMN424"/>
      <c r="UMO424"/>
      <c r="UMP424"/>
      <c r="UMQ424"/>
      <c r="UMR424"/>
      <c r="UMS424"/>
      <c r="UMT424"/>
      <c r="UMU424"/>
      <c r="UMV424"/>
      <c r="UMW424"/>
      <c r="UMX424"/>
      <c r="UMY424"/>
      <c r="UMZ424"/>
      <c r="UNA424"/>
      <c r="UNB424"/>
      <c r="UNC424"/>
      <c r="UND424"/>
      <c r="UNE424"/>
      <c r="UNF424"/>
      <c r="UNG424"/>
      <c r="UNH424"/>
      <c r="UNI424"/>
      <c r="UNJ424"/>
      <c r="UNK424"/>
      <c r="UNL424"/>
      <c r="UNM424"/>
      <c r="UNN424"/>
      <c r="UNO424"/>
      <c r="UNP424"/>
      <c r="UNQ424"/>
      <c r="UNR424"/>
      <c r="UNS424"/>
      <c r="UNT424"/>
      <c r="UNU424"/>
      <c r="UNV424"/>
      <c r="UNW424"/>
      <c r="UNX424"/>
      <c r="UNY424"/>
      <c r="UNZ424"/>
      <c r="UOA424"/>
      <c r="UOB424"/>
      <c r="UOC424"/>
      <c r="UOD424"/>
      <c r="UOE424"/>
      <c r="UOF424"/>
      <c r="UOG424"/>
      <c r="UOH424"/>
      <c r="UOI424"/>
      <c r="UOJ424"/>
      <c r="UOK424"/>
      <c r="UOL424"/>
      <c r="UOM424"/>
      <c r="UON424"/>
      <c r="UOO424"/>
      <c r="UOP424"/>
      <c r="UOQ424"/>
      <c r="UOR424"/>
      <c r="UOS424"/>
      <c r="UOT424"/>
      <c r="UOU424"/>
      <c r="UOV424"/>
      <c r="UOW424"/>
      <c r="UOX424"/>
      <c r="UOY424"/>
      <c r="UOZ424"/>
      <c r="UPA424"/>
      <c r="UPB424"/>
      <c r="UPC424"/>
      <c r="UPD424"/>
      <c r="UPE424"/>
      <c r="UPF424"/>
      <c r="UPG424"/>
      <c r="UPH424"/>
      <c r="UPI424"/>
      <c r="UPJ424"/>
      <c r="UPK424"/>
      <c r="UPL424"/>
      <c r="UPM424"/>
      <c r="UPN424"/>
      <c r="UPO424"/>
      <c r="UPP424"/>
      <c r="UPQ424"/>
      <c r="UPR424"/>
      <c r="UPS424"/>
      <c r="UPT424"/>
      <c r="UPU424"/>
      <c r="UPV424"/>
      <c r="UPW424"/>
      <c r="UPX424"/>
      <c r="UPY424"/>
      <c r="UPZ424"/>
      <c r="UQA424"/>
      <c r="UQB424"/>
      <c r="UQC424"/>
      <c r="UQD424"/>
      <c r="UQE424"/>
      <c r="UQF424"/>
      <c r="UQG424"/>
      <c r="UQH424"/>
      <c r="UQI424"/>
      <c r="UQJ424"/>
      <c r="UQK424"/>
      <c r="UQL424"/>
      <c r="UQM424"/>
      <c r="UQN424"/>
      <c r="UQO424"/>
      <c r="UQP424"/>
      <c r="UQQ424"/>
      <c r="UQR424"/>
      <c r="UQS424"/>
      <c r="UQT424"/>
      <c r="UQU424"/>
      <c r="UQV424"/>
      <c r="UQW424"/>
      <c r="UQX424"/>
      <c r="UQY424"/>
      <c r="UQZ424"/>
      <c r="URA424"/>
      <c r="URB424"/>
      <c r="URC424"/>
      <c r="URD424"/>
      <c r="URE424"/>
      <c r="URF424"/>
      <c r="URG424"/>
      <c r="URH424"/>
      <c r="URI424"/>
      <c r="URJ424"/>
      <c r="URK424"/>
      <c r="URL424"/>
      <c r="URM424"/>
      <c r="URN424"/>
      <c r="URO424"/>
      <c r="URP424"/>
      <c r="URQ424"/>
      <c r="URR424"/>
      <c r="URS424"/>
      <c r="URT424"/>
      <c r="URU424"/>
      <c r="URV424"/>
      <c r="URW424"/>
      <c r="URX424"/>
      <c r="URY424"/>
      <c r="URZ424"/>
      <c r="USA424"/>
      <c r="USB424"/>
      <c r="USC424"/>
      <c r="USD424"/>
      <c r="USE424"/>
      <c r="USF424"/>
      <c r="USG424"/>
      <c r="USH424"/>
      <c r="USI424"/>
      <c r="USJ424"/>
      <c r="USK424"/>
      <c r="USL424"/>
      <c r="USM424"/>
      <c r="USN424"/>
      <c r="USO424"/>
      <c r="USP424"/>
      <c r="USQ424"/>
      <c r="USR424"/>
      <c r="USS424"/>
      <c r="UST424"/>
      <c r="USU424"/>
      <c r="USV424"/>
      <c r="USW424"/>
      <c r="USX424"/>
      <c r="USY424"/>
      <c r="USZ424"/>
      <c r="UTA424"/>
      <c r="UTB424"/>
      <c r="UTC424"/>
      <c r="UTD424"/>
      <c r="UTE424"/>
      <c r="UTF424"/>
      <c r="UTG424"/>
      <c r="UTH424"/>
      <c r="UTI424"/>
      <c r="UTJ424"/>
      <c r="UTK424"/>
      <c r="UTL424"/>
      <c r="UTM424"/>
      <c r="UTN424"/>
      <c r="UTO424"/>
      <c r="UTP424"/>
      <c r="UTQ424"/>
      <c r="UTR424"/>
      <c r="UTS424"/>
      <c r="UTT424"/>
      <c r="UTU424"/>
      <c r="UTV424"/>
      <c r="UTW424"/>
      <c r="UTX424"/>
      <c r="UTY424"/>
      <c r="UTZ424"/>
      <c r="UUA424"/>
      <c r="UUB424"/>
      <c r="UUC424"/>
      <c r="UUD424"/>
      <c r="UUE424"/>
      <c r="UUF424"/>
      <c r="UUG424"/>
      <c r="UUH424"/>
      <c r="UUI424"/>
      <c r="UUJ424"/>
      <c r="UUK424"/>
      <c r="UUL424"/>
      <c r="UUM424"/>
      <c r="UUN424"/>
      <c r="UUO424"/>
      <c r="UUP424"/>
      <c r="UUQ424"/>
      <c r="UUR424"/>
      <c r="UUS424"/>
      <c r="UUT424"/>
      <c r="UUU424"/>
      <c r="UUV424"/>
      <c r="UUW424"/>
      <c r="UUX424"/>
      <c r="UUY424"/>
      <c r="UUZ424"/>
      <c r="UVA424"/>
      <c r="UVB424"/>
      <c r="UVC424"/>
      <c r="UVD424"/>
      <c r="UVE424"/>
      <c r="UVF424"/>
      <c r="UVG424"/>
      <c r="UVH424"/>
      <c r="UVI424"/>
      <c r="UVJ424"/>
      <c r="UVK424"/>
      <c r="UVL424"/>
      <c r="UVM424"/>
      <c r="UVN424"/>
      <c r="UVO424"/>
      <c r="UVP424"/>
      <c r="UVQ424"/>
      <c r="UVR424"/>
      <c r="UVS424"/>
      <c r="UVT424"/>
      <c r="UVU424"/>
      <c r="UVV424"/>
      <c r="UVW424"/>
      <c r="UVX424"/>
      <c r="UVY424"/>
      <c r="UVZ424"/>
      <c r="UWA424"/>
      <c r="UWB424"/>
      <c r="UWC424"/>
      <c r="UWD424"/>
      <c r="UWE424"/>
      <c r="UWF424"/>
      <c r="UWG424"/>
      <c r="UWH424"/>
      <c r="UWI424"/>
      <c r="UWJ424"/>
      <c r="UWK424"/>
      <c r="UWL424"/>
      <c r="UWM424"/>
      <c r="UWN424"/>
      <c r="UWO424"/>
      <c r="UWP424"/>
      <c r="UWQ424"/>
      <c r="UWR424"/>
      <c r="UWS424"/>
      <c r="UWT424"/>
      <c r="UWU424"/>
      <c r="UWV424"/>
      <c r="UWW424"/>
      <c r="UWX424"/>
      <c r="UWY424"/>
      <c r="UWZ424"/>
      <c r="UXA424"/>
      <c r="UXB424"/>
      <c r="UXC424"/>
      <c r="UXD424"/>
      <c r="UXE424"/>
      <c r="UXF424"/>
      <c r="UXG424"/>
      <c r="UXH424"/>
      <c r="UXI424"/>
      <c r="UXJ424"/>
      <c r="UXK424"/>
      <c r="UXL424"/>
      <c r="UXM424"/>
      <c r="UXN424"/>
      <c r="UXO424"/>
      <c r="UXP424"/>
      <c r="UXQ424"/>
      <c r="UXR424"/>
      <c r="UXS424"/>
      <c r="UXT424"/>
      <c r="UXU424"/>
      <c r="UXV424"/>
      <c r="UXW424"/>
      <c r="UXX424"/>
      <c r="UXY424"/>
      <c r="UXZ424"/>
      <c r="UYA424"/>
      <c r="UYB424"/>
      <c r="UYC424"/>
      <c r="UYD424"/>
      <c r="UYE424"/>
      <c r="UYF424"/>
      <c r="UYG424"/>
      <c r="UYH424"/>
      <c r="UYI424"/>
      <c r="UYJ424"/>
      <c r="UYK424"/>
      <c r="UYL424"/>
      <c r="UYM424"/>
      <c r="UYN424"/>
      <c r="UYO424"/>
      <c r="UYP424"/>
      <c r="UYQ424"/>
      <c r="UYR424"/>
      <c r="UYS424"/>
      <c r="UYT424"/>
      <c r="UYU424"/>
      <c r="UYV424"/>
      <c r="UYW424"/>
      <c r="UYX424"/>
      <c r="UYY424"/>
      <c r="UYZ424"/>
      <c r="UZA424"/>
      <c r="UZB424"/>
      <c r="UZC424"/>
      <c r="UZD424"/>
      <c r="UZE424"/>
      <c r="UZF424"/>
      <c r="UZG424"/>
      <c r="UZH424"/>
      <c r="UZI424"/>
      <c r="UZJ424"/>
      <c r="UZK424"/>
      <c r="UZL424"/>
      <c r="UZM424"/>
      <c r="UZN424"/>
      <c r="UZO424"/>
      <c r="UZP424"/>
      <c r="UZQ424"/>
      <c r="UZR424"/>
      <c r="UZS424"/>
      <c r="UZT424"/>
      <c r="UZU424"/>
      <c r="UZV424"/>
      <c r="UZW424"/>
      <c r="UZX424"/>
      <c r="UZY424"/>
      <c r="UZZ424"/>
      <c r="VAA424"/>
      <c r="VAB424"/>
      <c r="VAC424"/>
      <c r="VAD424"/>
      <c r="VAE424"/>
      <c r="VAF424"/>
      <c r="VAG424"/>
      <c r="VAH424"/>
      <c r="VAI424"/>
      <c r="VAJ424"/>
      <c r="VAK424"/>
      <c r="VAL424"/>
      <c r="VAM424"/>
      <c r="VAN424"/>
      <c r="VAO424"/>
      <c r="VAP424"/>
      <c r="VAQ424"/>
      <c r="VAR424"/>
      <c r="VAS424"/>
      <c r="VAT424"/>
      <c r="VAU424"/>
      <c r="VAV424"/>
      <c r="VAW424"/>
      <c r="VAX424"/>
      <c r="VAY424"/>
      <c r="VAZ424"/>
      <c r="VBA424"/>
      <c r="VBB424"/>
      <c r="VBC424"/>
      <c r="VBD424"/>
      <c r="VBE424"/>
      <c r="VBF424"/>
      <c r="VBG424"/>
      <c r="VBH424"/>
      <c r="VBI424"/>
      <c r="VBJ424"/>
      <c r="VBK424"/>
      <c r="VBL424"/>
      <c r="VBM424"/>
      <c r="VBN424"/>
      <c r="VBO424"/>
      <c r="VBP424"/>
      <c r="VBQ424"/>
      <c r="VBR424"/>
      <c r="VBS424"/>
      <c r="VBT424"/>
      <c r="VBU424"/>
      <c r="VBV424"/>
      <c r="VBW424"/>
      <c r="VBX424"/>
      <c r="VBY424"/>
      <c r="VBZ424"/>
      <c r="VCA424"/>
      <c r="VCB424"/>
      <c r="VCC424"/>
      <c r="VCD424"/>
      <c r="VCE424"/>
      <c r="VCF424"/>
      <c r="VCG424"/>
      <c r="VCH424"/>
      <c r="VCI424"/>
      <c r="VCJ424"/>
      <c r="VCK424"/>
      <c r="VCL424"/>
      <c r="VCM424"/>
      <c r="VCN424"/>
      <c r="VCO424"/>
      <c r="VCP424"/>
      <c r="VCQ424"/>
      <c r="VCR424"/>
      <c r="VCS424"/>
      <c r="VCT424"/>
      <c r="VCU424"/>
      <c r="VCV424"/>
      <c r="VCW424"/>
      <c r="VCX424"/>
      <c r="VCY424"/>
      <c r="VCZ424"/>
      <c r="VDA424"/>
      <c r="VDB424"/>
      <c r="VDC424"/>
      <c r="VDD424"/>
      <c r="VDE424"/>
      <c r="VDF424"/>
      <c r="VDG424"/>
      <c r="VDH424"/>
      <c r="VDI424"/>
      <c r="VDJ424"/>
      <c r="VDK424"/>
      <c r="VDL424"/>
      <c r="VDM424"/>
      <c r="VDN424"/>
      <c r="VDO424"/>
      <c r="VDP424"/>
      <c r="VDQ424"/>
      <c r="VDR424"/>
      <c r="VDS424"/>
      <c r="VDT424"/>
      <c r="VDU424"/>
      <c r="VDV424"/>
      <c r="VDW424"/>
      <c r="VDX424"/>
      <c r="VDY424"/>
      <c r="VDZ424"/>
      <c r="VEA424"/>
      <c r="VEB424"/>
      <c r="VEC424"/>
      <c r="VED424"/>
      <c r="VEE424"/>
      <c r="VEF424"/>
      <c r="VEG424"/>
      <c r="VEH424"/>
      <c r="VEI424"/>
      <c r="VEJ424"/>
      <c r="VEK424"/>
      <c r="VEL424"/>
      <c r="VEM424"/>
      <c r="VEN424"/>
      <c r="VEO424"/>
      <c r="VEP424"/>
      <c r="VEQ424"/>
      <c r="VER424"/>
      <c r="VES424"/>
      <c r="VET424"/>
      <c r="VEU424"/>
      <c r="VEV424"/>
      <c r="VEW424"/>
      <c r="VEX424"/>
      <c r="VEY424"/>
      <c r="VEZ424"/>
      <c r="VFA424"/>
      <c r="VFB424"/>
      <c r="VFC424"/>
      <c r="VFD424"/>
      <c r="VFE424"/>
      <c r="VFF424"/>
      <c r="VFG424"/>
      <c r="VFH424"/>
      <c r="VFI424"/>
      <c r="VFJ424"/>
      <c r="VFK424"/>
      <c r="VFL424"/>
      <c r="VFM424"/>
      <c r="VFN424"/>
      <c r="VFO424"/>
      <c r="VFP424"/>
      <c r="VFQ424"/>
      <c r="VFR424"/>
      <c r="VFS424"/>
      <c r="VFT424"/>
      <c r="VFU424"/>
      <c r="VFV424"/>
      <c r="VFW424"/>
      <c r="VFX424"/>
      <c r="VFY424"/>
      <c r="VFZ424"/>
      <c r="VGA424"/>
      <c r="VGB424"/>
      <c r="VGC424"/>
      <c r="VGD424"/>
      <c r="VGE424"/>
      <c r="VGF424"/>
      <c r="VGG424"/>
      <c r="VGH424"/>
      <c r="VGI424"/>
      <c r="VGJ424"/>
      <c r="VGK424"/>
      <c r="VGL424"/>
      <c r="VGM424"/>
      <c r="VGN424"/>
      <c r="VGO424"/>
      <c r="VGP424"/>
      <c r="VGQ424"/>
      <c r="VGR424"/>
      <c r="VGS424"/>
      <c r="VGT424"/>
      <c r="VGU424"/>
      <c r="VGV424"/>
      <c r="VGW424"/>
      <c r="VGX424"/>
      <c r="VGY424"/>
      <c r="VGZ424"/>
      <c r="VHA424"/>
      <c r="VHB424"/>
      <c r="VHC424"/>
      <c r="VHD424"/>
      <c r="VHE424"/>
      <c r="VHF424"/>
      <c r="VHG424"/>
      <c r="VHH424"/>
      <c r="VHI424"/>
      <c r="VHJ424"/>
      <c r="VHK424"/>
      <c r="VHL424"/>
      <c r="VHM424"/>
      <c r="VHN424"/>
      <c r="VHO424"/>
      <c r="VHP424"/>
      <c r="VHQ424"/>
      <c r="VHR424"/>
      <c r="VHS424"/>
      <c r="VHT424"/>
      <c r="VHU424"/>
      <c r="VHV424"/>
      <c r="VHW424"/>
      <c r="VHX424"/>
      <c r="VHY424"/>
      <c r="VHZ424"/>
      <c r="VIA424"/>
      <c r="VIB424"/>
      <c r="VIC424"/>
      <c r="VID424"/>
      <c r="VIE424"/>
      <c r="VIF424"/>
      <c r="VIG424"/>
      <c r="VIH424"/>
      <c r="VII424"/>
      <c r="VIJ424"/>
      <c r="VIK424"/>
      <c r="VIL424"/>
      <c r="VIM424"/>
      <c r="VIN424"/>
      <c r="VIO424"/>
      <c r="VIP424"/>
      <c r="VIQ424"/>
      <c r="VIR424"/>
      <c r="VIS424"/>
      <c r="VIT424"/>
      <c r="VIU424"/>
      <c r="VIV424"/>
      <c r="VIW424"/>
      <c r="VIX424"/>
      <c r="VIY424"/>
      <c r="VIZ424"/>
      <c r="VJA424"/>
      <c r="VJB424"/>
      <c r="VJC424"/>
      <c r="VJD424"/>
      <c r="VJE424"/>
      <c r="VJF424"/>
      <c r="VJG424"/>
      <c r="VJH424"/>
      <c r="VJI424"/>
      <c r="VJJ424"/>
      <c r="VJK424"/>
      <c r="VJL424"/>
      <c r="VJM424"/>
      <c r="VJN424"/>
      <c r="VJO424"/>
      <c r="VJP424"/>
      <c r="VJQ424"/>
      <c r="VJR424"/>
      <c r="VJS424"/>
      <c r="VJT424"/>
      <c r="VJU424"/>
      <c r="VJV424"/>
      <c r="VJW424"/>
      <c r="VJX424"/>
      <c r="VJY424"/>
      <c r="VJZ424"/>
      <c r="VKA424"/>
      <c r="VKB424"/>
      <c r="VKC424"/>
      <c r="VKD424"/>
      <c r="VKE424"/>
      <c r="VKF424"/>
      <c r="VKG424"/>
      <c r="VKH424"/>
      <c r="VKI424"/>
      <c r="VKJ424"/>
      <c r="VKK424"/>
      <c r="VKL424"/>
      <c r="VKM424"/>
      <c r="VKN424"/>
      <c r="VKO424"/>
      <c r="VKP424"/>
      <c r="VKQ424"/>
      <c r="VKR424"/>
      <c r="VKS424"/>
      <c r="VKT424"/>
      <c r="VKU424"/>
      <c r="VKV424"/>
      <c r="VKW424"/>
      <c r="VKX424"/>
      <c r="VKY424"/>
      <c r="VKZ424"/>
      <c r="VLA424"/>
      <c r="VLB424"/>
      <c r="VLC424"/>
      <c r="VLD424"/>
      <c r="VLE424"/>
      <c r="VLF424"/>
      <c r="VLG424"/>
      <c r="VLH424"/>
      <c r="VLI424"/>
      <c r="VLJ424"/>
      <c r="VLK424"/>
      <c r="VLL424"/>
      <c r="VLM424"/>
      <c r="VLN424"/>
      <c r="VLO424"/>
      <c r="VLP424"/>
      <c r="VLQ424"/>
      <c r="VLR424"/>
      <c r="VLS424"/>
      <c r="VLT424"/>
      <c r="VLU424"/>
      <c r="VLV424"/>
      <c r="VLW424"/>
      <c r="VLX424"/>
      <c r="VLY424"/>
      <c r="VLZ424"/>
      <c r="VMA424"/>
      <c r="VMB424"/>
      <c r="VMC424"/>
      <c r="VMD424"/>
      <c r="VME424"/>
      <c r="VMF424"/>
      <c r="VMG424"/>
      <c r="VMH424"/>
      <c r="VMI424"/>
      <c r="VMJ424"/>
      <c r="VMK424"/>
      <c r="VML424"/>
      <c r="VMM424"/>
      <c r="VMN424"/>
      <c r="VMO424"/>
      <c r="VMP424"/>
      <c r="VMQ424"/>
      <c r="VMR424"/>
      <c r="VMS424"/>
      <c r="VMT424"/>
      <c r="VMU424"/>
      <c r="VMV424"/>
      <c r="VMW424"/>
      <c r="VMX424"/>
      <c r="VMY424"/>
      <c r="VMZ424"/>
      <c r="VNA424"/>
      <c r="VNB424"/>
      <c r="VNC424"/>
      <c r="VND424"/>
      <c r="VNE424"/>
      <c r="VNF424"/>
      <c r="VNG424"/>
      <c r="VNH424"/>
      <c r="VNI424"/>
      <c r="VNJ424"/>
      <c r="VNK424"/>
      <c r="VNL424"/>
      <c r="VNM424"/>
      <c r="VNN424"/>
      <c r="VNO424"/>
      <c r="VNP424"/>
      <c r="VNQ424"/>
      <c r="VNR424"/>
      <c r="VNS424"/>
      <c r="VNT424"/>
      <c r="VNU424"/>
      <c r="VNV424"/>
      <c r="VNW424"/>
      <c r="VNX424"/>
      <c r="VNY424"/>
      <c r="VNZ424"/>
      <c r="VOA424"/>
      <c r="VOB424"/>
      <c r="VOC424"/>
      <c r="VOD424"/>
      <c r="VOE424"/>
      <c r="VOF424"/>
      <c r="VOG424"/>
      <c r="VOH424"/>
      <c r="VOI424"/>
      <c r="VOJ424"/>
      <c r="VOK424"/>
      <c r="VOL424"/>
      <c r="VOM424"/>
      <c r="VON424"/>
      <c r="VOO424"/>
      <c r="VOP424"/>
      <c r="VOQ424"/>
      <c r="VOR424"/>
      <c r="VOS424"/>
      <c r="VOT424"/>
      <c r="VOU424"/>
      <c r="VOV424"/>
      <c r="VOW424"/>
      <c r="VOX424"/>
      <c r="VOY424"/>
      <c r="VOZ424"/>
      <c r="VPA424"/>
      <c r="VPB424"/>
      <c r="VPC424"/>
      <c r="VPD424"/>
      <c r="VPE424"/>
      <c r="VPF424"/>
      <c r="VPG424"/>
      <c r="VPH424"/>
      <c r="VPI424"/>
      <c r="VPJ424"/>
      <c r="VPK424"/>
      <c r="VPL424"/>
      <c r="VPM424"/>
      <c r="VPN424"/>
      <c r="VPO424"/>
      <c r="VPP424"/>
      <c r="VPQ424"/>
      <c r="VPR424"/>
      <c r="VPS424"/>
      <c r="VPT424"/>
      <c r="VPU424"/>
      <c r="VPV424"/>
      <c r="VPW424"/>
      <c r="VPX424"/>
      <c r="VPY424"/>
      <c r="VPZ424"/>
      <c r="VQA424"/>
      <c r="VQB424"/>
      <c r="VQC424"/>
      <c r="VQD424"/>
      <c r="VQE424"/>
      <c r="VQF424"/>
      <c r="VQG424"/>
      <c r="VQH424"/>
      <c r="VQI424"/>
      <c r="VQJ424"/>
      <c r="VQK424"/>
      <c r="VQL424"/>
      <c r="VQM424"/>
      <c r="VQN424"/>
      <c r="VQO424"/>
      <c r="VQP424"/>
      <c r="VQQ424"/>
      <c r="VQR424"/>
      <c r="VQS424"/>
      <c r="VQT424"/>
      <c r="VQU424"/>
      <c r="VQV424"/>
      <c r="VQW424"/>
      <c r="VQX424"/>
      <c r="VQY424"/>
      <c r="VQZ424"/>
      <c r="VRA424"/>
      <c r="VRB424"/>
      <c r="VRC424"/>
      <c r="VRD424"/>
      <c r="VRE424"/>
      <c r="VRF424"/>
      <c r="VRG424"/>
      <c r="VRH424"/>
      <c r="VRI424"/>
      <c r="VRJ424"/>
      <c r="VRK424"/>
      <c r="VRL424"/>
      <c r="VRM424"/>
      <c r="VRN424"/>
      <c r="VRO424"/>
      <c r="VRP424"/>
      <c r="VRQ424"/>
      <c r="VRR424"/>
      <c r="VRS424"/>
      <c r="VRT424"/>
      <c r="VRU424"/>
      <c r="VRV424"/>
      <c r="VRW424"/>
      <c r="VRX424"/>
      <c r="VRY424"/>
      <c r="VRZ424"/>
      <c r="VSA424"/>
      <c r="VSB424"/>
      <c r="VSC424"/>
      <c r="VSD424"/>
      <c r="VSE424"/>
      <c r="VSF424"/>
      <c r="VSG424"/>
      <c r="VSH424"/>
      <c r="VSI424"/>
      <c r="VSJ424"/>
      <c r="VSK424"/>
      <c r="VSL424"/>
      <c r="VSM424"/>
      <c r="VSN424"/>
      <c r="VSO424"/>
      <c r="VSP424"/>
      <c r="VSQ424"/>
      <c r="VSR424"/>
      <c r="VSS424"/>
      <c r="VST424"/>
      <c r="VSU424"/>
      <c r="VSV424"/>
      <c r="VSW424"/>
      <c r="VSX424"/>
      <c r="VSY424"/>
      <c r="VSZ424"/>
      <c r="VTA424"/>
      <c r="VTB424"/>
      <c r="VTC424"/>
      <c r="VTD424"/>
      <c r="VTE424"/>
      <c r="VTF424"/>
      <c r="VTG424"/>
      <c r="VTH424"/>
      <c r="VTI424"/>
      <c r="VTJ424"/>
      <c r="VTK424"/>
      <c r="VTL424"/>
      <c r="VTM424"/>
      <c r="VTN424"/>
      <c r="VTO424"/>
      <c r="VTP424"/>
      <c r="VTQ424"/>
      <c r="VTR424"/>
      <c r="VTS424"/>
      <c r="VTT424"/>
      <c r="VTU424"/>
      <c r="VTV424"/>
      <c r="VTW424"/>
      <c r="VTX424"/>
      <c r="VTY424"/>
      <c r="VTZ424"/>
      <c r="VUA424"/>
      <c r="VUB424"/>
      <c r="VUC424"/>
      <c r="VUD424"/>
      <c r="VUE424"/>
      <c r="VUF424"/>
      <c r="VUG424"/>
      <c r="VUH424"/>
      <c r="VUI424"/>
      <c r="VUJ424"/>
      <c r="VUK424"/>
      <c r="VUL424"/>
      <c r="VUM424"/>
      <c r="VUN424"/>
      <c r="VUO424"/>
      <c r="VUP424"/>
      <c r="VUQ424"/>
      <c r="VUR424"/>
      <c r="VUS424"/>
      <c r="VUT424"/>
      <c r="VUU424"/>
      <c r="VUV424"/>
      <c r="VUW424"/>
      <c r="VUX424"/>
      <c r="VUY424"/>
      <c r="VUZ424"/>
      <c r="VVA424"/>
      <c r="VVB424"/>
      <c r="VVC424"/>
      <c r="VVD424"/>
      <c r="VVE424"/>
      <c r="VVF424"/>
      <c r="VVG424"/>
      <c r="VVH424"/>
      <c r="VVI424"/>
      <c r="VVJ424"/>
      <c r="VVK424"/>
      <c r="VVL424"/>
      <c r="VVM424"/>
      <c r="VVN424"/>
      <c r="VVO424"/>
      <c r="VVP424"/>
      <c r="VVQ424"/>
      <c r="VVR424"/>
      <c r="VVS424"/>
      <c r="VVT424"/>
      <c r="VVU424"/>
      <c r="VVV424"/>
      <c r="VVW424"/>
      <c r="VVX424"/>
      <c r="VVY424"/>
      <c r="VVZ424"/>
      <c r="VWA424"/>
      <c r="VWB424"/>
      <c r="VWC424"/>
      <c r="VWD424"/>
      <c r="VWE424"/>
      <c r="VWF424"/>
      <c r="VWG424"/>
      <c r="VWH424"/>
      <c r="VWI424"/>
      <c r="VWJ424"/>
      <c r="VWK424"/>
      <c r="VWL424"/>
      <c r="VWM424"/>
      <c r="VWN424"/>
      <c r="VWO424"/>
      <c r="VWP424"/>
      <c r="VWQ424"/>
      <c r="VWR424"/>
      <c r="VWS424"/>
      <c r="VWT424"/>
      <c r="VWU424"/>
      <c r="VWV424"/>
      <c r="VWW424"/>
      <c r="VWX424"/>
      <c r="VWY424"/>
      <c r="VWZ424"/>
      <c r="VXA424"/>
      <c r="VXB424"/>
      <c r="VXC424"/>
      <c r="VXD424"/>
      <c r="VXE424"/>
      <c r="VXF424"/>
      <c r="VXG424"/>
      <c r="VXH424"/>
      <c r="VXI424"/>
      <c r="VXJ424"/>
      <c r="VXK424"/>
      <c r="VXL424"/>
      <c r="VXM424"/>
      <c r="VXN424"/>
      <c r="VXO424"/>
      <c r="VXP424"/>
      <c r="VXQ424"/>
      <c r="VXR424"/>
      <c r="VXS424"/>
      <c r="VXT424"/>
      <c r="VXU424"/>
      <c r="VXV424"/>
      <c r="VXW424"/>
      <c r="VXX424"/>
      <c r="VXY424"/>
      <c r="VXZ424"/>
      <c r="VYA424"/>
      <c r="VYB424"/>
      <c r="VYC424"/>
      <c r="VYD424"/>
      <c r="VYE424"/>
      <c r="VYF424"/>
      <c r="VYG424"/>
      <c r="VYH424"/>
      <c r="VYI424"/>
      <c r="VYJ424"/>
      <c r="VYK424"/>
      <c r="VYL424"/>
      <c r="VYM424"/>
      <c r="VYN424"/>
      <c r="VYO424"/>
      <c r="VYP424"/>
      <c r="VYQ424"/>
      <c r="VYR424"/>
      <c r="VYS424"/>
      <c r="VYT424"/>
      <c r="VYU424"/>
      <c r="VYV424"/>
      <c r="VYW424"/>
      <c r="VYX424"/>
      <c r="VYY424"/>
      <c r="VYZ424"/>
      <c r="VZA424"/>
      <c r="VZB424"/>
      <c r="VZC424"/>
      <c r="VZD424"/>
      <c r="VZE424"/>
      <c r="VZF424"/>
      <c r="VZG424"/>
      <c r="VZH424"/>
      <c r="VZI424"/>
      <c r="VZJ424"/>
      <c r="VZK424"/>
      <c r="VZL424"/>
      <c r="VZM424"/>
      <c r="VZN424"/>
      <c r="VZO424"/>
      <c r="VZP424"/>
      <c r="VZQ424"/>
      <c r="VZR424"/>
      <c r="VZS424"/>
      <c r="VZT424"/>
      <c r="VZU424"/>
      <c r="VZV424"/>
      <c r="VZW424"/>
      <c r="VZX424"/>
      <c r="VZY424"/>
      <c r="VZZ424"/>
      <c r="WAA424"/>
      <c r="WAB424"/>
      <c r="WAC424"/>
      <c r="WAD424"/>
      <c r="WAE424"/>
      <c r="WAF424"/>
      <c r="WAG424"/>
      <c r="WAH424"/>
      <c r="WAI424"/>
      <c r="WAJ424"/>
      <c r="WAK424"/>
      <c r="WAL424"/>
      <c r="WAM424"/>
      <c r="WAN424"/>
      <c r="WAO424"/>
      <c r="WAP424"/>
      <c r="WAQ424"/>
      <c r="WAR424"/>
      <c r="WAS424"/>
      <c r="WAT424"/>
      <c r="WAU424"/>
      <c r="WAV424"/>
      <c r="WAW424"/>
      <c r="WAX424"/>
      <c r="WAY424"/>
      <c r="WAZ424"/>
      <c r="WBA424"/>
      <c r="WBB424"/>
      <c r="WBC424"/>
      <c r="WBD424"/>
      <c r="WBE424"/>
      <c r="WBF424"/>
      <c r="WBG424"/>
      <c r="WBH424"/>
      <c r="WBI424"/>
      <c r="WBJ424"/>
      <c r="WBK424"/>
      <c r="WBL424"/>
      <c r="WBM424"/>
      <c r="WBN424"/>
      <c r="WBO424"/>
      <c r="WBP424"/>
      <c r="WBQ424"/>
      <c r="WBR424"/>
      <c r="WBS424"/>
      <c r="WBT424"/>
      <c r="WBU424"/>
      <c r="WBV424"/>
      <c r="WBW424"/>
      <c r="WBX424"/>
      <c r="WBY424"/>
      <c r="WBZ424"/>
      <c r="WCA424"/>
      <c r="WCB424"/>
      <c r="WCC424"/>
      <c r="WCD424"/>
      <c r="WCE424"/>
      <c r="WCF424"/>
      <c r="WCG424"/>
      <c r="WCH424"/>
      <c r="WCI424"/>
      <c r="WCJ424"/>
      <c r="WCK424"/>
      <c r="WCL424"/>
      <c r="WCM424"/>
      <c r="WCN424"/>
      <c r="WCO424"/>
      <c r="WCP424"/>
      <c r="WCQ424"/>
      <c r="WCR424"/>
      <c r="WCS424"/>
      <c r="WCT424"/>
      <c r="WCU424"/>
      <c r="WCV424"/>
      <c r="WCW424"/>
      <c r="WCX424"/>
      <c r="WCY424"/>
      <c r="WCZ424"/>
      <c r="WDA424"/>
      <c r="WDB424"/>
      <c r="WDC424"/>
      <c r="WDD424"/>
      <c r="WDE424"/>
      <c r="WDF424"/>
      <c r="WDG424"/>
      <c r="WDH424"/>
      <c r="WDI424"/>
      <c r="WDJ424"/>
      <c r="WDK424"/>
      <c r="WDL424"/>
      <c r="WDM424"/>
      <c r="WDN424"/>
      <c r="WDO424"/>
      <c r="WDP424"/>
      <c r="WDQ424"/>
      <c r="WDR424"/>
      <c r="WDS424"/>
      <c r="WDT424"/>
      <c r="WDU424"/>
      <c r="WDV424"/>
      <c r="WDW424"/>
      <c r="WDX424"/>
      <c r="WDY424"/>
      <c r="WDZ424"/>
      <c r="WEA424"/>
      <c r="WEB424"/>
      <c r="WEC424"/>
      <c r="WED424"/>
      <c r="WEE424"/>
      <c r="WEF424"/>
      <c r="WEG424"/>
      <c r="WEH424"/>
      <c r="WEI424"/>
      <c r="WEJ424"/>
      <c r="WEK424"/>
      <c r="WEL424"/>
      <c r="WEM424"/>
      <c r="WEN424"/>
      <c r="WEO424"/>
      <c r="WEP424"/>
      <c r="WEQ424"/>
      <c r="WER424"/>
      <c r="WES424"/>
      <c r="WET424"/>
      <c r="WEU424"/>
      <c r="WEV424"/>
      <c r="WEW424"/>
      <c r="WEX424"/>
      <c r="WEY424"/>
      <c r="WEZ424"/>
      <c r="WFA424"/>
      <c r="WFB424"/>
      <c r="WFC424"/>
      <c r="WFD424"/>
      <c r="WFE424"/>
      <c r="WFF424"/>
      <c r="WFG424"/>
      <c r="WFH424"/>
      <c r="WFI424"/>
      <c r="WFJ424"/>
      <c r="WFK424"/>
      <c r="WFL424"/>
      <c r="WFM424"/>
      <c r="WFN424"/>
      <c r="WFO424"/>
      <c r="WFP424"/>
      <c r="WFQ424"/>
      <c r="WFR424"/>
      <c r="WFS424"/>
      <c r="WFT424"/>
      <c r="WFU424"/>
      <c r="WFV424"/>
      <c r="WFW424"/>
      <c r="WFX424"/>
      <c r="WFY424"/>
      <c r="WFZ424"/>
      <c r="WGA424"/>
      <c r="WGB424"/>
      <c r="WGC424"/>
      <c r="WGD424"/>
      <c r="WGE424"/>
      <c r="WGF424"/>
      <c r="WGG424"/>
      <c r="WGH424"/>
      <c r="WGI424"/>
      <c r="WGJ424"/>
      <c r="WGK424"/>
      <c r="WGL424"/>
      <c r="WGM424"/>
      <c r="WGN424"/>
      <c r="WGO424"/>
      <c r="WGP424"/>
      <c r="WGQ424"/>
      <c r="WGR424"/>
      <c r="WGS424"/>
      <c r="WGT424"/>
      <c r="WGU424"/>
      <c r="WGV424"/>
      <c r="WGW424"/>
      <c r="WGX424"/>
      <c r="WGY424"/>
      <c r="WGZ424"/>
      <c r="WHA424"/>
      <c r="WHB424"/>
      <c r="WHC424"/>
      <c r="WHD424"/>
      <c r="WHE424"/>
      <c r="WHF424"/>
      <c r="WHG424"/>
      <c r="WHH424"/>
      <c r="WHI424"/>
      <c r="WHJ424"/>
      <c r="WHK424"/>
      <c r="WHL424"/>
      <c r="WHM424"/>
      <c r="WHN424"/>
      <c r="WHO424"/>
      <c r="WHP424"/>
      <c r="WHQ424"/>
      <c r="WHR424"/>
      <c r="WHS424"/>
      <c r="WHT424"/>
      <c r="WHU424"/>
      <c r="WHV424"/>
      <c r="WHW424"/>
      <c r="WHX424"/>
      <c r="WHY424"/>
      <c r="WHZ424"/>
      <c r="WIA424"/>
      <c r="WIB424"/>
      <c r="WIC424"/>
      <c r="WID424"/>
      <c r="WIE424"/>
      <c r="WIF424"/>
      <c r="WIG424"/>
      <c r="WIH424"/>
      <c r="WII424"/>
      <c r="WIJ424"/>
      <c r="WIK424"/>
      <c r="WIL424"/>
      <c r="WIM424"/>
      <c r="WIN424"/>
      <c r="WIO424"/>
      <c r="WIP424"/>
      <c r="WIQ424"/>
      <c r="WIR424"/>
      <c r="WIS424"/>
      <c r="WIT424"/>
      <c r="WIU424"/>
      <c r="WIV424"/>
      <c r="WIW424"/>
      <c r="WIX424"/>
      <c r="WIY424"/>
      <c r="WIZ424"/>
      <c r="WJA424"/>
      <c r="WJB424"/>
      <c r="WJC424"/>
      <c r="WJD424"/>
      <c r="WJE424"/>
      <c r="WJF424"/>
      <c r="WJG424"/>
      <c r="WJH424"/>
      <c r="WJI424"/>
      <c r="WJJ424"/>
      <c r="WJK424"/>
      <c r="WJL424"/>
      <c r="WJM424"/>
      <c r="WJN424"/>
      <c r="WJO424"/>
      <c r="WJP424"/>
      <c r="WJQ424"/>
      <c r="WJR424"/>
      <c r="WJS424"/>
      <c r="WJT424"/>
      <c r="WJU424"/>
      <c r="WJV424"/>
      <c r="WJW424"/>
      <c r="WJX424"/>
      <c r="WJY424"/>
      <c r="WJZ424"/>
      <c r="WKA424"/>
      <c r="WKB424"/>
      <c r="WKC424"/>
      <c r="WKD424"/>
      <c r="WKE424"/>
      <c r="WKF424"/>
      <c r="WKG424"/>
      <c r="WKH424"/>
      <c r="WKI424"/>
      <c r="WKJ424"/>
      <c r="WKK424"/>
      <c r="WKL424"/>
      <c r="WKM424"/>
      <c r="WKN424"/>
      <c r="WKO424"/>
      <c r="WKP424"/>
      <c r="WKQ424"/>
      <c r="WKR424"/>
      <c r="WKS424"/>
      <c r="WKT424"/>
      <c r="WKU424"/>
      <c r="WKV424"/>
      <c r="WKW424"/>
      <c r="WKX424"/>
      <c r="WKY424"/>
      <c r="WKZ424"/>
      <c r="WLA424"/>
      <c r="WLB424"/>
      <c r="WLC424"/>
      <c r="WLD424"/>
      <c r="WLE424"/>
      <c r="WLF424"/>
      <c r="WLG424"/>
      <c r="WLH424"/>
      <c r="WLI424"/>
      <c r="WLJ424"/>
      <c r="WLK424"/>
      <c r="WLL424"/>
      <c r="WLM424"/>
      <c r="WLN424"/>
      <c r="WLO424"/>
      <c r="WLP424"/>
      <c r="WLQ424"/>
      <c r="WLR424"/>
      <c r="WLS424"/>
      <c r="WLT424"/>
      <c r="WLU424"/>
      <c r="WLV424"/>
      <c r="WLW424"/>
      <c r="WLX424"/>
      <c r="WLY424"/>
      <c r="WLZ424"/>
      <c r="WMA424"/>
      <c r="WMB424"/>
      <c r="WMC424"/>
      <c r="WMD424"/>
      <c r="WME424"/>
      <c r="WMF424"/>
      <c r="WMG424"/>
      <c r="WMH424"/>
      <c r="WMI424"/>
      <c r="WMJ424"/>
      <c r="WMK424"/>
      <c r="WML424"/>
      <c r="WMM424"/>
      <c r="WMN424"/>
      <c r="WMO424"/>
      <c r="WMP424"/>
      <c r="WMQ424"/>
      <c r="WMR424"/>
      <c r="WMS424"/>
      <c r="WMT424"/>
      <c r="WMU424"/>
      <c r="WMV424"/>
      <c r="WMW424"/>
      <c r="WMX424"/>
      <c r="WMY424"/>
      <c r="WMZ424"/>
      <c r="WNA424"/>
      <c r="WNB424"/>
      <c r="WNC424"/>
      <c r="WND424"/>
      <c r="WNE424"/>
      <c r="WNF424"/>
      <c r="WNG424"/>
      <c r="WNH424"/>
      <c r="WNI424"/>
      <c r="WNJ424"/>
      <c r="WNK424"/>
      <c r="WNL424"/>
      <c r="WNM424"/>
      <c r="WNN424"/>
      <c r="WNO424"/>
      <c r="WNP424"/>
      <c r="WNQ424"/>
      <c r="WNR424"/>
      <c r="WNS424"/>
      <c r="WNT424"/>
      <c r="WNU424"/>
      <c r="WNV424"/>
      <c r="WNW424"/>
      <c r="WNX424"/>
      <c r="WNY424"/>
      <c r="WNZ424"/>
      <c r="WOA424"/>
      <c r="WOB424"/>
      <c r="WOC424"/>
      <c r="WOD424"/>
      <c r="WOE424"/>
      <c r="WOF424"/>
      <c r="WOG424"/>
      <c r="WOH424"/>
      <c r="WOI424"/>
      <c r="WOJ424"/>
      <c r="WOK424"/>
      <c r="WOL424"/>
      <c r="WOM424"/>
      <c r="WON424"/>
      <c r="WOO424"/>
      <c r="WOP424"/>
      <c r="WOQ424"/>
      <c r="WOR424"/>
      <c r="WOS424"/>
      <c r="WOT424"/>
      <c r="WOU424"/>
      <c r="WOV424"/>
      <c r="WOW424"/>
      <c r="WOX424"/>
      <c r="WOY424"/>
      <c r="WOZ424"/>
      <c r="WPA424"/>
      <c r="WPB424"/>
      <c r="WPC424"/>
      <c r="WPD424"/>
      <c r="WPE424"/>
      <c r="WPF424"/>
      <c r="WPG424"/>
      <c r="WPH424"/>
      <c r="WPI424"/>
      <c r="WPJ424"/>
      <c r="WPK424"/>
      <c r="WPL424"/>
      <c r="WPM424"/>
      <c r="WPN424"/>
      <c r="WPO424"/>
      <c r="WPP424"/>
      <c r="WPQ424"/>
      <c r="WPR424"/>
      <c r="WPS424"/>
      <c r="WPT424"/>
      <c r="WPU424"/>
      <c r="WPV424"/>
      <c r="WPW424"/>
      <c r="WPX424"/>
      <c r="WPY424"/>
      <c r="WPZ424"/>
      <c r="WQA424"/>
      <c r="WQB424"/>
      <c r="WQC424"/>
      <c r="WQD424"/>
      <c r="WQE424"/>
      <c r="WQF424"/>
      <c r="WQG424"/>
      <c r="WQH424"/>
      <c r="WQI424"/>
      <c r="WQJ424"/>
      <c r="WQK424"/>
      <c r="WQL424"/>
      <c r="WQM424"/>
      <c r="WQN424"/>
      <c r="WQO424"/>
      <c r="WQP424"/>
      <c r="WQQ424"/>
      <c r="WQR424"/>
      <c r="WQS424"/>
      <c r="WQT424"/>
      <c r="WQU424"/>
      <c r="WQV424"/>
      <c r="WQW424"/>
      <c r="WQX424"/>
      <c r="WQY424"/>
      <c r="WQZ424"/>
      <c r="WRA424"/>
      <c r="WRB424"/>
      <c r="WRC424"/>
      <c r="WRD424"/>
      <c r="WRE424"/>
      <c r="WRF424"/>
      <c r="WRG424"/>
      <c r="WRH424"/>
      <c r="WRI424"/>
      <c r="WRJ424"/>
      <c r="WRK424"/>
      <c r="WRL424"/>
      <c r="WRM424"/>
      <c r="WRN424"/>
      <c r="WRO424"/>
      <c r="WRP424"/>
      <c r="WRQ424"/>
      <c r="WRR424"/>
      <c r="WRS424"/>
      <c r="WRT424"/>
      <c r="WRU424"/>
      <c r="WRV424"/>
      <c r="WRW424"/>
      <c r="WRX424"/>
      <c r="WRY424"/>
      <c r="WRZ424"/>
      <c r="WSA424"/>
      <c r="WSB424"/>
      <c r="WSC424"/>
      <c r="WSD424"/>
      <c r="WSE424"/>
      <c r="WSF424"/>
      <c r="WSG424"/>
      <c r="WSH424"/>
      <c r="WSI424"/>
      <c r="WSJ424"/>
      <c r="WSK424"/>
      <c r="WSL424"/>
      <c r="WSM424"/>
      <c r="WSN424"/>
      <c r="WSO424"/>
      <c r="WSP424"/>
      <c r="WSQ424"/>
      <c r="WSR424"/>
      <c r="WSS424"/>
      <c r="WST424"/>
      <c r="WSU424"/>
      <c r="WSV424"/>
      <c r="WSW424"/>
      <c r="WSX424"/>
      <c r="WSY424"/>
      <c r="WSZ424"/>
      <c r="WTA424"/>
      <c r="WTB424"/>
      <c r="WTC424"/>
      <c r="WTD424"/>
      <c r="WTE424"/>
      <c r="WTF424"/>
      <c r="WTG424"/>
      <c r="WTH424"/>
      <c r="WTI424"/>
      <c r="WTJ424"/>
      <c r="WTK424"/>
      <c r="WTL424"/>
      <c r="WTM424"/>
      <c r="WTN424"/>
      <c r="WTO424"/>
      <c r="WTP424"/>
      <c r="WTQ424"/>
      <c r="WTR424"/>
      <c r="WTS424"/>
      <c r="WTT424"/>
      <c r="WTU424"/>
      <c r="WTV424"/>
      <c r="WTW424"/>
      <c r="WTX424"/>
      <c r="WTY424"/>
      <c r="WTZ424"/>
      <c r="WUA424"/>
      <c r="WUB424"/>
      <c r="WUC424"/>
      <c r="WUD424"/>
      <c r="WUE424"/>
      <c r="WUF424"/>
      <c r="WUG424"/>
      <c r="WUH424"/>
      <c r="WUI424"/>
      <c r="WUJ424"/>
      <c r="WUK424"/>
      <c r="WUL424"/>
      <c r="WUM424"/>
      <c r="WUN424"/>
      <c r="WUO424"/>
      <c r="WUP424"/>
      <c r="WUQ424"/>
      <c r="WUR424"/>
      <c r="WUS424"/>
      <c r="WUT424"/>
      <c r="WUU424"/>
      <c r="WUV424"/>
      <c r="WUW424"/>
      <c r="WUX424"/>
      <c r="WUY424"/>
      <c r="WUZ424"/>
      <c r="WVA424"/>
      <c r="WVB424"/>
      <c r="WVC424"/>
      <c r="WVD424"/>
      <c r="WVE424"/>
      <c r="WVF424"/>
      <c r="WVG424"/>
      <c r="WVH424"/>
      <c r="WVI424"/>
      <c r="WVJ424"/>
      <c r="WVK424"/>
      <c r="WVL424"/>
      <c r="WVM424"/>
      <c r="WVN424"/>
      <c r="WVO424"/>
      <c r="WVP424"/>
      <c r="WVQ424"/>
      <c r="WVR424"/>
      <c r="WVS424"/>
      <c r="WVT424"/>
      <c r="WVU424"/>
      <c r="WVV424"/>
      <c r="WVW424"/>
      <c r="WVX424"/>
      <c r="WVY424"/>
      <c r="WVZ424"/>
      <c r="WWA424"/>
      <c r="WWB424"/>
      <c r="WWC424"/>
      <c r="WWD424"/>
      <c r="WWE424"/>
      <c r="WWF424"/>
      <c r="WWG424"/>
      <c r="WWH424"/>
      <c r="WWI424"/>
      <c r="WWJ424"/>
      <c r="WWK424"/>
      <c r="WWL424"/>
      <c r="WWM424"/>
      <c r="WWN424"/>
      <c r="WWO424"/>
      <c r="WWP424"/>
      <c r="WWQ424"/>
      <c r="WWR424"/>
      <c r="WWS424"/>
      <c r="WWT424"/>
      <c r="WWU424"/>
      <c r="WWV424"/>
      <c r="WWW424"/>
      <c r="WWX424"/>
      <c r="WWY424"/>
      <c r="WWZ424"/>
      <c r="WXA424"/>
      <c r="WXB424"/>
      <c r="WXC424"/>
      <c r="WXD424"/>
      <c r="WXE424"/>
      <c r="WXF424"/>
      <c r="WXG424"/>
      <c r="WXH424"/>
      <c r="WXI424"/>
      <c r="WXJ424"/>
      <c r="WXK424"/>
      <c r="WXL424"/>
      <c r="WXM424"/>
      <c r="WXN424"/>
      <c r="WXO424"/>
      <c r="WXP424"/>
      <c r="WXQ424"/>
      <c r="WXR424"/>
      <c r="WXS424"/>
      <c r="WXT424"/>
      <c r="WXU424"/>
      <c r="WXV424"/>
      <c r="WXW424"/>
      <c r="WXX424"/>
      <c r="WXY424"/>
      <c r="WXZ424"/>
      <c r="WYA424"/>
      <c r="WYB424"/>
      <c r="WYC424"/>
      <c r="WYD424"/>
      <c r="WYE424"/>
      <c r="WYF424"/>
      <c r="WYG424"/>
      <c r="WYH424"/>
      <c r="WYI424"/>
      <c r="WYJ424"/>
      <c r="WYK424"/>
      <c r="WYL424"/>
      <c r="WYM424"/>
      <c r="WYN424"/>
      <c r="WYO424"/>
      <c r="WYP424"/>
      <c r="WYQ424"/>
      <c r="WYR424"/>
      <c r="WYS424"/>
      <c r="WYT424"/>
      <c r="WYU424"/>
      <c r="WYV424"/>
      <c r="WYW424"/>
      <c r="WYX424"/>
      <c r="WYY424"/>
      <c r="WYZ424"/>
      <c r="WZA424"/>
      <c r="WZB424"/>
      <c r="WZC424"/>
      <c r="WZD424"/>
      <c r="WZE424"/>
      <c r="WZF424"/>
      <c r="WZG424"/>
      <c r="WZH424"/>
      <c r="WZI424"/>
      <c r="WZJ424"/>
      <c r="WZK424"/>
      <c r="WZL424"/>
      <c r="WZM424"/>
      <c r="WZN424"/>
      <c r="WZO424"/>
      <c r="WZP424"/>
      <c r="WZQ424"/>
      <c r="WZR424"/>
      <c r="WZS424"/>
      <c r="WZT424"/>
      <c r="WZU424"/>
      <c r="WZV424"/>
      <c r="WZW424"/>
      <c r="WZX424"/>
      <c r="WZY424"/>
      <c r="WZZ424"/>
      <c r="XAA424"/>
      <c r="XAB424"/>
      <c r="XAC424"/>
      <c r="XAD424"/>
      <c r="XAE424"/>
      <c r="XAF424"/>
      <c r="XAG424"/>
      <c r="XAH424"/>
      <c r="XAI424"/>
      <c r="XAJ424"/>
      <c r="XAK424"/>
      <c r="XAL424"/>
      <c r="XAM424"/>
      <c r="XAN424"/>
      <c r="XAO424"/>
      <c r="XAP424"/>
      <c r="XAQ424"/>
      <c r="XAR424"/>
      <c r="XAS424"/>
      <c r="XAT424"/>
      <c r="XAU424"/>
      <c r="XAV424"/>
      <c r="XAW424"/>
      <c r="XAX424"/>
      <c r="XAY424"/>
      <c r="XAZ424"/>
      <c r="XBA424"/>
      <c r="XBB424"/>
      <c r="XBC424"/>
      <c r="XBD424"/>
      <c r="XBE424"/>
      <c r="XBF424"/>
      <c r="XBG424"/>
      <c r="XBH424"/>
      <c r="XBI424"/>
      <c r="XBJ424"/>
      <c r="XBK424"/>
      <c r="XBL424"/>
      <c r="XBM424"/>
      <c r="XBN424"/>
      <c r="XBO424"/>
      <c r="XBP424"/>
      <c r="XBQ424"/>
      <c r="XBR424"/>
      <c r="XBS424"/>
      <c r="XBT424"/>
      <c r="XBU424"/>
      <c r="XBV424"/>
      <c r="XBW424"/>
      <c r="XBX424"/>
      <c r="XBY424"/>
      <c r="XBZ424"/>
      <c r="XCA424"/>
      <c r="XCB424"/>
      <c r="XCC424"/>
      <c r="XCD424"/>
      <c r="XCE424"/>
      <c r="XCF424"/>
      <c r="XCG424"/>
      <c r="XCH424"/>
      <c r="XCI424"/>
      <c r="XCJ424"/>
      <c r="XCK424"/>
      <c r="XCL424"/>
      <c r="XCM424"/>
      <c r="XCN424"/>
      <c r="XCO424"/>
      <c r="XCP424"/>
      <c r="XCQ424"/>
      <c r="XCR424"/>
      <c r="XCS424"/>
      <c r="XCT424"/>
      <c r="XCU424"/>
      <c r="XCV424"/>
      <c r="XCW424"/>
      <c r="XCX424"/>
      <c r="XCY424"/>
      <c r="XCZ424"/>
      <c r="XDA424"/>
      <c r="XDB424"/>
      <c r="XDC424"/>
      <c r="XDD424"/>
      <c r="XDE424"/>
      <c r="XDF424"/>
      <c r="XDG424"/>
      <c r="XDH424"/>
      <c r="XDI424"/>
      <c r="XDJ424"/>
      <c r="XDK424"/>
      <c r="XDL424"/>
      <c r="XDM424"/>
      <c r="XDN424"/>
      <c r="XDO424"/>
      <c r="XDP424"/>
      <c r="XDQ424"/>
      <c r="XDR424"/>
      <c r="XDS424"/>
      <c r="XDT424"/>
      <c r="XDU424"/>
      <c r="XDV424"/>
      <c r="XDW424"/>
      <c r="XDX424"/>
      <c r="XDY424"/>
      <c r="XDZ424"/>
      <c r="XEA424"/>
      <c r="XEB424"/>
      <c r="XEC424"/>
      <c r="XED424"/>
      <c r="XEE424"/>
      <c r="XEF424"/>
      <c r="XEG424"/>
      <c r="XEH424"/>
      <c r="XEI424"/>
      <c r="XEJ424"/>
      <c r="XEK424"/>
      <c r="XEL424"/>
      <c r="XEM424"/>
      <c r="XEN424"/>
      <c r="XEO424"/>
      <c r="XEP424"/>
      <c r="XEQ424"/>
      <c r="XER424"/>
      <c r="XES424"/>
      <c r="XET424"/>
      <c r="XEU424"/>
      <c r="XEV424"/>
      <c r="XEW424"/>
      <c r="XEX424"/>
      <c r="XEY424"/>
      <c r="XEZ424"/>
    </row>
    <row r="425" spans="1:16383" s="108" customFormat="1" ht="93.75" x14ac:dyDescent="0.25">
      <c r="A425"/>
      <c r="B425" s="128">
        <v>257</v>
      </c>
      <c r="C425" s="57" t="s">
        <v>869</v>
      </c>
      <c r="D425" s="57" t="s">
        <v>290</v>
      </c>
      <c r="E425" s="57">
        <v>2</v>
      </c>
      <c r="F425" s="57" t="s">
        <v>729</v>
      </c>
      <c r="G425" s="57" t="s">
        <v>395</v>
      </c>
      <c r="H425" s="129">
        <v>0</v>
      </c>
      <c r="I425" s="129">
        <f>Planilha1!$G$7</f>
        <v>959.17499999999995</v>
      </c>
      <c r="J425" s="129">
        <f t="shared" si="26"/>
        <v>1007.13375</v>
      </c>
      <c r="K425" s="58">
        <v>184</v>
      </c>
      <c r="L425" s="57" t="s">
        <v>35</v>
      </c>
      <c r="M425" s="58" t="s">
        <v>293</v>
      </c>
      <c r="N425" s="58" t="s">
        <v>294</v>
      </c>
      <c r="O425" s="58" t="s">
        <v>63</v>
      </c>
      <c r="P425" s="58">
        <f t="shared" si="25"/>
        <v>184</v>
      </c>
      <c r="Q425" s="58" t="s">
        <v>39</v>
      </c>
      <c r="R425" s="58" t="s">
        <v>129</v>
      </c>
      <c r="S425" s="58" t="s">
        <v>130</v>
      </c>
      <c r="T425" s="58" t="s">
        <v>42</v>
      </c>
      <c r="U425" s="58" t="s">
        <v>44</v>
      </c>
      <c r="V425" s="58" t="s">
        <v>131</v>
      </c>
      <c r="W425" s="58" t="s">
        <v>299</v>
      </c>
      <c r="X425" t="s">
        <v>128</v>
      </c>
      <c r="Y425">
        <v>4</v>
      </c>
      <c r="Z425" t="s">
        <v>39</v>
      </c>
      <c r="AA425" t="s">
        <v>132</v>
      </c>
      <c r="AB425" t="s">
        <v>47</v>
      </c>
      <c r="AC425" t="s">
        <v>133</v>
      </c>
      <c r="AD425" t="s">
        <v>345</v>
      </c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  <c r="AMK425"/>
      <c r="AML425"/>
      <c r="AMM425"/>
      <c r="AMN425"/>
      <c r="AMO425"/>
      <c r="AMP425"/>
      <c r="AMQ425"/>
      <c r="AMR425"/>
      <c r="AMS425"/>
      <c r="AMT425"/>
      <c r="AMU425"/>
      <c r="AMV425"/>
      <c r="AMW425"/>
      <c r="AMX425"/>
      <c r="AMY425"/>
      <c r="AMZ425"/>
      <c r="ANA425"/>
      <c r="ANB425"/>
      <c r="ANC425"/>
      <c r="AND425"/>
      <c r="ANE425"/>
      <c r="ANF425"/>
      <c r="ANG425"/>
      <c r="ANH425"/>
      <c r="ANI425"/>
      <c r="ANJ425"/>
      <c r="ANK425"/>
      <c r="ANL425"/>
      <c r="ANM425"/>
      <c r="ANN425"/>
      <c r="ANO425"/>
      <c r="ANP425"/>
      <c r="ANQ425"/>
      <c r="ANR425"/>
      <c r="ANS425"/>
      <c r="ANT425"/>
      <c r="ANU425"/>
      <c r="ANV425"/>
      <c r="ANW425"/>
      <c r="ANX425"/>
      <c r="ANY425"/>
      <c r="ANZ425"/>
      <c r="AOA425"/>
      <c r="AOB425"/>
      <c r="AOC425"/>
      <c r="AOD425"/>
      <c r="AOE425"/>
      <c r="AOF425"/>
      <c r="AOG425"/>
      <c r="AOH425"/>
      <c r="AOI425"/>
      <c r="AOJ425"/>
      <c r="AOK425"/>
      <c r="AOL425"/>
      <c r="AOM425"/>
      <c r="AON425"/>
      <c r="AOO425"/>
      <c r="AOP425"/>
      <c r="AOQ425"/>
      <c r="AOR425"/>
      <c r="AOS425"/>
      <c r="AOT425"/>
      <c r="AOU425"/>
      <c r="AOV425"/>
      <c r="AOW425"/>
      <c r="AOX425"/>
      <c r="AOY425"/>
      <c r="AOZ425"/>
      <c r="APA425"/>
      <c r="APB425"/>
      <c r="APC425"/>
      <c r="APD425"/>
      <c r="APE425"/>
      <c r="APF425"/>
      <c r="APG425"/>
      <c r="APH425"/>
      <c r="API425"/>
      <c r="APJ425"/>
      <c r="APK425"/>
      <c r="APL425"/>
      <c r="APM425"/>
      <c r="APN425"/>
      <c r="APO425"/>
      <c r="APP425"/>
      <c r="APQ425"/>
      <c r="APR425"/>
      <c r="APS425"/>
      <c r="APT425"/>
      <c r="APU425"/>
      <c r="APV425"/>
      <c r="APW425"/>
      <c r="APX425"/>
      <c r="APY425"/>
      <c r="APZ425"/>
      <c r="AQA425"/>
      <c r="AQB425"/>
      <c r="AQC425"/>
      <c r="AQD425"/>
      <c r="AQE425"/>
      <c r="AQF425"/>
      <c r="AQG425"/>
      <c r="AQH425"/>
      <c r="AQI425"/>
      <c r="AQJ425"/>
      <c r="AQK425"/>
      <c r="AQL425"/>
      <c r="AQM425"/>
      <c r="AQN425"/>
      <c r="AQO425"/>
      <c r="AQP425"/>
      <c r="AQQ425"/>
      <c r="AQR425"/>
      <c r="AQS425"/>
      <c r="AQT425"/>
      <c r="AQU425"/>
      <c r="AQV425"/>
      <c r="AQW425"/>
      <c r="AQX425"/>
      <c r="AQY425"/>
      <c r="AQZ425"/>
      <c r="ARA425"/>
      <c r="ARB425"/>
      <c r="ARC425"/>
      <c r="ARD425"/>
      <c r="ARE425"/>
      <c r="ARF425"/>
      <c r="ARG425"/>
      <c r="ARH425"/>
      <c r="ARI425"/>
      <c r="ARJ425"/>
      <c r="ARK425"/>
      <c r="ARL425"/>
      <c r="ARM425"/>
      <c r="ARN425"/>
      <c r="ARO425"/>
      <c r="ARP425"/>
      <c r="ARQ425"/>
      <c r="ARR425"/>
      <c r="ARS425"/>
      <c r="ART425"/>
      <c r="ARU425"/>
      <c r="ARV425"/>
      <c r="ARW425"/>
      <c r="ARX425"/>
      <c r="ARY425"/>
      <c r="ARZ425"/>
      <c r="ASA425"/>
      <c r="ASB425"/>
      <c r="ASC425"/>
      <c r="ASD425"/>
      <c r="ASE425"/>
      <c r="ASF425"/>
      <c r="ASG425"/>
      <c r="ASH425"/>
      <c r="ASI425"/>
      <c r="ASJ425"/>
      <c r="ASK425"/>
      <c r="ASL425"/>
      <c r="ASM425"/>
      <c r="ASN425"/>
      <c r="ASO425"/>
      <c r="ASP425"/>
      <c r="ASQ425"/>
      <c r="ASR425"/>
      <c r="ASS425"/>
      <c r="AST425"/>
      <c r="ASU425"/>
      <c r="ASV425"/>
      <c r="ASW425"/>
      <c r="ASX425"/>
      <c r="ASY425"/>
      <c r="ASZ425"/>
      <c r="ATA425"/>
      <c r="ATB425"/>
      <c r="ATC425"/>
      <c r="ATD425"/>
      <c r="ATE425"/>
      <c r="ATF425"/>
      <c r="ATG425"/>
      <c r="ATH425"/>
      <c r="ATI425"/>
      <c r="ATJ425"/>
      <c r="ATK425"/>
      <c r="ATL425"/>
      <c r="ATM425"/>
      <c r="ATN425"/>
      <c r="ATO425"/>
      <c r="ATP425"/>
      <c r="ATQ425"/>
      <c r="ATR425"/>
      <c r="ATS425"/>
      <c r="ATT425"/>
      <c r="ATU425"/>
      <c r="ATV425"/>
      <c r="ATW425"/>
      <c r="ATX425"/>
      <c r="ATY425"/>
      <c r="ATZ425"/>
      <c r="AUA425"/>
      <c r="AUB425"/>
      <c r="AUC425"/>
      <c r="AUD425"/>
      <c r="AUE425"/>
      <c r="AUF425"/>
      <c r="AUG425"/>
      <c r="AUH425"/>
      <c r="AUI425"/>
      <c r="AUJ425"/>
      <c r="AUK425"/>
      <c r="AUL425"/>
      <c r="AUM425"/>
      <c r="AUN425"/>
      <c r="AUO425"/>
      <c r="AUP425"/>
      <c r="AUQ425"/>
      <c r="AUR425"/>
      <c r="AUS425"/>
      <c r="AUT425"/>
      <c r="AUU425"/>
      <c r="AUV425"/>
      <c r="AUW425"/>
      <c r="AUX425"/>
      <c r="AUY425"/>
      <c r="AUZ425"/>
      <c r="AVA425"/>
      <c r="AVB425"/>
      <c r="AVC425"/>
      <c r="AVD425"/>
      <c r="AVE425"/>
      <c r="AVF425"/>
      <c r="AVG425"/>
      <c r="AVH425"/>
      <c r="AVI425"/>
      <c r="AVJ425"/>
      <c r="AVK425"/>
      <c r="AVL425"/>
      <c r="AVM425"/>
      <c r="AVN425"/>
      <c r="AVO425"/>
      <c r="AVP425"/>
      <c r="AVQ425"/>
      <c r="AVR425"/>
      <c r="AVS425"/>
      <c r="AVT425"/>
      <c r="AVU425"/>
      <c r="AVV425"/>
      <c r="AVW425"/>
      <c r="AVX425"/>
      <c r="AVY425"/>
      <c r="AVZ425"/>
      <c r="AWA425"/>
      <c r="AWB425"/>
      <c r="AWC425"/>
      <c r="AWD425"/>
      <c r="AWE425"/>
      <c r="AWF425"/>
      <c r="AWG425"/>
      <c r="AWH425"/>
      <c r="AWI425"/>
      <c r="AWJ425"/>
      <c r="AWK425"/>
      <c r="AWL425"/>
      <c r="AWM425"/>
      <c r="AWN425"/>
      <c r="AWO425"/>
      <c r="AWP425"/>
      <c r="AWQ425"/>
      <c r="AWR425"/>
      <c r="AWS425"/>
      <c r="AWT425"/>
      <c r="AWU425"/>
      <c r="AWV425"/>
      <c r="AWW425"/>
      <c r="AWX425"/>
      <c r="AWY425"/>
      <c r="AWZ425"/>
      <c r="AXA425"/>
      <c r="AXB425"/>
      <c r="AXC425"/>
      <c r="AXD425"/>
      <c r="AXE425"/>
      <c r="AXF425"/>
      <c r="AXG425"/>
      <c r="AXH425"/>
      <c r="AXI425"/>
      <c r="AXJ425"/>
      <c r="AXK425"/>
      <c r="AXL425"/>
      <c r="AXM425"/>
      <c r="AXN425"/>
      <c r="AXO425"/>
      <c r="AXP425"/>
      <c r="AXQ425"/>
      <c r="AXR425"/>
      <c r="AXS425"/>
      <c r="AXT425"/>
      <c r="AXU425"/>
      <c r="AXV425"/>
      <c r="AXW425"/>
      <c r="AXX425"/>
      <c r="AXY425"/>
      <c r="AXZ425"/>
      <c r="AYA425"/>
      <c r="AYB425"/>
      <c r="AYC425"/>
      <c r="AYD425"/>
      <c r="AYE425"/>
      <c r="AYF425"/>
      <c r="AYG425"/>
      <c r="AYH425"/>
      <c r="AYI425"/>
      <c r="AYJ425"/>
      <c r="AYK425"/>
      <c r="AYL425"/>
      <c r="AYM425"/>
      <c r="AYN425"/>
      <c r="AYO425"/>
      <c r="AYP425"/>
      <c r="AYQ425"/>
      <c r="AYR425"/>
      <c r="AYS425"/>
      <c r="AYT425"/>
      <c r="AYU425"/>
      <c r="AYV425"/>
      <c r="AYW425"/>
      <c r="AYX425"/>
      <c r="AYY425"/>
      <c r="AYZ425"/>
      <c r="AZA425"/>
      <c r="AZB425"/>
      <c r="AZC425"/>
      <c r="AZD425"/>
      <c r="AZE425"/>
      <c r="AZF425"/>
      <c r="AZG425"/>
      <c r="AZH425"/>
      <c r="AZI425"/>
      <c r="AZJ425"/>
      <c r="AZK425"/>
      <c r="AZL425"/>
      <c r="AZM425"/>
      <c r="AZN425"/>
      <c r="AZO425"/>
      <c r="AZP425"/>
      <c r="AZQ425"/>
      <c r="AZR425"/>
      <c r="AZS425"/>
      <c r="AZT425"/>
      <c r="AZU425"/>
      <c r="AZV425"/>
      <c r="AZW425"/>
      <c r="AZX425"/>
      <c r="AZY425"/>
      <c r="AZZ425"/>
      <c r="BAA425"/>
      <c r="BAB425"/>
      <c r="BAC425"/>
      <c r="BAD425"/>
      <c r="BAE425"/>
      <c r="BAF425"/>
      <c r="BAG425"/>
      <c r="BAH425"/>
      <c r="BAI425"/>
      <c r="BAJ425"/>
      <c r="BAK425"/>
      <c r="BAL425"/>
      <c r="BAM425"/>
      <c r="BAN425"/>
      <c r="BAO425"/>
      <c r="BAP425"/>
      <c r="BAQ425"/>
      <c r="BAR425"/>
      <c r="BAS425"/>
      <c r="BAT425"/>
      <c r="BAU425"/>
      <c r="BAV425"/>
      <c r="BAW425"/>
      <c r="BAX425"/>
      <c r="BAY425"/>
      <c r="BAZ425"/>
      <c r="BBA425"/>
      <c r="BBB425"/>
      <c r="BBC425"/>
      <c r="BBD425"/>
      <c r="BBE425"/>
      <c r="BBF425"/>
      <c r="BBG425"/>
      <c r="BBH425"/>
      <c r="BBI425"/>
      <c r="BBJ425"/>
      <c r="BBK425"/>
      <c r="BBL425"/>
      <c r="BBM425"/>
      <c r="BBN425"/>
      <c r="BBO425"/>
      <c r="BBP425"/>
      <c r="BBQ425"/>
      <c r="BBR425"/>
      <c r="BBS425"/>
      <c r="BBT425"/>
      <c r="BBU425"/>
      <c r="BBV425"/>
      <c r="BBW425"/>
      <c r="BBX425"/>
      <c r="BBY425"/>
      <c r="BBZ425"/>
      <c r="BCA425"/>
      <c r="BCB425"/>
      <c r="BCC425"/>
      <c r="BCD425"/>
      <c r="BCE425"/>
      <c r="BCF425"/>
      <c r="BCG425"/>
      <c r="BCH425"/>
      <c r="BCI425"/>
      <c r="BCJ425"/>
      <c r="BCK425"/>
      <c r="BCL425"/>
      <c r="BCM425"/>
      <c r="BCN425"/>
      <c r="BCO425"/>
      <c r="BCP425"/>
      <c r="BCQ425"/>
      <c r="BCR425"/>
      <c r="BCS425"/>
      <c r="BCT425"/>
      <c r="BCU425"/>
      <c r="BCV425"/>
      <c r="BCW425"/>
      <c r="BCX425"/>
      <c r="BCY425"/>
      <c r="BCZ425"/>
      <c r="BDA425"/>
      <c r="BDB425"/>
      <c r="BDC425"/>
      <c r="BDD425"/>
      <c r="BDE425"/>
      <c r="BDF425"/>
      <c r="BDG425"/>
      <c r="BDH425"/>
      <c r="BDI425"/>
      <c r="BDJ425"/>
      <c r="BDK425"/>
      <c r="BDL425"/>
      <c r="BDM425"/>
      <c r="BDN425"/>
      <c r="BDO425"/>
      <c r="BDP425"/>
      <c r="BDQ425"/>
      <c r="BDR425"/>
      <c r="BDS425"/>
      <c r="BDT425"/>
      <c r="BDU425"/>
      <c r="BDV425"/>
      <c r="BDW425"/>
      <c r="BDX425"/>
      <c r="BDY425"/>
      <c r="BDZ425"/>
      <c r="BEA425"/>
      <c r="BEB425"/>
      <c r="BEC425"/>
      <c r="BED425"/>
      <c r="BEE425"/>
      <c r="BEF425"/>
      <c r="BEG425"/>
      <c r="BEH425"/>
      <c r="BEI425"/>
      <c r="BEJ425"/>
      <c r="BEK425"/>
      <c r="BEL425"/>
      <c r="BEM425"/>
      <c r="BEN425"/>
      <c r="BEO425"/>
      <c r="BEP425"/>
      <c r="BEQ425"/>
      <c r="BER425"/>
      <c r="BES425"/>
      <c r="BET425"/>
      <c r="BEU425"/>
      <c r="BEV425"/>
      <c r="BEW425"/>
      <c r="BEX425"/>
      <c r="BEY425"/>
      <c r="BEZ425"/>
      <c r="BFA425"/>
      <c r="BFB425"/>
      <c r="BFC425"/>
      <c r="BFD425"/>
      <c r="BFE425"/>
      <c r="BFF425"/>
      <c r="BFG425"/>
      <c r="BFH425"/>
      <c r="BFI425"/>
      <c r="BFJ425"/>
      <c r="BFK425"/>
      <c r="BFL425"/>
      <c r="BFM425"/>
      <c r="BFN425"/>
      <c r="BFO425"/>
      <c r="BFP425"/>
      <c r="BFQ425"/>
      <c r="BFR425"/>
      <c r="BFS425"/>
      <c r="BFT425"/>
      <c r="BFU425"/>
      <c r="BFV425"/>
      <c r="BFW425"/>
      <c r="BFX425"/>
      <c r="BFY425"/>
      <c r="BFZ425"/>
      <c r="BGA425"/>
      <c r="BGB425"/>
      <c r="BGC425"/>
      <c r="BGD425"/>
      <c r="BGE425"/>
      <c r="BGF425"/>
      <c r="BGG425"/>
      <c r="BGH425"/>
      <c r="BGI425"/>
      <c r="BGJ425"/>
      <c r="BGK425"/>
      <c r="BGL425"/>
      <c r="BGM425"/>
      <c r="BGN425"/>
      <c r="BGO425"/>
      <c r="BGP425"/>
      <c r="BGQ425"/>
      <c r="BGR425"/>
      <c r="BGS425"/>
      <c r="BGT425"/>
      <c r="BGU425"/>
      <c r="BGV425"/>
      <c r="BGW425"/>
      <c r="BGX425"/>
      <c r="BGY425"/>
      <c r="BGZ425"/>
      <c r="BHA425"/>
      <c r="BHB425"/>
      <c r="BHC425"/>
      <c r="BHD425"/>
      <c r="BHE425"/>
      <c r="BHF425"/>
      <c r="BHG425"/>
      <c r="BHH425"/>
      <c r="BHI425"/>
      <c r="BHJ425"/>
      <c r="BHK425"/>
      <c r="BHL425"/>
      <c r="BHM425"/>
      <c r="BHN425"/>
      <c r="BHO425"/>
      <c r="BHP425"/>
      <c r="BHQ425"/>
      <c r="BHR425"/>
      <c r="BHS425"/>
      <c r="BHT425"/>
      <c r="BHU425"/>
      <c r="BHV425"/>
      <c r="BHW425"/>
      <c r="BHX425"/>
      <c r="BHY425"/>
      <c r="BHZ425"/>
      <c r="BIA425"/>
      <c r="BIB425"/>
      <c r="BIC425"/>
      <c r="BID425"/>
      <c r="BIE425"/>
      <c r="BIF425"/>
      <c r="BIG425"/>
      <c r="BIH425"/>
      <c r="BII425"/>
      <c r="BIJ425"/>
      <c r="BIK425"/>
      <c r="BIL425"/>
      <c r="BIM425"/>
      <c r="BIN425"/>
      <c r="BIO425"/>
      <c r="BIP425"/>
      <c r="BIQ425"/>
      <c r="BIR425"/>
      <c r="BIS425"/>
      <c r="BIT425"/>
      <c r="BIU425"/>
      <c r="BIV425"/>
      <c r="BIW425"/>
      <c r="BIX425"/>
      <c r="BIY425"/>
      <c r="BIZ425"/>
      <c r="BJA425"/>
      <c r="BJB425"/>
      <c r="BJC425"/>
      <c r="BJD425"/>
      <c r="BJE425"/>
      <c r="BJF425"/>
      <c r="BJG425"/>
      <c r="BJH425"/>
      <c r="BJI425"/>
      <c r="BJJ425"/>
      <c r="BJK425"/>
      <c r="BJL425"/>
      <c r="BJM425"/>
      <c r="BJN425"/>
      <c r="BJO425"/>
      <c r="BJP425"/>
      <c r="BJQ425"/>
      <c r="BJR425"/>
      <c r="BJS425"/>
      <c r="BJT425"/>
      <c r="BJU425"/>
      <c r="BJV425"/>
      <c r="BJW425"/>
      <c r="BJX425"/>
      <c r="BJY425"/>
      <c r="BJZ425"/>
      <c r="BKA425"/>
      <c r="BKB425"/>
      <c r="BKC425"/>
      <c r="BKD425"/>
      <c r="BKE425"/>
      <c r="BKF425"/>
      <c r="BKG425"/>
      <c r="BKH425"/>
      <c r="BKI425"/>
      <c r="BKJ425"/>
      <c r="BKK425"/>
      <c r="BKL425"/>
      <c r="BKM425"/>
      <c r="BKN425"/>
      <c r="BKO425"/>
      <c r="BKP425"/>
      <c r="BKQ425"/>
      <c r="BKR425"/>
      <c r="BKS425"/>
      <c r="BKT425"/>
      <c r="BKU425"/>
      <c r="BKV425"/>
      <c r="BKW425"/>
      <c r="BKX425"/>
      <c r="BKY425"/>
      <c r="BKZ425"/>
      <c r="BLA425"/>
      <c r="BLB425"/>
      <c r="BLC425"/>
      <c r="BLD425"/>
      <c r="BLE425"/>
      <c r="BLF425"/>
      <c r="BLG425"/>
      <c r="BLH425"/>
      <c r="BLI425"/>
      <c r="BLJ425"/>
      <c r="BLK425"/>
      <c r="BLL425"/>
      <c r="BLM425"/>
      <c r="BLN425"/>
      <c r="BLO425"/>
      <c r="BLP425"/>
      <c r="BLQ425"/>
      <c r="BLR425"/>
      <c r="BLS425"/>
      <c r="BLT425"/>
      <c r="BLU425"/>
      <c r="BLV425"/>
      <c r="BLW425"/>
      <c r="BLX425"/>
      <c r="BLY425"/>
      <c r="BLZ425"/>
      <c r="BMA425"/>
      <c r="BMB425"/>
      <c r="BMC425"/>
      <c r="BMD425"/>
      <c r="BME425"/>
      <c r="BMF425"/>
      <c r="BMG425"/>
      <c r="BMH425"/>
      <c r="BMI425"/>
      <c r="BMJ425"/>
      <c r="BMK425"/>
      <c r="BML425"/>
      <c r="BMM425"/>
      <c r="BMN425"/>
      <c r="BMO425"/>
      <c r="BMP425"/>
      <c r="BMQ425"/>
      <c r="BMR425"/>
      <c r="BMS425"/>
      <c r="BMT425"/>
      <c r="BMU425"/>
      <c r="BMV425"/>
      <c r="BMW425"/>
      <c r="BMX425"/>
      <c r="BMY425"/>
      <c r="BMZ425"/>
      <c r="BNA425"/>
      <c r="BNB425"/>
      <c r="BNC425"/>
      <c r="BND425"/>
      <c r="BNE425"/>
      <c r="BNF425"/>
      <c r="BNG425"/>
      <c r="BNH425"/>
      <c r="BNI425"/>
      <c r="BNJ425"/>
      <c r="BNK425"/>
      <c r="BNL425"/>
      <c r="BNM425"/>
      <c r="BNN425"/>
      <c r="BNO425"/>
      <c r="BNP425"/>
      <c r="BNQ425"/>
      <c r="BNR425"/>
      <c r="BNS425"/>
      <c r="BNT425"/>
      <c r="BNU425"/>
      <c r="BNV425"/>
      <c r="BNW425"/>
      <c r="BNX425"/>
      <c r="BNY425"/>
      <c r="BNZ425"/>
      <c r="BOA425"/>
      <c r="BOB425"/>
      <c r="BOC425"/>
      <c r="BOD425"/>
      <c r="BOE425"/>
      <c r="BOF425"/>
      <c r="BOG425"/>
      <c r="BOH425"/>
      <c r="BOI425"/>
      <c r="BOJ425"/>
      <c r="BOK425"/>
      <c r="BOL425"/>
      <c r="BOM425"/>
      <c r="BON425"/>
      <c r="BOO425"/>
      <c r="BOP425"/>
      <c r="BOQ425"/>
      <c r="BOR425"/>
      <c r="BOS425"/>
      <c r="BOT425"/>
      <c r="BOU425"/>
      <c r="BOV425"/>
      <c r="BOW425"/>
      <c r="BOX425"/>
      <c r="BOY425"/>
      <c r="BOZ425"/>
      <c r="BPA425"/>
      <c r="BPB425"/>
      <c r="BPC425"/>
      <c r="BPD425"/>
      <c r="BPE425"/>
      <c r="BPF425"/>
      <c r="BPG425"/>
      <c r="BPH425"/>
      <c r="BPI425"/>
      <c r="BPJ425"/>
      <c r="BPK425"/>
      <c r="BPL425"/>
      <c r="BPM425"/>
      <c r="BPN425"/>
      <c r="BPO425"/>
      <c r="BPP425"/>
      <c r="BPQ425"/>
      <c r="BPR425"/>
      <c r="BPS425"/>
      <c r="BPT425"/>
      <c r="BPU425"/>
      <c r="BPV425"/>
      <c r="BPW425"/>
      <c r="BPX425"/>
      <c r="BPY425"/>
      <c r="BPZ425"/>
      <c r="BQA425"/>
      <c r="BQB425"/>
      <c r="BQC425"/>
      <c r="BQD425"/>
      <c r="BQE425"/>
      <c r="BQF425"/>
      <c r="BQG425"/>
      <c r="BQH425"/>
      <c r="BQI425"/>
      <c r="BQJ425"/>
      <c r="BQK425"/>
      <c r="BQL425"/>
      <c r="BQM425"/>
      <c r="BQN425"/>
      <c r="BQO425"/>
      <c r="BQP425"/>
      <c r="BQQ425"/>
      <c r="BQR425"/>
      <c r="BQS425"/>
      <c r="BQT425"/>
      <c r="BQU425"/>
      <c r="BQV425"/>
      <c r="BQW425"/>
      <c r="BQX425"/>
      <c r="BQY425"/>
      <c r="BQZ425"/>
      <c r="BRA425"/>
      <c r="BRB425"/>
      <c r="BRC425"/>
      <c r="BRD425"/>
      <c r="BRE425"/>
      <c r="BRF425"/>
      <c r="BRG425"/>
      <c r="BRH425"/>
      <c r="BRI425"/>
      <c r="BRJ425"/>
      <c r="BRK425"/>
      <c r="BRL425"/>
      <c r="BRM425"/>
      <c r="BRN425"/>
      <c r="BRO425"/>
      <c r="BRP425"/>
      <c r="BRQ425"/>
      <c r="BRR425"/>
      <c r="BRS425"/>
      <c r="BRT425"/>
      <c r="BRU425"/>
      <c r="BRV425"/>
      <c r="BRW425"/>
      <c r="BRX425"/>
      <c r="BRY425"/>
      <c r="BRZ425"/>
      <c r="BSA425"/>
      <c r="BSB425"/>
      <c r="BSC425"/>
      <c r="BSD425"/>
      <c r="BSE425"/>
      <c r="BSF425"/>
      <c r="BSG425"/>
      <c r="BSH425"/>
      <c r="BSI425"/>
      <c r="BSJ425"/>
      <c r="BSK425"/>
      <c r="BSL425"/>
      <c r="BSM425"/>
      <c r="BSN425"/>
      <c r="BSO425"/>
      <c r="BSP425"/>
      <c r="BSQ425"/>
      <c r="BSR425"/>
      <c r="BSS425"/>
      <c r="BST425"/>
      <c r="BSU425"/>
      <c r="BSV425"/>
      <c r="BSW425"/>
      <c r="BSX425"/>
      <c r="BSY425"/>
      <c r="BSZ425"/>
      <c r="BTA425"/>
      <c r="BTB425"/>
      <c r="BTC425"/>
      <c r="BTD425"/>
      <c r="BTE425"/>
      <c r="BTF425"/>
      <c r="BTG425"/>
      <c r="BTH425"/>
      <c r="BTI425"/>
      <c r="BTJ425"/>
      <c r="BTK425"/>
      <c r="BTL425"/>
      <c r="BTM425"/>
      <c r="BTN425"/>
      <c r="BTO425"/>
      <c r="BTP425"/>
      <c r="BTQ425"/>
      <c r="BTR425"/>
      <c r="BTS425"/>
      <c r="BTT425"/>
      <c r="BTU425"/>
      <c r="BTV425"/>
      <c r="BTW425"/>
      <c r="BTX425"/>
      <c r="BTY425"/>
      <c r="BTZ425"/>
      <c r="BUA425"/>
      <c r="BUB425"/>
      <c r="BUC425"/>
      <c r="BUD425"/>
      <c r="BUE425"/>
      <c r="BUF425"/>
      <c r="BUG425"/>
      <c r="BUH425"/>
      <c r="BUI425"/>
      <c r="BUJ425"/>
      <c r="BUK425"/>
      <c r="BUL425"/>
      <c r="BUM425"/>
      <c r="BUN425"/>
      <c r="BUO425"/>
      <c r="BUP425"/>
      <c r="BUQ425"/>
      <c r="BUR425"/>
      <c r="BUS425"/>
      <c r="BUT425"/>
      <c r="BUU425"/>
      <c r="BUV425"/>
      <c r="BUW425"/>
      <c r="BUX425"/>
      <c r="BUY425"/>
      <c r="BUZ425"/>
      <c r="BVA425"/>
      <c r="BVB425"/>
      <c r="BVC425"/>
      <c r="BVD425"/>
      <c r="BVE425"/>
      <c r="BVF425"/>
      <c r="BVG425"/>
      <c r="BVH425"/>
      <c r="BVI425"/>
      <c r="BVJ425"/>
      <c r="BVK425"/>
      <c r="BVL425"/>
      <c r="BVM425"/>
      <c r="BVN425"/>
      <c r="BVO425"/>
      <c r="BVP425"/>
      <c r="BVQ425"/>
      <c r="BVR425"/>
      <c r="BVS425"/>
      <c r="BVT425"/>
      <c r="BVU425"/>
      <c r="BVV425"/>
      <c r="BVW425"/>
      <c r="BVX425"/>
      <c r="BVY425"/>
      <c r="BVZ425"/>
      <c r="BWA425"/>
      <c r="BWB425"/>
      <c r="BWC425"/>
      <c r="BWD425"/>
      <c r="BWE425"/>
      <c r="BWF425"/>
      <c r="BWG425"/>
      <c r="BWH425"/>
      <c r="BWI425"/>
      <c r="BWJ425"/>
      <c r="BWK425"/>
      <c r="BWL425"/>
      <c r="BWM425"/>
      <c r="BWN425"/>
      <c r="BWO425"/>
      <c r="BWP425"/>
      <c r="BWQ425"/>
      <c r="BWR425"/>
      <c r="BWS425"/>
      <c r="BWT425"/>
      <c r="BWU425"/>
      <c r="BWV425"/>
      <c r="BWW425"/>
      <c r="BWX425"/>
      <c r="BWY425"/>
      <c r="BWZ425"/>
      <c r="BXA425"/>
      <c r="BXB425"/>
      <c r="BXC425"/>
      <c r="BXD425"/>
      <c r="BXE425"/>
      <c r="BXF425"/>
      <c r="BXG425"/>
      <c r="BXH425"/>
      <c r="BXI425"/>
      <c r="BXJ425"/>
      <c r="BXK425"/>
      <c r="BXL425"/>
      <c r="BXM425"/>
      <c r="BXN425"/>
      <c r="BXO425"/>
      <c r="BXP425"/>
      <c r="BXQ425"/>
      <c r="BXR425"/>
      <c r="BXS425"/>
      <c r="BXT425"/>
      <c r="BXU425"/>
      <c r="BXV425"/>
      <c r="BXW425"/>
      <c r="BXX425"/>
      <c r="BXY425"/>
      <c r="BXZ425"/>
      <c r="BYA425"/>
      <c r="BYB425"/>
      <c r="BYC425"/>
      <c r="BYD425"/>
      <c r="BYE425"/>
      <c r="BYF425"/>
      <c r="BYG425"/>
      <c r="BYH425"/>
      <c r="BYI425"/>
      <c r="BYJ425"/>
      <c r="BYK425"/>
      <c r="BYL425"/>
      <c r="BYM425"/>
      <c r="BYN425"/>
      <c r="BYO425"/>
      <c r="BYP425"/>
      <c r="BYQ425"/>
      <c r="BYR425"/>
      <c r="BYS425"/>
      <c r="BYT425"/>
      <c r="BYU425"/>
      <c r="BYV425"/>
      <c r="BYW425"/>
      <c r="BYX425"/>
      <c r="BYY425"/>
      <c r="BYZ425"/>
      <c r="BZA425"/>
      <c r="BZB425"/>
      <c r="BZC425"/>
      <c r="BZD425"/>
      <c r="BZE425"/>
      <c r="BZF425"/>
      <c r="BZG425"/>
      <c r="BZH425"/>
      <c r="BZI425"/>
      <c r="BZJ425"/>
      <c r="BZK425"/>
      <c r="BZL425"/>
      <c r="BZM425"/>
      <c r="BZN425"/>
      <c r="BZO425"/>
      <c r="BZP425"/>
      <c r="BZQ425"/>
      <c r="BZR425"/>
      <c r="BZS425"/>
      <c r="BZT425"/>
      <c r="BZU425"/>
      <c r="BZV425"/>
      <c r="BZW425"/>
      <c r="BZX425"/>
      <c r="BZY425"/>
      <c r="BZZ425"/>
      <c r="CAA425"/>
      <c r="CAB425"/>
      <c r="CAC425"/>
      <c r="CAD425"/>
      <c r="CAE425"/>
      <c r="CAF425"/>
      <c r="CAG425"/>
      <c r="CAH425"/>
      <c r="CAI425"/>
      <c r="CAJ425"/>
      <c r="CAK425"/>
      <c r="CAL425"/>
      <c r="CAM425"/>
      <c r="CAN425"/>
      <c r="CAO425"/>
      <c r="CAP425"/>
      <c r="CAQ425"/>
      <c r="CAR425"/>
      <c r="CAS425"/>
      <c r="CAT425"/>
      <c r="CAU425"/>
      <c r="CAV425"/>
      <c r="CAW425"/>
      <c r="CAX425"/>
      <c r="CAY425"/>
      <c r="CAZ425"/>
      <c r="CBA425"/>
      <c r="CBB425"/>
      <c r="CBC425"/>
      <c r="CBD425"/>
      <c r="CBE425"/>
      <c r="CBF425"/>
      <c r="CBG425"/>
      <c r="CBH425"/>
      <c r="CBI425"/>
      <c r="CBJ425"/>
      <c r="CBK425"/>
      <c r="CBL425"/>
      <c r="CBM425"/>
      <c r="CBN425"/>
      <c r="CBO425"/>
      <c r="CBP425"/>
      <c r="CBQ425"/>
      <c r="CBR425"/>
      <c r="CBS425"/>
      <c r="CBT425"/>
      <c r="CBU425"/>
      <c r="CBV425"/>
      <c r="CBW425"/>
      <c r="CBX425"/>
      <c r="CBY425"/>
      <c r="CBZ425"/>
      <c r="CCA425"/>
      <c r="CCB425"/>
      <c r="CCC425"/>
      <c r="CCD425"/>
      <c r="CCE425"/>
      <c r="CCF425"/>
      <c r="CCG425"/>
      <c r="CCH425"/>
      <c r="CCI425"/>
      <c r="CCJ425"/>
      <c r="CCK425"/>
      <c r="CCL425"/>
      <c r="CCM425"/>
      <c r="CCN425"/>
      <c r="CCO425"/>
      <c r="CCP425"/>
      <c r="CCQ425"/>
      <c r="CCR425"/>
      <c r="CCS425"/>
      <c r="CCT425"/>
      <c r="CCU425"/>
      <c r="CCV425"/>
      <c r="CCW425"/>
      <c r="CCX425"/>
      <c r="CCY425"/>
      <c r="CCZ425"/>
      <c r="CDA425"/>
      <c r="CDB425"/>
      <c r="CDC425"/>
      <c r="CDD425"/>
      <c r="CDE425"/>
      <c r="CDF425"/>
      <c r="CDG425"/>
      <c r="CDH425"/>
      <c r="CDI425"/>
      <c r="CDJ425"/>
      <c r="CDK425"/>
      <c r="CDL425"/>
      <c r="CDM425"/>
      <c r="CDN425"/>
      <c r="CDO425"/>
      <c r="CDP425"/>
      <c r="CDQ425"/>
      <c r="CDR425"/>
      <c r="CDS425"/>
      <c r="CDT425"/>
      <c r="CDU425"/>
      <c r="CDV425"/>
      <c r="CDW425"/>
      <c r="CDX425"/>
      <c r="CDY425"/>
      <c r="CDZ425"/>
      <c r="CEA425"/>
      <c r="CEB425"/>
      <c r="CEC425"/>
      <c r="CED425"/>
      <c r="CEE425"/>
      <c r="CEF425"/>
      <c r="CEG425"/>
      <c r="CEH425"/>
      <c r="CEI425"/>
      <c r="CEJ425"/>
      <c r="CEK425"/>
      <c r="CEL425"/>
      <c r="CEM425"/>
      <c r="CEN425"/>
      <c r="CEO425"/>
      <c r="CEP425"/>
      <c r="CEQ425"/>
      <c r="CER425"/>
      <c r="CES425"/>
      <c r="CET425"/>
      <c r="CEU425"/>
      <c r="CEV425"/>
      <c r="CEW425"/>
      <c r="CEX425"/>
      <c r="CEY425"/>
      <c r="CEZ425"/>
      <c r="CFA425"/>
      <c r="CFB425"/>
      <c r="CFC425"/>
      <c r="CFD425"/>
      <c r="CFE425"/>
      <c r="CFF425"/>
      <c r="CFG425"/>
      <c r="CFH425"/>
      <c r="CFI425"/>
      <c r="CFJ425"/>
      <c r="CFK425"/>
      <c r="CFL425"/>
      <c r="CFM425"/>
      <c r="CFN425"/>
      <c r="CFO425"/>
      <c r="CFP425"/>
      <c r="CFQ425"/>
      <c r="CFR425"/>
      <c r="CFS425"/>
      <c r="CFT425"/>
      <c r="CFU425"/>
      <c r="CFV425"/>
      <c r="CFW425"/>
      <c r="CFX425"/>
      <c r="CFY425"/>
      <c r="CFZ425"/>
      <c r="CGA425"/>
      <c r="CGB425"/>
      <c r="CGC425"/>
      <c r="CGD425"/>
      <c r="CGE425"/>
      <c r="CGF425"/>
      <c r="CGG425"/>
      <c r="CGH425"/>
      <c r="CGI425"/>
      <c r="CGJ425"/>
      <c r="CGK425"/>
      <c r="CGL425"/>
      <c r="CGM425"/>
      <c r="CGN425"/>
      <c r="CGO425"/>
      <c r="CGP425"/>
      <c r="CGQ425"/>
      <c r="CGR425"/>
      <c r="CGS425"/>
      <c r="CGT425"/>
      <c r="CGU425"/>
      <c r="CGV425"/>
      <c r="CGW425"/>
      <c r="CGX425"/>
      <c r="CGY425"/>
      <c r="CGZ425"/>
      <c r="CHA425"/>
      <c r="CHB425"/>
      <c r="CHC425"/>
      <c r="CHD425"/>
      <c r="CHE425"/>
      <c r="CHF425"/>
      <c r="CHG425"/>
      <c r="CHH425"/>
      <c r="CHI425"/>
      <c r="CHJ425"/>
      <c r="CHK425"/>
      <c r="CHL425"/>
      <c r="CHM425"/>
      <c r="CHN425"/>
      <c r="CHO425"/>
      <c r="CHP425"/>
      <c r="CHQ425"/>
      <c r="CHR425"/>
      <c r="CHS425"/>
      <c r="CHT425"/>
      <c r="CHU425"/>
      <c r="CHV425"/>
      <c r="CHW425"/>
      <c r="CHX425"/>
      <c r="CHY425"/>
      <c r="CHZ425"/>
      <c r="CIA425"/>
      <c r="CIB425"/>
      <c r="CIC425"/>
      <c r="CID425"/>
      <c r="CIE425"/>
      <c r="CIF425"/>
      <c r="CIG425"/>
      <c r="CIH425"/>
      <c r="CII425"/>
      <c r="CIJ425"/>
      <c r="CIK425"/>
      <c r="CIL425"/>
      <c r="CIM425"/>
      <c r="CIN425"/>
      <c r="CIO425"/>
      <c r="CIP425"/>
      <c r="CIQ425"/>
      <c r="CIR425"/>
      <c r="CIS425"/>
      <c r="CIT425"/>
      <c r="CIU425"/>
      <c r="CIV425"/>
      <c r="CIW425"/>
      <c r="CIX425"/>
      <c r="CIY425"/>
      <c r="CIZ425"/>
      <c r="CJA425"/>
      <c r="CJB425"/>
      <c r="CJC425"/>
      <c r="CJD425"/>
      <c r="CJE425"/>
      <c r="CJF425"/>
      <c r="CJG425"/>
      <c r="CJH425"/>
      <c r="CJI425"/>
      <c r="CJJ425"/>
      <c r="CJK425"/>
      <c r="CJL425"/>
      <c r="CJM425"/>
      <c r="CJN425"/>
      <c r="CJO425"/>
      <c r="CJP425"/>
      <c r="CJQ425"/>
      <c r="CJR425"/>
      <c r="CJS425"/>
      <c r="CJT425"/>
      <c r="CJU425"/>
      <c r="CJV425"/>
      <c r="CJW425"/>
      <c r="CJX425"/>
      <c r="CJY425"/>
      <c r="CJZ425"/>
      <c r="CKA425"/>
      <c r="CKB425"/>
      <c r="CKC425"/>
      <c r="CKD425"/>
      <c r="CKE425"/>
      <c r="CKF425"/>
      <c r="CKG425"/>
      <c r="CKH425"/>
      <c r="CKI425"/>
      <c r="CKJ425"/>
      <c r="CKK425"/>
      <c r="CKL425"/>
      <c r="CKM425"/>
      <c r="CKN425"/>
      <c r="CKO425"/>
      <c r="CKP425"/>
      <c r="CKQ425"/>
      <c r="CKR425"/>
      <c r="CKS425"/>
      <c r="CKT425"/>
      <c r="CKU425"/>
      <c r="CKV425"/>
      <c r="CKW425"/>
      <c r="CKX425"/>
      <c r="CKY425"/>
      <c r="CKZ425"/>
      <c r="CLA425"/>
      <c r="CLB425"/>
      <c r="CLC425"/>
      <c r="CLD425"/>
      <c r="CLE425"/>
      <c r="CLF425"/>
      <c r="CLG425"/>
      <c r="CLH425"/>
      <c r="CLI425"/>
      <c r="CLJ425"/>
      <c r="CLK425"/>
      <c r="CLL425"/>
      <c r="CLM425"/>
      <c r="CLN425"/>
      <c r="CLO425"/>
      <c r="CLP425"/>
      <c r="CLQ425"/>
      <c r="CLR425"/>
      <c r="CLS425"/>
      <c r="CLT425"/>
      <c r="CLU425"/>
      <c r="CLV425"/>
      <c r="CLW425"/>
      <c r="CLX425"/>
      <c r="CLY425"/>
      <c r="CLZ425"/>
      <c r="CMA425"/>
      <c r="CMB425"/>
      <c r="CMC425"/>
      <c r="CMD425"/>
      <c r="CME425"/>
      <c r="CMF425"/>
      <c r="CMG425"/>
      <c r="CMH425"/>
      <c r="CMI425"/>
      <c r="CMJ425"/>
      <c r="CMK425"/>
      <c r="CML425"/>
      <c r="CMM425"/>
      <c r="CMN425"/>
      <c r="CMO425"/>
      <c r="CMP425"/>
      <c r="CMQ425"/>
      <c r="CMR425"/>
      <c r="CMS425"/>
      <c r="CMT425"/>
      <c r="CMU425"/>
      <c r="CMV425"/>
      <c r="CMW425"/>
      <c r="CMX425"/>
      <c r="CMY425"/>
      <c r="CMZ425"/>
      <c r="CNA425"/>
      <c r="CNB425"/>
      <c r="CNC425"/>
      <c r="CND425"/>
      <c r="CNE425"/>
      <c r="CNF425"/>
      <c r="CNG425"/>
      <c r="CNH425"/>
      <c r="CNI425"/>
      <c r="CNJ425"/>
      <c r="CNK425"/>
      <c r="CNL425"/>
      <c r="CNM425"/>
      <c r="CNN425"/>
      <c r="CNO425"/>
      <c r="CNP425"/>
      <c r="CNQ425"/>
      <c r="CNR425"/>
      <c r="CNS425"/>
      <c r="CNT425"/>
      <c r="CNU425"/>
      <c r="CNV425"/>
      <c r="CNW425"/>
      <c r="CNX425"/>
      <c r="CNY425"/>
      <c r="CNZ425"/>
      <c r="COA425"/>
      <c r="COB425"/>
      <c r="COC425"/>
      <c r="COD425"/>
      <c r="COE425"/>
      <c r="COF425"/>
      <c r="COG425"/>
      <c r="COH425"/>
      <c r="COI425"/>
      <c r="COJ425"/>
      <c r="COK425"/>
      <c r="COL425"/>
      <c r="COM425"/>
      <c r="CON425"/>
      <c r="COO425"/>
      <c r="COP425"/>
      <c r="COQ425"/>
      <c r="COR425"/>
      <c r="COS425"/>
      <c r="COT425"/>
      <c r="COU425"/>
      <c r="COV425"/>
      <c r="COW425"/>
      <c r="COX425"/>
      <c r="COY425"/>
      <c r="COZ425"/>
      <c r="CPA425"/>
      <c r="CPB425"/>
      <c r="CPC425"/>
      <c r="CPD425"/>
      <c r="CPE425"/>
      <c r="CPF425"/>
      <c r="CPG425"/>
      <c r="CPH425"/>
      <c r="CPI425"/>
      <c r="CPJ425"/>
      <c r="CPK425"/>
      <c r="CPL425"/>
      <c r="CPM425"/>
      <c r="CPN425"/>
      <c r="CPO425"/>
      <c r="CPP425"/>
      <c r="CPQ425"/>
      <c r="CPR425"/>
      <c r="CPS425"/>
      <c r="CPT425"/>
      <c r="CPU425"/>
      <c r="CPV425"/>
      <c r="CPW425"/>
      <c r="CPX425"/>
      <c r="CPY425"/>
      <c r="CPZ425"/>
      <c r="CQA425"/>
      <c r="CQB425"/>
      <c r="CQC425"/>
      <c r="CQD425"/>
      <c r="CQE425"/>
      <c r="CQF425"/>
      <c r="CQG425"/>
      <c r="CQH425"/>
      <c r="CQI425"/>
      <c r="CQJ425"/>
      <c r="CQK425"/>
      <c r="CQL425"/>
      <c r="CQM425"/>
      <c r="CQN425"/>
      <c r="CQO425"/>
      <c r="CQP425"/>
      <c r="CQQ425"/>
      <c r="CQR425"/>
      <c r="CQS425"/>
      <c r="CQT425"/>
      <c r="CQU425"/>
      <c r="CQV425"/>
      <c r="CQW425"/>
      <c r="CQX425"/>
      <c r="CQY425"/>
      <c r="CQZ425"/>
      <c r="CRA425"/>
      <c r="CRB425"/>
      <c r="CRC425"/>
      <c r="CRD425"/>
      <c r="CRE425"/>
      <c r="CRF425"/>
      <c r="CRG425"/>
      <c r="CRH425"/>
      <c r="CRI425"/>
      <c r="CRJ425"/>
      <c r="CRK425"/>
      <c r="CRL425"/>
      <c r="CRM425"/>
      <c r="CRN425"/>
      <c r="CRO425"/>
      <c r="CRP425"/>
      <c r="CRQ425"/>
      <c r="CRR425"/>
      <c r="CRS425"/>
      <c r="CRT425"/>
      <c r="CRU425"/>
      <c r="CRV425"/>
      <c r="CRW425"/>
      <c r="CRX425"/>
      <c r="CRY425"/>
      <c r="CRZ425"/>
      <c r="CSA425"/>
      <c r="CSB425"/>
      <c r="CSC425"/>
      <c r="CSD425"/>
      <c r="CSE425"/>
      <c r="CSF425"/>
      <c r="CSG425"/>
      <c r="CSH425"/>
      <c r="CSI425"/>
      <c r="CSJ425"/>
      <c r="CSK425"/>
      <c r="CSL425"/>
      <c r="CSM425"/>
      <c r="CSN425"/>
      <c r="CSO425"/>
      <c r="CSP425"/>
      <c r="CSQ425"/>
      <c r="CSR425"/>
      <c r="CSS425"/>
      <c r="CST425"/>
      <c r="CSU425"/>
      <c r="CSV425"/>
      <c r="CSW425"/>
      <c r="CSX425"/>
      <c r="CSY425"/>
      <c r="CSZ425"/>
      <c r="CTA425"/>
      <c r="CTB425"/>
      <c r="CTC425"/>
      <c r="CTD425"/>
      <c r="CTE425"/>
      <c r="CTF425"/>
      <c r="CTG425"/>
      <c r="CTH425"/>
      <c r="CTI425"/>
      <c r="CTJ425"/>
      <c r="CTK425"/>
      <c r="CTL425"/>
      <c r="CTM425"/>
      <c r="CTN425"/>
      <c r="CTO425"/>
      <c r="CTP425"/>
      <c r="CTQ425"/>
      <c r="CTR425"/>
      <c r="CTS425"/>
      <c r="CTT425"/>
      <c r="CTU425"/>
      <c r="CTV425"/>
      <c r="CTW425"/>
      <c r="CTX425"/>
      <c r="CTY425"/>
      <c r="CTZ425"/>
      <c r="CUA425"/>
      <c r="CUB425"/>
      <c r="CUC425"/>
      <c r="CUD425"/>
      <c r="CUE425"/>
      <c r="CUF425"/>
      <c r="CUG425"/>
      <c r="CUH425"/>
      <c r="CUI425"/>
      <c r="CUJ425"/>
      <c r="CUK425"/>
      <c r="CUL425"/>
      <c r="CUM425"/>
      <c r="CUN425"/>
      <c r="CUO425"/>
      <c r="CUP425"/>
      <c r="CUQ425"/>
      <c r="CUR425"/>
      <c r="CUS425"/>
      <c r="CUT425"/>
      <c r="CUU425"/>
      <c r="CUV425"/>
      <c r="CUW425"/>
      <c r="CUX425"/>
      <c r="CUY425"/>
      <c r="CUZ425"/>
      <c r="CVA425"/>
      <c r="CVB425"/>
      <c r="CVC425"/>
      <c r="CVD425"/>
      <c r="CVE425"/>
      <c r="CVF425"/>
      <c r="CVG425"/>
      <c r="CVH425"/>
      <c r="CVI425"/>
      <c r="CVJ425"/>
      <c r="CVK425"/>
      <c r="CVL425"/>
      <c r="CVM425"/>
      <c r="CVN425"/>
      <c r="CVO425"/>
      <c r="CVP425"/>
      <c r="CVQ425"/>
      <c r="CVR425"/>
      <c r="CVS425"/>
      <c r="CVT425"/>
      <c r="CVU425"/>
      <c r="CVV425"/>
      <c r="CVW425"/>
      <c r="CVX425"/>
      <c r="CVY425"/>
      <c r="CVZ425"/>
      <c r="CWA425"/>
      <c r="CWB425"/>
      <c r="CWC425"/>
      <c r="CWD425"/>
      <c r="CWE425"/>
      <c r="CWF425"/>
      <c r="CWG425"/>
      <c r="CWH425"/>
      <c r="CWI425"/>
      <c r="CWJ425"/>
      <c r="CWK425"/>
      <c r="CWL425"/>
      <c r="CWM425"/>
      <c r="CWN425"/>
      <c r="CWO425"/>
      <c r="CWP425"/>
      <c r="CWQ425"/>
      <c r="CWR425"/>
      <c r="CWS425"/>
      <c r="CWT425"/>
      <c r="CWU425"/>
      <c r="CWV425"/>
      <c r="CWW425"/>
      <c r="CWX425"/>
      <c r="CWY425"/>
      <c r="CWZ425"/>
      <c r="CXA425"/>
      <c r="CXB425"/>
      <c r="CXC425"/>
      <c r="CXD425"/>
      <c r="CXE425"/>
      <c r="CXF425"/>
      <c r="CXG425"/>
      <c r="CXH425"/>
      <c r="CXI425"/>
      <c r="CXJ425"/>
      <c r="CXK425"/>
      <c r="CXL425"/>
      <c r="CXM425"/>
      <c r="CXN425"/>
      <c r="CXO425"/>
      <c r="CXP425"/>
      <c r="CXQ425"/>
      <c r="CXR425"/>
      <c r="CXS425"/>
      <c r="CXT425"/>
      <c r="CXU425"/>
      <c r="CXV425"/>
      <c r="CXW425"/>
      <c r="CXX425"/>
      <c r="CXY425"/>
      <c r="CXZ425"/>
      <c r="CYA425"/>
      <c r="CYB425"/>
      <c r="CYC425"/>
      <c r="CYD425"/>
      <c r="CYE425"/>
      <c r="CYF425"/>
      <c r="CYG425"/>
      <c r="CYH425"/>
      <c r="CYI425"/>
      <c r="CYJ425"/>
      <c r="CYK425"/>
      <c r="CYL425"/>
      <c r="CYM425"/>
      <c r="CYN425"/>
      <c r="CYO425"/>
      <c r="CYP425"/>
      <c r="CYQ425"/>
      <c r="CYR425"/>
      <c r="CYS425"/>
      <c r="CYT425"/>
      <c r="CYU425"/>
      <c r="CYV425"/>
      <c r="CYW425"/>
      <c r="CYX425"/>
      <c r="CYY425"/>
      <c r="CYZ425"/>
      <c r="CZA425"/>
      <c r="CZB425"/>
      <c r="CZC425"/>
      <c r="CZD425"/>
      <c r="CZE425"/>
      <c r="CZF425"/>
      <c r="CZG425"/>
      <c r="CZH425"/>
      <c r="CZI425"/>
      <c r="CZJ425"/>
      <c r="CZK425"/>
      <c r="CZL425"/>
      <c r="CZM425"/>
      <c r="CZN425"/>
      <c r="CZO425"/>
      <c r="CZP425"/>
      <c r="CZQ425"/>
      <c r="CZR425"/>
      <c r="CZS425"/>
      <c r="CZT425"/>
      <c r="CZU425"/>
      <c r="CZV425"/>
      <c r="CZW425"/>
      <c r="CZX425"/>
      <c r="CZY425"/>
      <c r="CZZ425"/>
      <c r="DAA425"/>
      <c r="DAB425"/>
      <c r="DAC425"/>
      <c r="DAD425"/>
      <c r="DAE425"/>
      <c r="DAF425"/>
      <c r="DAG425"/>
      <c r="DAH425"/>
      <c r="DAI425"/>
      <c r="DAJ425"/>
      <c r="DAK425"/>
      <c r="DAL425"/>
      <c r="DAM425"/>
      <c r="DAN425"/>
      <c r="DAO425"/>
      <c r="DAP425"/>
      <c r="DAQ425"/>
      <c r="DAR425"/>
      <c r="DAS425"/>
      <c r="DAT425"/>
      <c r="DAU425"/>
      <c r="DAV425"/>
      <c r="DAW425"/>
      <c r="DAX425"/>
      <c r="DAY425"/>
      <c r="DAZ425"/>
      <c r="DBA425"/>
      <c r="DBB425"/>
      <c r="DBC425"/>
      <c r="DBD425"/>
      <c r="DBE425"/>
      <c r="DBF425"/>
      <c r="DBG425"/>
      <c r="DBH425"/>
      <c r="DBI425"/>
      <c r="DBJ425"/>
      <c r="DBK425"/>
      <c r="DBL425"/>
      <c r="DBM425"/>
      <c r="DBN425"/>
      <c r="DBO425"/>
      <c r="DBP425"/>
      <c r="DBQ425"/>
      <c r="DBR425"/>
      <c r="DBS425"/>
      <c r="DBT425"/>
      <c r="DBU425"/>
      <c r="DBV425"/>
      <c r="DBW425"/>
      <c r="DBX425"/>
      <c r="DBY425"/>
      <c r="DBZ425"/>
      <c r="DCA425"/>
      <c r="DCB425"/>
      <c r="DCC425"/>
      <c r="DCD425"/>
      <c r="DCE425"/>
      <c r="DCF425"/>
      <c r="DCG425"/>
      <c r="DCH425"/>
      <c r="DCI425"/>
      <c r="DCJ425"/>
      <c r="DCK425"/>
      <c r="DCL425"/>
      <c r="DCM425"/>
      <c r="DCN425"/>
      <c r="DCO425"/>
      <c r="DCP425"/>
      <c r="DCQ425"/>
      <c r="DCR425"/>
      <c r="DCS425"/>
      <c r="DCT425"/>
      <c r="DCU425"/>
      <c r="DCV425"/>
      <c r="DCW425"/>
      <c r="DCX425"/>
      <c r="DCY425"/>
      <c r="DCZ425"/>
      <c r="DDA425"/>
      <c r="DDB425"/>
      <c r="DDC425"/>
      <c r="DDD425"/>
      <c r="DDE425"/>
      <c r="DDF425"/>
      <c r="DDG425"/>
      <c r="DDH425"/>
      <c r="DDI425"/>
      <c r="DDJ425"/>
      <c r="DDK425"/>
      <c r="DDL425"/>
      <c r="DDM425"/>
      <c r="DDN425"/>
      <c r="DDO425"/>
      <c r="DDP425"/>
      <c r="DDQ425"/>
      <c r="DDR425"/>
      <c r="DDS425"/>
      <c r="DDT425"/>
      <c r="DDU425"/>
      <c r="DDV425"/>
      <c r="DDW425"/>
      <c r="DDX425"/>
      <c r="DDY425"/>
      <c r="DDZ425"/>
      <c r="DEA425"/>
      <c r="DEB425"/>
      <c r="DEC425"/>
      <c r="DED425"/>
      <c r="DEE425"/>
      <c r="DEF425"/>
      <c r="DEG425"/>
      <c r="DEH425"/>
      <c r="DEI425"/>
      <c r="DEJ425"/>
      <c r="DEK425"/>
      <c r="DEL425"/>
      <c r="DEM425"/>
      <c r="DEN425"/>
      <c r="DEO425"/>
      <c r="DEP425"/>
      <c r="DEQ425"/>
      <c r="DER425"/>
      <c r="DES425"/>
      <c r="DET425"/>
      <c r="DEU425"/>
      <c r="DEV425"/>
      <c r="DEW425"/>
      <c r="DEX425"/>
      <c r="DEY425"/>
      <c r="DEZ425"/>
      <c r="DFA425"/>
      <c r="DFB425"/>
      <c r="DFC425"/>
      <c r="DFD425"/>
      <c r="DFE425"/>
      <c r="DFF425"/>
      <c r="DFG425"/>
      <c r="DFH425"/>
      <c r="DFI425"/>
      <c r="DFJ425"/>
      <c r="DFK425"/>
      <c r="DFL425"/>
      <c r="DFM425"/>
      <c r="DFN425"/>
      <c r="DFO425"/>
      <c r="DFP425"/>
      <c r="DFQ425"/>
      <c r="DFR425"/>
      <c r="DFS425"/>
      <c r="DFT425"/>
      <c r="DFU425"/>
      <c r="DFV425"/>
      <c r="DFW425"/>
      <c r="DFX425"/>
      <c r="DFY425"/>
      <c r="DFZ425"/>
      <c r="DGA425"/>
      <c r="DGB425"/>
      <c r="DGC425"/>
      <c r="DGD425"/>
      <c r="DGE425"/>
      <c r="DGF425"/>
      <c r="DGG425"/>
      <c r="DGH425"/>
      <c r="DGI425"/>
      <c r="DGJ425"/>
      <c r="DGK425"/>
      <c r="DGL425"/>
      <c r="DGM425"/>
      <c r="DGN425"/>
      <c r="DGO425"/>
      <c r="DGP425"/>
      <c r="DGQ425"/>
      <c r="DGR425"/>
      <c r="DGS425"/>
      <c r="DGT425"/>
      <c r="DGU425"/>
      <c r="DGV425"/>
      <c r="DGW425"/>
      <c r="DGX425"/>
      <c r="DGY425"/>
      <c r="DGZ425"/>
      <c r="DHA425"/>
      <c r="DHB425"/>
      <c r="DHC425"/>
      <c r="DHD425"/>
      <c r="DHE425"/>
      <c r="DHF425"/>
      <c r="DHG425"/>
      <c r="DHH425"/>
      <c r="DHI425"/>
      <c r="DHJ425"/>
      <c r="DHK425"/>
      <c r="DHL425"/>
      <c r="DHM425"/>
      <c r="DHN425"/>
      <c r="DHO425"/>
      <c r="DHP425"/>
      <c r="DHQ425"/>
      <c r="DHR425"/>
      <c r="DHS425"/>
      <c r="DHT425"/>
      <c r="DHU425"/>
      <c r="DHV425"/>
      <c r="DHW425"/>
      <c r="DHX425"/>
      <c r="DHY425"/>
      <c r="DHZ425"/>
      <c r="DIA425"/>
      <c r="DIB425"/>
      <c r="DIC425"/>
      <c r="DID425"/>
      <c r="DIE425"/>
      <c r="DIF425"/>
      <c r="DIG425"/>
      <c r="DIH425"/>
      <c r="DII425"/>
      <c r="DIJ425"/>
      <c r="DIK425"/>
      <c r="DIL425"/>
      <c r="DIM425"/>
      <c r="DIN425"/>
      <c r="DIO425"/>
      <c r="DIP425"/>
      <c r="DIQ425"/>
      <c r="DIR425"/>
      <c r="DIS425"/>
      <c r="DIT425"/>
      <c r="DIU425"/>
      <c r="DIV425"/>
      <c r="DIW425"/>
      <c r="DIX425"/>
      <c r="DIY425"/>
      <c r="DIZ425"/>
      <c r="DJA425"/>
      <c r="DJB425"/>
      <c r="DJC425"/>
      <c r="DJD425"/>
      <c r="DJE425"/>
      <c r="DJF425"/>
      <c r="DJG425"/>
      <c r="DJH425"/>
      <c r="DJI425"/>
      <c r="DJJ425"/>
      <c r="DJK425"/>
      <c r="DJL425"/>
      <c r="DJM425"/>
      <c r="DJN425"/>
      <c r="DJO425"/>
      <c r="DJP425"/>
      <c r="DJQ425"/>
      <c r="DJR425"/>
      <c r="DJS425"/>
      <c r="DJT425"/>
      <c r="DJU425"/>
      <c r="DJV425"/>
      <c r="DJW425"/>
      <c r="DJX425"/>
      <c r="DJY425"/>
      <c r="DJZ425"/>
      <c r="DKA425"/>
      <c r="DKB425"/>
      <c r="DKC425"/>
      <c r="DKD425"/>
      <c r="DKE425"/>
      <c r="DKF425"/>
      <c r="DKG425"/>
      <c r="DKH425"/>
      <c r="DKI425"/>
      <c r="DKJ425"/>
      <c r="DKK425"/>
      <c r="DKL425"/>
      <c r="DKM425"/>
      <c r="DKN425"/>
      <c r="DKO425"/>
      <c r="DKP425"/>
      <c r="DKQ425"/>
      <c r="DKR425"/>
      <c r="DKS425"/>
      <c r="DKT425"/>
      <c r="DKU425"/>
      <c r="DKV425"/>
      <c r="DKW425"/>
      <c r="DKX425"/>
      <c r="DKY425"/>
      <c r="DKZ425"/>
      <c r="DLA425"/>
      <c r="DLB425"/>
      <c r="DLC425"/>
      <c r="DLD425"/>
      <c r="DLE425"/>
      <c r="DLF425"/>
      <c r="DLG425"/>
      <c r="DLH425"/>
      <c r="DLI425"/>
      <c r="DLJ425"/>
      <c r="DLK425"/>
      <c r="DLL425"/>
      <c r="DLM425"/>
      <c r="DLN425"/>
      <c r="DLO425"/>
      <c r="DLP425"/>
      <c r="DLQ425"/>
      <c r="DLR425"/>
      <c r="DLS425"/>
      <c r="DLT425"/>
      <c r="DLU425"/>
      <c r="DLV425"/>
      <c r="DLW425"/>
      <c r="DLX425"/>
      <c r="DLY425"/>
      <c r="DLZ425"/>
      <c r="DMA425"/>
      <c r="DMB425"/>
      <c r="DMC425"/>
      <c r="DMD425"/>
      <c r="DME425"/>
      <c r="DMF425"/>
      <c r="DMG425"/>
      <c r="DMH425"/>
      <c r="DMI425"/>
      <c r="DMJ425"/>
      <c r="DMK425"/>
      <c r="DML425"/>
      <c r="DMM425"/>
      <c r="DMN425"/>
      <c r="DMO425"/>
      <c r="DMP425"/>
      <c r="DMQ425"/>
      <c r="DMR425"/>
      <c r="DMS425"/>
      <c r="DMT425"/>
      <c r="DMU425"/>
      <c r="DMV425"/>
      <c r="DMW425"/>
      <c r="DMX425"/>
      <c r="DMY425"/>
      <c r="DMZ425"/>
      <c r="DNA425"/>
      <c r="DNB425"/>
      <c r="DNC425"/>
      <c r="DND425"/>
      <c r="DNE425"/>
      <c r="DNF425"/>
      <c r="DNG425"/>
      <c r="DNH425"/>
      <c r="DNI425"/>
      <c r="DNJ425"/>
      <c r="DNK425"/>
      <c r="DNL425"/>
      <c r="DNM425"/>
      <c r="DNN425"/>
      <c r="DNO425"/>
      <c r="DNP425"/>
      <c r="DNQ425"/>
      <c r="DNR425"/>
      <c r="DNS425"/>
      <c r="DNT425"/>
      <c r="DNU425"/>
      <c r="DNV425"/>
      <c r="DNW425"/>
      <c r="DNX425"/>
      <c r="DNY425"/>
      <c r="DNZ425"/>
      <c r="DOA425"/>
      <c r="DOB425"/>
      <c r="DOC425"/>
      <c r="DOD425"/>
      <c r="DOE425"/>
      <c r="DOF425"/>
      <c r="DOG425"/>
      <c r="DOH425"/>
      <c r="DOI425"/>
      <c r="DOJ425"/>
      <c r="DOK425"/>
      <c r="DOL425"/>
      <c r="DOM425"/>
      <c r="DON425"/>
      <c r="DOO425"/>
      <c r="DOP425"/>
      <c r="DOQ425"/>
      <c r="DOR425"/>
      <c r="DOS425"/>
      <c r="DOT425"/>
      <c r="DOU425"/>
      <c r="DOV425"/>
      <c r="DOW425"/>
      <c r="DOX425"/>
      <c r="DOY425"/>
      <c r="DOZ425"/>
      <c r="DPA425"/>
      <c r="DPB425"/>
      <c r="DPC425"/>
      <c r="DPD425"/>
      <c r="DPE425"/>
      <c r="DPF425"/>
      <c r="DPG425"/>
      <c r="DPH425"/>
      <c r="DPI425"/>
      <c r="DPJ425"/>
      <c r="DPK425"/>
      <c r="DPL425"/>
      <c r="DPM425"/>
      <c r="DPN425"/>
      <c r="DPO425"/>
      <c r="DPP425"/>
      <c r="DPQ425"/>
      <c r="DPR425"/>
      <c r="DPS425"/>
      <c r="DPT425"/>
      <c r="DPU425"/>
      <c r="DPV425"/>
      <c r="DPW425"/>
      <c r="DPX425"/>
      <c r="DPY425"/>
      <c r="DPZ425"/>
      <c r="DQA425"/>
      <c r="DQB425"/>
      <c r="DQC425"/>
      <c r="DQD425"/>
      <c r="DQE425"/>
      <c r="DQF425"/>
      <c r="DQG425"/>
      <c r="DQH425"/>
      <c r="DQI425"/>
      <c r="DQJ425"/>
      <c r="DQK425"/>
      <c r="DQL425"/>
      <c r="DQM425"/>
      <c r="DQN425"/>
      <c r="DQO425"/>
      <c r="DQP425"/>
      <c r="DQQ425"/>
      <c r="DQR425"/>
      <c r="DQS425"/>
      <c r="DQT425"/>
      <c r="DQU425"/>
      <c r="DQV425"/>
      <c r="DQW425"/>
      <c r="DQX425"/>
      <c r="DQY425"/>
      <c r="DQZ425"/>
      <c r="DRA425"/>
      <c r="DRB425"/>
      <c r="DRC425"/>
      <c r="DRD425"/>
      <c r="DRE425"/>
      <c r="DRF425"/>
      <c r="DRG425"/>
      <c r="DRH425"/>
      <c r="DRI425"/>
      <c r="DRJ425"/>
      <c r="DRK425"/>
      <c r="DRL425"/>
      <c r="DRM425"/>
      <c r="DRN425"/>
      <c r="DRO425"/>
      <c r="DRP425"/>
      <c r="DRQ425"/>
      <c r="DRR425"/>
      <c r="DRS425"/>
      <c r="DRT425"/>
      <c r="DRU425"/>
      <c r="DRV425"/>
      <c r="DRW425"/>
      <c r="DRX425"/>
      <c r="DRY425"/>
      <c r="DRZ425"/>
      <c r="DSA425"/>
      <c r="DSB425"/>
      <c r="DSC425"/>
      <c r="DSD425"/>
      <c r="DSE425"/>
      <c r="DSF425"/>
      <c r="DSG425"/>
      <c r="DSH425"/>
      <c r="DSI425"/>
      <c r="DSJ425"/>
      <c r="DSK425"/>
      <c r="DSL425"/>
      <c r="DSM425"/>
      <c r="DSN425"/>
      <c r="DSO425"/>
      <c r="DSP425"/>
      <c r="DSQ425"/>
      <c r="DSR425"/>
      <c r="DSS425"/>
      <c r="DST425"/>
      <c r="DSU425"/>
      <c r="DSV425"/>
      <c r="DSW425"/>
      <c r="DSX425"/>
      <c r="DSY425"/>
      <c r="DSZ425"/>
      <c r="DTA425"/>
      <c r="DTB425"/>
      <c r="DTC425"/>
      <c r="DTD425"/>
      <c r="DTE425"/>
      <c r="DTF425"/>
      <c r="DTG425"/>
      <c r="DTH425"/>
      <c r="DTI425"/>
      <c r="DTJ425"/>
      <c r="DTK425"/>
      <c r="DTL425"/>
      <c r="DTM425"/>
      <c r="DTN425"/>
      <c r="DTO425"/>
      <c r="DTP425"/>
      <c r="DTQ425"/>
      <c r="DTR425"/>
      <c r="DTS425"/>
      <c r="DTT425"/>
      <c r="DTU425"/>
      <c r="DTV425"/>
      <c r="DTW425"/>
      <c r="DTX425"/>
      <c r="DTY425"/>
      <c r="DTZ425"/>
      <c r="DUA425"/>
      <c r="DUB425"/>
      <c r="DUC425"/>
      <c r="DUD425"/>
      <c r="DUE425"/>
      <c r="DUF425"/>
      <c r="DUG425"/>
      <c r="DUH425"/>
      <c r="DUI425"/>
      <c r="DUJ425"/>
      <c r="DUK425"/>
      <c r="DUL425"/>
      <c r="DUM425"/>
      <c r="DUN425"/>
      <c r="DUO425"/>
      <c r="DUP425"/>
      <c r="DUQ425"/>
      <c r="DUR425"/>
      <c r="DUS425"/>
      <c r="DUT425"/>
      <c r="DUU425"/>
      <c r="DUV425"/>
      <c r="DUW425"/>
      <c r="DUX425"/>
      <c r="DUY425"/>
      <c r="DUZ425"/>
      <c r="DVA425"/>
      <c r="DVB425"/>
      <c r="DVC425"/>
      <c r="DVD425"/>
      <c r="DVE425"/>
      <c r="DVF425"/>
      <c r="DVG425"/>
      <c r="DVH425"/>
      <c r="DVI425"/>
      <c r="DVJ425"/>
      <c r="DVK425"/>
      <c r="DVL425"/>
      <c r="DVM425"/>
      <c r="DVN425"/>
      <c r="DVO425"/>
      <c r="DVP425"/>
      <c r="DVQ425"/>
      <c r="DVR425"/>
      <c r="DVS425"/>
      <c r="DVT425"/>
      <c r="DVU425"/>
      <c r="DVV425"/>
      <c r="DVW425"/>
      <c r="DVX425"/>
      <c r="DVY425"/>
      <c r="DVZ425"/>
      <c r="DWA425"/>
      <c r="DWB425"/>
      <c r="DWC425"/>
      <c r="DWD425"/>
      <c r="DWE425"/>
      <c r="DWF425"/>
      <c r="DWG425"/>
      <c r="DWH425"/>
      <c r="DWI425"/>
      <c r="DWJ425"/>
      <c r="DWK425"/>
      <c r="DWL425"/>
      <c r="DWM425"/>
      <c r="DWN425"/>
      <c r="DWO425"/>
      <c r="DWP425"/>
      <c r="DWQ425"/>
      <c r="DWR425"/>
      <c r="DWS425"/>
      <c r="DWT425"/>
      <c r="DWU425"/>
      <c r="DWV425"/>
      <c r="DWW425"/>
      <c r="DWX425"/>
      <c r="DWY425"/>
      <c r="DWZ425"/>
      <c r="DXA425"/>
      <c r="DXB425"/>
      <c r="DXC425"/>
      <c r="DXD425"/>
      <c r="DXE425"/>
      <c r="DXF425"/>
      <c r="DXG425"/>
      <c r="DXH425"/>
      <c r="DXI425"/>
      <c r="DXJ425"/>
      <c r="DXK425"/>
      <c r="DXL425"/>
      <c r="DXM425"/>
      <c r="DXN425"/>
      <c r="DXO425"/>
      <c r="DXP425"/>
      <c r="DXQ425"/>
      <c r="DXR425"/>
      <c r="DXS425"/>
      <c r="DXT425"/>
      <c r="DXU425"/>
      <c r="DXV425"/>
      <c r="DXW425"/>
      <c r="DXX425"/>
      <c r="DXY425"/>
      <c r="DXZ425"/>
      <c r="DYA425"/>
      <c r="DYB425"/>
      <c r="DYC425"/>
      <c r="DYD425"/>
      <c r="DYE425"/>
      <c r="DYF425"/>
      <c r="DYG425"/>
      <c r="DYH425"/>
      <c r="DYI425"/>
      <c r="DYJ425"/>
      <c r="DYK425"/>
      <c r="DYL425"/>
      <c r="DYM425"/>
      <c r="DYN425"/>
      <c r="DYO425"/>
      <c r="DYP425"/>
      <c r="DYQ425"/>
      <c r="DYR425"/>
      <c r="DYS425"/>
      <c r="DYT425"/>
      <c r="DYU425"/>
      <c r="DYV425"/>
      <c r="DYW425"/>
      <c r="DYX425"/>
      <c r="DYY425"/>
      <c r="DYZ425"/>
      <c r="DZA425"/>
      <c r="DZB425"/>
      <c r="DZC425"/>
      <c r="DZD425"/>
      <c r="DZE425"/>
      <c r="DZF425"/>
      <c r="DZG425"/>
      <c r="DZH425"/>
      <c r="DZI425"/>
      <c r="DZJ425"/>
      <c r="DZK425"/>
      <c r="DZL425"/>
      <c r="DZM425"/>
      <c r="DZN425"/>
      <c r="DZO425"/>
      <c r="DZP425"/>
      <c r="DZQ425"/>
      <c r="DZR425"/>
      <c r="DZS425"/>
      <c r="DZT425"/>
      <c r="DZU425"/>
      <c r="DZV425"/>
      <c r="DZW425"/>
      <c r="DZX425"/>
      <c r="DZY425"/>
      <c r="DZZ425"/>
      <c r="EAA425"/>
      <c r="EAB425"/>
      <c r="EAC425"/>
      <c r="EAD425"/>
      <c r="EAE425"/>
      <c r="EAF425"/>
      <c r="EAG425"/>
      <c r="EAH425"/>
      <c r="EAI425"/>
      <c r="EAJ425"/>
      <c r="EAK425"/>
      <c r="EAL425"/>
      <c r="EAM425"/>
      <c r="EAN425"/>
      <c r="EAO425"/>
      <c r="EAP425"/>
      <c r="EAQ425"/>
      <c r="EAR425"/>
      <c r="EAS425"/>
      <c r="EAT425"/>
      <c r="EAU425"/>
      <c r="EAV425"/>
      <c r="EAW425"/>
      <c r="EAX425"/>
      <c r="EAY425"/>
      <c r="EAZ425"/>
      <c r="EBA425"/>
      <c r="EBB425"/>
      <c r="EBC425"/>
      <c r="EBD425"/>
      <c r="EBE425"/>
      <c r="EBF425"/>
      <c r="EBG425"/>
      <c r="EBH425"/>
      <c r="EBI425"/>
      <c r="EBJ425"/>
      <c r="EBK425"/>
      <c r="EBL425"/>
      <c r="EBM425"/>
      <c r="EBN425"/>
      <c r="EBO425"/>
      <c r="EBP425"/>
      <c r="EBQ425"/>
      <c r="EBR425"/>
      <c r="EBS425"/>
      <c r="EBT425"/>
      <c r="EBU425"/>
      <c r="EBV425"/>
      <c r="EBW425"/>
      <c r="EBX425"/>
      <c r="EBY425"/>
      <c r="EBZ425"/>
      <c r="ECA425"/>
      <c r="ECB425"/>
      <c r="ECC425"/>
      <c r="ECD425"/>
      <c r="ECE425"/>
      <c r="ECF425"/>
      <c r="ECG425"/>
      <c r="ECH425"/>
      <c r="ECI425"/>
      <c r="ECJ425"/>
      <c r="ECK425"/>
      <c r="ECL425"/>
      <c r="ECM425"/>
      <c r="ECN425"/>
      <c r="ECO425"/>
      <c r="ECP425"/>
      <c r="ECQ425"/>
      <c r="ECR425"/>
      <c r="ECS425"/>
      <c r="ECT425"/>
      <c r="ECU425"/>
      <c r="ECV425"/>
      <c r="ECW425"/>
      <c r="ECX425"/>
      <c r="ECY425"/>
      <c r="ECZ425"/>
      <c r="EDA425"/>
      <c r="EDB425"/>
      <c r="EDC425"/>
      <c r="EDD425"/>
      <c r="EDE425"/>
      <c r="EDF425"/>
      <c r="EDG425"/>
      <c r="EDH425"/>
      <c r="EDI425"/>
      <c r="EDJ425"/>
      <c r="EDK425"/>
      <c r="EDL425"/>
      <c r="EDM425"/>
      <c r="EDN425"/>
      <c r="EDO425"/>
      <c r="EDP425"/>
      <c r="EDQ425"/>
      <c r="EDR425"/>
      <c r="EDS425"/>
      <c r="EDT425"/>
      <c r="EDU425"/>
      <c r="EDV425"/>
      <c r="EDW425"/>
      <c r="EDX425"/>
      <c r="EDY425"/>
      <c r="EDZ425"/>
      <c r="EEA425"/>
      <c r="EEB425"/>
      <c r="EEC425"/>
      <c r="EED425"/>
      <c r="EEE425"/>
      <c r="EEF425"/>
      <c r="EEG425"/>
      <c r="EEH425"/>
      <c r="EEI425"/>
      <c r="EEJ425"/>
      <c r="EEK425"/>
      <c r="EEL425"/>
      <c r="EEM425"/>
      <c r="EEN425"/>
      <c r="EEO425"/>
      <c r="EEP425"/>
      <c r="EEQ425"/>
      <c r="EER425"/>
      <c r="EES425"/>
      <c r="EET425"/>
      <c r="EEU425"/>
      <c r="EEV425"/>
      <c r="EEW425"/>
      <c r="EEX425"/>
      <c r="EEY425"/>
      <c r="EEZ425"/>
      <c r="EFA425"/>
      <c r="EFB425"/>
      <c r="EFC425"/>
      <c r="EFD425"/>
      <c r="EFE425"/>
      <c r="EFF425"/>
      <c r="EFG425"/>
      <c r="EFH425"/>
      <c r="EFI425"/>
      <c r="EFJ425"/>
      <c r="EFK425"/>
      <c r="EFL425"/>
      <c r="EFM425"/>
      <c r="EFN425"/>
      <c r="EFO425"/>
      <c r="EFP425"/>
      <c r="EFQ425"/>
      <c r="EFR425"/>
      <c r="EFS425"/>
      <c r="EFT425"/>
      <c r="EFU425"/>
      <c r="EFV425"/>
      <c r="EFW425"/>
      <c r="EFX425"/>
      <c r="EFY425"/>
      <c r="EFZ425"/>
      <c r="EGA425"/>
      <c r="EGB425"/>
      <c r="EGC425"/>
      <c r="EGD425"/>
      <c r="EGE425"/>
      <c r="EGF425"/>
      <c r="EGG425"/>
      <c r="EGH425"/>
      <c r="EGI425"/>
      <c r="EGJ425"/>
      <c r="EGK425"/>
      <c r="EGL425"/>
      <c r="EGM425"/>
      <c r="EGN425"/>
      <c r="EGO425"/>
      <c r="EGP425"/>
      <c r="EGQ425"/>
      <c r="EGR425"/>
      <c r="EGS425"/>
      <c r="EGT425"/>
      <c r="EGU425"/>
      <c r="EGV425"/>
      <c r="EGW425"/>
      <c r="EGX425"/>
      <c r="EGY425"/>
      <c r="EGZ425"/>
      <c r="EHA425"/>
      <c r="EHB425"/>
      <c r="EHC425"/>
      <c r="EHD425"/>
      <c r="EHE425"/>
      <c r="EHF425"/>
      <c r="EHG425"/>
      <c r="EHH425"/>
      <c r="EHI425"/>
      <c r="EHJ425"/>
      <c r="EHK425"/>
      <c r="EHL425"/>
      <c r="EHM425"/>
      <c r="EHN425"/>
      <c r="EHO425"/>
      <c r="EHP425"/>
      <c r="EHQ425"/>
      <c r="EHR425"/>
      <c r="EHS425"/>
      <c r="EHT425"/>
      <c r="EHU425"/>
      <c r="EHV425"/>
      <c r="EHW425"/>
      <c r="EHX425"/>
      <c r="EHY425"/>
      <c r="EHZ425"/>
      <c r="EIA425"/>
      <c r="EIB425"/>
      <c r="EIC425"/>
      <c r="EID425"/>
      <c r="EIE425"/>
      <c r="EIF425"/>
      <c r="EIG425"/>
      <c r="EIH425"/>
      <c r="EII425"/>
      <c r="EIJ425"/>
      <c r="EIK425"/>
      <c r="EIL425"/>
      <c r="EIM425"/>
      <c r="EIN425"/>
      <c r="EIO425"/>
      <c r="EIP425"/>
      <c r="EIQ425"/>
      <c r="EIR425"/>
      <c r="EIS425"/>
      <c r="EIT425"/>
      <c r="EIU425"/>
      <c r="EIV425"/>
      <c r="EIW425"/>
      <c r="EIX425"/>
      <c r="EIY425"/>
      <c r="EIZ425"/>
      <c r="EJA425"/>
      <c r="EJB425"/>
      <c r="EJC425"/>
      <c r="EJD425"/>
      <c r="EJE425"/>
      <c r="EJF425"/>
      <c r="EJG425"/>
      <c r="EJH425"/>
      <c r="EJI425"/>
      <c r="EJJ425"/>
      <c r="EJK425"/>
      <c r="EJL425"/>
      <c r="EJM425"/>
      <c r="EJN425"/>
      <c r="EJO425"/>
      <c r="EJP425"/>
      <c r="EJQ425"/>
      <c r="EJR425"/>
      <c r="EJS425"/>
      <c r="EJT425"/>
      <c r="EJU425"/>
      <c r="EJV425"/>
      <c r="EJW425"/>
      <c r="EJX425"/>
      <c r="EJY425"/>
      <c r="EJZ425"/>
      <c r="EKA425"/>
      <c r="EKB425"/>
      <c r="EKC425"/>
      <c r="EKD425"/>
      <c r="EKE425"/>
      <c r="EKF425"/>
      <c r="EKG425"/>
      <c r="EKH425"/>
      <c r="EKI425"/>
      <c r="EKJ425"/>
      <c r="EKK425"/>
      <c r="EKL425"/>
      <c r="EKM425"/>
      <c r="EKN425"/>
      <c r="EKO425"/>
      <c r="EKP425"/>
      <c r="EKQ425"/>
      <c r="EKR425"/>
      <c r="EKS425"/>
      <c r="EKT425"/>
      <c r="EKU425"/>
      <c r="EKV425"/>
      <c r="EKW425"/>
      <c r="EKX425"/>
      <c r="EKY425"/>
      <c r="EKZ425"/>
      <c r="ELA425"/>
      <c r="ELB425"/>
      <c r="ELC425"/>
      <c r="ELD425"/>
      <c r="ELE425"/>
      <c r="ELF425"/>
      <c r="ELG425"/>
      <c r="ELH425"/>
      <c r="ELI425"/>
      <c r="ELJ425"/>
      <c r="ELK425"/>
      <c r="ELL425"/>
      <c r="ELM425"/>
      <c r="ELN425"/>
      <c r="ELO425"/>
      <c r="ELP425"/>
      <c r="ELQ425"/>
      <c r="ELR425"/>
      <c r="ELS425"/>
      <c r="ELT425"/>
      <c r="ELU425"/>
      <c r="ELV425"/>
      <c r="ELW425"/>
      <c r="ELX425"/>
      <c r="ELY425"/>
      <c r="ELZ425"/>
      <c r="EMA425"/>
      <c r="EMB425"/>
      <c r="EMC425"/>
      <c r="EMD425"/>
      <c r="EME425"/>
      <c r="EMF425"/>
      <c r="EMG425"/>
      <c r="EMH425"/>
      <c r="EMI425"/>
      <c r="EMJ425"/>
      <c r="EMK425"/>
      <c r="EML425"/>
      <c r="EMM425"/>
      <c r="EMN425"/>
      <c r="EMO425"/>
      <c r="EMP425"/>
      <c r="EMQ425"/>
      <c r="EMR425"/>
      <c r="EMS425"/>
      <c r="EMT425"/>
      <c r="EMU425"/>
      <c r="EMV425"/>
      <c r="EMW425"/>
      <c r="EMX425"/>
      <c r="EMY425"/>
      <c r="EMZ425"/>
      <c r="ENA425"/>
      <c r="ENB425"/>
      <c r="ENC425"/>
      <c r="END425"/>
      <c r="ENE425"/>
      <c r="ENF425"/>
      <c r="ENG425"/>
      <c r="ENH425"/>
      <c r="ENI425"/>
      <c r="ENJ425"/>
      <c r="ENK425"/>
      <c r="ENL425"/>
      <c r="ENM425"/>
      <c r="ENN425"/>
      <c r="ENO425"/>
      <c r="ENP425"/>
      <c r="ENQ425"/>
      <c r="ENR425"/>
      <c r="ENS425"/>
      <c r="ENT425"/>
      <c r="ENU425"/>
      <c r="ENV425"/>
      <c r="ENW425"/>
      <c r="ENX425"/>
      <c r="ENY425"/>
      <c r="ENZ425"/>
      <c r="EOA425"/>
      <c r="EOB425"/>
      <c r="EOC425"/>
      <c r="EOD425"/>
      <c r="EOE425"/>
      <c r="EOF425"/>
      <c r="EOG425"/>
      <c r="EOH425"/>
      <c r="EOI425"/>
      <c r="EOJ425"/>
      <c r="EOK425"/>
      <c r="EOL425"/>
      <c r="EOM425"/>
      <c r="EON425"/>
      <c r="EOO425"/>
      <c r="EOP425"/>
      <c r="EOQ425"/>
      <c r="EOR425"/>
      <c r="EOS425"/>
      <c r="EOT425"/>
      <c r="EOU425"/>
      <c r="EOV425"/>
      <c r="EOW425"/>
      <c r="EOX425"/>
      <c r="EOY425"/>
      <c r="EOZ425"/>
      <c r="EPA425"/>
      <c r="EPB425"/>
      <c r="EPC425"/>
      <c r="EPD425"/>
      <c r="EPE425"/>
      <c r="EPF425"/>
      <c r="EPG425"/>
      <c r="EPH425"/>
      <c r="EPI425"/>
      <c r="EPJ425"/>
      <c r="EPK425"/>
      <c r="EPL425"/>
      <c r="EPM425"/>
      <c r="EPN425"/>
      <c r="EPO425"/>
      <c r="EPP425"/>
      <c r="EPQ425"/>
      <c r="EPR425"/>
      <c r="EPS425"/>
      <c r="EPT425"/>
      <c r="EPU425"/>
      <c r="EPV425"/>
      <c r="EPW425"/>
      <c r="EPX425"/>
      <c r="EPY425"/>
      <c r="EPZ425"/>
      <c r="EQA425"/>
      <c r="EQB425"/>
      <c r="EQC425"/>
      <c r="EQD425"/>
      <c r="EQE425"/>
      <c r="EQF425"/>
      <c r="EQG425"/>
      <c r="EQH425"/>
      <c r="EQI425"/>
      <c r="EQJ425"/>
      <c r="EQK425"/>
      <c r="EQL425"/>
      <c r="EQM425"/>
      <c r="EQN425"/>
      <c r="EQO425"/>
      <c r="EQP425"/>
      <c r="EQQ425"/>
      <c r="EQR425"/>
      <c r="EQS425"/>
      <c r="EQT425"/>
      <c r="EQU425"/>
      <c r="EQV425"/>
      <c r="EQW425"/>
      <c r="EQX425"/>
      <c r="EQY425"/>
      <c r="EQZ425"/>
      <c r="ERA425"/>
      <c r="ERB425"/>
      <c r="ERC425"/>
      <c r="ERD425"/>
      <c r="ERE425"/>
      <c r="ERF425"/>
      <c r="ERG425"/>
      <c r="ERH425"/>
      <c r="ERI425"/>
      <c r="ERJ425"/>
      <c r="ERK425"/>
      <c r="ERL425"/>
      <c r="ERM425"/>
      <c r="ERN425"/>
      <c r="ERO425"/>
      <c r="ERP425"/>
      <c r="ERQ425"/>
      <c r="ERR425"/>
      <c r="ERS425"/>
      <c r="ERT425"/>
      <c r="ERU425"/>
      <c r="ERV425"/>
      <c r="ERW425"/>
      <c r="ERX425"/>
      <c r="ERY425"/>
      <c r="ERZ425"/>
      <c r="ESA425"/>
      <c r="ESB425"/>
      <c r="ESC425"/>
      <c r="ESD425"/>
      <c r="ESE425"/>
      <c r="ESF425"/>
      <c r="ESG425"/>
      <c r="ESH425"/>
      <c r="ESI425"/>
      <c r="ESJ425"/>
      <c r="ESK425"/>
      <c r="ESL425"/>
      <c r="ESM425"/>
      <c r="ESN425"/>
      <c r="ESO425"/>
      <c r="ESP425"/>
      <c r="ESQ425"/>
      <c r="ESR425"/>
      <c r="ESS425"/>
      <c r="EST425"/>
      <c r="ESU425"/>
      <c r="ESV425"/>
      <c r="ESW425"/>
      <c r="ESX425"/>
      <c r="ESY425"/>
      <c r="ESZ425"/>
      <c r="ETA425"/>
      <c r="ETB425"/>
      <c r="ETC425"/>
      <c r="ETD425"/>
      <c r="ETE425"/>
      <c r="ETF425"/>
      <c r="ETG425"/>
      <c r="ETH425"/>
      <c r="ETI425"/>
      <c r="ETJ425"/>
      <c r="ETK425"/>
      <c r="ETL425"/>
      <c r="ETM425"/>
      <c r="ETN425"/>
      <c r="ETO425"/>
      <c r="ETP425"/>
      <c r="ETQ425"/>
      <c r="ETR425"/>
      <c r="ETS425"/>
      <c r="ETT425"/>
      <c r="ETU425"/>
      <c r="ETV425"/>
      <c r="ETW425"/>
      <c r="ETX425"/>
      <c r="ETY425"/>
      <c r="ETZ425"/>
      <c r="EUA425"/>
      <c r="EUB425"/>
      <c r="EUC425"/>
      <c r="EUD425"/>
      <c r="EUE425"/>
      <c r="EUF425"/>
      <c r="EUG425"/>
      <c r="EUH425"/>
      <c r="EUI425"/>
      <c r="EUJ425"/>
      <c r="EUK425"/>
      <c r="EUL425"/>
      <c r="EUM425"/>
      <c r="EUN425"/>
      <c r="EUO425"/>
      <c r="EUP425"/>
      <c r="EUQ425"/>
      <c r="EUR425"/>
      <c r="EUS425"/>
      <c r="EUT425"/>
      <c r="EUU425"/>
      <c r="EUV425"/>
      <c r="EUW425"/>
      <c r="EUX425"/>
      <c r="EUY425"/>
      <c r="EUZ425"/>
      <c r="EVA425"/>
      <c r="EVB425"/>
      <c r="EVC425"/>
      <c r="EVD425"/>
      <c r="EVE425"/>
      <c r="EVF425"/>
      <c r="EVG425"/>
      <c r="EVH425"/>
      <c r="EVI425"/>
      <c r="EVJ425"/>
      <c r="EVK425"/>
      <c r="EVL425"/>
      <c r="EVM425"/>
      <c r="EVN425"/>
      <c r="EVO425"/>
      <c r="EVP425"/>
      <c r="EVQ425"/>
      <c r="EVR425"/>
      <c r="EVS425"/>
      <c r="EVT425"/>
      <c r="EVU425"/>
      <c r="EVV425"/>
      <c r="EVW425"/>
      <c r="EVX425"/>
      <c r="EVY425"/>
      <c r="EVZ425"/>
      <c r="EWA425"/>
      <c r="EWB425"/>
      <c r="EWC425"/>
      <c r="EWD425"/>
      <c r="EWE425"/>
      <c r="EWF425"/>
      <c r="EWG425"/>
      <c r="EWH425"/>
      <c r="EWI425"/>
      <c r="EWJ425"/>
      <c r="EWK425"/>
      <c r="EWL425"/>
      <c r="EWM425"/>
      <c r="EWN425"/>
      <c r="EWO425"/>
      <c r="EWP425"/>
      <c r="EWQ425"/>
      <c r="EWR425"/>
      <c r="EWS425"/>
      <c r="EWT425"/>
      <c r="EWU425"/>
      <c r="EWV425"/>
      <c r="EWW425"/>
      <c r="EWX425"/>
      <c r="EWY425"/>
      <c r="EWZ425"/>
      <c r="EXA425"/>
      <c r="EXB425"/>
      <c r="EXC425"/>
      <c r="EXD425"/>
      <c r="EXE425"/>
      <c r="EXF425"/>
      <c r="EXG425"/>
      <c r="EXH425"/>
      <c r="EXI425"/>
      <c r="EXJ425"/>
      <c r="EXK425"/>
      <c r="EXL425"/>
      <c r="EXM425"/>
      <c r="EXN425"/>
      <c r="EXO425"/>
      <c r="EXP425"/>
      <c r="EXQ425"/>
      <c r="EXR425"/>
      <c r="EXS425"/>
      <c r="EXT425"/>
      <c r="EXU425"/>
      <c r="EXV425"/>
      <c r="EXW425"/>
      <c r="EXX425"/>
      <c r="EXY425"/>
      <c r="EXZ425"/>
      <c r="EYA425"/>
      <c r="EYB425"/>
      <c r="EYC425"/>
      <c r="EYD425"/>
      <c r="EYE425"/>
      <c r="EYF425"/>
      <c r="EYG425"/>
      <c r="EYH425"/>
      <c r="EYI425"/>
      <c r="EYJ425"/>
      <c r="EYK425"/>
      <c r="EYL425"/>
      <c r="EYM425"/>
      <c r="EYN425"/>
      <c r="EYO425"/>
      <c r="EYP425"/>
      <c r="EYQ425"/>
      <c r="EYR425"/>
      <c r="EYS425"/>
      <c r="EYT425"/>
      <c r="EYU425"/>
      <c r="EYV425"/>
      <c r="EYW425"/>
      <c r="EYX425"/>
      <c r="EYY425"/>
      <c r="EYZ425"/>
      <c r="EZA425"/>
      <c r="EZB425"/>
      <c r="EZC425"/>
      <c r="EZD425"/>
      <c r="EZE425"/>
      <c r="EZF425"/>
      <c r="EZG425"/>
      <c r="EZH425"/>
      <c r="EZI425"/>
      <c r="EZJ425"/>
      <c r="EZK425"/>
      <c r="EZL425"/>
      <c r="EZM425"/>
      <c r="EZN425"/>
      <c r="EZO425"/>
      <c r="EZP425"/>
      <c r="EZQ425"/>
      <c r="EZR425"/>
      <c r="EZS425"/>
      <c r="EZT425"/>
      <c r="EZU425"/>
      <c r="EZV425"/>
      <c r="EZW425"/>
      <c r="EZX425"/>
      <c r="EZY425"/>
      <c r="EZZ425"/>
      <c r="FAA425"/>
      <c r="FAB425"/>
      <c r="FAC425"/>
      <c r="FAD425"/>
      <c r="FAE425"/>
      <c r="FAF425"/>
      <c r="FAG425"/>
      <c r="FAH425"/>
      <c r="FAI425"/>
      <c r="FAJ425"/>
      <c r="FAK425"/>
      <c r="FAL425"/>
      <c r="FAM425"/>
      <c r="FAN425"/>
      <c r="FAO425"/>
      <c r="FAP425"/>
      <c r="FAQ425"/>
      <c r="FAR425"/>
      <c r="FAS425"/>
      <c r="FAT425"/>
      <c r="FAU425"/>
      <c r="FAV425"/>
      <c r="FAW425"/>
      <c r="FAX425"/>
      <c r="FAY425"/>
      <c r="FAZ425"/>
      <c r="FBA425"/>
      <c r="FBB425"/>
      <c r="FBC425"/>
      <c r="FBD425"/>
      <c r="FBE425"/>
      <c r="FBF425"/>
      <c r="FBG425"/>
      <c r="FBH425"/>
      <c r="FBI425"/>
      <c r="FBJ425"/>
      <c r="FBK425"/>
      <c r="FBL425"/>
      <c r="FBM425"/>
      <c r="FBN425"/>
      <c r="FBO425"/>
      <c r="FBP425"/>
      <c r="FBQ425"/>
      <c r="FBR425"/>
      <c r="FBS425"/>
      <c r="FBT425"/>
      <c r="FBU425"/>
      <c r="FBV425"/>
      <c r="FBW425"/>
      <c r="FBX425"/>
      <c r="FBY425"/>
      <c r="FBZ425"/>
      <c r="FCA425"/>
      <c r="FCB425"/>
      <c r="FCC425"/>
      <c r="FCD425"/>
      <c r="FCE425"/>
      <c r="FCF425"/>
      <c r="FCG425"/>
      <c r="FCH425"/>
      <c r="FCI425"/>
      <c r="FCJ425"/>
      <c r="FCK425"/>
      <c r="FCL425"/>
      <c r="FCM425"/>
      <c r="FCN425"/>
      <c r="FCO425"/>
      <c r="FCP425"/>
      <c r="FCQ425"/>
      <c r="FCR425"/>
      <c r="FCS425"/>
      <c r="FCT425"/>
      <c r="FCU425"/>
      <c r="FCV425"/>
      <c r="FCW425"/>
      <c r="FCX425"/>
      <c r="FCY425"/>
      <c r="FCZ425"/>
      <c r="FDA425"/>
      <c r="FDB425"/>
      <c r="FDC425"/>
      <c r="FDD425"/>
      <c r="FDE425"/>
      <c r="FDF425"/>
      <c r="FDG425"/>
      <c r="FDH425"/>
      <c r="FDI425"/>
      <c r="FDJ425"/>
      <c r="FDK425"/>
      <c r="FDL425"/>
      <c r="FDM425"/>
      <c r="FDN425"/>
      <c r="FDO425"/>
      <c r="FDP425"/>
      <c r="FDQ425"/>
      <c r="FDR425"/>
      <c r="FDS425"/>
      <c r="FDT425"/>
      <c r="FDU425"/>
      <c r="FDV425"/>
      <c r="FDW425"/>
      <c r="FDX425"/>
      <c r="FDY425"/>
      <c r="FDZ425"/>
      <c r="FEA425"/>
      <c r="FEB425"/>
      <c r="FEC425"/>
      <c r="FED425"/>
      <c r="FEE425"/>
      <c r="FEF425"/>
      <c r="FEG425"/>
      <c r="FEH425"/>
      <c r="FEI425"/>
      <c r="FEJ425"/>
      <c r="FEK425"/>
      <c r="FEL425"/>
      <c r="FEM425"/>
      <c r="FEN425"/>
      <c r="FEO425"/>
      <c r="FEP425"/>
      <c r="FEQ425"/>
      <c r="FER425"/>
      <c r="FES425"/>
      <c r="FET425"/>
      <c r="FEU425"/>
      <c r="FEV425"/>
      <c r="FEW425"/>
      <c r="FEX425"/>
      <c r="FEY425"/>
      <c r="FEZ425"/>
      <c r="FFA425"/>
      <c r="FFB425"/>
      <c r="FFC425"/>
      <c r="FFD425"/>
      <c r="FFE425"/>
      <c r="FFF425"/>
      <c r="FFG425"/>
      <c r="FFH425"/>
      <c r="FFI425"/>
      <c r="FFJ425"/>
      <c r="FFK425"/>
      <c r="FFL425"/>
      <c r="FFM425"/>
      <c r="FFN425"/>
      <c r="FFO425"/>
      <c r="FFP425"/>
      <c r="FFQ425"/>
      <c r="FFR425"/>
      <c r="FFS425"/>
      <c r="FFT425"/>
      <c r="FFU425"/>
      <c r="FFV425"/>
      <c r="FFW425"/>
      <c r="FFX425"/>
      <c r="FFY425"/>
      <c r="FFZ425"/>
      <c r="FGA425"/>
      <c r="FGB425"/>
      <c r="FGC425"/>
      <c r="FGD425"/>
      <c r="FGE425"/>
      <c r="FGF425"/>
      <c r="FGG425"/>
      <c r="FGH425"/>
      <c r="FGI425"/>
      <c r="FGJ425"/>
      <c r="FGK425"/>
      <c r="FGL425"/>
      <c r="FGM425"/>
      <c r="FGN425"/>
      <c r="FGO425"/>
      <c r="FGP425"/>
      <c r="FGQ425"/>
      <c r="FGR425"/>
      <c r="FGS425"/>
      <c r="FGT425"/>
      <c r="FGU425"/>
      <c r="FGV425"/>
      <c r="FGW425"/>
      <c r="FGX425"/>
      <c r="FGY425"/>
      <c r="FGZ425"/>
      <c r="FHA425"/>
      <c r="FHB425"/>
      <c r="FHC425"/>
      <c r="FHD425"/>
      <c r="FHE425"/>
      <c r="FHF425"/>
      <c r="FHG425"/>
      <c r="FHH425"/>
      <c r="FHI425"/>
      <c r="FHJ425"/>
      <c r="FHK425"/>
      <c r="FHL425"/>
      <c r="FHM425"/>
      <c r="FHN425"/>
      <c r="FHO425"/>
      <c r="FHP425"/>
      <c r="FHQ425"/>
      <c r="FHR425"/>
      <c r="FHS425"/>
      <c r="FHT425"/>
      <c r="FHU425"/>
      <c r="FHV425"/>
      <c r="FHW425"/>
      <c r="FHX425"/>
      <c r="FHY425"/>
      <c r="FHZ425"/>
      <c r="FIA425"/>
      <c r="FIB425"/>
      <c r="FIC425"/>
      <c r="FID425"/>
      <c r="FIE425"/>
      <c r="FIF425"/>
      <c r="FIG425"/>
      <c r="FIH425"/>
      <c r="FII425"/>
      <c r="FIJ425"/>
      <c r="FIK425"/>
      <c r="FIL425"/>
      <c r="FIM425"/>
      <c r="FIN425"/>
      <c r="FIO425"/>
      <c r="FIP425"/>
      <c r="FIQ425"/>
      <c r="FIR425"/>
      <c r="FIS425"/>
      <c r="FIT425"/>
      <c r="FIU425"/>
      <c r="FIV425"/>
      <c r="FIW425"/>
      <c r="FIX425"/>
      <c r="FIY425"/>
      <c r="FIZ425"/>
      <c r="FJA425"/>
      <c r="FJB425"/>
      <c r="FJC425"/>
      <c r="FJD425"/>
      <c r="FJE425"/>
      <c r="FJF425"/>
      <c r="FJG425"/>
      <c r="FJH425"/>
      <c r="FJI425"/>
      <c r="FJJ425"/>
      <c r="FJK425"/>
      <c r="FJL425"/>
      <c r="FJM425"/>
      <c r="FJN425"/>
      <c r="FJO425"/>
      <c r="FJP425"/>
      <c r="FJQ425"/>
      <c r="FJR425"/>
      <c r="FJS425"/>
      <c r="FJT425"/>
      <c r="FJU425"/>
      <c r="FJV425"/>
      <c r="FJW425"/>
      <c r="FJX425"/>
      <c r="FJY425"/>
      <c r="FJZ425"/>
      <c r="FKA425"/>
      <c r="FKB425"/>
      <c r="FKC425"/>
      <c r="FKD425"/>
      <c r="FKE425"/>
      <c r="FKF425"/>
      <c r="FKG425"/>
      <c r="FKH425"/>
      <c r="FKI425"/>
      <c r="FKJ425"/>
      <c r="FKK425"/>
      <c r="FKL425"/>
      <c r="FKM425"/>
      <c r="FKN425"/>
      <c r="FKO425"/>
      <c r="FKP425"/>
      <c r="FKQ425"/>
      <c r="FKR425"/>
      <c r="FKS425"/>
      <c r="FKT425"/>
      <c r="FKU425"/>
      <c r="FKV425"/>
      <c r="FKW425"/>
      <c r="FKX425"/>
      <c r="FKY425"/>
      <c r="FKZ425"/>
      <c r="FLA425"/>
      <c r="FLB425"/>
      <c r="FLC425"/>
      <c r="FLD425"/>
      <c r="FLE425"/>
      <c r="FLF425"/>
      <c r="FLG425"/>
      <c r="FLH425"/>
      <c r="FLI425"/>
      <c r="FLJ425"/>
      <c r="FLK425"/>
      <c r="FLL425"/>
      <c r="FLM425"/>
      <c r="FLN425"/>
      <c r="FLO425"/>
      <c r="FLP425"/>
      <c r="FLQ425"/>
      <c r="FLR425"/>
      <c r="FLS425"/>
      <c r="FLT425"/>
      <c r="FLU425"/>
      <c r="FLV425"/>
      <c r="FLW425"/>
      <c r="FLX425"/>
      <c r="FLY425"/>
      <c r="FLZ425"/>
      <c r="FMA425"/>
      <c r="FMB425"/>
      <c r="FMC425"/>
      <c r="FMD425"/>
      <c r="FME425"/>
      <c r="FMF425"/>
      <c r="FMG425"/>
      <c r="FMH425"/>
      <c r="FMI425"/>
      <c r="FMJ425"/>
      <c r="FMK425"/>
      <c r="FML425"/>
      <c r="FMM425"/>
      <c r="FMN425"/>
      <c r="FMO425"/>
      <c r="FMP425"/>
      <c r="FMQ425"/>
      <c r="FMR425"/>
      <c r="FMS425"/>
      <c r="FMT425"/>
      <c r="FMU425"/>
      <c r="FMV425"/>
      <c r="FMW425"/>
      <c r="FMX425"/>
      <c r="FMY425"/>
      <c r="FMZ425"/>
      <c r="FNA425"/>
      <c r="FNB425"/>
      <c r="FNC425"/>
      <c r="FND425"/>
      <c r="FNE425"/>
      <c r="FNF425"/>
      <c r="FNG425"/>
      <c r="FNH425"/>
      <c r="FNI425"/>
      <c r="FNJ425"/>
      <c r="FNK425"/>
      <c r="FNL425"/>
      <c r="FNM425"/>
      <c r="FNN425"/>
      <c r="FNO425"/>
      <c r="FNP425"/>
      <c r="FNQ425"/>
      <c r="FNR425"/>
      <c r="FNS425"/>
      <c r="FNT425"/>
      <c r="FNU425"/>
      <c r="FNV425"/>
      <c r="FNW425"/>
      <c r="FNX425"/>
      <c r="FNY425"/>
      <c r="FNZ425"/>
      <c r="FOA425"/>
      <c r="FOB425"/>
      <c r="FOC425"/>
      <c r="FOD425"/>
      <c r="FOE425"/>
      <c r="FOF425"/>
      <c r="FOG425"/>
      <c r="FOH425"/>
      <c r="FOI425"/>
      <c r="FOJ425"/>
      <c r="FOK425"/>
      <c r="FOL425"/>
      <c r="FOM425"/>
      <c r="FON425"/>
      <c r="FOO425"/>
      <c r="FOP425"/>
      <c r="FOQ425"/>
      <c r="FOR425"/>
      <c r="FOS425"/>
      <c r="FOT425"/>
      <c r="FOU425"/>
      <c r="FOV425"/>
      <c r="FOW425"/>
      <c r="FOX425"/>
      <c r="FOY425"/>
      <c r="FOZ425"/>
      <c r="FPA425"/>
      <c r="FPB425"/>
      <c r="FPC425"/>
      <c r="FPD425"/>
      <c r="FPE425"/>
      <c r="FPF425"/>
      <c r="FPG425"/>
      <c r="FPH425"/>
      <c r="FPI425"/>
      <c r="FPJ425"/>
      <c r="FPK425"/>
      <c r="FPL425"/>
      <c r="FPM425"/>
      <c r="FPN425"/>
      <c r="FPO425"/>
      <c r="FPP425"/>
      <c r="FPQ425"/>
      <c r="FPR425"/>
      <c r="FPS425"/>
      <c r="FPT425"/>
      <c r="FPU425"/>
      <c r="FPV425"/>
      <c r="FPW425"/>
      <c r="FPX425"/>
      <c r="FPY425"/>
      <c r="FPZ425"/>
      <c r="FQA425"/>
      <c r="FQB425"/>
      <c r="FQC425"/>
      <c r="FQD425"/>
      <c r="FQE425"/>
      <c r="FQF425"/>
      <c r="FQG425"/>
      <c r="FQH425"/>
      <c r="FQI425"/>
      <c r="FQJ425"/>
      <c r="FQK425"/>
      <c r="FQL425"/>
      <c r="FQM425"/>
      <c r="FQN425"/>
      <c r="FQO425"/>
      <c r="FQP425"/>
      <c r="FQQ425"/>
      <c r="FQR425"/>
      <c r="FQS425"/>
      <c r="FQT425"/>
      <c r="FQU425"/>
      <c r="FQV425"/>
      <c r="FQW425"/>
      <c r="FQX425"/>
      <c r="FQY425"/>
      <c r="FQZ425"/>
      <c r="FRA425"/>
      <c r="FRB425"/>
      <c r="FRC425"/>
      <c r="FRD425"/>
      <c r="FRE425"/>
      <c r="FRF425"/>
      <c r="FRG425"/>
      <c r="FRH425"/>
      <c r="FRI425"/>
      <c r="FRJ425"/>
      <c r="FRK425"/>
      <c r="FRL425"/>
      <c r="FRM425"/>
      <c r="FRN425"/>
      <c r="FRO425"/>
      <c r="FRP425"/>
      <c r="FRQ425"/>
      <c r="FRR425"/>
      <c r="FRS425"/>
      <c r="FRT425"/>
      <c r="FRU425"/>
      <c r="FRV425"/>
      <c r="FRW425"/>
      <c r="FRX425"/>
      <c r="FRY425"/>
      <c r="FRZ425"/>
      <c r="FSA425"/>
      <c r="FSB425"/>
      <c r="FSC425"/>
      <c r="FSD425"/>
      <c r="FSE425"/>
      <c r="FSF425"/>
      <c r="FSG425"/>
      <c r="FSH425"/>
      <c r="FSI425"/>
      <c r="FSJ425"/>
      <c r="FSK425"/>
      <c r="FSL425"/>
      <c r="FSM425"/>
      <c r="FSN425"/>
      <c r="FSO425"/>
      <c r="FSP425"/>
      <c r="FSQ425"/>
      <c r="FSR425"/>
      <c r="FSS425"/>
      <c r="FST425"/>
      <c r="FSU425"/>
      <c r="FSV425"/>
      <c r="FSW425"/>
      <c r="FSX425"/>
      <c r="FSY425"/>
      <c r="FSZ425"/>
      <c r="FTA425"/>
      <c r="FTB425"/>
      <c r="FTC425"/>
      <c r="FTD425"/>
      <c r="FTE425"/>
      <c r="FTF425"/>
      <c r="FTG425"/>
      <c r="FTH425"/>
      <c r="FTI425"/>
      <c r="FTJ425"/>
      <c r="FTK425"/>
      <c r="FTL425"/>
      <c r="FTM425"/>
      <c r="FTN425"/>
      <c r="FTO425"/>
      <c r="FTP425"/>
      <c r="FTQ425"/>
      <c r="FTR425"/>
      <c r="FTS425"/>
      <c r="FTT425"/>
      <c r="FTU425"/>
      <c r="FTV425"/>
      <c r="FTW425"/>
      <c r="FTX425"/>
      <c r="FTY425"/>
      <c r="FTZ425"/>
      <c r="FUA425"/>
      <c r="FUB425"/>
      <c r="FUC425"/>
      <c r="FUD425"/>
      <c r="FUE425"/>
      <c r="FUF425"/>
      <c r="FUG425"/>
      <c r="FUH425"/>
      <c r="FUI425"/>
      <c r="FUJ425"/>
      <c r="FUK425"/>
      <c r="FUL425"/>
      <c r="FUM425"/>
      <c r="FUN425"/>
      <c r="FUO425"/>
      <c r="FUP425"/>
      <c r="FUQ425"/>
      <c r="FUR425"/>
      <c r="FUS425"/>
      <c r="FUT425"/>
      <c r="FUU425"/>
      <c r="FUV425"/>
      <c r="FUW425"/>
      <c r="FUX425"/>
      <c r="FUY425"/>
      <c r="FUZ425"/>
      <c r="FVA425"/>
      <c r="FVB425"/>
      <c r="FVC425"/>
      <c r="FVD425"/>
      <c r="FVE425"/>
      <c r="FVF425"/>
      <c r="FVG425"/>
      <c r="FVH425"/>
      <c r="FVI425"/>
      <c r="FVJ425"/>
      <c r="FVK425"/>
      <c r="FVL425"/>
      <c r="FVM425"/>
      <c r="FVN425"/>
      <c r="FVO425"/>
      <c r="FVP425"/>
      <c r="FVQ425"/>
      <c r="FVR425"/>
      <c r="FVS425"/>
      <c r="FVT425"/>
      <c r="FVU425"/>
      <c r="FVV425"/>
      <c r="FVW425"/>
      <c r="FVX425"/>
      <c r="FVY425"/>
      <c r="FVZ425"/>
      <c r="FWA425"/>
      <c r="FWB425"/>
      <c r="FWC425"/>
      <c r="FWD425"/>
      <c r="FWE425"/>
      <c r="FWF425"/>
      <c r="FWG425"/>
      <c r="FWH425"/>
      <c r="FWI425"/>
      <c r="FWJ425"/>
      <c r="FWK425"/>
      <c r="FWL425"/>
      <c r="FWM425"/>
      <c r="FWN425"/>
      <c r="FWO425"/>
      <c r="FWP425"/>
      <c r="FWQ425"/>
      <c r="FWR425"/>
      <c r="FWS425"/>
      <c r="FWT425"/>
      <c r="FWU425"/>
      <c r="FWV425"/>
      <c r="FWW425"/>
      <c r="FWX425"/>
      <c r="FWY425"/>
      <c r="FWZ425"/>
      <c r="FXA425"/>
      <c r="FXB425"/>
      <c r="FXC425"/>
      <c r="FXD425"/>
      <c r="FXE425"/>
      <c r="FXF425"/>
      <c r="FXG425"/>
      <c r="FXH425"/>
      <c r="FXI425"/>
      <c r="FXJ425"/>
      <c r="FXK425"/>
      <c r="FXL425"/>
      <c r="FXM425"/>
      <c r="FXN425"/>
      <c r="FXO425"/>
      <c r="FXP425"/>
      <c r="FXQ425"/>
      <c r="FXR425"/>
      <c r="FXS425"/>
      <c r="FXT425"/>
      <c r="FXU425"/>
      <c r="FXV425"/>
      <c r="FXW425"/>
      <c r="FXX425"/>
      <c r="FXY425"/>
      <c r="FXZ425"/>
      <c r="FYA425"/>
      <c r="FYB425"/>
      <c r="FYC425"/>
      <c r="FYD425"/>
      <c r="FYE425"/>
      <c r="FYF425"/>
      <c r="FYG425"/>
      <c r="FYH425"/>
      <c r="FYI425"/>
      <c r="FYJ425"/>
      <c r="FYK425"/>
      <c r="FYL425"/>
      <c r="FYM425"/>
      <c r="FYN425"/>
      <c r="FYO425"/>
      <c r="FYP425"/>
      <c r="FYQ425"/>
      <c r="FYR425"/>
      <c r="FYS425"/>
      <c r="FYT425"/>
      <c r="FYU425"/>
      <c r="FYV425"/>
      <c r="FYW425"/>
      <c r="FYX425"/>
      <c r="FYY425"/>
      <c r="FYZ425"/>
      <c r="FZA425"/>
      <c r="FZB425"/>
      <c r="FZC425"/>
      <c r="FZD425"/>
      <c r="FZE425"/>
      <c r="FZF425"/>
      <c r="FZG425"/>
      <c r="FZH425"/>
      <c r="FZI425"/>
      <c r="FZJ425"/>
      <c r="FZK425"/>
      <c r="FZL425"/>
      <c r="FZM425"/>
      <c r="FZN425"/>
      <c r="FZO425"/>
      <c r="FZP425"/>
      <c r="FZQ425"/>
      <c r="FZR425"/>
      <c r="FZS425"/>
      <c r="FZT425"/>
      <c r="FZU425"/>
      <c r="FZV425"/>
      <c r="FZW425"/>
      <c r="FZX425"/>
      <c r="FZY425"/>
      <c r="FZZ425"/>
      <c r="GAA425"/>
      <c r="GAB425"/>
      <c r="GAC425"/>
      <c r="GAD425"/>
      <c r="GAE425"/>
      <c r="GAF425"/>
      <c r="GAG425"/>
      <c r="GAH425"/>
      <c r="GAI425"/>
      <c r="GAJ425"/>
      <c r="GAK425"/>
      <c r="GAL425"/>
      <c r="GAM425"/>
      <c r="GAN425"/>
      <c r="GAO425"/>
      <c r="GAP425"/>
      <c r="GAQ425"/>
      <c r="GAR425"/>
      <c r="GAS425"/>
      <c r="GAT425"/>
      <c r="GAU425"/>
      <c r="GAV425"/>
      <c r="GAW425"/>
      <c r="GAX425"/>
      <c r="GAY425"/>
      <c r="GAZ425"/>
      <c r="GBA425"/>
      <c r="GBB425"/>
      <c r="GBC425"/>
      <c r="GBD425"/>
      <c r="GBE425"/>
      <c r="GBF425"/>
      <c r="GBG425"/>
      <c r="GBH425"/>
      <c r="GBI425"/>
      <c r="GBJ425"/>
      <c r="GBK425"/>
      <c r="GBL425"/>
      <c r="GBM425"/>
      <c r="GBN425"/>
      <c r="GBO425"/>
      <c r="GBP425"/>
      <c r="GBQ425"/>
      <c r="GBR425"/>
      <c r="GBS425"/>
      <c r="GBT425"/>
      <c r="GBU425"/>
      <c r="GBV425"/>
      <c r="GBW425"/>
      <c r="GBX425"/>
      <c r="GBY425"/>
      <c r="GBZ425"/>
      <c r="GCA425"/>
      <c r="GCB425"/>
      <c r="GCC425"/>
      <c r="GCD425"/>
      <c r="GCE425"/>
      <c r="GCF425"/>
      <c r="GCG425"/>
      <c r="GCH425"/>
      <c r="GCI425"/>
      <c r="GCJ425"/>
      <c r="GCK425"/>
      <c r="GCL425"/>
      <c r="GCM425"/>
      <c r="GCN425"/>
      <c r="GCO425"/>
      <c r="GCP425"/>
      <c r="GCQ425"/>
      <c r="GCR425"/>
      <c r="GCS425"/>
      <c r="GCT425"/>
      <c r="GCU425"/>
      <c r="GCV425"/>
      <c r="GCW425"/>
      <c r="GCX425"/>
      <c r="GCY425"/>
      <c r="GCZ425"/>
      <c r="GDA425"/>
      <c r="GDB425"/>
      <c r="GDC425"/>
      <c r="GDD425"/>
      <c r="GDE425"/>
      <c r="GDF425"/>
      <c r="GDG425"/>
      <c r="GDH425"/>
      <c r="GDI425"/>
      <c r="GDJ425"/>
      <c r="GDK425"/>
      <c r="GDL425"/>
      <c r="GDM425"/>
      <c r="GDN425"/>
      <c r="GDO425"/>
      <c r="GDP425"/>
      <c r="GDQ425"/>
      <c r="GDR425"/>
      <c r="GDS425"/>
      <c r="GDT425"/>
      <c r="GDU425"/>
      <c r="GDV425"/>
      <c r="GDW425"/>
      <c r="GDX425"/>
      <c r="GDY425"/>
      <c r="GDZ425"/>
      <c r="GEA425"/>
      <c r="GEB425"/>
      <c r="GEC425"/>
      <c r="GED425"/>
      <c r="GEE425"/>
      <c r="GEF425"/>
      <c r="GEG425"/>
      <c r="GEH425"/>
      <c r="GEI425"/>
      <c r="GEJ425"/>
      <c r="GEK425"/>
      <c r="GEL425"/>
      <c r="GEM425"/>
      <c r="GEN425"/>
      <c r="GEO425"/>
      <c r="GEP425"/>
      <c r="GEQ425"/>
      <c r="GER425"/>
      <c r="GES425"/>
      <c r="GET425"/>
      <c r="GEU425"/>
      <c r="GEV425"/>
      <c r="GEW425"/>
      <c r="GEX425"/>
      <c r="GEY425"/>
      <c r="GEZ425"/>
      <c r="GFA425"/>
      <c r="GFB425"/>
      <c r="GFC425"/>
      <c r="GFD425"/>
      <c r="GFE425"/>
      <c r="GFF425"/>
      <c r="GFG425"/>
      <c r="GFH425"/>
      <c r="GFI425"/>
      <c r="GFJ425"/>
      <c r="GFK425"/>
      <c r="GFL425"/>
      <c r="GFM425"/>
      <c r="GFN425"/>
      <c r="GFO425"/>
      <c r="GFP425"/>
      <c r="GFQ425"/>
      <c r="GFR425"/>
      <c r="GFS425"/>
      <c r="GFT425"/>
      <c r="GFU425"/>
      <c r="GFV425"/>
      <c r="GFW425"/>
      <c r="GFX425"/>
      <c r="GFY425"/>
      <c r="GFZ425"/>
      <c r="GGA425"/>
      <c r="GGB425"/>
      <c r="GGC425"/>
      <c r="GGD425"/>
      <c r="GGE425"/>
      <c r="GGF425"/>
      <c r="GGG425"/>
      <c r="GGH425"/>
      <c r="GGI425"/>
      <c r="GGJ425"/>
      <c r="GGK425"/>
      <c r="GGL425"/>
      <c r="GGM425"/>
      <c r="GGN425"/>
      <c r="GGO425"/>
      <c r="GGP425"/>
      <c r="GGQ425"/>
      <c r="GGR425"/>
      <c r="GGS425"/>
      <c r="GGT425"/>
      <c r="GGU425"/>
      <c r="GGV425"/>
      <c r="GGW425"/>
      <c r="GGX425"/>
      <c r="GGY425"/>
      <c r="GGZ425"/>
      <c r="GHA425"/>
      <c r="GHB425"/>
      <c r="GHC425"/>
      <c r="GHD425"/>
      <c r="GHE425"/>
      <c r="GHF425"/>
      <c r="GHG425"/>
      <c r="GHH425"/>
      <c r="GHI425"/>
      <c r="GHJ425"/>
      <c r="GHK425"/>
      <c r="GHL425"/>
      <c r="GHM425"/>
      <c r="GHN425"/>
      <c r="GHO425"/>
      <c r="GHP425"/>
      <c r="GHQ425"/>
      <c r="GHR425"/>
      <c r="GHS425"/>
      <c r="GHT425"/>
      <c r="GHU425"/>
      <c r="GHV425"/>
      <c r="GHW425"/>
      <c r="GHX425"/>
      <c r="GHY425"/>
      <c r="GHZ425"/>
      <c r="GIA425"/>
      <c r="GIB425"/>
      <c r="GIC425"/>
      <c r="GID425"/>
      <c r="GIE425"/>
      <c r="GIF425"/>
      <c r="GIG425"/>
      <c r="GIH425"/>
      <c r="GII425"/>
      <c r="GIJ425"/>
      <c r="GIK425"/>
      <c r="GIL425"/>
      <c r="GIM425"/>
      <c r="GIN425"/>
      <c r="GIO425"/>
      <c r="GIP425"/>
      <c r="GIQ425"/>
      <c r="GIR425"/>
      <c r="GIS425"/>
      <c r="GIT425"/>
      <c r="GIU425"/>
      <c r="GIV425"/>
      <c r="GIW425"/>
      <c r="GIX425"/>
      <c r="GIY425"/>
      <c r="GIZ425"/>
      <c r="GJA425"/>
      <c r="GJB425"/>
      <c r="GJC425"/>
      <c r="GJD425"/>
      <c r="GJE425"/>
      <c r="GJF425"/>
      <c r="GJG425"/>
      <c r="GJH425"/>
      <c r="GJI425"/>
      <c r="GJJ425"/>
      <c r="GJK425"/>
      <c r="GJL425"/>
      <c r="GJM425"/>
      <c r="GJN425"/>
      <c r="GJO425"/>
      <c r="GJP425"/>
      <c r="GJQ425"/>
      <c r="GJR425"/>
      <c r="GJS425"/>
      <c r="GJT425"/>
      <c r="GJU425"/>
      <c r="GJV425"/>
      <c r="GJW425"/>
      <c r="GJX425"/>
      <c r="GJY425"/>
      <c r="GJZ425"/>
      <c r="GKA425"/>
      <c r="GKB425"/>
      <c r="GKC425"/>
      <c r="GKD425"/>
      <c r="GKE425"/>
      <c r="GKF425"/>
      <c r="GKG425"/>
      <c r="GKH425"/>
      <c r="GKI425"/>
      <c r="GKJ425"/>
      <c r="GKK425"/>
      <c r="GKL425"/>
      <c r="GKM425"/>
      <c r="GKN425"/>
      <c r="GKO425"/>
      <c r="GKP425"/>
      <c r="GKQ425"/>
      <c r="GKR425"/>
      <c r="GKS425"/>
      <c r="GKT425"/>
      <c r="GKU425"/>
      <c r="GKV425"/>
      <c r="GKW425"/>
      <c r="GKX425"/>
      <c r="GKY425"/>
      <c r="GKZ425"/>
      <c r="GLA425"/>
      <c r="GLB425"/>
      <c r="GLC425"/>
      <c r="GLD425"/>
      <c r="GLE425"/>
      <c r="GLF425"/>
      <c r="GLG425"/>
      <c r="GLH425"/>
      <c r="GLI425"/>
      <c r="GLJ425"/>
      <c r="GLK425"/>
      <c r="GLL425"/>
      <c r="GLM425"/>
      <c r="GLN425"/>
      <c r="GLO425"/>
      <c r="GLP425"/>
      <c r="GLQ425"/>
      <c r="GLR425"/>
      <c r="GLS425"/>
      <c r="GLT425"/>
      <c r="GLU425"/>
      <c r="GLV425"/>
      <c r="GLW425"/>
      <c r="GLX425"/>
      <c r="GLY425"/>
      <c r="GLZ425"/>
      <c r="GMA425"/>
      <c r="GMB425"/>
      <c r="GMC425"/>
      <c r="GMD425"/>
      <c r="GME425"/>
      <c r="GMF425"/>
      <c r="GMG425"/>
      <c r="GMH425"/>
      <c r="GMI425"/>
      <c r="GMJ425"/>
      <c r="GMK425"/>
      <c r="GML425"/>
      <c r="GMM425"/>
      <c r="GMN425"/>
      <c r="GMO425"/>
      <c r="GMP425"/>
      <c r="GMQ425"/>
      <c r="GMR425"/>
      <c r="GMS425"/>
      <c r="GMT425"/>
      <c r="GMU425"/>
      <c r="GMV425"/>
      <c r="GMW425"/>
      <c r="GMX425"/>
      <c r="GMY425"/>
      <c r="GMZ425"/>
      <c r="GNA425"/>
      <c r="GNB425"/>
      <c r="GNC425"/>
      <c r="GND425"/>
      <c r="GNE425"/>
      <c r="GNF425"/>
      <c r="GNG425"/>
      <c r="GNH425"/>
      <c r="GNI425"/>
      <c r="GNJ425"/>
      <c r="GNK425"/>
      <c r="GNL425"/>
      <c r="GNM425"/>
      <c r="GNN425"/>
      <c r="GNO425"/>
      <c r="GNP425"/>
      <c r="GNQ425"/>
      <c r="GNR425"/>
      <c r="GNS425"/>
      <c r="GNT425"/>
      <c r="GNU425"/>
      <c r="GNV425"/>
      <c r="GNW425"/>
      <c r="GNX425"/>
      <c r="GNY425"/>
      <c r="GNZ425"/>
      <c r="GOA425"/>
      <c r="GOB425"/>
      <c r="GOC425"/>
      <c r="GOD425"/>
      <c r="GOE425"/>
      <c r="GOF425"/>
      <c r="GOG425"/>
      <c r="GOH425"/>
      <c r="GOI425"/>
      <c r="GOJ425"/>
      <c r="GOK425"/>
      <c r="GOL425"/>
      <c r="GOM425"/>
      <c r="GON425"/>
      <c r="GOO425"/>
      <c r="GOP425"/>
      <c r="GOQ425"/>
      <c r="GOR425"/>
      <c r="GOS425"/>
      <c r="GOT425"/>
      <c r="GOU425"/>
      <c r="GOV425"/>
      <c r="GOW425"/>
      <c r="GOX425"/>
      <c r="GOY425"/>
      <c r="GOZ425"/>
      <c r="GPA425"/>
      <c r="GPB425"/>
      <c r="GPC425"/>
      <c r="GPD425"/>
      <c r="GPE425"/>
      <c r="GPF425"/>
      <c r="GPG425"/>
      <c r="GPH425"/>
      <c r="GPI425"/>
      <c r="GPJ425"/>
      <c r="GPK425"/>
      <c r="GPL425"/>
      <c r="GPM425"/>
      <c r="GPN425"/>
      <c r="GPO425"/>
      <c r="GPP425"/>
      <c r="GPQ425"/>
      <c r="GPR425"/>
      <c r="GPS425"/>
      <c r="GPT425"/>
      <c r="GPU425"/>
      <c r="GPV425"/>
      <c r="GPW425"/>
      <c r="GPX425"/>
      <c r="GPY425"/>
      <c r="GPZ425"/>
      <c r="GQA425"/>
      <c r="GQB425"/>
      <c r="GQC425"/>
      <c r="GQD425"/>
      <c r="GQE425"/>
      <c r="GQF425"/>
      <c r="GQG425"/>
      <c r="GQH425"/>
      <c r="GQI425"/>
      <c r="GQJ425"/>
      <c r="GQK425"/>
      <c r="GQL425"/>
      <c r="GQM425"/>
      <c r="GQN425"/>
      <c r="GQO425"/>
      <c r="GQP425"/>
      <c r="GQQ425"/>
      <c r="GQR425"/>
      <c r="GQS425"/>
      <c r="GQT425"/>
      <c r="GQU425"/>
      <c r="GQV425"/>
      <c r="GQW425"/>
      <c r="GQX425"/>
      <c r="GQY425"/>
      <c r="GQZ425"/>
      <c r="GRA425"/>
      <c r="GRB425"/>
      <c r="GRC425"/>
      <c r="GRD425"/>
      <c r="GRE425"/>
      <c r="GRF425"/>
      <c r="GRG425"/>
      <c r="GRH425"/>
      <c r="GRI425"/>
      <c r="GRJ425"/>
      <c r="GRK425"/>
      <c r="GRL425"/>
      <c r="GRM425"/>
      <c r="GRN425"/>
      <c r="GRO425"/>
      <c r="GRP425"/>
      <c r="GRQ425"/>
      <c r="GRR425"/>
      <c r="GRS425"/>
      <c r="GRT425"/>
      <c r="GRU425"/>
      <c r="GRV425"/>
      <c r="GRW425"/>
      <c r="GRX425"/>
      <c r="GRY425"/>
      <c r="GRZ425"/>
      <c r="GSA425"/>
      <c r="GSB425"/>
      <c r="GSC425"/>
      <c r="GSD425"/>
      <c r="GSE425"/>
      <c r="GSF425"/>
      <c r="GSG425"/>
      <c r="GSH425"/>
      <c r="GSI425"/>
      <c r="GSJ425"/>
      <c r="GSK425"/>
      <c r="GSL425"/>
      <c r="GSM425"/>
      <c r="GSN425"/>
      <c r="GSO425"/>
      <c r="GSP425"/>
      <c r="GSQ425"/>
      <c r="GSR425"/>
      <c r="GSS425"/>
      <c r="GST425"/>
      <c r="GSU425"/>
      <c r="GSV425"/>
      <c r="GSW425"/>
      <c r="GSX425"/>
      <c r="GSY425"/>
      <c r="GSZ425"/>
      <c r="GTA425"/>
      <c r="GTB425"/>
      <c r="GTC425"/>
      <c r="GTD425"/>
      <c r="GTE425"/>
      <c r="GTF425"/>
      <c r="GTG425"/>
      <c r="GTH425"/>
      <c r="GTI425"/>
      <c r="GTJ425"/>
      <c r="GTK425"/>
      <c r="GTL425"/>
      <c r="GTM425"/>
      <c r="GTN425"/>
      <c r="GTO425"/>
      <c r="GTP425"/>
      <c r="GTQ425"/>
      <c r="GTR425"/>
      <c r="GTS425"/>
      <c r="GTT425"/>
      <c r="GTU425"/>
      <c r="GTV425"/>
      <c r="GTW425"/>
      <c r="GTX425"/>
      <c r="GTY425"/>
      <c r="GTZ425"/>
      <c r="GUA425"/>
      <c r="GUB425"/>
      <c r="GUC425"/>
      <c r="GUD425"/>
      <c r="GUE425"/>
      <c r="GUF425"/>
      <c r="GUG425"/>
      <c r="GUH425"/>
      <c r="GUI425"/>
      <c r="GUJ425"/>
      <c r="GUK425"/>
      <c r="GUL425"/>
      <c r="GUM425"/>
      <c r="GUN425"/>
      <c r="GUO425"/>
      <c r="GUP425"/>
      <c r="GUQ425"/>
      <c r="GUR425"/>
      <c r="GUS425"/>
      <c r="GUT425"/>
      <c r="GUU425"/>
      <c r="GUV425"/>
      <c r="GUW425"/>
      <c r="GUX425"/>
      <c r="GUY425"/>
      <c r="GUZ425"/>
      <c r="GVA425"/>
      <c r="GVB425"/>
      <c r="GVC425"/>
      <c r="GVD425"/>
      <c r="GVE425"/>
      <c r="GVF425"/>
      <c r="GVG425"/>
      <c r="GVH425"/>
      <c r="GVI425"/>
      <c r="GVJ425"/>
      <c r="GVK425"/>
      <c r="GVL425"/>
      <c r="GVM425"/>
      <c r="GVN425"/>
      <c r="GVO425"/>
      <c r="GVP425"/>
      <c r="GVQ425"/>
      <c r="GVR425"/>
      <c r="GVS425"/>
      <c r="GVT425"/>
      <c r="GVU425"/>
      <c r="GVV425"/>
      <c r="GVW425"/>
      <c r="GVX425"/>
      <c r="GVY425"/>
      <c r="GVZ425"/>
      <c r="GWA425"/>
      <c r="GWB425"/>
      <c r="GWC425"/>
      <c r="GWD425"/>
      <c r="GWE425"/>
      <c r="GWF425"/>
      <c r="GWG425"/>
      <c r="GWH425"/>
      <c r="GWI425"/>
      <c r="GWJ425"/>
      <c r="GWK425"/>
      <c r="GWL425"/>
      <c r="GWM425"/>
      <c r="GWN425"/>
      <c r="GWO425"/>
      <c r="GWP425"/>
      <c r="GWQ425"/>
      <c r="GWR425"/>
      <c r="GWS425"/>
      <c r="GWT425"/>
      <c r="GWU425"/>
      <c r="GWV425"/>
      <c r="GWW425"/>
      <c r="GWX425"/>
      <c r="GWY425"/>
      <c r="GWZ425"/>
      <c r="GXA425"/>
      <c r="GXB425"/>
      <c r="GXC425"/>
      <c r="GXD425"/>
      <c r="GXE425"/>
      <c r="GXF425"/>
      <c r="GXG425"/>
      <c r="GXH425"/>
      <c r="GXI425"/>
      <c r="GXJ425"/>
      <c r="GXK425"/>
      <c r="GXL425"/>
      <c r="GXM425"/>
      <c r="GXN425"/>
      <c r="GXO425"/>
      <c r="GXP425"/>
      <c r="GXQ425"/>
      <c r="GXR425"/>
      <c r="GXS425"/>
      <c r="GXT425"/>
      <c r="GXU425"/>
      <c r="GXV425"/>
      <c r="GXW425"/>
      <c r="GXX425"/>
      <c r="GXY425"/>
      <c r="GXZ425"/>
      <c r="GYA425"/>
      <c r="GYB425"/>
      <c r="GYC425"/>
      <c r="GYD425"/>
      <c r="GYE425"/>
      <c r="GYF425"/>
      <c r="GYG425"/>
      <c r="GYH425"/>
      <c r="GYI425"/>
      <c r="GYJ425"/>
      <c r="GYK425"/>
      <c r="GYL425"/>
      <c r="GYM425"/>
      <c r="GYN425"/>
      <c r="GYO425"/>
      <c r="GYP425"/>
      <c r="GYQ425"/>
      <c r="GYR425"/>
      <c r="GYS425"/>
      <c r="GYT425"/>
      <c r="GYU425"/>
      <c r="GYV425"/>
      <c r="GYW425"/>
      <c r="GYX425"/>
      <c r="GYY425"/>
      <c r="GYZ425"/>
      <c r="GZA425"/>
      <c r="GZB425"/>
      <c r="GZC425"/>
      <c r="GZD425"/>
      <c r="GZE425"/>
      <c r="GZF425"/>
      <c r="GZG425"/>
      <c r="GZH425"/>
      <c r="GZI425"/>
      <c r="GZJ425"/>
      <c r="GZK425"/>
      <c r="GZL425"/>
      <c r="GZM425"/>
      <c r="GZN425"/>
      <c r="GZO425"/>
      <c r="GZP425"/>
      <c r="GZQ425"/>
      <c r="GZR425"/>
      <c r="GZS425"/>
      <c r="GZT425"/>
      <c r="GZU425"/>
      <c r="GZV425"/>
      <c r="GZW425"/>
      <c r="GZX425"/>
      <c r="GZY425"/>
      <c r="GZZ425"/>
      <c r="HAA425"/>
      <c r="HAB425"/>
      <c r="HAC425"/>
      <c r="HAD425"/>
      <c r="HAE425"/>
      <c r="HAF425"/>
      <c r="HAG425"/>
      <c r="HAH425"/>
      <c r="HAI425"/>
      <c r="HAJ425"/>
      <c r="HAK425"/>
      <c r="HAL425"/>
      <c r="HAM425"/>
      <c r="HAN425"/>
      <c r="HAO425"/>
      <c r="HAP425"/>
      <c r="HAQ425"/>
      <c r="HAR425"/>
      <c r="HAS425"/>
      <c r="HAT425"/>
      <c r="HAU425"/>
      <c r="HAV425"/>
      <c r="HAW425"/>
      <c r="HAX425"/>
      <c r="HAY425"/>
      <c r="HAZ425"/>
      <c r="HBA425"/>
      <c r="HBB425"/>
      <c r="HBC425"/>
      <c r="HBD425"/>
      <c r="HBE425"/>
      <c r="HBF425"/>
      <c r="HBG425"/>
      <c r="HBH425"/>
      <c r="HBI425"/>
      <c r="HBJ425"/>
      <c r="HBK425"/>
      <c r="HBL425"/>
      <c r="HBM425"/>
      <c r="HBN425"/>
      <c r="HBO425"/>
      <c r="HBP425"/>
      <c r="HBQ425"/>
      <c r="HBR425"/>
      <c r="HBS425"/>
      <c r="HBT425"/>
      <c r="HBU425"/>
      <c r="HBV425"/>
      <c r="HBW425"/>
      <c r="HBX425"/>
      <c r="HBY425"/>
      <c r="HBZ425"/>
      <c r="HCA425"/>
      <c r="HCB425"/>
      <c r="HCC425"/>
      <c r="HCD425"/>
      <c r="HCE425"/>
      <c r="HCF425"/>
      <c r="HCG425"/>
      <c r="HCH425"/>
      <c r="HCI425"/>
      <c r="HCJ425"/>
      <c r="HCK425"/>
      <c r="HCL425"/>
      <c r="HCM425"/>
      <c r="HCN425"/>
      <c r="HCO425"/>
      <c r="HCP425"/>
      <c r="HCQ425"/>
      <c r="HCR425"/>
      <c r="HCS425"/>
      <c r="HCT425"/>
      <c r="HCU425"/>
      <c r="HCV425"/>
      <c r="HCW425"/>
      <c r="HCX425"/>
      <c r="HCY425"/>
      <c r="HCZ425"/>
      <c r="HDA425"/>
      <c r="HDB425"/>
      <c r="HDC425"/>
      <c r="HDD425"/>
      <c r="HDE425"/>
      <c r="HDF425"/>
      <c r="HDG425"/>
      <c r="HDH425"/>
      <c r="HDI425"/>
      <c r="HDJ425"/>
      <c r="HDK425"/>
      <c r="HDL425"/>
      <c r="HDM425"/>
      <c r="HDN425"/>
      <c r="HDO425"/>
      <c r="HDP425"/>
      <c r="HDQ425"/>
      <c r="HDR425"/>
      <c r="HDS425"/>
      <c r="HDT425"/>
      <c r="HDU425"/>
      <c r="HDV425"/>
      <c r="HDW425"/>
      <c r="HDX425"/>
      <c r="HDY425"/>
      <c r="HDZ425"/>
      <c r="HEA425"/>
      <c r="HEB425"/>
      <c r="HEC425"/>
      <c r="HED425"/>
      <c r="HEE425"/>
      <c r="HEF425"/>
      <c r="HEG425"/>
      <c r="HEH425"/>
      <c r="HEI425"/>
      <c r="HEJ425"/>
      <c r="HEK425"/>
      <c r="HEL425"/>
      <c r="HEM425"/>
      <c r="HEN425"/>
      <c r="HEO425"/>
      <c r="HEP425"/>
      <c r="HEQ425"/>
      <c r="HER425"/>
      <c r="HES425"/>
      <c r="HET425"/>
      <c r="HEU425"/>
      <c r="HEV425"/>
      <c r="HEW425"/>
      <c r="HEX425"/>
      <c r="HEY425"/>
      <c r="HEZ425"/>
      <c r="HFA425"/>
      <c r="HFB425"/>
      <c r="HFC425"/>
      <c r="HFD425"/>
      <c r="HFE425"/>
      <c r="HFF425"/>
      <c r="HFG425"/>
      <c r="HFH425"/>
      <c r="HFI425"/>
      <c r="HFJ425"/>
      <c r="HFK425"/>
      <c r="HFL425"/>
      <c r="HFM425"/>
      <c r="HFN425"/>
      <c r="HFO425"/>
      <c r="HFP425"/>
      <c r="HFQ425"/>
      <c r="HFR425"/>
      <c r="HFS425"/>
      <c r="HFT425"/>
      <c r="HFU425"/>
      <c r="HFV425"/>
      <c r="HFW425"/>
      <c r="HFX425"/>
      <c r="HFY425"/>
      <c r="HFZ425"/>
      <c r="HGA425"/>
      <c r="HGB425"/>
      <c r="HGC425"/>
      <c r="HGD425"/>
      <c r="HGE425"/>
      <c r="HGF425"/>
      <c r="HGG425"/>
      <c r="HGH425"/>
      <c r="HGI425"/>
      <c r="HGJ425"/>
      <c r="HGK425"/>
      <c r="HGL425"/>
      <c r="HGM425"/>
      <c r="HGN425"/>
      <c r="HGO425"/>
      <c r="HGP425"/>
      <c r="HGQ425"/>
      <c r="HGR425"/>
      <c r="HGS425"/>
      <c r="HGT425"/>
      <c r="HGU425"/>
      <c r="HGV425"/>
      <c r="HGW425"/>
      <c r="HGX425"/>
      <c r="HGY425"/>
      <c r="HGZ425"/>
      <c r="HHA425"/>
      <c r="HHB425"/>
      <c r="HHC425"/>
      <c r="HHD425"/>
      <c r="HHE425"/>
      <c r="HHF425"/>
      <c r="HHG425"/>
      <c r="HHH425"/>
      <c r="HHI425"/>
      <c r="HHJ425"/>
      <c r="HHK425"/>
      <c r="HHL425"/>
      <c r="HHM425"/>
      <c r="HHN425"/>
      <c r="HHO425"/>
      <c r="HHP425"/>
      <c r="HHQ425"/>
      <c r="HHR425"/>
      <c r="HHS425"/>
      <c r="HHT425"/>
      <c r="HHU425"/>
      <c r="HHV425"/>
      <c r="HHW425"/>
      <c r="HHX425"/>
      <c r="HHY425"/>
      <c r="HHZ425"/>
      <c r="HIA425"/>
      <c r="HIB425"/>
      <c r="HIC425"/>
      <c r="HID425"/>
      <c r="HIE425"/>
      <c r="HIF425"/>
      <c r="HIG425"/>
      <c r="HIH425"/>
      <c r="HII425"/>
      <c r="HIJ425"/>
      <c r="HIK425"/>
      <c r="HIL425"/>
      <c r="HIM425"/>
      <c r="HIN425"/>
      <c r="HIO425"/>
      <c r="HIP425"/>
      <c r="HIQ425"/>
      <c r="HIR425"/>
      <c r="HIS425"/>
      <c r="HIT425"/>
      <c r="HIU425"/>
      <c r="HIV425"/>
      <c r="HIW425"/>
      <c r="HIX425"/>
      <c r="HIY425"/>
      <c r="HIZ425"/>
      <c r="HJA425"/>
      <c r="HJB425"/>
      <c r="HJC425"/>
      <c r="HJD425"/>
      <c r="HJE425"/>
      <c r="HJF425"/>
      <c r="HJG425"/>
      <c r="HJH425"/>
      <c r="HJI425"/>
      <c r="HJJ425"/>
      <c r="HJK425"/>
      <c r="HJL425"/>
      <c r="HJM425"/>
      <c r="HJN425"/>
      <c r="HJO425"/>
      <c r="HJP425"/>
      <c r="HJQ425"/>
      <c r="HJR425"/>
      <c r="HJS425"/>
      <c r="HJT425"/>
      <c r="HJU425"/>
      <c r="HJV425"/>
      <c r="HJW425"/>
      <c r="HJX425"/>
      <c r="HJY425"/>
      <c r="HJZ425"/>
      <c r="HKA425"/>
      <c r="HKB425"/>
      <c r="HKC425"/>
      <c r="HKD425"/>
      <c r="HKE425"/>
      <c r="HKF425"/>
      <c r="HKG425"/>
      <c r="HKH425"/>
      <c r="HKI425"/>
      <c r="HKJ425"/>
      <c r="HKK425"/>
      <c r="HKL425"/>
      <c r="HKM425"/>
      <c r="HKN425"/>
      <c r="HKO425"/>
      <c r="HKP425"/>
      <c r="HKQ425"/>
      <c r="HKR425"/>
      <c r="HKS425"/>
      <c r="HKT425"/>
      <c r="HKU425"/>
      <c r="HKV425"/>
      <c r="HKW425"/>
      <c r="HKX425"/>
      <c r="HKY425"/>
      <c r="HKZ425"/>
      <c r="HLA425"/>
      <c r="HLB425"/>
      <c r="HLC425"/>
      <c r="HLD425"/>
      <c r="HLE425"/>
      <c r="HLF425"/>
      <c r="HLG425"/>
      <c r="HLH425"/>
      <c r="HLI425"/>
      <c r="HLJ425"/>
      <c r="HLK425"/>
      <c r="HLL425"/>
      <c r="HLM425"/>
      <c r="HLN425"/>
      <c r="HLO425"/>
      <c r="HLP425"/>
      <c r="HLQ425"/>
      <c r="HLR425"/>
      <c r="HLS425"/>
      <c r="HLT425"/>
      <c r="HLU425"/>
      <c r="HLV425"/>
      <c r="HLW425"/>
      <c r="HLX425"/>
      <c r="HLY425"/>
      <c r="HLZ425"/>
      <c r="HMA425"/>
      <c r="HMB425"/>
      <c r="HMC425"/>
      <c r="HMD425"/>
      <c r="HME425"/>
      <c r="HMF425"/>
      <c r="HMG425"/>
      <c r="HMH425"/>
      <c r="HMI425"/>
      <c r="HMJ425"/>
      <c r="HMK425"/>
      <c r="HML425"/>
      <c r="HMM425"/>
      <c r="HMN425"/>
      <c r="HMO425"/>
      <c r="HMP425"/>
      <c r="HMQ425"/>
      <c r="HMR425"/>
      <c r="HMS425"/>
      <c r="HMT425"/>
      <c r="HMU425"/>
      <c r="HMV425"/>
      <c r="HMW425"/>
      <c r="HMX425"/>
      <c r="HMY425"/>
      <c r="HMZ425"/>
      <c r="HNA425"/>
      <c r="HNB425"/>
      <c r="HNC425"/>
      <c r="HND425"/>
      <c r="HNE425"/>
      <c r="HNF425"/>
      <c r="HNG425"/>
      <c r="HNH425"/>
      <c r="HNI425"/>
      <c r="HNJ425"/>
      <c r="HNK425"/>
      <c r="HNL425"/>
      <c r="HNM425"/>
      <c r="HNN425"/>
      <c r="HNO425"/>
      <c r="HNP425"/>
      <c r="HNQ425"/>
      <c r="HNR425"/>
      <c r="HNS425"/>
      <c r="HNT425"/>
      <c r="HNU425"/>
      <c r="HNV425"/>
      <c r="HNW425"/>
      <c r="HNX425"/>
      <c r="HNY425"/>
      <c r="HNZ425"/>
      <c r="HOA425"/>
      <c r="HOB425"/>
      <c r="HOC425"/>
      <c r="HOD425"/>
      <c r="HOE425"/>
      <c r="HOF425"/>
      <c r="HOG425"/>
      <c r="HOH425"/>
      <c r="HOI425"/>
      <c r="HOJ425"/>
      <c r="HOK425"/>
      <c r="HOL425"/>
      <c r="HOM425"/>
      <c r="HON425"/>
      <c r="HOO425"/>
      <c r="HOP425"/>
      <c r="HOQ425"/>
      <c r="HOR425"/>
      <c r="HOS425"/>
      <c r="HOT425"/>
      <c r="HOU425"/>
      <c r="HOV425"/>
      <c r="HOW425"/>
      <c r="HOX425"/>
      <c r="HOY425"/>
      <c r="HOZ425"/>
      <c r="HPA425"/>
      <c r="HPB425"/>
      <c r="HPC425"/>
      <c r="HPD425"/>
      <c r="HPE425"/>
      <c r="HPF425"/>
      <c r="HPG425"/>
      <c r="HPH425"/>
      <c r="HPI425"/>
      <c r="HPJ425"/>
      <c r="HPK425"/>
      <c r="HPL425"/>
      <c r="HPM425"/>
      <c r="HPN425"/>
      <c r="HPO425"/>
      <c r="HPP425"/>
      <c r="HPQ425"/>
      <c r="HPR425"/>
      <c r="HPS425"/>
      <c r="HPT425"/>
      <c r="HPU425"/>
      <c r="HPV425"/>
      <c r="HPW425"/>
      <c r="HPX425"/>
      <c r="HPY425"/>
      <c r="HPZ425"/>
      <c r="HQA425"/>
      <c r="HQB425"/>
      <c r="HQC425"/>
      <c r="HQD425"/>
      <c r="HQE425"/>
      <c r="HQF425"/>
      <c r="HQG425"/>
      <c r="HQH425"/>
      <c r="HQI425"/>
      <c r="HQJ425"/>
      <c r="HQK425"/>
      <c r="HQL425"/>
      <c r="HQM425"/>
      <c r="HQN425"/>
      <c r="HQO425"/>
      <c r="HQP425"/>
      <c r="HQQ425"/>
      <c r="HQR425"/>
      <c r="HQS425"/>
      <c r="HQT425"/>
      <c r="HQU425"/>
      <c r="HQV425"/>
      <c r="HQW425"/>
      <c r="HQX425"/>
      <c r="HQY425"/>
      <c r="HQZ425"/>
      <c r="HRA425"/>
      <c r="HRB425"/>
      <c r="HRC425"/>
      <c r="HRD425"/>
      <c r="HRE425"/>
      <c r="HRF425"/>
      <c r="HRG425"/>
      <c r="HRH425"/>
      <c r="HRI425"/>
      <c r="HRJ425"/>
      <c r="HRK425"/>
      <c r="HRL425"/>
      <c r="HRM425"/>
      <c r="HRN425"/>
      <c r="HRO425"/>
      <c r="HRP425"/>
      <c r="HRQ425"/>
      <c r="HRR425"/>
      <c r="HRS425"/>
      <c r="HRT425"/>
      <c r="HRU425"/>
      <c r="HRV425"/>
      <c r="HRW425"/>
      <c r="HRX425"/>
      <c r="HRY425"/>
      <c r="HRZ425"/>
      <c r="HSA425"/>
      <c r="HSB425"/>
      <c r="HSC425"/>
      <c r="HSD425"/>
      <c r="HSE425"/>
      <c r="HSF425"/>
      <c r="HSG425"/>
      <c r="HSH425"/>
      <c r="HSI425"/>
      <c r="HSJ425"/>
      <c r="HSK425"/>
      <c r="HSL425"/>
      <c r="HSM425"/>
      <c r="HSN425"/>
      <c r="HSO425"/>
      <c r="HSP425"/>
      <c r="HSQ425"/>
      <c r="HSR425"/>
      <c r="HSS425"/>
      <c r="HST425"/>
      <c r="HSU425"/>
      <c r="HSV425"/>
      <c r="HSW425"/>
      <c r="HSX425"/>
      <c r="HSY425"/>
      <c r="HSZ425"/>
      <c r="HTA425"/>
      <c r="HTB425"/>
      <c r="HTC425"/>
      <c r="HTD425"/>
      <c r="HTE425"/>
      <c r="HTF425"/>
      <c r="HTG425"/>
      <c r="HTH425"/>
      <c r="HTI425"/>
      <c r="HTJ425"/>
      <c r="HTK425"/>
      <c r="HTL425"/>
      <c r="HTM425"/>
      <c r="HTN425"/>
      <c r="HTO425"/>
      <c r="HTP425"/>
      <c r="HTQ425"/>
      <c r="HTR425"/>
      <c r="HTS425"/>
      <c r="HTT425"/>
      <c r="HTU425"/>
      <c r="HTV425"/>
      <c r="HTW425"/>
      <c r="HTX425"/>
      <c r="HTY425"/>
      <c r="HTZ425"/>
      <c r="HUA425"/>
      <c r="HUB425"/>
      <c r="HUC425"/>
      <c r="HUD425"/>
      <c r="HUE425"/>
      <c r="HUF425"/>
      <c r="HUG425"/>
      <c r="HUH425"/>
      <c r="HUI425"/>
      <c r="HUJ425"/>
      <c r="HUK425"/>
      <c r="HUL425"/>
      <c r="HUM425"/>
      <c r="HUN425"/>
      <c r="HUO425"/>
      <c r="HUP425"/>
      <c r="HUQ425"/>
      <c r="HUR425"/>
      <c r="HUS425"/>
      <c r="HUT425"/>
      <c r="HUU425"/>
      <c r="HUV425"/>
      <c r="HUW425"/>
      <c r="HUX425"/>
      <c r="HUY425"/>
      <c r="HUZ425"/>
      <c r="HVA425"/>
      <c r="HVB425"/>
      <c r="HVC425"/>
      <c r="HVD425"/>
      <c r="HVE425"/>
      <c r="HVF425"/>
      <c r="HVG425"/>
      <c r="HVH425"/>
      <c r="HVI425"/>
      <c r="HVJ425"/>
      <c r="HVK425"/>
      <c r="HVL425"/>
      <c r="HVM425"/>
      <c r="HVN425"/>
      <c r="HVO425"/>
      <c r="HVP425"/>
      <c r="HVQ425"/>
      <c r="HVR425"/>
      <c r="HVS425"/>
      <c r="HVT425"/>
      <c r="HVU425"/>
      <c r="HVV425"/>
      <c r="HVW425"/>
      <c r="HVX425"/>
      <c r="HVY425"/>
      <c r="HVZ425"/>
      <c r="HWA425"/>
      <c r="HWB425"/>
      <c r="HWC425"/>
      <c r="HWD425"/>
      <c r="HWE425"/>
      <c r="HWF425"/>
      <c r="HWG425"/>
      <c r="HWH425"/>
      <c r="HWI425"/>
      <c r="HWJ425"/>
      <c r="HWK425"/>
      <c r="HWL425"/>
      <c r="HWM425"/>
      <c r="HWN425"/>
      <c r="HWO425"/>
      <c r="HWP425"/>
      <c r="HWQ425"/>
      <c r="HWR425"/>
      <c r="HWS425"/>
      <c r="HWT425"/>
      <c r="HWU425"/>
      <c r="HWV425"/>
      <c r="HWW425"/>
      <c r="HWX425"/>
      <c r="HWY425"/>
      <c r="HWZ425"/>
      <c r="HXA425"/>
      <c r="HXB425"/>
      <c r="HXC425"/>
      <c r="HXD425"/>
      <c r="HXE425"/>
      <c r="HXF425"/>
      <c r="HXG425"/>
      <c r="HXH425"/>
      <c r="HXI425"/>
      <c r="HXJ425"/>
      <c r="HXK425"/>
      <c r="HXL425"/>
      <c r="HXM425"/>
      <c r="HXN425"/>
      <c r="HXO425"/>
      <c r="HXP425"/>
      <c r="HXQ425"/>
      <c r="HXR425"/>
      <c r="HXS425"/>
      <c r="HXT425"/>
      <c r="HXU425"/>
      <c r="HXV425"/>
      <c r="HXW425"/>
      <c r="HXX425"/>
      <c r="HXY425"/>
      <c r="HXZ425"/>
      <c r="HYA425"/>
      <c r="HYB425"/>
      <c r="HYC425"/>
      <c r="HYD425"/>
      <c r="HYE425"/>
      <c r="HYF425"/>
      <c r="HYG425"/>
      <c r="HYH425"/>
      <c r="HYI425"/>
      <c r="HYJ425"/>
      <c r="HYK425"/>
      <c r="HYL425"/>
      <c r="HYM425"/>
      <c r="HYN425"/>
      <c r="HYO425"/>
      <c r="HYP425"/>
      <c r="HYQ425"/>
      <c r="HYR425"/>
      <c r="HYS425"/>
      <c r="HYT425"/>
      <c r="HYU425"/>
      <c r="HYV425"/>
      <c r="HYW425"/>
      <c r="HYX425"/>
      <c r="HYY425"/>
      <c r="HYZ425"/>
      <c r="HZA425"/>
      <c r="HZB425"/>
      <c r="HZC425"/>
      <c r="HZD425"/>
      <c r="HZE425"/>
      <c r="HZF425"/>
      <c r="HZG425"/>
      <c r="HZH425"/>
      <c r="HZI425"/>
      <c r="HZJ425"/>
      <c r="HZK425"/>
      <c r="HZL425"/>
      <c r="HZM425"/>
      <c r="HZN425"/>
      <c r="HZO425"/>
      <c r="HZP425"/>
      <c r="HZQ425"/>
      <c r="HZR425"/>
      <c r="HZS425"/>
      <c r="HZT425"/>
      <c r="HZU425"/>
      <c r="HZV425"/>
      <c r="HZW425"/>
      <c r="HZX425"/>
      <c r="HZY425"/>
      <c r="HZZ425"/>
      <c r="IAA425"/>
      <c r="IAB425"/>
      <c r="IAC425"/>
      <c r="IAD425"/>
      <c r="IAE425"/>
      <c r="IAF425"/>
      <c r="IAG425"/>
      <c r="IAH425"/>
      <c r="IAI425"/>
      <c r="IAJ425"/>
      <c r="IAK425"/>
      <c r="IAL425"/>
      <c r="IAM425"/>
      <c r="IAN425"/>
      <c r="IAO425"/>
      <c r="IAP425"/>
      <c r="IAQ425"/>
      <c r="IAR425"/>
      <c r="IAS425"/>
      <c r="IAT425"/>
      <c r="IAU425"/>
      <c r="IAV425"/>
      <c r="IAW425"/>
      <c r="IAX425"/>
      <c r="IAY425"/>
      <c r="IAZ425"/>
      <c r="IBA425"/>
      <c r="IBB425"/>
      <c r="IBC425"/>
      <c r="IBD425"/>
      <c r="IBE425"/>
      <c r="IBF425"/>
      <c r="IBG425"/>
      <c r="IBH425"/>
      <c r="IBI425"/>
      <c r="IBJ425"/>
      <c r="IBK425"/>
      <c r="IBL425"/>
      <c r="IBM425"/>
      <c r="IBN425"/>
      <c r="IBO425"/>
      <c r="IBP425"/>
      <c r="IBQ425"/>
      <c r="IBR425"/>
      <c r="IBS425"/>
      <c r="IBT425"/>
      <c r="IBU425"/>
      <c r="IBV425"/>
      <c r="IBW425"/>
      <c r="IBX425"/>
      <c r="IBY425"/>
      <c r="IBZ425"/>
      <c r="ICA425"/>
      <c r="ICB425"/>
      <c r="ICC425"/>
      <c r="ICD425"/>
      <c r="ICE425"/>
      <c r="ICF425"/>
      <c r="ICG425"/>
      <c r="ICH425"/>
      <c r="ICI425"/>
      <c r="ICJ425"/>
      <c r="ICK425"/>
      <c r="ICL425"/>
      <c r="ICM425"/>
      <c r="ICN425"/>
      <c r="ICO425"/>
      <c r="ICP425"/>
      <c r="ICQ425"/>
      <c r="ICR425"/>
      <c r="ICS425"/>
      <c r="ICT425"/>
      <c r="ICU425"/>
      <c r="ICV425"/>
      <c r="ICW425"/>
      <c r="ICX425"/>
      <c r="ICY425"/>
      <c r="ICZ425"/>
      <c r="IDA425"/>
      <c r="IDB425"/>
      <c r="IDC425"/>
      <c r="IDD425"/>
      <c r="IDE425"/>
      <c r="IDF425"/>
      <c r="IDG425"/>
      <c r="IDH425"/>
      <c r="IDI425"/>
      <c r="IDJ425"/>
      <c r="IDK425"/>
      <c r="IDL425"/>
      <c r="IDM425"/>
      <c r="IDN425"/>
      <c r="IDO425"/>
      <c r="IDP425"/>
      <c r="IDQ425"/>
      <c r="IDR425"/>
      <c r="IDS425"/>
      <c r="IDT425"/>
      <c r="IDU425"/>
      <c r="IDV425"/>
      <c r="IDW425"/>
      <c r="IDX425"/>
      <c r="IDY425"/>
      <c r="IDZ425"/>
      <c r="IEA425"/>
      <c r="IEB425"/>
      <c r="IEC425"/>
      <c r="IED425"/>
      <c r="IEE425"/>
      <c r="IEF425"/>
      <c r="IEG425"/>
      <c r="IEH425"/>
      <c r="IEI425"/>
      <c r="IEJ425"/>
      <c r="IEK425"/>
      <c r="IEL425"/>
      <c r="IEM425"/>
      <c r="IEN425"/>
      <c r="IEO425"/>
      <c r="IEP425"/>
      <c r="IEQ425"/>
      <c r="IER425"/>
      <c r="IES425"/>
      <c r="IET425"/>
      <c r="IEU425"/>
      <c r="IEV425"/>
      <c r="IEW425"/>
      <c r="IEX425"/>
      <c r="IEY425"/>
      <c r="IEZ425"/>
      <c r="IFA425"/>
      <c r="IFB425"/>
      <c r="IFC425"/>
      <c r="IFD425"/>
      <c r="IFE425"/>
      <c r="IFF425"/>
      <c r="IFG425"/>
      <c r="IFH425"/>
      <c r="IFI425"/>
      <c r="IFJ425"/>
      <c r="IFK425"/>
      <c r="IFL425"/>
      <c r="IFM425"/>
      <c r="IFN425"/>
      <c r="IFO425"/>
      <c r="IFP425"/>
      <c r="IFQ425"/>
      <c r="IFR425"/>
      <c r="IFS425"/>
      <c r="IFT425"/>
      <c r="IFU425"/>
      <c r="IFV425"/>
      <c r="IFW425"/>
      <c r="IFX425"/>
      <c r="IFY425"/>
      <c r="IFZ425"/>
      <c r="IGA425"/>
      <c r="IGB425"/>
      <c r="IGC425"/>
      <c r="IGD425"/>
      <c r="IGE425"/>
      <c r="IGF425"/>
      <c r="IGG425"/>
      <c r="IGH425"/>
      <c r="IGI425"/>
      <c r="IGJ425"/>
      <c r="IGK425"/>
      <c r="IGL425"/>
      <c r="IGM425"/>
      <c r="IGN425"/>
      <c r="IGO425"/>
      <c r="IGP425"/>
      <c r="IGQ425"/>
      <c r="IGR425"/>
      <c r="IGS425"/>
      <c r="IGT425"/>
      <c r="IGU425"/>
      <c r="IGV425"/>
      <c r="IGW425"/>
      <c r="IGX425"/>
      <c r="IGY425"/>
      <c r="IGZ425"/>
      <c r="IHA425"/>
      <c r="IHB425"/>
      <c r="IHC425"/>
      <c r="IHD425"/>
      <c r="IHE425"/>
      <c r="IHF425"/>
      <c r="IHG425"/>
      <c r="IHH425"/>
      <c r="IHI425"/>
      <c r="IHJ425"/>
      <c r="IHK425"/>
      <c r="IHL425"/>
      <c r="IHM425"/>
      <c r="IHN425"/>
      <c r="IHO425"/>
      <c r="IHP425"/>
      <c r="IHQ425"/>
      <c r="IHR425"/>
      <c r="IHS425"/>
      <c r="IHT425"/>
      <c r="IHU425"/>
      <c r="IHV425"/>
      <c r="IHW425"/>
      <c r="IHX425"/>
      <c r="IHY425"/>
      <c r="IHZ425"/>
      <c r="IIA425"/>
      <c r="IIB425"/>
      <c r="IIC425"/>
      <c r="IID425"/>
      <c r="IIE425"/>
      <c r="IIF425"/>
      <c r="IIG425"/>
      <c r="IIH425"/>
      <c r="III425"/>
      <c r="IIJ425"/>
      <c r="IIK425"/>
      <c r="IIL425"/>
      <c r="IIM425"/>
      <c r="IIN425"/>
      <c r="IIO425"/>
      <c r="IIP425"/>
      <c r="IIQ425"/>
      <c r="IIR425"/>
      <c r="IIS425"/>
      <c r="IIT425"/>
      <c r="IIU425"/>
      <c r="IIV425"/>
      <c r="IIW425"/>
      <c r="IIX425"/>
      <c r="IIY425"/>
      <c r="IIZ425"/>
      <c r="IJA425"/>
      <c r="IJB425"/>
      <c r="IJC425"/>
      <c r="IJD425"/>
      <c r="IJE425"/>
      <c r="IJF425"/>
      <c r="IJG425"/>
      <c r="IJH425"/>
      <c r="IJI425"/>
      <c r="IJJ425"/>
      <c r="IJK425"/>
      <c r="IJL425"/>
      <c r="IJM425"/>
      <c r="IJN425"/>
      <c r="IJO425"/>
      <c r="IJP425"/>
      <c r="IJQ425"/>
      <c r="IJR425"/>
      <c r="IJS425"/>
      <c r="IJT425"/>
      <c r="IJU425"/>
      <c r="IJV425"/>
      <c r="IJW425"/>
      <c r="IJX425"/>
      <c r="IJY425"/>
      <c r="IJZ425"/>
      <c r="IKA425"/>
      <c r="IKB425"/>
      <c r="IKC425"/>
      <c r="IKD425"/>
      <c r="IKE425"/>
      <c r="IKF425"/>
      <c r="IKG425"/>
      <c r="IKH425"/>
      <c r="IKI425"/>
      <c r="IKJ425"/>
      <c r="IKK425"/>
      <c r="IKL425"/>
      <c r="IKM425"/>
      <c r="IKN425"/>
      <c r="IKO425"/>
      <c r="IKP425"/>
      <c r="IKQ425"/>
      <c r="IKR425"/>
      <c r="IKS425"/>
      <c r="IKT425"/>
      <c r="IKU425"/>
      <c r="IKV425"/>
      <c r="IKW425"/>
      <c r="IKX425"/>
      <c r="IKY425"/>
      <c r="IKZ425"/>
      <c r="ILA425"/>
      <c r="ILB425"/>
      <c r="ILC425"/>
      <c r="ILD425"/>
      <c r="ILE425"/>
      <c r="ILF425"/>
      <c r="ILG425"/>
      <c r="ILH425"/>
      <c r="ILI425"/>
      <c r="ILJ425"/>
      <c r="ILK425"/>
      <c r="ILL425"/>
      <c r="ILM425"/>
      <c r="ILN425"/>
      <c r="ILO425"/>
      <c r="ILP425"/>
      <c r="ILQ425"/>
      <c r="ILR425"/>
      <c r="ILS425"/>
      <c r="ILT425"/>
      <c r="ILU425"/>
      <c r="ILV425"/>
      <c r="ILW425"/>
      <c r="ILX425"/>
      <c r="ILY425"/>
      <c r="ILZ425"/>
      <c r="IMA425"/>
      <c r="IMB425"/>
      <c r="IMC425"/>
      <c r="IMD425"/>
      <c r="IME425"/>
      <c r="IMF425"/>
      <c r="IMG425"/>
      <c r="IMH425"/>
      <c r="IMI425"/>
      <c r="IMJ425"/>
      <c r="IMK425"/>
      <c r="IML425"/>
      <c r="IMM425"/>
      <c r="IMN425"/>
      <c r="IMO425"/>
      <c r="IMP425"/>
      <c r="IMQ425"/>
      <c r="IMR425"/>
      <c r="IMS425"/>
      <c r="IMT425"/>
      <c r="IMU425"/>
      <c r="IMV425"/>
      <c r="IMW425"/>
      <c r="IMX425"/>
      <c r="IMY425"/>
      <c r="IMZ425"/>
      <c r="INA425"/>
      <c r="INB425"/>
      <c r="INC425"/>
      <c r="IND425"/>
      <c r="INE425"/>
      <c r="INF425"/>
      <c r="ING425"/>
      <c r="INH425"/>
      <c r="INI425"/>
      <c r="INJ425"/>
      <c r="INK425"/>
      <c r="INL425"/>
      <c r="INM425"/>
      <c r="INN425"/>
      <c r="INO425"/>
      <c r="INP425"/>
      <c r="INQ425"/>
      <c r="INR425"/>
      <c r="INS425"/>
      <c r="INT425"/>
      <c r="INU425"/>
      <c r="INV425"/>
      <c r="INW425"/>
      <c r="INX425"/>
      <c r="INY425"/>
      <c r="INZ425"/>
      <c r="IOA425"/>
      <c r="IOB425"/>
      <c r="IOC425"/>
      <c r="IOD425"/>
      <c r="IOE425"/>
      <c r="IOF425"/>
      <c r="IOG425"/>
      <c r="IOH425"/>
      <c r="IOI425"/>
      <c r="IOJ425"/>
      <c r="IOK425"/>
      <c r="IOL425"/>
      <c r="IOM425"/>
      <c r="ION425"/>
      <c r="IOO425"/>
      <c r="IOP425"/>
      <c r="IOQ425"/>
      <c r="IOR425"/>
      <c r="IOS425"/>
      <c r="IOT425"/>
      <c r="IOU425"/>
      <c r="IOV425"/>
      <c r="IOW425"/>
      <c r="IOX425"/>
      <c r="IOY425"/>
      <c r="IOZ425"/>
      <c r="IPA425"/>
      <c r="IPB425"/>
      <c r="IPC425"/>
      <c r="IPD425"/>
      <c r="IPE425"/>
      <c r="IPF425"/>
      <c r="IPG425"/>
      <c r="IPH425"/>
      <c r="IPI425"/>
      <c r="IPJ425"/>
      <c r="IPK425"/>
      <c r="IPL425"/>
      <c r="IPM425"/>
      <c r="IPN425"/>
      <c r="IPO425"/>
      <c r="IPP425"/>
      <c r="IPQ425"/>
      <c r="IPR425"/>
      <c r="IPS425"/>
      <c r="IPT425"/>
      <c r="IPU425"/>
      <c r="IPV425"/>
      <c r="IPW425"/>
      <c r="IPX425"/>
      <c r="IPY425"/>
      <c r="IPZ425"/>
      <c r="IQA425"/>
      <c r="IQB425"/>
      <c r="IQC425"/>
      <c r="IQD425"/>
      <c r="IQE425"/>
      <c r="IQF425"/>
      <c r="IQG425"/>
      <c r="IQH425"/>
      <c r="IQI425"/>
      <c r="IQJ425"/>
      <c r="IQK425"/>
      <c r="IQL425"/>
      <c r="IQM425"/>
      <c r="IQN425"/>
      <c r="IQO425"/>
      <c r="IQP425"/>
      <c r="IQQ425"/>
      <c r="IQR425"/>
      <c r="IQS425"/>
      <c r="IQT425"/>
      <c r="IQU425"/>
      <c r="IQV425"/>
      <c r="IQW425"/>
      <c r="IQX425"/>
      <c r="IQY425"/>
      <c r="IQZ425"/>
      <c r="IRA425"/>
      <c r="IRB425"/>
      <c r="IRC425"/>
      <c r="IRD425"/>
      <c r="IRE425"/>
      <c r="IRF425"/>
      <c r="IRG425"/>
      <c r="IRH425"/>
      <c r="IRI425"/>
      <c r="IRJ425"/>
      <c r="IRK425"/>
      <c r="IRL425"/>
      <c r="IRM425"/>
      <c r="IRN425"/>
      <c r="IRO425"/>
      <c r="IRP425"/>
      <c r="IRQ425"/>
      <c r="IRR425"/>
      <c r="IRS425"/>
      <c r="IRT425"/>
      <c r="IRU425"/>
      <c r="IRV425"/>
      <c r="IRW425"/>
      <c r="IRX425"/>
      <c r="IRY425"/>
      <c r="IRZ425"/>
      <c r="ISA425"/>
      <c r="ISB425"/>
      <c r="ISC425"/>
      <c r="ISD425"/>
      <c r="ISE425"/>
      <c r="ISF425"/>
      <c r="ISG425"/>
      <c r="ISH425"/>
      <c r="ISI425"/>
      <c r="ISJ425"/>
      <c r="ISK425"/>
      <c r="ISL425"/>
      <c r="ISM425"/>
      <c r="ISN425"/>
      <c r="ISO425"/>
      <c r="ISP425"/>
      <c r="ISQ425"/>
      <c r="ISR425"/>
      <c r="ISS425"/>
      <c r="IST425"/>
      <c r="ISU425"/>
      <c r="ISV425"/>
      <c r="ISW425"/>
      <c r="ISX425"/>
      <c r="ISY425"/>
      <c r="ISZ425"/>
      <c r="ITA425"/>
      <c r="ITB425"/>
      <c r="ITC425"/>
      <c r="ITD425"/>
      <c r="ITE425"/>
      <c r="ITF425"/>
      <c r="ITG425"/>
      <c r="ITH425"/>
      <c r="ITI425"/>
      <c r="ITJ425"/>
      <c r="ITK425"/>
      <c r="ITL425"/>
      <c r="ITM425"/>
      <c r="ITN425"/>
      <c r="ITO425"/>
      <c r="ITP425"/>
      <c r="ITQ425"/>
      <c r="ITR425"/>
      <c r="ITS425"/>
      <c r="ITT425"/>
      <c r="ITU425"/>
      <c r="ITV425"/>
      <c r="ITW425"/>
      <c r="ITX425"/>
      <c r="ITY425"/>
      <c r="ITZ425"/>
      <c r="IUA425"/>
      <c r="IUB425"/>
      <c r="IUC425"/>
      <c r="IUD425"/>
      <c r="IUE425"/>
      <c r="IUF425"/>
      <c r="IUG425"/>
      <c r="IUH425"/>
      <c r="IUI425"/>
      <c r="IUJ425"/>
      <c r="IUK425"/>
      <c r="IUL425"/>
      <c r="IUM425"/>
      <c r="IUN425"/>
      <c r="IUO425"/>
      <c r="IUP425"/>
      <c r="IUQ425"/>
      <c r="IUR425"/>
      <c r="IUS425"/>
      <c r="IUT425"/>
      <c r="IUU425"/>
      <c r="IUV425"/>
      <c r="IUW425"/>
      <c r="IUX425"/>
      <c r="IUY425"/>
      <c r="IUZ425"/>
      <c r="IVA425"/>
      <c r="IVB425"/>
      <c r="IVC425"/>
      <c r="IVD425"/>
      <c r="IVE425"/>
      <c r="IVF425"/>
      <c r="IVG425"/>
      <c r="IVH425"/>
      <c r="IVI425"/>
      <c r="IVJ425"/>
      <c r="IVK425"/>
      <c r="IVL425"/>
      <c r="IVM425"/>
      <c r="IVN425"/>
      <c r="IVO425"/>
      <c r="IVP425"/>
      <c r="IVQ425"/>
      <c r="IVR425"/>
      <c r="IVS425"/>
      <c r="IVT425"/>
      <c r="IVU425"/>
      <c r="IVV425"/>
      <c r="IVW425"/>
      <c r="IVX425"/>
      <c r="IVY425"/>
      <c r="IVZ425"/>
      <c r="IWA425"/>
      <c r="IWB425"/>
      <c r="IWC425"/>
      <c r="IWD425"/>
      <c r="IWE425"/>
      <c r="IWF425"/>
      <c r="IWG425"/>
      <c r="IWH425"/>
      <c r="IWI425"/>
      <c r="IWJ425"/>
      <c r="IWK425"/>
      <c r="IWL425"/>
      <c r="IWM425"/>
      <c r="IWN425"/>
      <c r="IWO425"/>
      <c r="IWP425"/>
      <c r="IWQ425"/>
      <c r="IWR425"/>
      <c r="IWS425"/>
      <c r="IWT425"/>
      <c r="IWU425"/>
      <c r="IWV425"/>
      <c r="IWW425"/>
      <c r="IWX425"/>
      <c r="IWY425"/>
      <c r="IWZ425"/>
      <c r="IXA425"/>
      <c r="IXB425"/>
      <c r="IXC425"/>
      <c r="IXD425"/>
      <c r="IXE425"/>
      <c r="IXF425"/>
      <c r="IXG425"/>
      <c r="IXH425"/>
      <c r="IXI425"/>
      <c r="IXJ425"/>
      <c r="IXK425"/>
      <c r="IXL425"/>
      <c r="IXM425"/>
      <c r="IXN425"/>
      <c r="IXO425"/>
      <c r="IXP425"/>
      <c r="IXQ425"/>
      <c r="IXR425"/>
      <c r="IXS425"/>
      <c r="IXT425"/>
      <c r="IXU425"/>
      <c r="IXV425"/>
      <c r="IXW425"/>
      <c r="IXX425"/>
      <c r="IXY425"/>
      <c r="IXZ425"/>
      <c r="IYA425"/>
      <c r="IYB425"/>
      <c r="IYC425"/>
      <c r="IYD425"/>
      <c r="IYE425"/>
      <c r="IYF425"/>
      <c r="IYG425"/>
      <c r="IYH425"/>
      <c r="IYI425"/>
      <c r="IYJ425"/>
      <c r="IYK425"/>
      <c r="IYL425"/>
      <c r="IYM425"/>
      <c r="IYN425"/>
      <c r="IYO425"/>
      <c r="IYP425"/>
      <c r="IYQ425"/>
      <c r="IYR425"/>
      <c r="IYS425"/>
      <c r="IYT425"/>
      <c r="IYU425"/>
      <c r="IYV425"/>
      <c r="IYW425"/>
      <c r="IYX425"/>
      <c r="IYY425"/>
      <c r="IYZ425"/>
      <c r="IZA425"/>
      <c r="IZB425"/>
      <c r="IZC425"/>
      <c r="IZD425"/>
      <c r="IZE425"/>
      <c r="IZF425"/>
      <c r="IZG425"/>
      <c r="IZH425"/>
      <c r="IZI425"/>
      <c r="IZJ425"/>
      <c r="IZK425"/>
      <c r="IZL425"/>
      <c r="IZM425"/>
      <c r="IZN425"/>
      <c r="IZO425"/>
      <c r="IZP425"/>
      <c r="IZQ425"/>
      <c r="IZR425"/>
      <c r="IZS425"/>
      <c r="IZT425"/>
      <c r="IZU425"/>
      <c r="IZV425"/>
      <c r="IZW425"/>
      <c r="IZX425"/>
      <c r="IZY425"/>
      <c r="IZZ425"/>
      <c r="JAA425"/>
      <c r="JAB425"/>
      <c r="JAC425"/>
      <c r="JAD425"/>
      <c r="JAE425"/>
      <c r="JAF425"/>
      <c r="JAG425"/>
      <c r="JAH425"/>
      <c r="JAI425"/>
      <c r="JAJ425"/>
      <c r="JAK425"/>
      <c r="JAL425"/>
      <c r="JAM425"/>
      <c r="JAN425"/>
      <c r="JAO425"/>
      <c r="JAP425"/>
      <c r="JAQ425"/>
      <c r="JAR425"/>
      <c r="JAS425"/>
      <c r="JAT425"/>
      <c r="JAU425"/>
      <c r="JAV425"/>
      <c r="JAW425"/>
      <c r="JAX425"/>
      <c r="JAY425"/>
      <c r="JAZ425"/>
      <c r="JBA425"/>
      <c r="JBB425"/>
      <c r="JBC425"/>
      <c r="JBD425"/>
      <c r="JBE425"/>
      <c r="JBF425"/>
      <c r="JBG425"/>
      <c r="JBH425"/>
      <c r="JBI425"/>
      <c r="JBJ425"/>
      <c r="JBK425"/>
      <c r="JBL425"/>
      <c r="JBM425"/>
      <c r="JBN425"/>
      <c r="JBO425"/>
      <c r="JBP425"/>
      <c r="JBQ425"/>
      <c r="JBR425"/>
      <c r="JBS425"/>
      <c r="JBT425"/>
      <c r="JBU425"/>
      <c r="JBV425"/>
      <c r="JBW425"/>
      <c r="JBX425"/>
      <c r="JBY425"/>
      <c r="JBZ425"/>
      <c r="JCA425"/>
      <c r="JCB425"/>
      <c r="JCC425"/>
      <c r="JCD425"/>
      <c r="JCE425"/>
      <c r="JCF425"/>
      <c r="JCG425"/>
      <c r="JCH425"/>
      <c r="JCI425"/>
      <c r="JCJ425"/>
      <c r="JCK425"/>
      <c r="JCL425"/>
      <c r="JCM425"/>
      <c r="JCN425"/>
      <c r="JCO425"/>
      <c r="JCP425"/>
      <c r="JCQ425"/>
      <c r="JCR425"/>
      <c r="JCS425"/>
      <c r="JCT425"/>
      <c r="JCU425"/>
      <c r="JCV425"/>
      <c r="JCW425"/>
      <c r="JCX425"/>
      <c r="JCY425"/>
      <c r="JCZ425"/>
      <c r="JDA425"/>
      <c r="JDB425"/>
      <c r="JDC425"/>
      <c r="JDD425"/>
      <c r="JDE425"/>
      <c r="JDF425"/>
      <c r="JDG425"/>
      <c r="JDH425"/>
      <c r="JDI425"/>
      <c r="JDJ425"/>
      <c r="JDK425"/>
      <c r="JDL425"/>
      <c r="JDM425"/>
      <c r="JDN425"/>
      <c r="JDO425"/>
      <c r="JDP425"/>
      <c r="JDQ425"/>
      <c r="JDR425"/>
      <c r="JDS425"/>
      <c r="JDT425"/>
      <c r="JDU425"/>
      <c r="JDV425"/>
      <c r="JDW425"/>
      <c r="JDX425"/>
      <c r="JDY425"/>
      <c r="JDZ425"/>
      <c r="JEA425"/>
      <c r="JEB425"/>
      <c r="JEC425"/>
      <c r="JED425"/>
      <c r="JEE425"/>
      <c r="JEF425"/>
      <c r="JEG425"/>
      <c r="JEH425"/>
      <c r="JEI425"/>
      <c r="JEJ425"/>
      <c r="JEK425"/>
      <c r="JEL425"/>
      <c r="JEM425"/>
      <c r="JEN425"/>
      <c r="JEO425"/>
      <c r="JEP425"/>
      <c r="JEQ425"/>
      <c r="JER425"/>
      <c r="JES425"/>
      <c r="JET425"/>
      <c r="JEU425"/>
      <c r="JEV425"/>
      <c r="JEW425"/>
      <c r="JEX425"/>
      <c r="JEY425"/>
      <c r="JEZ425"/>
      <c r="JFA425"/>
      <c r="JFB425"/>
      <c r="JFC425"/>
      <c r="JFD425"/>
      <c r="JFE425"/>
      <c r="JFF425"/>
      <c r="JFG425"/>
      <c r="JFH425"/>
      <c r="JFI425"/>
      <c r="JFJ425"/>
      <c r="JFK425"/>
      <c r="JFL425"/>
      <c r="JFM425"/>
      <c r="JFN425"/>
      <c r="JFO425"/>
      <c r="JFP425"/>
      <c r="JFQ425"/>
      <c r="JFR425"/>
      <c r="JFS425"/>
      <c r="JFT425"/>
      <c r="JFU425"/>
      <c r="JFV425"/>
      <c r="JFW425"/>
      <c r="JFX425"/>
      <c r="JFY425"/>
      <c r="JFZ425"/>
      <c r="JGA425"/>
      <c r="JGB425"/>
      <c r="JGC425"/>
      <c r="JGD425"/>
      <c r="JGE425"/>
      <c r="JGF425"/>
      <c r="JGG425"/>
      <c r="JGH425"/>
      <c r="JGI425"/>
      <c r="JGJ425"/>
      <c r="JGK425"/>
      <c r="JGL425"/>
      <c r="JGM425"/>
      <c r="JGN425"/>
      <c r="JGO425"/>
      <c r="JGP425"/>
      <c r="JGQ425"/>
      <c r="JGR425"/>
      <c r="JGS425"/>
      <c r="JGT425"/>
      <c r="JGU425"/>
      <c r="JGV425"/>
      <c r="JGW425"/>
      <c r="JGX425"/>
      <c r="JGY425"/>
      <c r="JGZ425"/>
      <c r="JHA425"/>
      <c r="JHB425"/>
      <c r="JHC425"/>
      <c r="JHD425"/>
      <c r="JHE425"/>
      <c r="JHF425"/>
      <c r="JHG425"/>
      <c r="JHH425"/>
      <c r="JHI425"/>
      <c r="JHJ425"/>
      <c r="JHK425"/>
      <c r="JHL425"/>
      <c r="JHM425"/>
      <c r="JHN425"/>
      <c r="JHO425"/>
      <c r="JHP425"/>
      <c r="JHQ425"/>
      <c r="JHR425"/>
      <c r="JHS425"/>
      <c r="JHT425"/>
      <c r="JHU425"/>
      <c r="JHV425"/>
      <c r="JHW425"/>
      <c r="JHX425"/>
      <c r="JHY425"/>
      <c r="JHZ425"/>
      <c r="JIA425"/>
      <c r="JIB425"/>
      <c r="JIC425"/>
      <c r="JID425"/>
      <c r="JIE425"/>
      <c r="JIF425"/>
      <c r="JIG425"/>
      <c r="JIH425"/>
      <c r="JII425"/>
      <c r="JIJ425"/>
      <c r="JIK425"/>
      <c r="JIL425"/>
      <c r="JIM425"/>
      <c r="JIN425"/>
      <c r="JIO425"/>
      <c r="JIP425"/>
      <c r="JIQ425"/>
      <c r="JIR425"/>
      <c r="JIS425"/>
      <c r="JIT425"/>
      <c r="JIU425"/>
      <c r="JIV425"/>
      <c r="JIW425"/>
      <c r="JIX425"/>
      <c r="JIY425"/>
      <c r="JIZ425"/>
      <c r="JJA425"/>
      <c r="JJB425"/>
      <c r="JJC425"/>
      <c r="JJD425"/>
      <c r="JJE425"/>
      <c r="JJF425"/>
      <c r="JJG425"/>
      <c r="JJH425"/>
      <c r="JJI425"/>
      <c r="JJJ425"/>
      <c r="JJK425"/>
      <c r="JJL425"/>
      <c r="JJM425"/>
      <c r="JJN425"/>
      <c r="JJO425"/>
      <c r="JJP425"/>
      <c r="JJQ425"/>
      <c r="JJR425"/>
      <c r="JJS425"/>
      <c r="JJT425"/>
      <c r="JJU425"/>
      <c r="JJV425"/>
      <c r="JJW425"/>
      <c r="JJX425"/>
      <c r="JJY425"/>
      <c r="JJZ425"/>
      <c r="JKA425"/>
      <c r="JKB425"/>
      <c r="JKC425"/>
      <c r="JKD425"/>
      <c r="JKE425"/>
      <c r="JKF425"/>
      <c r="JKG425"/>
      <c r="JKH425"/>
      <c r="JKI425"/>
      <c r="JKJ425"/>
      <c r="JKK425"/>
      <c r="JKL425"/>
      <c r="JKM425"/>
      <c r="JKN425"/>
      <c r="JKO425"/>
      <c r="JKP425"/>
      <c r="JKQ425"/>
      <c r="JKR425"/>
      <c r="JKS425"/>
      <c r="JKT425"/>
      <c r="JKU425"/>
      <c r="JKV425"/>
      <c r="JKW425"/>
      <c r="JKX425"/>
      <c r="JKY425"/>
      <c r="JKZ425"/>
      <c r="JLA425"/>
      <c r="JLB425"/>
      <c r="JLC425"/>
      <c r="JLD425"/>
      <c r="JLE425"/>
      <c r="JLF425"/>
      <c r="JLG425"/>
      <c r="JLH425"/>
      <c r="JLI425"/>
      <c r="JLJ425"/>
      <c r="JLK425"/>
      <c r="JLL425"/>
      <c r="JLM425"/>
      <c r="JLN425"/>
      <c r="JLO425"/>
      <c r="JLP425"/>
      <c r="JLQ425"/>
      <c r="JLR425"/>
      <c r="JLS425"/>
      <c r="JLT425"/>
      <c r="JLU425"/>
      <c r="JLV425"/>
      <c r="JLW425"/>
      <c r="JLX425"/>
      <c r="JLY425"/>
      <c r="JLZ425"/>
      <c r="JMA425"/>
      <c r="JMB425"/>
      <c r="JMC425"/>
      <c r="JMD425"/>
      <c r="JME425"/>
      <c r="JMF425"/>
      <c r="JMG425"/>
      <c r="JMH425"/>
      <c r="JMI425"/>
      <c r="JMJ425"/>
      <c r="JMK425"/>
      <c r="JML425"/>
      <c r="JMM425"/>
      <c r="JMN425"/>
      <c r="JMO425"/>
      <c r="JMP425"/>
      <c r="JMQ425"/>
      <c r="JMR425"/>
      <c r="JMS425"/>
      <c r="JMT425"/>
      <c r="JMU425"/>
      <c r="JMV425"/>
      <c r="JMW425"/>
      <c r="JMX425"/>
      <c r="JMY425"/>
      <c r="JMZ425"/>
      <c r="JNA425"/>
      <c r="JNB425"/>
      <c r="JNC425"/>
      <c r="JND425"/>
      <c r="JNE425"/>
      <c r="JNF425"/>
      <c r="JNG425"/>
      <c r="JNH425"/>
      <c r="JNI425"/>
      <c r="JNJ425"/>
      <c r="JNK425"/>
      <c r="JNL425"/>
      <c r="JNM425"/>
      <c r="JNN425"/>
      <c r="JNO425"/>
      <c r="JNP425"/>
      <c r="JNQ425"/>
      <c r="JNR425"/>
      <c r="JNS425"/>
      <c r="JNT425"/>
      <c r="JNU425"/>
      <c r="JNV425"/>
      <c r="JNW425"/>
      <c r="JNX425"/>
      <c r="JNY425"/>
      <c r="JNZ425"/>
      <c r="JOA425"/>
      <c r="JOB425"/>
      <c r="JOC425"/>
      <c r="JOD425"/>
      <c r="JOE425"/>
      <c r="JOF425"/>
      <c r="JOG425"/>
      <c r="JOH425"/>
      <c r="JOI425"/>
      <c r="JOJ425"/>
      <c r="JOK425"/>
      <c r="JOL425"/>
      <c r="JOM425"/>
      <c r="JON425"/>
      <c r="JOO425"/>
      <c r="JOP425"/>
      <c r="JOQ425"/>
      <c r="JOR425"/>
      <c r="JOS425"/>
      <c r="JOT425"/>
      <c r="JOU425"/>
      <c r="JOV425"/>
      <c r="JOW425"/>
      <c r="JOX425"/>
      <c r="JOY425"/>
      <c r="JOZ425"/>
      <c r="JPA425"/>
      <c r="JPB425"/>
      <c r="JPC425"/>
      <c r="JPD425"/>
      <c r="JPE425"/>
      <c r="JPF425"/>
      <c r="JPG425"/>
      <c r="JPH425"/>
      <c r="JPI425"/>
      <c r="JPJ425"/>
      <c r="JPK425"/>
      <c r="JPL425"/>
      <c r="JPM425"/>
      <c r="JPN425"/>
      <c r="JPO425"/>
      <c r="JPP425"/>
      <c r="JPQ425"/>
      <c r="JPR425"/>
      <c r="JPS425"/>
      <c r="JPT425"/>
      <c r="JPU425"/>
      <c r="JPV425"/>
      <c r="JPW425"/>
      <c r="JPX425"/>
      <c r="JPY425"/>
      <c r="JPZ425"/>
      <c r="JQA425"/>
      <c r="JQB425"/>
      <c r="JQC425"/>
      <c r="JQD425"/>
      <c r="JQE425"/>
      <c r="JQF425"/>
      <c r="JQG425"/>
      <c r="JQH425"/>
      <c r="JQI425"/>
      <c r="JQJ425"/>
      <c r="JQK425"/>
      <c r="JQL425"/>
      <c r="JQM425"/>
      <c r="JQN425"/>
      <c r="JQO425"/>
      <c r="JQP425"/>
      <c r="JQQ425"/>
      <c r="JQR425"/>
      <c r="JQS425"/>
      <c r="JQT425"/>
      <c r="JQU425"/>
      <c r="JQV425"/>
      <c r="JQW425"/>
      <c r="JQX425"/>
      <c r="JQY425"/>
      <c r="JQZ425"/>
      <c r="JRA425"/>
      <c r="JRB425"/>
      <c r="JRC425"/>
      <c r="JRD425"/>
      <c r="JRE425"/>
      <c r="JRF425"/>
      <c r="JRG425"/>
      <c r="JRH425"/>
      <c r="JRI425"/>
      <c r="JRJ425"/>
      <c r="JRK425"/>
      <c r="JRL425"/>
      <c r="JRM425"/>
      <c r="JRN425"/>
      <c r="JRO425"/>
      <c r="JRP425"/>
      <c r="JRQ425"/>
      <c r="JRR425"/>
      <c r="JRS425"/>
      <c r="JRT425"/>
      <c r="JRU425"/>
      <c r="JRV425"/>
      <c r="JRW425"/>
      <c r="JRX425"/>
      <c r="JRY425"/>
      <c r="JRZ425"/>
      <c r="JSA425"/>
      <c r="JSB425"/>
      <c r="JSC425"/>
      <c r="JSD425"/>
      <c r="JSE425"/>
      <c r="JSF425"/>
      <c r="JSG425"/>
      <c r="JSH425"/>
      <c r="JSI425"/>
      <c r="JSJ425"/>
      <c r="JSK425"/>
      <c r="JSL425"/>
      <c r="JSM425"/>
      <c r="JSN425"/>
      <c r="JSO425"/>
      <c r="JSP425"/>
      <c r="JSQ425"/>
      <c r="JSR425"/>
      <c r="JSS425"/>
      <c r="JST425"/>
      <c r="JSU425"/>
      <c r="JSV425"/>
      <c r="JSW425"/>
      <c r="JSX425"/>
      <c r="JSY425"/>
      <c r="JSZ425"/>
      <c r="JTA425"/>
      <c r="JTB425"/>
      <c r="JTC425"/>
      <c r="JTD425"/>
      <c r="JTE425"/>
      <c r="JTF425"/>
      <c r="JTG425"/>
      <c r="JTH425"/>
      <c r="JTI425"/>
      <c r="JTJ425"/>
      <c r="JTK425"/>
      <c r="JTL425"/>
      <c r="JTM425"/>
      <c r="JTN425"/>
      <c r="JTO425"/>
      <c r="JTP425"/>
      <c r="JTQ425"/>
      <c r="JTR425"/>
      <c r="JTS425"/>
      <c r="JTT425"/>
      <c r="JTU425"/>
      <c r="JTV425"/>
      <c r="JTW425"/>
      <c r="JTX425"/>
      <c r="JTY425"/>
      <c r="JTZ425"/>
      <c r="JUA425"/>
      <c r="JUB425"/>
      <c r="JUC425"/>
      <c r="JUD425"/>
      <c r="JUE425"/>
      <c r="JUF425"/>
      <c r="JUG425"/>
      <c r="JUH425"/>
      <c r="JUI425"/>
      <c r="JUJ425"/>
      <c r="JUK425"/>
      <c r="JUL425"/>
      <c r="JUM425"/>
      <c r="JUN425"/>
      <c r="JUO425"/>
      <c r="JUP425"/>
      <c r="JUQ425"/>
      <c r="JUR425"/>
      <c r="JUS425"/>
      <c r="JUT425"/>
      <c r="JUU425"/>
      <c r="JUV425"/>
      <c r="JUW425"/>
      <c r="JUX425"/>
      <c r="JUY425"/>
      <c r="JUZ425"/>
      <c r="JVA425"/>
      <c r="JVB425"/>
      <c r="JVC425"/>
      <c r="JVD425"/>
      <c r="JVE425"/>
      <c r="JVF425"/>
      <c r="JVG425"/>
      <c r="JVH425"/>
      <c r="JVI425"/>
      <c r="JVJ425"/>
      <c r="JVK425"/>
      <c r="JVL425"/>
      <c r="JVM425"/>
      <c r="JVN425"/>
      <c r="JVO425"/>
      <c r="JVP425"/>
      <c r="JVQ425"/>
      <c r="JVR425"/>
      <c r="JVS425"/>
      <c r="JVT425"/>
      <c r="JVU425"/>
      <c r="JVV425"/>
      <c r="JVW425"/>
      <c r="JVX425"/>
      <c r="JVY425"/>
      <c r="JVZ425"/>
      <c r="JWA425"/>
      <c r="JWB425"/>
      <c r="JWC425"/>
      <c r="JWD425"/>
      <c r="JWE425"/>
      <c r="JWF425"/>
      <c r="JWG425"/>
      <c r="JWH425"/>
      <c r="JWI425"/>
      <c r="JWJ425"/>
      <c r="JWK425"/>
      <c r="JWL425"/>
      <c r="JWM425"/>
      <c r="JWN425"/>
      <c r="JWO425"/>
      <c r="JWP425"/>
      <c r="JWQ425"/>
      <c r="JWR425"/>
      <c r="JWS425"/>
      <c r="JWT425"/>
      <c r="JWU425"/>
      <c r="JWV425"/>
      <c r="JWW425"/>
      <c r="JWX425"/>
      <c r="JWY425"/>
      <c r="JWZ425"/>
      <c r="JXA425"/>
      <c r="JXB425"/>
      <c r="JXC425"/>
      <c r="JXD425"/>
      <c r="JXE425"/>
      <c r="JXF425"/>
      <c r="JXG425"/>
      <c r="JXH425"/>
      <c r="JXI425"/>
      <c r="JXJ425"/>
      <c r="JXK425"/>
      <c r="JXL425"/>
      <c r="JXM425"/>
      <c r="JXN425"/>
      <c r="JXO425"/>
      <c r="JXP425"/>
      <c r="JXQ425"/>
      <c r="JXR425"/>
      <c r="JXS425"/>
      <c r="JXT425"/>
      <c r="JXU425"/>
      <c r="JXV425"/>
      <c r="JXW425"/>
      <c r="JXX425"/>
      <c r="JXY425"/>
      <c r="JXZ425"/>
      <c r="JYA425"/>
      <c r="JYB425"/>
      <c r="JYC425"/>
      <c r="JYD425"/>
      <c r="JYE425"/>
      <c r="JYF425"/>
      <c r="JYG425"/>
      <c r="JYH425"/>
      <c r="JYI425"/>
      <c r="JYJ425"/>
      <c r="JYK425"/>
      <c r="JYL425"/>
      <c r="JYM425"/>
      <c r="JYN425"/>
      <c r="JYO425"/>
      <c r="JYP425"/>
      <c r="JYQ425"/>
      <c r="JYR425"/>
      <c r="JYS425"/>
      <c r="JYT425"/>
      <c r="JYU425"/>
      <c r="JYV425"/>
      <c r="JYW425"/>
      <c r="JYX425"/>
      <c r="JYY425"/>
      <c r="JYZ425"/>
      <c r="JZA425"/>
      <c r="JZB425"/>
      <c r="JZC425"/>
      <c r="JZD425"/>
      <c r="JZE425"/>
      <c r="JZF425"/>
      <c r="JZG425"/>
      <c r="JZH425"/>
      <c r="JZI425"/>
      <c r="JZJ425"/>
      <c r="JZK425"/>
      <c r="JZL425"/>
      <c r="JZM425"/>
      <c r="JZN425"/>
      <c r="JZO425"/>
      <c r="JZP425"/>
      <c r="JZQ425"/>
      <c r="JZR425"/>
      <c r="JZS425"/>
      <c r="JZT425"/>
      <c r="JZU425"/>
      <c r="JZV425"/>
      <c r="JZW425"/>
      <c r="JZX425"/>
      <c r="JZY425"/>
      <c r="JZZ425"/>
      <c r="KAA425"/>
      <c r="KAB425"/>
      <c r="KAC425"/>
      <c r="KAD425"/>
      <c r="KAE425"/>
      <c r="KAF425"/>
      <c r="KAG425"/>
      <c r="KAH425"/>
      <c r="KAI425"/>
      <c r="KAJ425"/>
      <c r="KAK425"/>
      <c r="KAL425"/>
      <c r="KAM425"/>
      <c r="KAN425"/>
      <c r="KAO425"/>
      <c r="KAP425"/>
      <c r="KAQ425"/>
      <c r="KAR425"/>
      <c r="KAS425"/>
      <c r="KAT425"/>
      <c r="KAU425"/>
      <c r="KAV425"/>
      <c r="KAW425"/>
      <c r="KAX425"/>
      <c r="KAY425"/>
      <c r="KAZ425"/>
      <c r="KBA425"/>
      <c r="KBB425"/>
      <c r="KBC425"/>
      <c r="KBD425"/>
      <c r="KBE425"/>
      <c r="KBF425"/>
      <c r="KBG425"/>
      <c r="KBH425"/>
      <c r="KBI425"/>
      <c r="KBJ425"/>
      <c r="KBK425"/>
      <c r="KBL425"/>
      <c r="KBM425"/>
      <c r="KBN425"/>
      <c r="KBO425"/>
      <c r="KBP425"/>
      <c r="KBQ425"/>
      <c r="KBR425"/>
      <c r="KBS425"/>
      <c r="KBT425"/>
      <c r="KBU425"/>
      <c r="KBV425"/>
      <c r="KBW425"/>
      <c r="KBX425"/>
      <c r="KBY425"/>
      <c r="KBZ425"/>
      <c r="KCA425"/>
      <c r="KCB425"/>
      <c r="KCC425"/>
      <c r="KCD425"/>
      <c r="KCE425"/>
      <c r="KCF425"/>
      <c r="KCG425"/>
      <c r="KCH425"/>
      <c r="KCI425"/>
      <c r="KCJ425"/>
      <c r="KCK425"/>
      <c r="KCL425"/>
      <c r="KCM425"/>
      <c r="KCN425"/>
      <c r="KCO425"/>
      <c r="KCP425"/>
      <c r="KCQ425"/>
      <c r="KCR425"/>
      <c r="KCS425"/>
      <c r="KCT425"/>
      <c r="KCU425"/>
      <c r="KCV425"/>
      <c r="KCW425"/>
      <c r="KCX425"/>
      <c r="KCY425"/>
      <c r="KCZ425"/>
      <c r="KDA425"/>
      <c r="KDB425"/>
      <c r="KDC425"/>
      <c r="KDD425"/>
      <c r="KDE425"/>
      <c r="KDF425"/>
      <c r="KDG425"/>
      <c r="KDH425"/>
      <c r="KDI425"/>
      <c r="KDJ425"/>
      <c r="KDK425"/>
      <c r="KDL425"/>
      <c r="KDM425"/>
      <c r="KDN425"/>
      <c r="KDO425"/>
      <c r="KDP425"/>
      <c r="KDQ425"/>
      <c r="KDR425"/>
      <c r="KDS425"/>
      <c r="KDT425"/>
      <c r="KDU425"/>
      <c r="KDV425"/>
      <c r="KDW425"/>
      <c r="KDX425"/>
      <c r="KDY425"/>
      <c r="KDZ425"/>
      <c r="KEA425"/>
      <c r="KEB425"/>
      <c r="KEC425"/>
      <c r="KED425"/>
      <c r="KEE425"/>
      <c r="KEF425"/>
      <c r="KEG425"/>
      <c r="KEH425"/>
      <c r="KEI425"/>
      <c r="KEJ425"/>
      <c r="KEK425"/>
      <c r="KEL425"/>
      <c r="KEM425"/>
      <c r="KEN425"/>
      <c r="KEO425"/>
      <c r="KEP425"/>
      <c r="KEQ425"/>
      <c r="KER425"/>
      <c r="KES425"/>
      <c r="KET425"/>
      <c r="KEU425"/>
      <c r="KEV425"/>
      <c r="KEW425"/>
      <c r="KEX425"/>
      <c r="KEY425"/>
      <c r="KEZ425"/>
      <c r="KFA425"/>
      <c r="KFB425"/>
      <c r="KFC425"/>
      <c r="KFD425"/>
      <c r="KFE425"/>
      <c r="KFF425"/>
      <c r="KFG425"/>
      <c r="KFH425"/>
      <c r="KFI425"/>
      <c r="KFJ425"/>
      <c r="KFK425"/>
      <c r="KFL425"/>
      <c r="KFM425"/>
      <c r="KFN425"/>
      <c r="KFO425"/>
      <c r="KFP425"/>
      <c r="KFQ425"/>
      <c r="KFR425"/>
      <c r="KFS425"/>
      <c r="KFT425"/>
      <c r="KFU425"/>
      <c r="KFV425"/>
      <c r="KFW425"/>
      <c r="KFX425"/>
      <c r="KFY425"/>
      <c r="KFZ425"/>
      <c r="KGA425"/>
      <c r="KGB425"/>
      <c r="KGC425"/>
      <c r="KGD425"/>
      <c r="KGE425"/>
      <c r="KGF425"/>
      <c r="KGG425"/>
      <c r="KGH425"/>
      <c r="KGI425"/>
      <c r="KGJ425"/>
      <c r="KGK425"/>
      <c r="KGL425"/>
      <c r="KGM425"/>
      <c r="KGN425"/>
      <c r="KGO425"/>
      <c r="KGP425"/>
      <c r="KGQ425"/>
      <c r="KGR425"/>
      <c r="KGS425"/>
      <c r="KGT425"/>
      <c r="KGU425"/>
      <c r="KGV425"/>
      <c r="KGW425"/>
      <c r="KGX425"/>
      <c r="KGY425"/>
      <c r="KGZ425"/>
      <c r="KHA425"/>
      <c r="KHB425"/>
      <c r="KHC425"/>
      <c r="KHD425"/>
      <c r="KHE425"/>
      <c r="KHF425"/>
      <c r="KHG425"/>
      <c r="KHH425"/>
      <c r="KHI425"/>
      <c r="KHJ425"/>
      <c r="KHK425"/>
      <c r="KHL425"/>
      <c r="KHM425"/>
      <c r="KHN425"/>
      <c r="KHO425"/>
      <c r="KHP425"/>
      <c r="KHQ425"/>
      <c r="KHR425"/>
      <c r="KHS425"/>
      <c r="KHT425"/>
      <c r="KHU425"/>
      <c r="KHV425"/>
      <c r="KHW425"/>
      <c r="KHX425"/>
      <c r="KHY425"/>
      <c r="KHZ425"/>
      <c r="KIA425"/>
      <c r="KIB425"/>
      <c r="KIC425"/>
      <c r="KID425"/>
      <c r="KIE425"/>
      <c r="KIF425"/>
      <c r="KIG425"/>
      <c r="KIH425"/>
      <c r="KII425"/>
      <c r="KIJ425"/>
      <c r="KIK425"/>
      <c r="KIL425"/>
      <c r="KIM425"/>
      <c r="KIN425"/>
      <c r="KIO425"/>
      <c r="KIP425"/>
      <c r="KIQ425"/>
      <c r="KIR425"/>
      <c r="KIS425"/>
      <c r="KIT425"/>
      <c r="KIU425"/>
      <c r="KIV425"/>
      <c r="KIW425"/>
      <c r="KIX425"/>
      <c r="KIY425"/>
      <c r="KIZ425"/>
      <c r="KJA425"/>
      <c r="KJB425"/>
      <c r="KJC425"/>
      <c r="KJD425"/>
      <c r="KJE425"/>
      <c r="KJF425"/>
      <c r="KJG425"/>
      <c r="KJH425"/>
      <c r="KJI425"/>
      <c r="KJJ425"/>
      <c r="KJK425"/>
      <c r="KJL425"/>
      <c r="KJM425"/>
      <c r="KJN425"/>
      <c r="KJO425"/>
      <c r="KJP425"/>
      <c r="KJQ425"/>
      <c r="KJR425"/>
      <c r="KJS425"/>
      <c r="KJT425"/>
      <c r="KJU425"/>
      <c r="KJV425"/>
      <c r="KJW425"/>
      <c r="KJX425"/>
      <c r="KJY425"/>
      <c r="KJZ425"/>
      <c r="KKA425"/>
      <c r="KKB425"/>
      <c r="KKC425"/>
      <c r="KKD425"/>
      <c r="KKE425"/>
      <c r="KKF425"/>
      <c r="KKG425"/>
      <c r="KKH425"/>
      <c r="KKI425"/>
      <c r="KKJ425"/>
      <c r="KKK425"/>
      <c r="KKL425"/>
      <c r="KKM425"/>
      <c r="KKN425"/>
      <c r="KKO425"/>
      <c r="KKP425"/>
      <c r="KKQ425"/>
      <c r="KKR425"/>
      <c r="KKS425"/>
      <c r="KKT425"/>
      <c r="KKU425"/>
      <c r="KKV425"/>
      <c r="KKW425"/>
      <c r="KKX425"/>
      <c r="KKY425"/>
      <c r="KKZ425"/>
      <c r="KLA425"/>
      <c r="KLB425"/>
      <c r="KLC425"/>
      <c r="KLD425"/>
      <c r="KLE425"/>
      <c r="KLF425"/>
      <c r="KLG425"/>
      <c r="KLH425"/>
      <c r="KLI425"/>
      <c r="KLJ425"/>
      <c r="KLK425"/>
      <c r="KLL425"/>
      <c r="KLM425"/>
      <c r="KLN425"/>
      <c r="KLO425"/>
      <c r="KLP425"/>
      <c r="KLQ425"/>
      <c r="KLR425"/>
      <c r="KLS425"/>
      <c r="KLT425"/>
      <c r="KLU425"/>
      <c r="KLV425"/>
      <c r="KLW425"/>
      <c r="KLX425"/>
      <c r="KLY425"/>
      <c r="KLZ425"/>
      <c r="KMA425"/>
      <c r="KMB425"/>
      <c r="KMC425"/>
      <c r="KMD425"/>
      <c r="KME425"/>
      <c r="KMF425"/>
      <c r="KMG425"/>
      <c r="KMH425"/>
      <c r="KMI425"/>
      <c r="KMJ425"/>
      <c r="KMK425"/>
      <c r="KML425"/>
      <c r="KMM425"/>
      <c r="KMN425"/>
      <c r="KMO425"/>
      <c r="KMP425"/>
      <c r="KMQ425"/>
      <c r="KMR425"/>
      <c r="KMS425"/>
      <c r="KMT425"/>
      <c r="KMU425"/>
      <c r="KMV425"/>
      <c r="KMW425"/>
      <c r="KMX425"/>
      <c r="KMY425"/>
      <c r="KMZ425"/>
      <c r="KNA425"/>
      <c r="KNB425"/>
      <c r="KNC425"/>
      <c r="KND425"/>
      <c r="KNE425"/>
      <c r="KNF425"/>
      <c r="KNG425"/>
      <c r="KNH425"/>
      <c r="KNI425"/>
      <c r="KNJ425"/>
      <c r="KNK425"/>
      <c r="KNL425"/>
      <c r="KNM425"/>
      <c r="KNN425"/>
      <c r="KNO425"/>
      <c r="KNP425"/>
      <c r="KNQ425"/>
      <c r="KNR425"/>
      <c r="KNS425"/>
      <c r="KNT425"/>
      <c r="KNU425"/>
      <c r="KNV425"/>
      <c r="KNW425"/>
      <c r="KNX425"/>
      <c r="KNY425"/>
      <c r="KNZ425"/>
      <c r="KOA425"/>
      <c r="KOB425"/>
      <c r="KOC425"/>
      <c r="KOD425"/>
      <c r="KOE425"/>
      <c r="KOF425"/>
      <c r="KOG425"/>
      <c r="KOH425"/>
      <c r="KOI425"/>
      <c r="KOJ425"/>
      <c r="KOK425"/>
      <c r="KOL425"/>
      <c r="KOM425"/>
      <c r="KON425"/>
      <c r="KOO425"/>
      <c r="KOP425"/>
      <c r="KOQ425"/>
      <c r="KOR425"/>
      <c r="KOS425"/>
      <c r="KOT425"/>
      <c r="KOU425"/>
      <c r="KOV425"/>
      <c r="KOW425"/>
      <c r="KOX425"/>
      <c r="KOY425"/>
      <c r="KOZ425"/>
      <c r="KPA425"/>
      <c r="KPB425"/>
      <c r="KPC425"/>
      <c r="KPD425"/>
      <c r="KPE425"/>
      <c r="KPF425"/>
      <c r="KPG425"/>
      <c r="KPH425"/>
      <c r="KPI425"/>
      <c r="KPJ425"/>
      <c r="KPK425"/>
      <c r="KPL425"/>
      <c r="KPM425"/>
      <c r="KPN425"/>
      <c r="KPO425"/>
      <c r="KPP425"/>
      <c r="KPQ425"/>
      <c r="KPR425"/>
      <c r="KPS425"/>
      <c r="KPT425"/>
      <c r="KPU425"/>
      <c r="KPV425"/>
      <c r="KPW425"/>
      <c r="KPX425"/>
      <c r="KPY425"/>
      <c r="KPZ425"/>
      <c r="KQA425"/>
      <c r="KQB425"/>
      <c r="KQC425"/>
      <c r="KQD425"/>
      <c r="KQE425"/>
      <c r="KQF425"/>
      <c r="KQG425"/>
      <c r="KQH425"/>
      <c r="KQI425"/>
      <c r="KQJ425"/>
      <c r="KQK425"/>
      <c r="KQL425"/>
      <c r="KQM425"/>
      <c r="KQN425"/>
      <c r="KQO425"/>
      <c r="KQP425"/>
      <c r="KQQ425"/>
      <c r="KQR425"/>
      <c r="KQS425"/>
      <c r="KQT425"/>
      <c r="KQU425"/>
      <c r="KQV425"/>
      <c r="KQW425"/>
      <c r="KQX425"/>
      <c r="KQY425"/>
      <c r="KQZ425"/>
      <c r="KRA425"/>
      <c r="KRB425"/>
      <c r="KRC425"/>
      <c r="KRD425"/>
      <c r="KRE425"/>
      <c r="KRF425"/>
      <c r="KRG425"/>
      <c r="KRH425"/>
      <c r="KRI425"/>
      <c r="KRJ425"/>
      <c r="KRK425"/>
      <c r="KRL425"/>
      <c r="KRM425"/>
      <c r="KRN425"/>
      <c r="KRO425"/>
      <c r="KRP425"/>
      <c r="KRQ425"/>
      <c r="KRR425"/>
      <c r="KRS425"/>
      <c r="KRT425"/>
      <c r="KRU425"/>
      <c r="KRV425"/>
      <c r="KRW425"/>
      <c r="KRX425"/>
      <c r="KRY425"/>
      <c r="KRZ425"/>
      <c r="KSA425"/>
      <c r="KSB425"/>
      <c r="KSC425"/>
      <c r="KSD425"/>
      <c r="KSE425"/>
      <c r="KSF425"/>
      <c r="KSG425"/>
      <c r="KSH425"/>
      <c r="KSI425"/>
      <c r="KSJ425"/>
      <c r="KSK425"/>
      <c r="KSL425"/>
      <c r="KSM425"/>
      <c r="KSN425"/>
      <c r="KSO425"/>
      <c r="KSP425"/>
      <c r="KSQ425"/>
      <c r="KSR425"/>
      <c r="KSS425"/>
      <c r="KST425"/>
      <c r="KSU425"/>
      <c r="KSV425"/>
      <c r="KSW425"/>
      <c r="KSX425"/>
      <c r="KSY425"/>
      <c r="KSZ425"/>
      <c r="KTA425"/>
      <c r="KTB425"/>
      <c r="KTC425"/>
      <c r="KTD425"/>
      <c r="KTE425"/>
      <c r="KTF425"/>
      <c r="KTG425"/>
      <c r="KTH425"/>
      <c r="KTI425"/>
      <c r="KTJ425"/>
      <c r="KTK425"/>
      <c r="KTL425"/>
      <c r="KTM425"/>
      <c r="KTN425"/>
      <c r="KTO425"/>
      <c r="KTP425"/>
      <c r="KTQ425"/>
      <c r="KTR425"/>
      <c r="KTS425"/>
      <c r="KTT425"/>
      <c r="KTU425"/>
      <c r="KTV425"/>
      <c r="KTW425"/>
      <c r="KTX425"/>
      <c r="KTY425"/>
      <c r="KTZ425"/>
      <c r="KUA425"/>
      <c r="KUB425"/>
      <c r="KUC425"/>
      <c r="KUD425"/>
      <c r="KUE425"/>
      <c r="KUF425"/>
      <c r="KUG425"/>
      <c r="KUH425"/>
      <c r="KUI425"/>
      <c r="KUJ425"/>
      <c r="KUK425"/>
      <c r="KUL425"/>
      <c r="KUM425"/>
      <c r="KUN425"/>
      <c r="KUO425"/>
      <c r="KUP425"/>
      <c r="KUQ425"/>
      <c r="KUR425"/>
      <c r="KUS425"/>
      <c r="KUT425"/>
      <c r="KUU425"/>
      <c r="KUV425"/>
      <c r="KUW425"/>
      <c r="KUX425"/>
      <c r="KUY425"/>
      <c r="KUZ425"/>
      <c r="KVA425"/>
      <c r="KVB425"/>
      <c r="KVC425"/>
      <c r="KVD425"/>
      <c r="KVE425"/>
      <c r="KVF425"/>
      <c r="KVG425"/>
      <c r="KVH425"/>
      <c r="KVI425"/>
      <c r="KVJ425"/>
      <c r="KVK425"/>
      <c r="KVL425"/>
      <c r="KVM425"/>
      <c r="KVN425"/>
      <c r="KVO425"/>
      <c r="KVP425"/>
      <c r="KVQ425"/>
      <c r="KVR425"/>
      <c r="KVS425"/>
      <c r="KVT425"/>
      <c r="KVU425"/>
      <c r="KVV425"/>
      <c r="KVW425"/>
      <c r="KVX425"/>
      <c r="KVY425"/>
      <c r="KVZ425"/>
      <c r="KWA425"/>
      <c r="KWB425"/>
      <c r="KWC425"/>
      <c r="KWD425"/>
      <c r="KWE425"/>
      <c r="KWF425"/>
      <c r="KWG425"/>
      <c r="KWH425"/>
      <c r="KWI425"/>
      <c r="KWJ425"/>
      <c r="KWK425"/>
      <c r="KWL425"/>
      <c r="KWM425"/>
      <c r="KWN425"/>
      <c r="KWO425"/>
      <c r="KWP425"/>
      <c r="KWQ425"/>
      <c r="KWR425"/>
      <c r="KWS425"/>
      <c r="KWT425"/>
      <c r="KWU425"/>
      <c r="KWV425"/>
      <c r="KWW425"/>
      <c r="KWX425"/>
      <c r="KWY425"/>
      <c r="KWZ425"/>
      <c r="KXA425"/>
      <c r="KXB425"/>
      <c r="KXC425"/>
      <c r="KXD425"/>
      <c r="KXE425"/>
      <c r="KXF425"/>
      <c r="KXG425"/>
      <c r="KXH425"/>
      <c r="KXI425"/>
      <c r="KXJ425"/>
      <c r="KXK425"/>
      <c r="KXL425"/>
      <c r="KXM425"/>
      <c r="KXN425"/>
      <c r="KXO425"/>
      <c r="KXP425"/>
      <c r="KXQ425"/>
      <c r="KXR425"/>
      <c r="KXS425"/>
      <c r="KXT425"/>
      <c r="KXU425"/>
      <c r="KXV425"/>
      <c r="KXW425"/>
      <c r="KXX425"/>
      <c r="KXY425"/>
      <c r="KXZ425"/>
      <c r="KYA425"/>
      <c r="KYB425"/>
      <c r="KYC425"/>
      <c r="KYD425"/>
      <c r="KYE425"/>
      <c r="KYF425"/>
      <c r="KYG425"/>
      <c r="KYH425"/>
      <c r="KYI425"/>
      <c r="KYJ425"/>
      <c r="KYK425"/>
      <c r="KYL425"/>
      <c r="KYM425"/>
      <c r="KYN425"/>
      <c r="KYO425"/>
      <c r="KYP425"/>
      <c r="KYQ425"/>
      <c r="KYR425"/>
      <c r="KYS425"/>
      <c r="KYT425"/>
      <c r="KYU425"/>
      <c r="KYV425"/>
      <c r="KYW425"/>
      <c r="KYX425"/>
      <c r="KYY425"/>
      <c r="KYZ425"/>
      <c r="KZA425"/>
      <c r="KZB425"/>
      <c r="KZC425"/>
      <c r="KZD425"/>
      <c r="KZE425"/>
      <c r="KZF425"/>
      <c r="KZG425"/>
      <c r="KZH425"/>
      <c r="KZI425"/>
      <c r="KZJ425"/>
      <c r="KZK425"/>
      <c r="KZL425"/>
      <c r="KZM425"/>
      <c r="KZN425"/>
      <c r="KZO425"/>
      <c r="KZP425"/>
      <c r="KZQ425"/>
      <c r="KZR425"/>
      <c r="KZS425"/>
      <c r="KZT425"/>
      <c r="KZU425"/>
      <c r="KZV425"/>
      <c r="KZW425"/>
      <c r="KZX425"/>
      <c r="KZY425"/>
      <c r="KZZ425"/>
      <c r="LAA425"/>
      <c r="LAB425"/>
      <c r="LAC425"/>
      <c r="LAD425"/>
      <c r="LAE425"/>
      <c r="LAF425"/>
      <c r="LAG425"/>
      <c r="LAH425"/>
      <c r="LAI425"/>
      <c r="LAJ425"/>
      <c r="LAK425"/>
      <c r="LAL425"/>
      <c r="LAM425"/>
      <c r="LAN425"/>
      <c r="LAO425"/>
      <c r="LAP425"/>
      <c r="LAQ425"/>
      <c r="LAR425"/>
      <c r="LAS425"/>
      <c r="LAT425"/>
      <c r="LAU425"/>
      <c r="LAV425"/>
      <c r="LAW425"/>
      <c r="LAX425"/>
      <c r="LAY425"/>
      <c r="LAZ425"/>
      <c r="LBA425"/>
      <c r="LBB425"/>
      <c r="LBC425"/>
      <c r="LBD425"/>
      <c r="LBE425"/>
      <c r="LBF425"/>
      <c r="LBG425"/>
      <c r="LBH425"/>
      <c r="LBI425"/>
      <c r="LBJ425"/>
      <c r="LBK425"/>
      <c r="LBL425"/>
      <c r="LBM425"/>
      <c r="LBN425"/>
      <c r="LBO425"/>
      <c r="LBP425"/>
      <c r="LBQ425"/>
      <c r="LBR425"/>
      <c r="LBS425"/>
      <c r="LBT425"/>
      <c r="LBU425"/>
      <c r="LBV425"/>
      <c r="LBW425"/>
      <c r="LBX425"/>
      <c r="LBY425"/>
      <c r="LBZ425"/>
      <c r="LCA425"/>
      <c r="LCB425"/>
      <c r="LCC425"/>
      <c r="LCD425"/>
      <c r="LCE425"/>
      <c r="LCF425"/>
      <c r="LCG425"/>
      <c r="LCH425"/>
      <c r="LCI425"/>
      <c r="LCJ425"/>
      <c r="LCK425"/>
      <c r="LCL425"/>
      <c r="LCM425"/>
      <c r="LCN425"/>
      <c r="LCO425"/>
      <c r="LCP425"/>
      <c r="LCQ425"/>
      <c r="LCR425"/>
      <c r="LCS425"/>
      <c r="LCT425"/>
      <c r="LCU425"/>
      <c r="LCV425"/>
      <c r="LCW425"/>
      <c r="LCX425"/>
      <c r="LCY425"/>
      <c r="LCZ425"/>
      <c r="LDA425"/>
      <c r="LDB425"/>
      <c r="LDC425"/>
      <c r="LDD425"/>
      <c r="LDE425"/>
      <c r="LDF425"/>
      <c r="LDG425"/>
      <c r="LDH425"/>
      <c r="LDI425"/>
      <c r="LDJ425"/>
      <c r="LDK425"/>
      <c r="LDL425"/>
      <c r="LDM425"/>
      <c r="LDN425"/>
      <c r="LDO425"/>
      <c r="LDP425"/>
      <c r="LDQ425"/>
      <c r="LDR425"/>
      <c r="LDS425"/>
      <c r="LDT425"/>
      <c r="LDU425"/>
      <c r="LDV425"/>
      <c r="LDW425"/>
      <c r="LDX425"/>
      <c r="LDY425"/>
      <c r="LDZ425"/>
      <c r="LEA425"/>
      <c r="LEB425"/>
      <c r="LEC425"/>
      <c r="LED425"/>
      <c r="LEE425"/>
      <c r="LEF425"/>
      <c r="LEG425"/>
      <c r="LEH425"/>
      <c r="LEI425"/>
      <c r="LEJ425"/>
      <c r="LEK425"/>
      <c r="LEL425"/>
      <c r="LEM425"/>
      <c r="LEN425"/>
      <c r="LEO425"/>
      <c r="LEP425"/>
      <c r="LEQ425"/>
      <c r="LER425"/>
      <c r="LES425"/>
      <c r="LET425"/>
      <c r="LEU425"/>
      <c r="LEV425"/>
      <c r="LEW425"/>
      <c r="LEX425"/>
      <c r="LEY425"/>
      <c r="LEZ425"/>
      <c r="LFA425"/>
      <c r="LFB425"/>
      <c r="LFC425"/>
      <c r="LFD425"/>
      <c r="LFE425"/>
      <c r="LFF425"/>
      <c r="LFG425"/>
      <c r="LFH425"/>
      <c r="LFI425"/>
      <c r="LFJ425"/>
      <c r="LFK425"/>
      <c r="LFL425"/>
      <c r="LFM425"/>
      <c r="LFN425"/>
      <c r="LFO425"/>
      <c r="LFP425"/>
      <c r="LFQ425"/>
      <c r="LFR425"/>
      <c r="LFS425"/>
      <c r="LFT425"/>
      <c r="LFU425"/>
      <c r="LFV425"/>
      <c r="LFW425"/>
      <c r="LFX425"/>
      <c r="LFY425"/>
      <c r="LFZ425"/>
      <c r="LGA425"/>
      <c r="LGB425"/>
      <c r="LGC425"/>
      <c r="LGD425"/>
      <c r="LGE425"/>
      <c r="LGF425"/>
      <c r="LGG425"/>
      <c r="LGH425"/>
      <c r="LGI425"/>
      <c r="LGJ425"/>
      <c r="LGK425"/>
      <c r="LGL425"/>
      <c r="LGM425"/>
      <c r="LGN425"/>
      <c r="LGO425"/>
      <c r="LGP425"/>
      <c r="LGQ425"/>
      <c r="LGR425"/>
      <c r="LGS425"/>
      <c r="LGT425"/>
      <c r="LGU425"/>
      <c r="LGV425"/>
      <c r="LGW425"/>
      <c r="LGX425"/>
      <c r="LGY425"/>
      <c r="LGZ425"/>
      <c r="LHA425"/>
      <c r="LHB425"/>
      <c r="LHC425"/>
      <c r="LHD425"/>
      <c r="LHE425"/>
      <c r="LHF425"/>
      <c r="LHG425"/>
      <c r="LHH425"/>
      <c r="LHI425"/>
      <c r="LHJ425"/>
      <c r="LHK425"/>
      <c r="LHL425"/>
      <c r="LHM425"/>
      <c r="LHN425"/>
      <c r="LHO425"/>
      <c r="LHP425"/>
      <c r="LHQ425"/>
      <c r="LHR425"/>
      <c r="LHS425"/>
      <c r="LHT425"/>
      <c r="LHU425"/>
      <c r="LHV425"/>
      <c r="LHW425"/>
      <c r="LHX425"/>
      <c r="LHY425"/>
      <c r="LHZ425"/>
      <c r="LIA425"/>
      <c r="LIB425"/>
      <c r="LIC425"/>
      <c r="LID425"/>
      <c r="LIE425"/>
      <c r="LIF425"/>
      <c r="LIG425"/>
      <c r="LIH425"/>
      <c r="LII425"/>
      <c r="LIJ425"/>
      <c r="LIK425"/>
      <c r="LIL425"/>
      <c r="LIM425"/>
      <c r="LIN425"/>
      <c r="LIO425"/>
      <c r="LIP425"/>
      <c r="LIQ425"/>
      <c r="LIR425"/>
      <c r="LIS425"/>
      <c r="LIT425"/>
      <c r="LIU425"/>
      <c r="LIV425"/>
      <c r="LIW425"/>
      <c r="LIX425"/>
      <c r="LIY425"/>
      <c r="LIZ425"/>
      <c r="LJA425"/>
      <c r="LJB425"/>
      <c r="LJC425"/>
      <c r="LJD425"/>
      <c r="LJE425"/>
      <c r="LJF425"/>
      <c r="LJG425"/>
      <c r="LJH425"/>
      <c r="LJI425"/>
      <c r="LJJ425"/>
      <c r="LJK425"/>
      <c r="LJL425"/>
      <c r="LJM425"/>
      <c r="LJN425"/>
      <c r="LJO425"/>
      <c r="LJP425"/>
      <c r="LJQ425"/>
      <c r="LJR425"/>
      <c r="LJS425"/>
      <c r="LJT425"/>
      <c r="LJU425"/>
      <c r="LJV425"/>
      <c r="LJW425"/>
      <c r="LJX425"/>
      <c r="LJY425"/>
      <c r="LJZ425"/>
      <c r="LKA425"/>
      <c r="LKB425"/>
      <c r="LKC425"/>
      <c r="LKD425"/>
      <c r="LKE425"/>
      <c r="LKF425"/>
      <c r="LKG425"/>
      <c r="LKH425"/>
      <c r="LKI425"/>
      <c r="LKJ425"/>
      <c r="LKK425"/>
      <c r="LKL425"/>
      <c r="LKM425"/>
      <c r="LKN425"/>
      <c r="LKO425"/>
      <c r="LKP425"/>
      <c r="LKQ425"/>
      <c r="LKR425"/>
      <c r="LKS425"/>
      <c r="LKT425"/>
      <c r="LKU425"/>
      <c r="LKV425"/>
      <c r="LKW425"/>
      <c r="LKX425"/>
      <c r="LKY425"/>
      <c r="LKZ425"/>
      <c r="LLA425"/>
      <c r="LLB425"/>
      <c r="LLC425"/>
      <c r="LLD425"/>
      <c r="LLE425"/>
      <c r="LLF425"/>
      <c r="LLG425"/>
      <c r="LLH425"/>
      <c r="LLI425"/>
      <c r="LLJ425"/>
      <c r="LLK425"/>
      <c r="LLL425"/>
      <c r="LLM425"/>
      <c r="LLN425"/>
      <c r="LLO425"/>
      <c r="LLP425"/>
      <c r="LLQ425"/>
      <c r="LLR425"/>
      <c r="LLS425"/>
      <c r="LLT425"/>
      <c r="LLU425"/>
      <c r="LLV425"/>
      <c r="LLW425"/>
      <c r="LLX425"/>
      <c r="LLY425"/>
      <c r="LLZ425"/>
      <c r="LMA425"/>
      <c r="LMB425"/>
      <c r="LMC425"/>
      <c r="LMD425"/>
      <c r="LME425"/>
      <c r="LMF425"/>
      <c r="LMG425"/>
      <c r="LMH425"/>
      <c r="LMI425"/>
      <c r="LMJ425"/>
      <c r="LMK425"/>
      <c r="LML425"/>
      <c r="LMM425"/>
      <c r="LMN425"/>
      <c r="LMO425"/>
      <c r="LMP425"/>
      <c r="LMQ425"/>
      <c r="LMR425"/>
      <c r="LMS425"/>
      <c r="LMT425"/>
      <c r="LMU425"/>
      <c r="LMV425"/>
      <c r="LMW425"/>
      <c r="LMX425"/>
      <c r="LMY425"/>
      <c r="LMZ425"/>
      <c r="LNA425"/>
      <c r="LNB425"/>
      <c r="LNC425"/>
      <c r="LND425"/>
      <c r="LNE425"/>
      <c r="LNF425"/>
      <c r="LNG425"/>
      <c r="LNH425"/>
      <c r="LNI425"/>
      <c r="LNJ425"/>
      <c r="LNK425"/>
      <c r="LNL425"/>
      <c r="LNM425"/>
      <c r="LNN425"/>
      <c r="LNO425"/>
      <c r="LNP425"/>
      <c r="LNQ425"/>
      <c r="LNR425"/>
      <c r="LNS425"/>
      <c r="LNT425"/>
      <c r="LNU425"/>
      <c r="LNV425"/>
      <c r="LNW425"/>
      <c r="LNX425"/>
      <c r="LNY425"/>
      <c r="LNZ425"/>
      <c r="LOA425"/>
      <c r="LOB425"/>
      <c r="LOC425"/>
      <c r="LOD425"/>
      <c r="LOE425"/>
      <c r="LOF425"/>
      <c r="LOG425"/>
      <c r="LOH425"/>
      <c r="LOI425"/>
      <c r="LOJ425"/>
      <c r="LOK425"/>
      <c r="LOL425"/>
      <c r="LOM425"/>
      <c r="LON425"/>
      <c r="LOO425"/>
      <c r="LOP425"/>
      <c r="LOQ425"/>
      <c r="LOR425"/>
      <c r="LOS425"/>
      <c r="LOT425"/>
      <c r="LOU425"/>
      <c r="LOV425"/>
      <c r="LOW425"/>
      <c r="LOX425"/>
      <c r="LOY425"/>
      <c r="LOZ425"/>
      <c r="LPA425"/>
      <c r="LPB425"/>
      <c r="LPC425"/>
      <c r="LPD425"/>
      <c r="LPE425"/>
      <c r="LPF425"/>
      <c r="LPG425"/>
      <c r="LPH425"/>
      <c r="LPI425"/>
      <c r="LPJ425"/>
      <c r="LPK425"/>
      <c r="LPL425"/>
      <c r="LPM425"/>
      <c r="LPN425"/>
      <c r="LPO425"/>
      <c r="LPP425"/>
      <c r="LPQ425"/>
      <c r="LPR425"/>
      <c r="LPS425"/>
      <c r="LPT425"/>
      <c r="LPU425"/>
      <c r="LPV425"/>
      <c r="LPW425"/>
      <c r="LPX425"/>
      <c r="LPY425"/>
      <c r="LPZ425"/>
      <c r="LQA425"/>
      <c r="LQB425"/>
      <c r="LQC425"/>
      <c r="LQD425"/>
      <c r="LQE425"/>
      <c r="LQF425"/>
      <c r="LQG425"/>
      <c r="LQH425"/>
      <c r="LQI425"/>
      <c r="LQJ425"/>
      <c r="LQK425"/>
      <c r="LQL425"/>
      <c r="LQM425"/>
      <c r="LQN425"/>
      <c r="LQO425"/>
      <c r="LQP425"/>
      <c r="LQQ425"/>
      <c r="LQR425"/>
      <c r="LQS425"/>
      <c r="LQT425"/>
      <c r="LQU425"/>
      <c r="LQV425"/>
      <c r="LQW425"/>
      <c r="LQX425"/>
      <c r="LQY425"/>
      <c r="LQZ425"/>
      <c r="LRA425"/>
      <c r="LRB425"/>
      <c r="LRC425"/>
      <c r="LRD425"/>
      <c r="LRE425"/>
      <c r="LRF425"/>
      <c r="LRG425"/>
      <c r="LRH425"/>
      <c r="LRI425"/>
      <c r="LRJ425"/>
      <c r="LRK425"/>
      <c r="LRL425"/>
      <c r="LRM425"/>
      <c r="LRN425"/>
      <c r="LRO425"/>
      <c r="LRP425"/>
      <c r="LRQ425"/>
      <c r="LRR425"/>
      <c r="LRS425"/>
      <c r="LRT425"/>
      <c r="LRU425"/>
      <c r="LRV425"/>
      <c r="LRW425"/>
      <c r="LRX425"/>
      <c r="LRY425"/>
      <c r="LRZ425"/>
      <c r="LSA425"/>
      <c r="LSB425"/>
      <c r="LSC425"/>
      <c r="LSD425"/>
      <c r="LSE425"/>
      <c r="LSF425"/>
      <c r="LSG425"/>
      <c r="LSH425"/>
      <c r="LSI425"/>
      <c r="LSJ425"/>
      <c r="LSK425"/>
      <c r="LSL425"/>
      <c r="LSM425"/>
      <c r="LSN425"/>
      <c r="LSO425"/>
      <c r="LSP425"/>
      <c r="LSQ425"/>
      <c r="LSR425"/>
      <c r="LSS425"/>
      <c r="LST425"/>
      <c r="LSU425"/>
      <c r="LSV425"/>
      <c r="LSW425"/>
      <c r="LSX425"/>
      <c r="LSY425"/>
      <c r="LSZ425"/>
      <c r="LTA425"/>
      <c r="LTB425"/>
      <c r="LTC425"/>
      <c r="LTD425"/>
      <c r="LTE425"/>
      <c r="LTF425"/>
      <c r="LTG425"/>
      <c r="LTH425"/>
      <c r="LTI425"/>
      <c r="LTJ425"/>
      <c r="LTK425"/>
      <c r="LTL425"/>
      <c r="LTM425"/>
      <c r="LTN425"/>
      <c r="LTO425"/>
      <c r="LTP425"/>
      <c r="LTQ425"/>
      <c r="LTR425"/>
      <c r="LTS425"/>
      <c r="LTT425"/>
      <c r="LTU425"/>
      <c r="LTV425"/>
      <c r="LTW425"/>
      <c r="LTX425"/>
      <c r="LTY425"/>
      <c r="LTZ425"/>
      <c r="LUA425"/>
      <c r="LUB425"/>
      <c r="LUC425"/>
      <c r="LUD425"/>
      <c r="LUE425"/>
      <c r="LUF425"/>
      <c r="LUG425"/>
      <c r="LUH425"/>
      <c r="LUI425"/>
      <c r="LUJ425"/>
      <c r="LUK425"/>
      <c r="LUL425"/>
      <c r="LUM425"/>
      <c r="LUN425"/>
      <c r="LUO425"/>
      <c r="LUP425"/>
      <c r="LUQ425"/>
      <c r="LUR425"/>
      <c r="LUS425"/>
      <c r="LUT425"/>
      <c r="LUU425"/>
      <c r="LUV425"/>
      <c r="LUW425"/>
      <c r="LUX425"/>
      <c r="LUY425"/>
      <c r="LUZ425"/>
      <c r="LVA425"/>
      <c r="LVB425"/>
      <c r="LVC425"/>
      <c r="LVD425"/>
      <c r="LVE425"/>
      <c r="LVF425"/>
      <c r="LVG425"/>
      <c r="LVH425"/>
      <c r="LVI425"/>
      <c r="LVJ425"/>
      <c r="LVK425"/>
      <c r="LVL425"/>
      <c r="LVM425"/>
      <c r="LVN425"/>
      <c r="LVO425"/>
      <c r="LVP425"/>
      <c r="LVQ425"/>
      <c r="LVR425"/>
      <c r="LVS425"/>
      <c r="LVT425"/>
      <c r="LVU425"/>
      <c r="LVV425"/>
      <c r="LVW425"/>
      <c r="LVX425"/>
      <c r="LVY425"/>
      <c r="LVZ425"/>
      <c r="LWA425"/>
      <c r="LWB425"/>
      <c r="LWC425"/>
      <c r="LWD425"/>
      <c r="LWE425"/>
      <c r="LWF425"/>
      <c r="LWG425"/>
      <c r="LWH425"/>
      <c r="LWI425"/>
      <c r="LWJ425"/>
      <c r="LWK425"/>
      <c r="LWL425"/>
      <c r="LWM425"/>
      <c r="LWN425"/>
      <c r="LWO425"/>
      <c r="LWP425"/>
      <c r="LWQ425"/>
      <c r="LWR425"/>
      <c r="LWS425"/>
      <c r="LWT425"/>
      <c r="LWU425"/>
      <c r="LWV425"/>
      <c r="LWW425"/>
      <c r="LWX425"/>
      <c r="LWY425"/>
      <c r="LWZ425"/>
      <c r="LXA425"/>
      <c r="LXB425"/>
      <c r="LXC425"/>
      <c r="LXD425"/>
      <c r="LXE425"/>
      <c r="LXF425"/>
      <c r="LXG425"/>
      <c r="LXH425"/>
      <c r="LXI425"/>
      <c r="LXJ425"/>
      <c r="LXK425"/>
      <c r="LXL425"/>
      <c r="LXM425"/>
      <c r="LXN425"/>
      <c r="LXO425"/>
      <c r="LXP425"/>
      <c r="LXQ425"/>
      <c r="LXR425"/>
      <c r="LXS425"/>
      <c r="LXT425"/>
      <c r="LXU425"/>
      <c r="LXV425"/>
      <c r="LXW425"/>
      <c r="LXX425"/>
      <c r="LXY425"/>
      <c r="LXZ425"/>
      <c r="LYA425"/>
      <c r="LYB425"/>
      <c r="LYC425"/>
      <c r="LYD425"/>
      <c r="LYE425"/>
      <c r="LYF425"/>
      <c r="LYG425"/>
      <c r="LYH425"/>
      <c r="LYI425"/>
      <c r="LYJ425"/>
      <c r="LYK425"/>
      <c r="LYL425"/>
      <c r="LYM425"/>
      <c r="LYN425"/>
      <c r="LYO425"/>
      <c r="LYP425"/>
      <c r="LYQ425"/>
      <c r="LYR425"/>
      <c r="LYS425"/>
      <c r="LYT425"/>
      <c r="LYU425"/>
      <c r="LYV425"/>
      <c r="LYW425"/>
      <c r="LYX425"/>
      <c r="LYY425"/>
      <c r="LYZ425"/>
      <c r="LZA425"/>
      <c r="LZB425"/>
      <c r="LZC425"/>
      <c r="LZD425"/>
      <c r="LZE425"/>
      <c r="LZF425"/>
      <c r="LZG425"/>
      <c r="LZH425"/>
      <c r="LZI425"/>
      <c r="LZJ425"/>
      <c r="LZK425"/>
      <c r="LZL425"/>
      <c r="LZM425"/>
      <c r="LZN425"/>
      <c r="LZO425"/>
      <c r="LZP425"/>
      <c r="LZQ425"/>
      <c r="LZR425"/>
      <c r="LZS425"/>
      <c r="LZT425"/>
      <c r="LZU425"/>
      <c r="LZV425"/>
      <c r="LZW425"/>
      <c r="LZX425"/>
      <c r="LZY425"/>
      <c r="LZZ425"/>
      <c r="MAA425"/>
      <c r="MAB425"/>
      <c r="MAC425"/>
      <c r="MAD425"/>
      <c r="MAE425"/>
      <c r="MAF425"/>
      <c r="MAG425"/>
      <c r="MAH425"/>
      <c r="MAI425"/>
      <c r="MAJ425"/>
      <c r="MAK425"/>
      <c r="MAL425"/>
      <c r="MAM425"/>
      <c r="MAN425"/>
      <c r="MAO425"/>
      <c r="MAP425"/>
      <c r="MAQ425"/>
      <c r="MAR425"/>
      <c r="MAS425"/>
      <c r="MAT425"/>
      <c r="MAU425"/>
      <c r="MAV425"/>
      <c r="MAW425"/>
      <c r="MAX425"/>
      <c r="MAY425"/>
      <c r="MAZ425"/>
      <c r="MBA425"/>
      <c r="MBB425"/>
      <c r="MBC425"/>
      <c r="MBD425"/>
      <c r="MBE425"/>
      <c r="MBF425"/>
      <c r="MBG425"/>
      <c r="MBH425"/>
      <c r="MBI425"/>
      <c r="MBJ425"/>
      <c r="MBK425"/>
      <c r="MBL425"/>
      <c r="MBM425"/>
      <c r="MBN425"/>
      <c r="MBO425"/>
      <c r="MBP425"/>
      <c r="MBQ425"/>
      <c r="MBR425"/>
      <c r="MBS425"/>
      <c r="MBT425"/>
      <c r="MBU425"/>
      <c r="MBV425"/>
      <c r="MBW425"/>
      <c r="MBX425"/>
      <c r="MBY425"/>
      <c r="MBZ425"/>
      <c r="MCA425"/>
      <c r="MCB425"/>
      <c r="MCC425"/>
      <c r="MCD425"/>
      <c r="MCE425"/>
      <c r="MCF425"/>
      <c r="MCG425"/>
      <c r="MCH425"/>
      <c r="MCI425"/>
      <c r="MCJ425"/>
      <c r="MCK425"/>
      <c r="MCL425"/>
      <c r="MCM425"/>
      <c r="MCN425"/>
      <c r="MCO425"/>
      <c r="MCP425"/>
      <c r="MCQ425"/>
      <c r="MCR425"/>
      <c r="MCS425"/>
      <c r="MCT425"/>
      <c r="MCU425"/>
      <c r="MCV425"/>
      <c r="MCW425"/>
      <c r="MCX425"/>
      <c r="MCY425"/>
      <c r="MCZ425"/>
      <c r="MDA425"/>
      <c r="MDB425"/>
      <c r="MDC425"/>
      <c r="MDD425"/>
      <c r="MDE425"/>
      <c r="MDF425"/>
      <c r="MDG425"/>
      <c r="MDH425"/>
      <c r="MDI425"/>
      <c r="MDJ425"/>
      <c r="MDK425"/>
      <c r="MDL425"/>
      <c r="MDM425"/>
      <c r="MDN425"/>
      <c r="MDO425"/>
      <c r="MDP425"/>
      <c r="MDQ425"/>
      <c r="MDR425"/>
      <c r="MDS425"/>
      <c r="MDT425"/>
      <c r="MDU425"/>
      <c r="MDV425"/>
      <c r="MDW425"/>
      <c r="MDX425"/>
      <c r="MDY425"/>
      <c r="MDZ425"/>
      <c r="MEA425"/>
      <c r="MEB425"/>
      <c r="MEC425"/>
      <c r="MED425"/>
      <c r="MEE425"/>
      <c r="MEF425"/>
      <c r="MEG425"/>
      <c r="MEH425"/>
      <c r="MEI425"/>
      <c r="MEJ425"/>
      <c r="MEK425"/>
      <c r="MEL425"/>
      <c r="MEM425"/>
      <c r="MEN425"/>
      <c r="MEO425"/>
      <c r="MEP425"/>
      <c r="MEQ425"/>
      <c r="MER425"/>
      <c r="MES425"/>
      <c r="MET425"/>
      <c r="MEU425"/>
      <c r="MEV425"/>
      <c r="MEW425"/>
      <c r="MEX425"/>
      <c r="MEY425"/>
      <c r="MEZ425"/>
      <c r="MFA425"/>
      <c r="MFB425"/>
      <c r="MFC425"/>
      <c r="MFD425"/>
      <c r="MFE425"/>
      <c r="MFF425"/>
      <c r="MFG425"/>
      <c r="MFH425"/>
      <c r="MFI425"/>
      <c r="MFJ425"/>
      <c r="MFK425"/>
      <c r="MFL425"/>
      <c r="MFM425"/>
      <c r="MFN425"/>
      <c r="MFO425"/>
      <c r="MFP425"/>
      <c r="MFQ425"/>
      <c r="MFR425"/>
      <c r="MFS425"/>
      <c r="MFT425"/>
      <c r="MFU425"/>
      <c r="MFV425"/>
      <c r="MFW425"/>
      <c r="MFX425"/>
      <c r="MFY425"/>
      <c r="MFZ425"/>
      <c r="MGA425"/>
      <c r="MGB425"/>
      <c r="MGC425"/>
      <c r="MGD425"/>
      <c r="MGE425"/>
      <c r="MGF425"/>
      <c r="MGG425"/>
      <c r="MGH425"/>
      <c r="MGI425"/>
      <c r="MGJ425"/>
      <c r="MGK425"/>
      <c r="MGL425"/>
      <c r="MGM425"/>
      <c r="MGN425"/>
      <c r="MGO425"/>
      <c r="MGP425"/>
      <c r="MGQ425"/>
      <c r="MGR425"/>
      <c r="MGS425"/>
      <c r="MGT425"/>
      <c r="MGU425"/>
      <c r="MGV425"/>
      <c r="MGW425"/>
      <c r="MGX425"/>
      <c r="MGY425"/>
      <c r="MGZ425"/>
      <c r="MHA425"/>
      <c r="MHB425"/>
      <c r="MHC425"/>
      <c r="MHD425"/>
      <c r="MHE425"/>
      <c r="MHF425"/>
      <c r="MHG425"/>
      <c r="MHH425"/>
      <c r="MHI425"/>
      <c r="MHJ425"/>
      <c r="MHK425"/>
      <c r="MHL425"/>
      <c r="MHM425"/>
      <c r="MHN425"/>
      <c r="MHO425"/>
      <c r="MHP425"/>
      <c r="MHQ425"/>
      <c r="MHR425"/>
      <c r="MHS425"/>
      <c r="MHT425"/>
      <c r="MHU425"/>
      <c r="MHV425"/>
      <c r="MHW425"/>
      <c r="MHX425"/>
      <c r="MHY425"/>
      <c r="MHZ425"/>
      <c r="MIA425"/>
      <c r="MIB425"/>
      <c r="MIC425"/>
      <c r="MID425"/>
      <c r="MIE425"/>
      <c r="MIF425"/>
      <c r="MIG425"/>
      <c r="MIH425"/>
      <c r="MII425"/>
      <c r="MIJ425"/>
      <c r="MIK425"/>
      <c r="MIL425"/>
      <c r="MIM425"/>
      <c r="MIN425"/>
      <c r="MIO425"/>
      <c r="MIP425"/>
      <c r="MIQ425"/>
      <c r="MIR425"/>
      <c r="MIS425"/>
      <c r="MIT425"/>
      <c r="MIU425"/>
      <c r="MIV425"/>
      <c r="MIW425"/>
      <c r="MIX425"/>
      <c r="MIY425"/>
      <c r="MIZ425"/>
      <c r="MJA425"/>
      <c r="MJB425"/>
      <c r="MJC425"/>
      <c r="MJD425"/>
      <c r="MJE425"/>
      <c r="MJF425"/>
      <c r="MJG425"/>
      <c r="MJH425"/>
      <c r="MJI425"/>
      <c r="MJJ425"/>
      <c r="MJK425"/>
      <c r="MJL425"/>
      <c r="MJM425"/>
      <c r="MJN425"/>
      <c r="MJO425"/>
      <c r="MJP425"/>
      <c r="MJQ425"/>
      <c r="MJR425"/>
      <c r="MJS425"/>
      <c r="MJT425"/>
      <c r="MJU425"/>
      <c r="MJV425"/>
      <c r="MJW425"/>
      <c r="MJX425"/>
      <c r="MJY425"/>
      <c r="MJZ425"/>
      <c r="MKA425"/>
      <c r="MKB425"/>
      <c r="MKC425"/>
      <c r="MKD425"/>
      <c r="MKE425"/>
      <c r="MKF425"/>
      <c r="MKG425"/>
      <c r="MKH425"/>
      <c r="MKI425"/>
      <c r="MKJ425"/>
      <c r="MKK425"/>
      <c r="MKL425"/>
      <c r="MKM425"/>
      <c r="MKN425"/>
      <c r="MKO425"/>
      <c r="MKP425"/>
      <c r="MKQ425"/>
      <c r="MKR425"/>
      <c r="MKS425"/>
      <c r="MKT425"/>
      <c r="MKU425"/>
      <c r="MKV425"/>
      <c r="MKW425"/>
      <c r="MKX425"/>
      <c r="MKY425"/>
      <c r="MKZ425"/>
      <c r="MLA425"/>
      <c r="MLB425"/>
      <c r="MLC425"/>
      <c r="MLD425"/>
      <c r="MLE425"/>
      <c r="MLF425"/>
      <c r="MLG425"/>
      <c r="MLH425"/>
      <c r="MLI425"/>
      <c r="MLJ425"/>
      <c r="MLK425"/>
      <c r="MLL425"/>
      <c r="MLM425"/>
      <c r="MLN425"/>
      <c r="MLO425"/>
      <c r="MLP425"/>
      <c r="MLQ425"/>
      <c r="MLR425"/>
      <c r="MLS425"/>
      <c r="MLT425"/>
      <c r="MLU425"/>
      <c r="MLV425"/>
      <c r="MLW425"/>
      <c r="MLX425"/>
      <c r="MLY425"/>
      <c r="MLZ425"/>
      <c r="MMA425"/>
      <c r="MMB425"/>
      <c r="MMC425"/>
      <c r="MMD425"/>
      <c r="MME425"/>
      <c r="MMF425"/>
      <c r="MMG425"/>
      <c r="MMH425"/>
      <c r="MMI425"/>
      <c r="MMJ425"/>
      <c r="MMK425"/>
      <c r="MML425"/>
      <c r="MMM425"/>
      <c r="MMN425"/>
      <c r="MMO425"/>
      <c r="MMP425"/>
      <c r="MMQ425"/>
      <c r="MMR425"/>
      <c r="MMS425"/>
      <c r="MMT425"/>
      <c r="MMU425"/>
      <c r="MMV425"/>
      <c r="MMW425"/>
      <c r="MMX425"/>
      <c r="MMY425"/>
      <c r="MMZ425"/>
      <c r="MNA425"/>
      <c r="MNB425"/>
      <c r="MNC425"/>
      <c r="MND425"/>
      <c r="MNE425"/>
      <c r="MNF425"/>
      <c r="MNG425"/>
      <c r="MNH425"/>
      <c r="MNI425"/>
      <c r="MNJ425"/>
      <c r="MNK425"/>
      <c r="MNL425"/>
      <c r="MNM425"/>
      <c r="MNN425"/>
      <c r="MNO425"/>
      <c r="MNP425"/>
      <c r="MNQ425"/>
      <c r="MNR425"/>
      <c r="MNS425"/>
      <c r="MNT425"/>
      <c r="MNU425"/>
      <c r="MNV425"/>
      <c r="MNW425"/>
      <c r="MNX425"/>
      <c r="MNY425"/>
      <c r="MNZ425"/>
      <c r="MOA425"/>
      <c r="MOB425"/>
      <c r="MOC425"/>
      <c r="MOD425"/>
      <c r="MOE425"/>
      <c r="MOF425"/>
      <c r="MOG425"/>
      <c r="MOH425"/>
      <c r="MOI425"/>
      <c r="MOJ425"/>
      <c r="MOK425"/>
      <c r="MOL425"/>
      <c r="MOM425"/>
      <c r="MON425"/>
      <c r="MOO425"/>
      <c r="MOP425"/>
      <c r="MOQ425"/>
      <c r="MOR425"/>
      <c r="MOS425"/>
      <c r="MOT425"/>
      <c r="MOU425"/>
      <c r="MOV425"/>
      <c r="MOW425"/>
      <c r="MOX425"/>
      <c r="MOY425"/>
      <c r="MOZ425"/>
      <c r="MPA425"/>
      <c r="MPB425"/>
      <c r="MPC425"/>
      <c r="MPD425"/>
      <c r="MPE425"/>
      <c r="MPF425"/>
      <c r="MPG425"/>
      <c r="MPH425"/>
      <c r="MPI425"/>
      <c r="MPJ425"/>
      <c r="MPK425"/>
      <c r="MPL425"/>
      <c r="MPM425"/>
      <c r="MPN425"/>
      <c r="MPO425"/>
      <c r="MPP425"/>
      <c r="MPQ425"/>
      <c r="MPR425"/>
      <c r="MPS425"/>
      <c r="MPT425"/>
      <c r="MPU425"/>
      <c r="MPV425"/>
      <c r="MPW425"/>
      <c r="MPX425"/>
      <c r="MPY425"/>
      <c r="MPZ425"/>
      <c r="MQA425"/>
      <c r="MQB425"/>
      <c r="MQC425"/>
      <c r="MQD425"/>
      <c r="MQE425"/>
      <c r="MQF425"/>
      <c r="MQG425"/>
      <c r="MQH425"/>
      <c r="MQI425"/>
      <c r="MQJ425"/>
      <c r="MQK425"/>
      <c r="MQL425"/>
      <c r="MQM425"/>
      <c r="MQN425"/>
      <c r="MQO425"/>
      <c r="MQP425"/>
      <c r="MQQ425"/>
      <c r="MQR425"/>
      <c r="MQS425"/>
      <c r="MQT425"/>
      <c r="MQU425"/>
      <c r="MQV425"/>
      <c r="MQW425"/>
      <c r="MQX425"/>
      <c r="MQY425"/>
      <c r="MQZ425"/>
      <c r="MRA425"/>
      <c r="MRB425"/>
      <c r="MRC425"/>
      <c r="MRD425"/>
      <c r="MRE425"/>
      <c r="MRF425"/>
      <c r="MRG425"/>
      <c r="MRH425"/>
      <c r="MRI425"/>
      <c r="MRJ425"/>
      <c r="MRK425"/>
      <c r="MRL425"/>
      <c r="MRM425"/>
      <c r="MRN425"/>
      <c r="MRO425"/>
      <c r="MRP425"/>
      <c r="MRQ425"/>
      <c r="MRR425"/>
      <c r="MRS425"/>
      <c r="MRT425"/>
      <c r="MRU425"/>
      <c r="MRV425"/>
      <c r="MRW425"/>
      <c r="MRX425"/>
      <c r="MRY425"/>
      <c r="MRZ425"/>
      <c r="MSA425"/>
      <c r="MSB425"/>
      <c r="MSC425"/>
      <c r="MSD425"/>
      <c r="MSE425"/>
      <c r="MSF425"/>
      <c r="MSG425"/>
      <c r="MSH425"/>
      <c r="MSI425"/>
      <c r="MSJ425"/>
      <c r="MSK425"/>
      <c r="MSL425"/>
      <c r="MSM425"/>
      <c r="MSN425"/>
      <c r="MSO425"/>
      <c r="MSP425"/>
      <c r="MSQ425"/>
      <c r="MSR425"/>
      <c r="MSS425"/>
      <c r="MST425"/>
      <c r="MSU425"/>
      <c r="MSV425"/>
      <c r="MSW425"/>
      <c r="MSX425"/>
      <c r="MSY425"/>
      <c r="MSZ425"/>
      <c r="MTA425"/>
      <c r="MTB425"/>
      <c r="MTC425"/>
      <c r="MTD425"/>
      <c r="MTE425"/>
      <c r="MTF425"/>
      <c r="MTG425"/>
      <c r="MTH425"/>
      <c r="MTI425"/>
      <c r="MTJ425"/>
      <c r="MTK425"/>
      <c r="MTL425"/>
      <c r="MTM425"/>
      <c r="MTN425"/>
      <c r="MTO425"/>
      <c r="MTP425"/>
      <c r="MTQ425"/>
      <c r="MTR425"/>
      <c r="MTS425"/>
      <c r="MTT425"/>
      <c r="MTU425"/>
      <c r="MTV425"/>
      <c r="MTW425"/>
      <c r="MTX425"/>
      <c r="MTY425"/>
      <c r="MTZ425"/>
      <c r="MUA425"/>
      <c r="MUB425"/>
      <c r="MUC425"/>
      <c r="MUD425"/>
      <c r="MUE425"/>
      <c r="MUF425"/>
      <c r="MUG425"/>
      <c r="MUH425"/>
      <c r="MUI425"/>
      <c r="MUJ425"/>
      <c r="MUK425"/>
      <c r="MUL425"/>
      <c r="MUM425"/>
      <c r="MUN425"/>
      <c r="MUO425"/>
      <c r="MUP425"/>
      <c r="MUQ425"/>
      <c r="MUR425"/>
      <c r="MUS425"/>
      <c r="MUT425"/>
      <c r="MUU425"/>
      <c r="MUV425"/>
      <c r="MUW425"/>
      <c r="MUX425"/>
      <c r="MUY425"/>
      <c r="MUZ425"/>
      <c r="MVA425"/>
      <c r="MVB425"/>
      <c r="MVC425"/>
      <c r="MVD425"/>
      <c r="MVE425"/>
      <c r="MVF425"/>
      <c r="MVG425"/>
      <c r="MVH425"/>
      <c r="MVI425"/>
      <c r="MVJ425"/>
      <c r="MVK425"/>
      <c r="MVL425"/>
      <c r="MVM425"/>
      <c r="MVN425"/>
      <c r="MVO425"/>
      <c r="MVP425"/>
      <c r="MVQ425"/>
      <c r="MVR425"/>
      <c r="MVS425"/>
      <c r="MVT425"/>
      <c r="MVU425"/>
      <c r="MVV425"/>
      <c r="MVW425"/>
      <c r="MVX425"/>
      <c r="MVY425"/>
      <c r="MVZ425"/>
      <c r="MWA425"/>
      <c r="MWB425"/>
      <c r="MWC425"/>
      <c r="MWD425"/>
      <c r="MWE425"/>
      <c r="MWF425"/>
      <c r="MWG425"/>
      <c r="MWH425"/>
      <c r="MWI425"/>
      <c r="MWJ425"/>
      <c r="MWK425"/>
      <c r="MWL425"/>
      <c r="MWM425"/>
      <c r="MWN425"/>
      <c r="MWO425"/>
      <c r="MWP425"/>
      <c r="MWQ425"/>
      <c r="MWR425"/>
      <c r="MWS425"/>
      <c r="MWT425"/>
      <c r="MWU425"/>
      <c r="MWV425"/>
      <c r="MWW425"/>
      <c r="MWX425"/>
      <c r="MWY425"/>
      <c r="MWZ425"/>
      <c r="MXA425"/>
      <c r="MXB425"/>
      <c r="MXC425"/>
      <c r="MXD425"/>
      <c r="MXE425"/>
      <c r="MXF425"/>
      <c r="MXG425"/>
      <c r="MXH425"/>
      <c r="MXI425"/>
      <c r="MXJ425"/>
      <c r="MXK425"/>
      <c r="MXL425"/>
      <c r="MXM425"/>
      <c r="MXN425"/>
      <c r="MXO425"/>
      <c r="MXP425"/>
      <c r="MXQ425"/>
      <c r="MXR425"/>
      <c r="MXS425"/>
      <c r="MXT425"/>
      <c r="MXU425"/>
      <c r="MXV425"/>
      <c r="MXW425"/>
      <c r="MXX425"/>
      <c r="MXY425"/>
      <c r="MXZ425"/>
      <c r="MYA425"/>
      <c r="MYB425"/>
      <c r="MYC425"/>
      <c r="MYD425"/>
      <c r="MYE425"/>
      <c r="MYF425"/>
      <c r="MYG425"/>
      <c r="MYH425"/>
      <c r="MYI425"/>
      <c r="MYJ425"/>
      <c r="MYK425"/>
      <c r="MYL425"/>
      <c r="MYM425"/>
      <c r="MYN425"/>
      <c r="MYO425"/>
      <c r="MYP425"/>
      <c r="MYQ425"/>
      <c r="MYR425"/>
      <c r="MYS425"/>
      <c r="MYT425"/>
      <c r="MYU425"/>
      <c r="MYV425"/>
      <c r="MYW425"/>
      <c r="MYX425"/>
      <c r="MYY425"/>
      <c r="MYZ425"/>
      <c r="MZA425"/>
      <c r="MZB425"/>
      <c r="MZC425"/>
      <c r="MZD425"/>
      <c r="MZE425"/>
      <c r="MZF425"/>
      <c r="MZG425"/>
      <c r="MZH425"/>
      <c r="MZI425"/>
      <c r="MZJ425"/>
      <c r="MZK425"/>
      <c r="MZL425"/>
      <c r="MZM425"/>
      <c r="MZN425"/>
      <c r="MZO425"/>
      <c r="MZP425"/>
      <c r="MZQ425"/>
      <c r="MZR425"/>
      <c r="MZS425"/>
      <c r="MZT425"/>
      <c r="MZU425"/>
      <c r="MZV425"/>
      <c r="MZW425"/>
      <c r="MZX425"/>
      <c r="MZY425"/>
      <c r="MZZ425"/>
      <c r="NAA425"/>
      <c r="NAB425"/>
      <c r="NAC425"/>
      <c r="NAD425"/>
      <c r="NAE425"/>
      <c r="NAF425"/>
      <c r="NAG425"/>
      <c r="NAH425"/>
      <c r="NAI425"/>
      <c r="NAJ425"/>
      <c r="NAK425"/>
      <c r="NAL425"/>
      <c r="NAM425"/>
      <c r="NAN425"/>
      <c r="NAO425"/>
      <c r="NAP425"/>
      <c r="NAQ425"/>
      <c r="NAR425"/>
      <c r="NAS425"/>
      <c r="NAT425"/>
      <c r="NAU425"/>
      <c r="NAV425"/>
      <c r="NAW425"/>
      <c r="NAX425"/>
      <c r="NAY425"/>
      <c r="NAZ425"/>
      <c r="NBA425"/>
      <c r="NBB425"/>
      <c r="NBC425"/>
      <c r="NBD425"/>
      <c r="NBE425"/>
      <c r="NBF425"/>
      <c r="NBG425"/>
      <c r="NBH425"/>
      <c r="NBI425"/>
      <c r="NBJ425"/>
      <c r="NBK425"/>
      <c r="NBL425"/>
      <c r="NBM425"/>
      <c r="NBN425"/>
      <c r="NBO425"/>
      <c r="NBP425"/>
      <c r="NBQ425"/>
      <c r="NBR425"/>
      <c r="NBS425"/>
      <c r="NBT425"/>
      <c r="NBU425"/>
      <c r="NBV425"/>
      <c r="NBW425"/>
      <c r="NBX425"/>
      <c r="NBY425"/>
      <c r="NBZ425"/>
      <c r="NCA425"/>
      <c r="NCB425"/>
      <c r="NCC425"/>
      <c r="NCD425"/>
      <c r="NCE425"/>
      <c r="NCF425"/>
      <c r="NCG425"/>
      <c r="NCH425"/>
      <c r="NCI425"/>
      <c r="NCJ425"/>
      <c r="NCK425"/>
      <c r="NCL425"/>
      <c r="NCM425"/>
      <c r="NCN425"/>
      <c r="NCO425"/>
      <c r="NCP425"/>
      <c r="NCQ425"/>
      <c r="NCR425"/>
      <c r="NCS425"/>
      <c r="NCT425"/>
      <c r="NCU425"/>
      <c r="NCV425"/>
      <c r="NCW425"/>
      <c r="NCX425"/>
      <c r="NCY425"/>
      <c r="NCZ425"/>
      <c r="NDA425"/>
      <c r="NDB425"/>
      <c r="NDC425"/>
      <c r="NDD425"/>
      <c r="NDE425"/>
      <c r="NDF425"/>
      <c r="NDG425"/>
      <c r="NDH425"/>
      <c r="NDI425"/>
      <c r="NDJ425"/>
      <c r="NDK425"/>
      <c r="NDL425"/>
      <c r="NDM425"/>
      <c r="NDN425"/>
      <c r="NDO425"/>
      <c r="NDP425"/>
      <c r="NDQ425"/>
      <c r="NDR425"/>
      <c r="NDS425"/>
      <c r="NDT425"/>
      <c r="NDU425"/>
      <c r="NDV425"/>
      <c r="NDW425"/>
      <c r="NDX425"/>
      <c r="NDY425"/>
      <c r="NDZ425"/>
      <c r="NEA425"/>
      <c r="NEB425"/>
      <c r="NEC425"/>
      <c r="NED425"/>
      <c r="NEE425"/>
      <c r="NEF425"/>
      <c r="NEG425"/>
      <c r="NEH425"/>
      <c r="NEI425"/>
      <c r="NEJ425"/>
      <c r="NEK425"/>
      <c r="NEL425"/>
      <c r="NEM425"/>
      <c r="NEN425"/>
      <c r="NEO425"/>
      <c r="NEP425"/>
      <c r="NEQ425"/>
      <c r="NER425"/>
      <c r="NES425"/>
      <c r="NET425"/>
      <c r="NEU425"/>
      <c r="NEV425"/>
      <c r="NEW425"/>
      <c r="NEX425"/>
      <c r="NEY425"/>
      <c r="NEZ425"/>
      <c r="NFA425"/>
      <c r="NFB425"/>
      <c r="NFC425"/>
      <c r="NFD425"/>
      <c r="NFE425"/>
      <c r="NFF425"/>
      <c r="NFG425"/>
      <c r="NFH425"/>
      <c r="NFI425"/>
      <c r="NFJ425"/>
      <c r="NFK425"/>
      <c r="NFL425"/>
      <c r="NFM425"/>
      <c r="NFN425"/>
      <c r="NFO425"/>
      <c r="NFP425"/>
      <c r="NFQ425"/>
      <c r="NFR425"/>
      <c r="NFS425"/>
      <c r="NFT425"/>
      <c r="NFU425"/>
      <c r="NFV425"/>
      <c r="NFW425"/>
      <c r="NFX425"/>
      <c r="NFY425"/>
      <c r="NFZ425"/>
      <c r="NGA425"/>
      <c r="NGB425"/>
      <c r="NGC425"/>
      <c r="NGD425"/>
      <c r="NGE425"/>
      <c r="NGF425"/>
      <c r="NGG425"/>
      <c r="NGH425"/>
      <c r="NGI425"/>
      <c r="NGJ425"/>
      <c r="NGK425"/>
      <c r="NGL425"/>
      <c r="NGM425"/>
      <c r="NGN425"/>
      <c r="NGO425"/>
      <c r="NGP425"/>
      <c r="NGQ425"/>
      <c r="NGR425"/>
      <c r="NGS425"/>
      <c r="NGT425"/>
      <c r="NGU425"/>
      <c r="NGV425"/>
      <c r="NGW425"/>
      <c r="NGX425"/>
      <c r="NGY425"/>
      <c r="NGZ425"/>
      <c r="NHA425"/>
      <c r="NHB425"/>
      <c r="NHC425"/>
      <c r="NHD425"/>
      <c r="NHE425"/>
      <c r="NHF425"/>
      <c r="NHG425"/>
      <c r="NHH425"/>
      <c r="NHI425"/>
      <c r="NHJ425"/>
      <c r="NHK425"/>
      <c r="NHL425"/>
      <c r="NHM425"/>
      <c r="NHN425"/>
      <c r="NHO425"/>
      <c r="NHP425"/>
      <c r="NHQ425"/>
      <c r="NHR425"/>
      <c r="NHS425"/>
      <c r="NHT425"/>
      <c r="NHU425"/>
      <c r="NHV425"/>
      <c r="NHW425"/>
      <c r="NHX425"/>
      <c r="NHY425"/>
      <c r="NHZ425"/>
      <c r="NIA425"/>
      <c r="NIB425"/>
      <c r="NIC425"/>
      <c r="NID425"/>
      <c r="NIE425"/>
      <c r="NIF425"/>
      <c r="NIG425"/>
      <c r="NIH425"/>
      <c r="NII425"/>
      <c r="NIJ425"/>
      <c r="NIK425"/>
      <c r="NIL425"/>
      <c r="NIM425"/>
      <c r="NIN425"/>
      <c r="NIO425"/>
      <c r="NIP425"/>
      <c r="NIQ425"/>
      <c r="NIR425"/>
      <c r="NIS425"/>
      <c r="NIT425"/>
      <c r="NIU425"/>
      <c r="NIV425"/>
      <c r="NIW425"/>
      <c r="NIX425"/>
      <c r="NIY425"/>
      <c r="NIZ425"/>
      <c r="NJA425"/>
      <c r="NJB425"/>
      <c r="NJC425"/>
      <c r="NJD425"/>
      <c r="NJE425"/>
      <c r="NJF425"/>
      <c r="NJG425"/>
      <c r="NJH425"/>
      <c r="NJI425"/>
      <c r="NJJ425"/>
      <c r="NJK425"/>
      <c r="NJL425"/>
      <c r="NJM425"/>
      <c r="NJN425"/>
      <c r="NJO425"/>
      <c r="NJP425"/>
      <c r="NJQ425"/>
      <c r="NJR425"/>
      <c r="NJS425"/>
      <c r="NJT425"/>
      <c r="NJU425"/>
      <c r="NJV425"/>
      <c r="NJW425"/>
      <c r="NJX425"/>
      <c r="NJY425"/>
      <c r="NJZ425"/>
      <c r="NKA425"/>
      <c r="NKB425"/>
      <c r="NKC425"/>
      <c r="NKD425"/>
      <c r="NKE425"/>
      <c r="NKF425"/>
      <c r="NKG425"/>
      <c r="NKH425"/>
      <c r="NKI425"/>
      <c r="NKJ425"/>
      <c r="NKK425"/>
      <c r="NKL425"/>
      <c r="NKM425"/>
      <c r="NKN425"/>
      <c r="NKO425"/>
      <c r="NKP425"/>
      <c r="NKQ425"/>
      <c r="NKR425"/>
      <c r="NKS425"/>
      <c r="NKT425"/>
      <c r="NKU425"/>
      <c r="NKV425"/>
      <c r="NKW425"/>
      <c r="NKX425"/>
      <c r="NKY425"/>
      <c r="NKZ425"/>
      <c r="NLA425"/>
      <c r="NLB425"/>
      <c r="NLC425"/>
      <c r="NLD425"/>
      <c r="NLE425"/>
      <c r="NLF425"/>
      <c r="NLG425"/>
      <c r="NLH425"/>
      <c r="NLI425"/>
      <c r="NLJ425"/>
      <c r="NLK425"/>
      <c r="NLL425"/>
      <c r="NLM425"/>
      <c r="NLN425"/>
      <c r="NLO425"/>
      <c r="NLP425"/>
      <c r="NLQ425"/>
      <c r="NLR425"/>
      <c r="NLS425"/>
      <c r="NLT425"/>
      <c r="NLU425"/>
      <c r="NLV425"/>
      <c r="NLW425"/>
      <c r="NLX425"/>
      <c r="NLY425"/>
      <c r="NLZ425"/>
      <c r="NMA425"/>
      <c r="NMB425"/>
      <c r="NMC425"/>
      <c r="NMD425"/>
      <c r="NME425"/>
      <c r="NMF425"/>
      <c r="NMG425"/>
      <c r="NMH425"/>
      <c r="NMI425"/>
      <c r="NMJ425"/>
      <c r="NMK425"/>
      <c r="NML425"/>
      <c r="NMM425"/>
      <c r="NMN425"/>
      <c r="NMO425"/>
      <c r="NMP425"/>
      <c r="NMQ425"/>
      <c r="NMR425"/>
      <c r="NMS425"/>
      <c r="NMT425"/>
      <c r="NMU425"/>
      <c r="NMV425"/>
      <c r="NMW425"/>
      <c r="NMX425"/>
      <c r="NMY425"/>
      <c r="NMZ425"/>
      <c r="NNA425"/>
      <c r="NNB425"/>
      <c r="NNC425"/>
      <c r="NND425"/>
      <c r="NNE425"/>
      <c r="NNF425"/>
      <c r="NNG425"/>
      <c r="NNH425"/>
      <c r="NNI425"/>
      <c r="NNJ425"/>
      <c r="NNK425"/>
      <c r="NNL425"/>
      <c r="NNM425"/>
      <c r="NNN425"/>
      <c r="NNO425"/>
      <c r="NNP425"/>
      <c r="NNQ425"/>
      <c r="NNR425"/>
      <c r="NNS425"/>
      <c r="NNT425"/>
      <c r="NNU425"/>
      <c r="NNV425"/>
      <c r="NNW425"/>
      <c r="NNX425"/>
      <c r="NNY425"/>
      <c r="NNZ425"/>
      <c r="NOA425"/>
      <c r="NOB425"/>
      <c r="NOC425"/>
      <c r="NOD425"/>
      <c r="NOE425"/>
      <c r="NOF425"/>
      <c r="NOG425"/>
      <c r="NOH425"/>
      <c r="NOI425"/>
      <c r="NOJ425"/>
      <c r="NOK425"/>
      <c r="NOL425"/>
      <c r="NOM425"/>
      <c r="NON425"/>
      <c r="NOO425"/>
      <c r="NOP425"/>
      <c r="NOQ425"/>
      <c r="NOR425"/>
      <c r="NOS425"/>
      <c r="NOT425"/>
      <c r="NOU425"/>
      <c r="NOV425"/>
      <c r="NOW425"/>
      <c r="NOX425"/>
      <c r="NOY425"/>
      <c r="NOZ425"/>
      <c r="NPA425"/>
      <c r="NPB425"/>
      <c r="NPC425"/>
      <c r="NPD425"/>
      <c r="NPE425"/>
      <c r="NPF425"/>
      <c r="NPG425"/>
      <c r="NPH425"/>
      <c r="NPI425"/>
      <c r="NPJ425"/>
      <c r="NPK425"/>
      <c r="NPL425"/>
      <c r="NPM425"/>
      <c r="NPN425"/>
      <c r="NPO425"/>
      <c r="NPP425"/>
      <c r="NPQ425"/>
      <c r="NPR425"/>
      <c r="NPS425"/>
      <c r="NPT425"/>
      <c r="NPU425"/>
      <c r="NPV425"/>
      <c r="NPW425"/>
      <c r="NPX425"/>
      <c r="NPY425"/>
      <c r="NPZ425"/>
      <c r="NQA425"/>
      <c r="NQB425"/>
      <c r="NQC425"/>
      <c r="NQD425"/>
      <c r="NQE425"/>
      <c r="NQF425"/>
      <c r="NQG425"/>
      <c r="NQH425"/>
      <c r="NQI425"/>
      <c r="NQJ425"/>
      <c r="NQK425"/>
      <c r="NQL425"/>
      <c r="NQM425"/>
      <c r="NQN425"/>
      <c r="NQO425"/>
      <c r="NQP425"/>
      <c r="NQQ425"/>
      <c r="NQR425"/>
      <c r="NQS425"/>
      <c r="NQT425"/>
      <c r="NQU425"/>
      <c r="NQV425"/>
      <c r="NQW425"/>
      <c r="NQX425"/>
      <c r="NQY425"/>
      <c r="NQZ425"/>
      <c r="NRA425"/>
      <c r="NRB425"/>
      <c r="NRC425"/>
      <c r="NRD425"/>
      <c r="NRE425"/>
      <c r="NRF425"/>
      <c r="NRG425"/>
      <c r="NRH425"/>
      <c r="NRI425"/>
      <c r="NRJ425"/>
      <c r="NRK425"/>
      <c r="NRL425"/>
      <c r="NRM425"/>
      <c r="NRN425"/>
      <c r="NRO425"/>
      <c r="NRP425"/>
      <c r="NRQ425"/>
      <c r="NRR425"/>
      <c r="NRS425"/>
      <c r="NRT425"/>
      <c r="NRU425"/>
      <c r="NRV425"/>
      <c r="NRW425"/>
      <c r="NRX425"/>
      <c r="NRY425"/>
      <c r="NRZ425"/>
      <c r="NSA425"/>
      <c r="NSB425"/>
      <c r="NSC425"/>
      <c r="NSD425"/>
      <c r="NSE425"/>
      <c r="NSF425"/>
      <c r="NSG425"/>
      <c r="NSH425"/>
      <c r="NSI425"/>
      <c r="NSJ425"/>
      <c r="NSK425"/>
      <c r="NSL425"/>
      <c r="NSM425"/>
      <c r="NSN425"/>
      <c r="NSO425"/>
      <c r="NSP425"/>
      <c r="NSQ425"/>
      <c r="NSR425"/>
      <c r="NSS425"/>
      <c r="NST425"/>
      <c r="NSU425"/>
      <c r="NSV425"/>
      <c r="NSW425"/>
      <c r="NSX425"/>
      <c r="NSY425"/>
      <c r="NSZ425"/>
      <c r="NTA425"/>
      <c r="NTB425"/>
      <c r="NTC425"/>
      <c r="NTD425"/>
      <c r="NTE425"/>
      <c r="NTF425"/>
      <c r="NTG425"/>
      <c r="NTH425"/>
      <c r="NTI425"/>
      <c r="NTJ425"/>
      <c r="NTK425"/>
      <c r="NTL425"/>
      <c r="NTM425"/>
      <c r="NTN425"/>
      <c r="NTO425"/>
      <c r="NTP425"/>
      <c r="NTQ425"/>
      <c r="NTR425"/>
      <c r="NTS425"/>
      <c r="NTT425"/>
      <c r="NTU425"/>
      <c r="NTV425"/>
      <c r="NTW425"/>
      <c r="NTX425"/>
      <c r="NTY425"/>
      <c r="NTZ425"/>
      <c r="NUA425"/>
      <c r="NUB425"/>
      <c r="NUC425"/>
      <c r="NUD425"/>
      <c r="NUE425"/>
      <c r="NUF425"/>
      <c r="NUG425"/>
      <c r="NUH425"/>
      <c r="NUI425"/>
      <c r="NUJ425"/>
      <c r="NUK425"/>
      <c r="NUL425"/>
      <c r="NUM425"/>
      <c r="NUN425"/>
      <c r="NUO425"/>
      <c r="NUP425"/>
      <c r="NUQ425"/>
      <c r="NUR425"/>
      <c r="NUS425"/>
      <c r="NUT425"/>
      <c r="NUU425"/>
      <c r="NUV425"/>
      <c r="NUW425"/>
      <c r="NUX425"/>
      <c r="NUY425"/>
      <c r="NUZ425"/>
      <c r="NVA425"/>
      <c r="NVB425"/>
      <c r="NVC425"/>
      <c r="NVD425"/>
      <c r="NVE425"/>
      <c r="NVF425"/>
      <c r="NVG425"/>
      <c r="NVH425"/>
      <c r="NVI425"/>
      <c r="NVJ425"/>
      <c r="NVK425"/>
      <c r="NVL425"/>
      <c r="NVM425"/>
      <c r="NVN425"/>
      <c r="NVO425"/>
      <c r="NVP425"/>
      <c r="NVQ425"/>
      <c r="NVR425"/>
      <c r="NVS425"/>
      <c r="NVT425"/>
      <c r="NVU425"/>
      <c r="NVV425"/>
      <c r="NVW425"/>
      <c r="NVX425"/>
      <c r="NVY425"/>
      <c r="NVZ425"/>
      <c r="NWA425"/>
      <c r="NWB425"/>
      <c r="NWC425"/>
      <c r="NWD425"/>
      <c r="NWE425"/>
      <c r="NWF425"/>
      <c r="NWG425"/>
      <c r="NWH425"/>
      <c r="NWI425"/>
      <c r="NWJ425"/>
      <c r="NWK425"/>
      <c r="NWL425"/>
      <c r="NWM425"/>
      <c r="NWN425"/>
      <c r="NWO425"/>
      <c r="NWP425"/>
      <c r="NWQ425"/>
      <c r="NWR425"/>
      <c r="NWS425"/>
      <c r="NWT425"/>
      <c r="NWU425"/>
      <c r="NWV425"/>
      <c r="NWW425"/>
      <c r="NWX425"/>
      <c r="NWY425"/>
      <c r="NWZ425"/>
      <c r="NXA425"/>
      <c r="NXB425"/>
      <c r="NXC425"/>
      <c r="NXD425"/>
      <c r="NXE425"/>
      <c r="NXF425"/>
      <c r="NXG425"/>
      <c r="NXH425"/>
      <c r="NXI425"/>
      <c r="NXJ425"/>
      <c r="NXK425"/>
      <c r="NXL425"/>
      <c r="NXM425"/>
      <c r="NXN425"/>
      <c r="NXO425"/>
      <c r="NXP425"/>
      <c r="NXQ425"/>
      <c r="NXR425"/>
      <c r="NXS425"/>
      <c r="NXT425"/>
      <c r="NXU425"/>
      <c r="NXV425"/>
      <c r="NXW425"/>
      <c r="NXX425"/>
      <c r="NXY425"/>
      <c r="NXZ425"/>
      <c r="NYA425"/>
      <c r="NYB425"/>
      <c r="NYC425"/>
      <c r="NYD425"/>
      <c r="NYE425"/>
      <c r="NYF425"/>
      <c r="NYG425"/>
      <c r="NYH425"/>
      <c r="NYI425"/>
      <c r="NYJ425"/>
      <c r="NYK425"/>
      <c r="NYL425"/>
      <c r="NYM425"/>
      <c r="NYN425"/>
      <c r="NYO425"/>
      <c r="NYP425"/>
      <c r="NYQ425"/>
      <c r="NYR425"/>
      <c r="NYS425"/>
      <c r="NYT425"/>
      <c r="NYU425"/>
      <c r="NYV425"/>
      <c r="NYW425"/>
      <c r="NYX425"/>
      <c r="NYY425"/>
      <c r="NYZ425"/>
      <c r="NZA425"/>
      <c r="NZB425"/>
      <c r="NZC425"/>
      <c r="NZD425"/>
      <c r="NZE425"/>
      <c r="NZF425"/>
      <c r="NZG425"/>
      <c r="NZH425"/>
      <c r="NZI425"/>
      <c r="NZJ425"/>
      <c r="NZK425"/>
      <c r="NZL425"/>
      <c r="NZM425"/>
      <c r="NZN425"/>
      <c r="NZO425"/>
      <c r="NZP425"/>
      <c r="NZQ425"/>
      <c r="NZR425"/>
      <c r="NZS425"/>
      <c r="NZT425"/>
      <c r="NZU425"/>
      <c r="NZV425"/>
      <c r="NZW425"/>
      <c r="NZX425"/>
      <c r="NZY425"/>
      <c r="NZZ425"/>
      <c r="OAA425"/>
      <c r="OAB425"/>
      <c r="OAC425"/>
      <c r="OAD425"/>
      <c r="OAE425"/>
      <c r="OAF425"/>
      <c r="OAG425"/>
      <c r="OAH425"/>
      <c r="OAI425"/>
      <c r="OAJ425"/>
      <c r="OAK425"/>
      <c r="OAL425"/>
      <c r="OAM425"/>
      <c r="OAN425"/>
      <c r="OAO425"/>
      <c r="OAP425"/>
      <c r="OAQ425"/>
      <c r="OAR425"/>
      <c r="OAS425"/>
      <c r="OAT425"/>
      <c r="OAU425"/>
      <c r="OAV425"/>
      <c r="OAW425"/>
      <c r="OAX425"/>
      <c r="OAY425"/>
      <c r="OAZ425"/>
      <c r="OBA425"/>
      <c r="OBB425"/>
      <c r="OBC425"/>
      <c r="OBD425"/>
      <c r="OBE425"/>
      <c r="OBF425"/>
      <c r="OBG425"/>
      <c r="OBH425"/>
      <c r="OBI425"/>
      <c r="OBJ425"/>
      <c r="OBK425"/>
      <c r="OBL425"/>
      <c r="OBM425"/>
      <c r="OBN425"/>
      <c r="OBO425"/>
      <c r="OBP425"/>
      <c r="OBQ425"/>
      <c r="OBR425"/>
      <c r="OBS425"/>
      <c r="OBT425"/>
      <c r="OBU425"/>
      <c r="OBV425"/>
      <c r="OBW425"/>
      <c r="OBX425"/>
      <c r="OBY425"/>
      <c r="OBZ425"/>
      <c r="OCA425"/>
      <c r="OCB425"/>
      <c r="OCC425"/>
      <c r="OCD425"/>
      <c r="OCE425"/>
      <c r="OCF425"/>
      <c r="OCG425"/>
      <c r="OCH425"/>
      <c r="OCI425"/>
      <c r="OCJ425"/>
      <c r="OCK425"/>
      <c r="OCL425"/>
      <c r="OCM425"/>
      <c r="OCN425"/>
      <c r="OCO425"/>
      <c r="OCP425"/>
      <c r="OCQ425"/>
      <c r="OCR425"/>
      <c r="OCS425"/>
      <c r="OCT425"/>
      <c r="OCU425"/>
      <c r="OCV425"/>
      <c r="OCW425"/>
      <c r="OCX425"/>
      <c r="OCY425"/>
      <c r="OCZ425"/>
      <c r="ODA425"/>
      <c r="ODB425"/>
      <c r="ODC425"/>
      <c r="ODD425"/>
      <c r="ODE425"/>
      <c r="ODF425"/>
      <c r="ODG425"/>
      <c r="ODH425"/>
      <c r="ODI425"/>
      <c r="ODJ425"/>
      <c r="ODK425"/>
      <c r="ODL425"/>
      <c r="ODM425"/>
      <c r="ODN425"/>
      <c r="ODO425"/>
      <c r="ODP425"/>
      <c r="ODQ425"/>
      <c r="ODR425"/>
      <c r="ODS425"/>
      <c r="ODT425"/>
      <c r="ODU425"/>
      <c r="ODV425"/>
      <c r="ODW425"/>
      <c r="ODX425"/>
      <c r="ODY425"/>
      <c r="ODZ425"/>
      <c r="OEA425"/>
      <c r="OEB425"/>
      <c r="OEC425"/>
      <c r="OED425"/>
      <c r="OEE425"/>
      <c r="OEF425"/>
      <c r="OEG425"/>
      <c r="OEH425"/>
      <c r="OEI425"/>
      <c r="OEJ425"/>
      <c r="OEK425"/>
      <c r="OEL425"/>
      <c r="OEM425"/>
      <c r="OEN425"/>
      <c r="OEO425"/>
      <c r="OEP425"/>
      <c r="OEQ425"/>
      <c r="OER425"/>
      <c r="OES425"/>
      <c r="OET425"/>
      <c r="OEU425"/>
      <c r="OEV425"/>
      <c r="OEW425"/>
      <c r="OEX425"/>
      <c r="OEY425"/>
      <c r="OEZ425"/>
      <c r="OFA425"/>
      <c r="OFB425"/>
      <c r="OFC425"/>
      <c r="OFD425"/>
      <c r="OFE425"/>
      <c r="OFF425"/>
      <c r="OFG425"/>
      <c r="OFH425"/>
      <c r="OFI425"/>
      <c r="OFJ425"/>
      <c r="OFK425"/>
      <c r="OFL425"/>
      <c r="OFM425"/>
      <c r="OFN425"/>
      <c r="OFO425"/>
      <c r="OFP425"/>
      <c r="OFQ425"/>
      <c r="OFR425"/>
      <c r="OFS425"/>
      <c r="OFT425"/>
      <c r="OFU425"/>
      <c r="OFV425"/>
      <c r="OFW425"/>
      <c r="OFX425"/>
      <c r="OFY425"/>
      <c r="OFZ425"/>
      <c r="OGA425"/>
      <c r="OGB425"/>
      <c r="OGC425"/>
      <c r="OGD425"/>
      <c r="OGE425"/>
      <c r="OGF425"/>
      <c r="OGG425"/>
      <c r="OGH425"/>
      <c r="OGI425"/>
      <c r="OGJ425"/>
      <c r="OGK425"/>
      <c r="OGL425"/>
      <c r="OGM425"/>
      <c r="OGN425"/>
      <c r="OGO425"/>
      <c r="OGP425"/>
      <c r="OGQ425"/>
      <c r="OGR425"/>
      <c r="OGS425"/>
      <c r="OGT425"/>
      <c r="OGU425"/>
      <c r="OGV425"/>
      <c r="OGW425"/>
      <c r="OGX425"/>
      <c r="OGY425"/>
      <c r="OGZ425"/>
      <c r="OHA425"/>
      <c r="OHB425"/>
      <c r="OHC425"/>
      <c r="OHD425"/>
      <c r="OHE425"/>
      <c r="OHF425"/>
      <c r="OHG425"/>
      <c r="OHH425"/>
      <c r="OHI425"/>
      <c r="OHJ425"/>
      <c r="OHK425"/>
      <c r="OHL425"/>
      <c r="OHM425"/>
      <c r="OHN425"/>
      <c r="OHO425"/>
      <c r="OHP425"/>
      <c r="OHQ425"/>
      <c r="OHR425"/>
      <c r="OHS425"/>
      <c r="OHT425"/>
      <c r="OHU425"/>
      <c r="OHV425"/>
      <c r="OHW425"/>
      <c r="OHX425"/>
      <c r="OHY425"/>
      <c r="OHZ425"/>
      <c r="OIA425"/>
      <c r="OIB425"/>
      <c r="OIC425"/>
      <c r="OID425"/>
      <c r="OIE425"/>
      <c r="OIF425"/>
      <c r="OIG425"/>
      <c r="OIH425"/>
      <c r="OII425"/>
      <c r="OIJ425"/>
      <c r="OIK425"/>
      <c r="OIL425"/>
      <c r="OIM425"/>
      <c r="OIN425"/>
      <c r="OIO425"/>
      <c r="OIP425"/>
      <c r="OIQ425"/>
      <c r="OIR425"/>
      <c r="OIS425"/>
      <c r="OIT425"/>
      <c r="OIU425"/>
      <c r="OIV425"/>
      <c r="OIW425"/>
      <c r="OIX425"/>
      <c r="OIY425"/>
      <c r="OIZ425"/>
      <c r="OJA425"/>
      <c r="OJB425"/>
      <c r="OJC425"/>
      <c r="OJD425"/>
      <c r="OJE425"/>
      <c r="OJF425"/>
      <c r="OJG425"/>
      <c r="OJH425"/>
      <c r="OJI425"/>
      <c r="OJJ425"/>
      <c r="OJK425"/>
      <c r="OJL425"/>
      <c r="OJM425"/>
      <c r="OJN425"/>
      <c r="OJO425"/>
      <c r="OJP425"/>
      <c r="OJQ425"/>
      <c r="OJR425"/>
      <c r="OJS425"/>
      <c r="OJT425"/>
      <c r="OJU425"/>
      <c r="OJV425"/>
      <c r="OJW425"/>
      <c r="OJX425"/>
      <c r="OJY425"/>
      <c r="OJZ425"/>
      <c r="OKA425"/>
      <c r="OKB425"/>
      <c r="OKC425"/>
      <c r="OKD425"/>
      <c r="OKE425"/>
      <c r="OKF425"/>
      <c r="OKG425"/>
      <c r="OKH425"/>
      <c r="OKI425"/>
      <c r="OKJ425"/>
      <c r="OKK425"/>
      <c r="OKL425"/>
      <c r="OKM425"/>
      <c r="OKN425"/>
      <c r="OKO425"/>
      <c r="OKP425"/>
      <c r="OKQ425"/>
      <c r="OKR425"/>
      <c r="OKS425"/>
      <c r="OKT425"/>
      <c r="OKU425"/>
      <c r="OKV425"/>
      <c r="OKW425"/>
      <c r="OKX425"/>
      <c r="OKY425"/>
      <c r="OKZ425"/>
      <c r="OLA425"/>
      <c r="OLB425"/>
      <c r="OLC425"/>
      <c r="OLD425"/>
      <c r="OLE425"/>
      <c r="OLF425"/>
      <c r="OLG425"/>
      <c r="OLH425"/>
      <c r="OLI425"/>
      <c r="OLJ425"/>
      <c r="OLK425"/>
      <c r="OLL425"/>
      <c r="OLM425"/>
      <c r="OLN425"/>
      <c r="OLO425"/>
      <c r="OLP425"/>
      <c r="OLQ425"/>
      <c r="OLR425"/>
      <c r="OLS425"/>
      <c r="OLT425"/>
      <c r="OLU425"/>
      <c r="OLV425"/>
      <c r="OLW425"/>
      <c r="OLX425"/>
      <c r="OLY425"/>
      <c r="OLZ425"/>
      <c r="OMA425"/>
      <c r="OMB425"/>
      <c r="OMC425"/>
      <c r="OMD425"/>
      <c r="OME425"/>
      <c r="OMF425"/>
      <c r="OMG425"/>
      <c r="OMH425"/>
      <c r="OMI425"/>
      <c r="OMJ425"/>
      <c r="OMK425"/>
      <c r="OML425"/>
      <c r="OMM425"/>
      <c r="OMN425"/>
      <c r="OMO425"/>
      <c r="OMP425"/>
      <c r="OMQ425"/>
      <c r="OMR425"/>
      <c r="OMS425"/>
      <c r="OMT425"/>
      <c r="OMU425"/>
      <c r="OMV425"/>
      <c r="OMW425"/>
      <c r="OMX425"/>
      <c r="OMY425"/>
      <c r="OMZ425"/>
      <c r="ONA425"/>
      <c r="ONB425"/>
      <c r="ONC425"/>
      <c r="OND425"/>
      <c r="ONE425"/>
      <c r="ONF425"/>
      <c r="ONG425"/>
      <c r="ONH425"/>
      <c r="ONI425"/>
      <c r="ONJ425"/>
      <c r="ONK425"/>
      <c r="ONL425"/>
      <c r="ONM425"/>
      <c r="ONN425"/>
      <c r="ONO425"/>
      <c r="ONP425"/>
      <c r="ONQ425"/>
      <c r="ONR425"/>
      <c r="ONS425"/>
      <c r="ONT425"/>
      <c r="ONU425"/>
      <c r="ONV425"/>
      <c r="ONW425"/>
      <c r="ONX425"/>
      <c r="ONY425"/>
      <c r="ONZ425"/>
      <c r="OOA425"/>
      <c r="OOB425"/>
      <c r="OOC425"/>
      <c r="OOD425"/>
      <c r="OOE425"/>
      <c r="OOF425"/>
      <c r="OOG425"/>
      <c r="OOH425"/>
      <c r="OOI425"/>
      <c r="OOJ425"/>
      <c r="OOK425"/>
      <c r="OOL425"/>
      <c r="OOM425"/>
      <c r="OON425"/>
      <c r="OOO425"/>
      <c r="OOP425"/>
      <c r="OOQ425"/>
      <c r="OOR425"/>
      <c r="OOS425"/>
      <c r="OOT425"/>
      <c r="OOU425"/>
      <c r="OOV425"/>
      <c r="OOW425"/>
      <c r="OOX425"/>
      <c r="OOY425"/>
      <c r="OOZ425"/>
      <c r="OPA425"/>
      <c r="OPB425"/>
      <c r="OPC425"/>
      <c r="OPD425"/>
      <c r="OPE425"/>
      <c r="OPF425"/>
      <c r="OPG425"/>
      <c r="OPH425"/>
      <c r="OPI425"/>
      <c r="OPJ425"/>
      <c r="OPK425"/>
      <c r="OPL425"/>
      <c r="OPM425"/>
      <c r="OPN425"/>
      <c r="OPO425"/>
      <c r="OPP425"/>
      <c r="OPQ425"/>
      <c r="OPR425"/>
      <c r="OPS425"/>
      <c r="OPT425"/>
      <c r="OPU425"/>
      <c r="OPV425"/>
      <c r="OPW425"/>
      <c r="OPX425"/>
      <c r="OPY425"/>
      <c r="OPZ425"/>
      <c r="OQA425"/>
      <c r="OQB425"/>
      <c r="OQC425"/>
      <c r="OQD425"/>
      <c r="OQE425"/>
      <c r="OQF425"/>
      <c r="OQG425"/>
      <c r="OQH425"/>
      <c r="OQI425"/>
      <c r="OQJ425"/>
      <c r="OQK425"/>
      <c r="OQL425"/>
      <c r="OQM425"/>
      <c r="OQN425"/>
      <c r="OQO425"/>
      <c r="OQP425"/>
      <c r="OQQ425"/>
      <c r="OQR425"/>
      <c r="OQS425"/>
      <c r="OQT425"/>
      <c r="OQU425"/>
      <c r="OQV425"/>
      <c r="OQW425"/>
      <c r="OQX425"/>
      <c r="OQY425"/>
      <c r="OQZ425"/>
      <c r="ORA425"/>
      <c r="ORB425"/>
      <c r="ORC425"/>
      <c r="ORD425"/>
      <c r="ORE425"/>
      <c r="ORF425"/>
      <c r="ORG425"/>
      <c r="ORH425"/>
      <c r="ORI425"/>
      <c r="ORJ425"/>
      <c r="ORK425"/>
      <c r="ORL425"/>
      <c r="ORM425"/>
      <c r="ORN425"/>
      <c r="ORO425"/>
      <c r="ORP425"/>
      <c r="ORQ425"/>
      <c r="ORR425"/>
      <c r="ORS425"/>
      <c r="ORT425"/>
      <c r="ORU425"/>
      <c r="ORV425"/>
      <c r="ORW425"/>
      <c r="ORX425"/>
      <c r="ORY425"/>
      <c r="ORZ425"/>
      <c r="OSA425"/>
      <c r="OSB425"/>
      <c r="OSC425"/>
      <c r="OSD425"/>
      <c r="OSE425"/>
      <c r="OSF425"/>
      <c r="OSG425"/>
      <c r="OSH425"/>
      <c r="OSI425"/>
      <c r="OSJ425"/>
      <c r="OSK425"/>
      <c r="OSL425"/>
      <c r="OSM425"/>
      <c r="OSN425"/>
      <c r="OSO425"/>
      <c r="OSP425"/>
      <c r="OSQ425"/>
      <c r="OSR425"/>
      <c r="OSS425"/>
      <c r="OST425"/>
      <c r="OSU425"/>
      <c r="OSV425"/>
      <c r="OSW425"/>
      <c r="OSX425"/>
      <c r="OSY425"/>
      <c r="OSZ425"/>
      <c r="OTA425"/>
      <c r="OTB425"/>
      <c r="OTC425"/>
      <c r="OTD425"/>
      <c r="OTE425"/>
      <c r="OTF425"/>
      <c r="OTG425"/>
      <c r="OTH425"/>
      <c r="OTI425"/>
      <c r="OTJ425"/>
      <c r="OTK425"/>
      <c r="OTL425"/>
      <c r="OTM425"/>
      <c r="OTN425"/>
      <c r="OTO425"/>
      <c r="OTP425"/>
      <c r="OTQ425"/>
      <c r="OTR425"/>
      <c r="OTS425"/>
      <c r="OTT425"/>
      <c r="OTU425"/>
      <c r="OTV425"/>
      <c r="OTW425"/>
      <c r="OTX425"/>
      <c r="OTY425"/>
      <c r="OTZ425"/>
      <c r="OUA425"/>
      <c r="OUB425"/>
      <c r="OUC425"/>
      <c r="OUD425"/>
      <c r="OUE425"/>
      <c r="OUF425"/>
      <c r="OUG425"/>
      <c r="OUH425"/>
      <c r="OUI425"/>
      <c r="OUJ425"/>
      <c r="OUK425"/>
      <c r="OUL425"/>
      <c r="OUM425"/>
      <c r="OUN425"/>
      <c r="OUO425"/>
      <c r="OUP425"/>
      <c r="OUQ425"/>
      <c r="OUR425"/>
      <c r="OUS425"/>
      <c r="OUT425"/>
      <c r="OUU425"/>
      <c r="OUV425"/>
      <c r="OUW425"/>
      <c r="OUX425"/>
      <c r="OUY425"/>
      <c r="OUZ425"/>
      <c r="OVA425"/>
      <c r="OVB425"/>
      <c r="OVC425"/>
      <c r="OVD425"/>
      <c r="OVE425"/>
      <c r="OVF425"/>
      <c r="OVG425"/>
      <c r="OVH425"/>
      <c r="OVI425"/>
      <c r="OVJ425"/>
      <c r="OVK425"/>
      <c r="OVL425"/>
      <c r="OVM425"/>
      <c r="OVN425"/>
      <c r="OVO425"/>
      <c r="OVP425"/>
      <c r="OVQ425"/>
      <c r="OVR425"/>
      <c r="OVS425"/>
      <c r="OVT425"/>
      <c r="OVU425"/>
      <c r="OVV425"/>
      <c r="OVW425"/>
      <c r="OVX425"/>
      <c r="OVY425"/>
      <c r="OVZ425"/>
      <c r="OWA425"/>
      <c r="OWB425"/>
      <c r="OWC425"/>
      <c r="OWD425"/>
      <c r="OWE425"/>
      <c r="OWF425"/>
      <c r="OWG425"/>
      <c r="OWH425"/>
      <c r="OWI425"/>
      <c r="OWJ425"/>
      <c r="OWK425"/>
      <c r="OWL425"/>
      <c r="OWM425"/>
      <c r="OWN425"/>
      <c r="OWO425"/>
      <c r="OWP425"/>
      <c r="OWQ425"/>
      <c r="OWR425"/>
      <c r="OWS425"/>
      <c r="OWT425"/>
      <c r="OWU425"/>
      <c r="OWV425"/>
      <c r="OWW425"/>
      <c r="OWX425"/>
      <c r="OWY425"/>
      <c r="OWZ425"/>
      <c r="OXA425"/>
      <c r="OXB425"/>
      <c r="OXC425"/>
      <c r="OXD425"/>
      <c r="OXE425"/>
      <c r="OXF425"/>
      <c r="OXG425"/>
      <c r="OXH425"/>
      <c r="OXI425"/>
      <c r="OXJ425"/>
      <c r="OXK425"/>
      <c r="OXL425"/>
      <c r="OXM425"/>
      <c r="OXN425"/>
      <c r="OXO425"/>
      <c r="OXP425"/>
      <c r="OXQ425"/>
      <c r="OXR425"/>
      <c r="OXS425"/>
      <c r="OXT425"/>
      <c r="OXU425"/>
      <c r="OXV425"/>
      <c r="OXW425"/>
      <c r="OXX425"/>
      <c r="OXY425"/>
      <c r="OXZ425"/>
      <c r="OYA425"/>
      <c r="OYB425"/>
      <c r="OYC425"/>
      <c r="OYD425"/>
      <c r="OYE425"/>
      <c r="OYF425"/>
      <c r="OYG425"/>
      <c r="OYH425"/>
      <c r="OYI425"/>
      <c r="OYJ425"/>
      <c r="OYK425"/>
      <c r="OYL425"/>
      <c r="OYM425"/>
      <c r="OYN425"/>
      <c r="OYO425"/>
      <c r="OYP425"/>
      <c r="OYQ425"/>
      <c r="OYR425"/>
      <c r="OYS425"/>
      <c r="OYT425"/>
      <c r="OYU425"/>
      <c r="OYV425"/>
      <c r="OYW425"/>
      <c r="OYX425"/>
      <c r="OYY425"/>
      <c r="OYZ425"/>
      <c r="OZA425"/>
      <c r="OZB425"/>
      <c r="OZC425"/>
      <c r="OZD425"/>
      <c r="OZE425"/>
      <c r="OZF425"/>
      <c r="OZG425"/>
      <c r="OZH425"/>
      <c r="OZI425"/>
      <c r="OZJ425"/>
      <c r="OZK425"/>
      <c r="OZL425"/>
      <c r="OZM425"/>
      <c r="OZN425"/>
      <c r="OZO425"/>
      <c r="OZP425"/>
      <c r="OZQ425"/>
      <c r="OZR425"/>
      <c r="OZS425"/>
      <c r="OZT425"/>
      <c r="OZU425"/>
      <c r="OZV425"/>
      <c r="OZW425"/>
      <c r="OZX425"/>
      <c r="OZY425"/>
      <c r="OZZ425"/>
      <c r="PAA425"/>
      <c r="PAB425"/>
      <c r="PAC425"/>
      <c r="PAD425"/>
      <c r="PAE425"/>
      <c r="PAF425"/>
      <c r="PAG425"/>
      <c r="PAH425"/>
      <c r="PAI425"/>
      <c r="PAJ425"/>
      <c r="PAK425"/>
      <c r="PAL425"/>
      <c r="PAM425"/>
      <c r="PAN425"/>
      <c r="PAO425"/>
      <c r="PAP425"/>
      <c r="PAQ425"/>
      <c r="PAR425"/>
      <c r="PAS425"/>
      <c r="PAT425"/>
      <c r="PAU425"/>
      <c r="PAV425"/>
      <c r="PAW425"/>
      <c r="PAX425"/>
      <c r="PAY425"/>
      <c r="PAZ425"/>
      <c r="PBA425"/>
      <c r="PBB425"/>
      <c r="PBC425"/>
      <c r="PBD425"/>
      <c r="PBE425"/>
      <c r="PBF425"/>
      <c r="PBG425"/>
      <c r="PBH425"/>
      <c r="PBI425"/>
      <c r="PBJ425"/>
      <c r="PBK425"/>
      <c r="PBL425"/>
      <c r="PBM425"/>
      <c r="PBN425"/>
      <c r="PBO425"/>
      <c r="PBP425"/>
      <c r="PBQ425"/>
      <c r="PBR425"/>
      <c r="PBS425"/>
      <c r="PBT425"/>
      <c r="PBU425"/>
      <c r="PBV425"/>
      <c r="PBW425"/>
      <c r="PBX425"/>
      <c r="PBY425"/>
      <c r="PBZ425"/>
      <c r="PCA425"/>
      <c r="PCB425"/>
      <c r="PCC425"/>
      <c r="PCD425"/>
      <c r="PCE425"/>
      <c r="PCF425"/>
      <c r="PCG425"/>
      <c r="PCH425"/>
      <c r="PCI425"/>
      <c r="PCJ425"/>
      <c r="PCK425"/>
      <c r="PCL425"/>
      <c r="PCM425"/>
      <c r="PCN425"/>
      <c r="PCO425"/>
      <c r="PCP425"/>
      <c r="PCQ425"/>
      <c r="PCR425"/>
      <c r="PCS425"/>
      <c r="PCT425"/>
      <c r="PCU425"/>
      <c r="PCV425"/>
      <c r="PCW425"/>
      <c r="PCX425"/>
      <c r="PCY425"/>
      <c r="PCZ425"/>
      <c r="PDA425"/>
      <c r="PDB425"/>
      <c r="PDC425"/>
      <c r="PDD425"/>
      <c r="PDE425"/>
      <c r="PDF425"/>
      <c r="PDG425"/>
      <c r="PDH425"/>
      <c r="PDI425"/>
      <c r="PDJ425"/>
      <c r="PDK425"/>
      <c r="PDL425"/>
      <c r="PDM425"/>
      <c r="PDN425"/>
      <c r="PDO425"/>
      <c r="PDP425"/>
      <c r="PDQ425"/>
      <c r="PDR425"/>
      <c r="PDS425"/>
      <c r="PDT425"/>
      <c r="PDU425"/>
      <c r="PDV425"/>
      <c r="PDW425"/>
      <c r="PDX425"/>
      <c r="PDY425"/>
      <c r="PDZ425"/>
      <c r="PEA425"/>
      <c r="PEB425"/>
      <c r="PEC425"/>
      <c r="PED425"/>
      <c r="PEE425"/>
      <c r="PEF425"/>
      <c r="PEG425"/>
      <c r="PEH425"/>
      <c r="PEI425"/>
      <c r="PEJ425"/>
      <c r="PEK425"/>
      <c r="PEL425"/>
      <c r="PEM425"/>
      <c r="PEN425"/>
      <c r="PEO425"/>
      <c r="PEP425"/>
      <c r="PEQ425"/>
      <c r="PER425"/>
      <c r="PES425"/>
      <c r="PET425"/>
      <c r="PEU425"/>
      <c r="PEV425"/>
      <c r="PEW425"/>
      <c r="PEX425"/>
      <c r="PEY425"/>
      <c r="PEZ425"/>
      <c r="PFA425"/>
      <c r="PFB425"/>
      <c r="PFC425"/>
      <c r="PFD425"/>
      <c r="PFE425"/>
      <c r="PFF425"/>
      <c r="PFG425"/>
      <c r="PFH425"/>
      <c r="PFI425"/>
      <c r="PFJ425"/>
      <c r="PFK425"/>
      <c r="PFL425"/>
      <c r="PFM425"/>
      <c r="PFN425"/>
      <c r="PFO425"/>
      <c r="PFP425"/>
      <c r="PFQ425"/>
      <c r="PFR425"/>
      <c r="PFS425"/>
      <c r="PFT425"/>
      <c r="PFU425"/>
      <c r="PFV425"/>
      <c r="PFW425"/>
      <c r="PFX425"/>
      <c r="PFY425"/>
      <c r="PFZ425"/>
      <c r="PGA425"/>
      <c r="PGB425"/>
      <c r="PGC425"/>
      <c r="PGD425"/>
      <c r="PGE425"/>
      <c r="PGF425"/>
      <c r="PGG425"/>
      <c r="PGH425"/>
      <c r="PGI425"/>
      <c r="PGJ425"/>
      <c r="PGK425"/>
      <c r="PGL425"/>
      <c r="PGM425"/>
      <c r="PGN425"/>
      <c r="PGO425"/>
      <c r="PGP425"/>
      <c r="PGQ425"/>
      <c r="PGR425"/>
      <c r="PGS425"/>
      <c r="PGT425"/>
      <c r="PGU425"/>
      <c r="PGV425"/>
      <c r="PGW425"/>
      <c r="PGX425"/>
      <c r="PGY425"/>
      <c r="PGZ425"/>
      <c r="PHA425"/>
      <c r="PHB425"/>
      <c r="PHC425"/>
      <c r="PHD425"/>
      <c r="PHE425"/>
      <c r="PHF425"/>
      <c r="PHG425"/>
      <c r="PHH425"/>
      <c r="PHI425"/>
      <c r="PHJ425"/>
      <c r="PHK425"/>
      <c r="PHL425"/>
      <c r="PHM425"/>
      <c r="PHN425"/>
      <c r="PHO425"/>
      <c r="PHP425"/>
      <c r="PHQ425"/>
      <c r="PHR425"/>
      <c r="PHS425"/>
      <c r="PHT425"/>
      <c r="PHU425"/>
      <c r="PHV425"/>
      <c r="PHW425"/>
      <c r="PHX425"/>
      <c r="PHY425"/>
      <c r="PHZ425"/>
      <c r="PIA425"/>
      <c r="PIB425"/>
      <c r="PIC425"/>
      <c r="PID425"/>
      <c r="PIE425"/>
      <c r="PIF425"/>
      <c r="PIG425"/>
      <c r="PIH425"/>
      <c r="PII425"/>
      <c r="PIJ425"/>
      <c r="PIK425"/>
      <c r="PIL425"/>
      <c r="PIM425"/>
      <c r="PIN425"/>
      <c r="PIO425"/>
      <c r="PIP425"/>
      <c r="PIQ425"/>
      <c r="PIR425"/>
      <c r="PIS425"/>
      <c r="PIT425"/>
      <c r="PIU425"/>
      <c r="PIV425"/>
      <c r="PIW425"/>
      <c r="PIX425"/>
      <c r="PIY425"/>
      <c r="PIZ425"/>
      <c r="PJA425"/>
      <c r="PJB425"/>
      <c r="PJC425"/>
      <c r="PJD425"/>
      <c r="PJE425"/>
      <c r="PJF425"/>
      <c r="PJG425"/>
      <c r="PJH425"/>
      <c r="PJI425"/>
      <c r="PJJ425"/>
      <c r="PJK425"/>
      <c r="PJL425"/>
      <c r="PJM425"/>
      <c r="PJN425"/>
      <c r="PJO425"/>
      <c r="PJP425"/>
      <c r="PJQ425"/>
      <c r="PJR425"/>
      <c r="PJS425"/>
      <c r="PJT425"/>
      <c r="PJU425"/>
      <c r="PJV425"/>
      <c r="PJW425"/>
      <c r="PJX425"/>
      <c r="PJY425"/>
      <c r="PJZ425"/>
      <c r="PKA425"/>
      <c r="PKB425"/>
      <c r="PKC425"/>
      <c r="PKD425"/>
      <c r="PKE425"/>
      <c r="PKF425"/>
      <c r="PKG425"/>
      <c r="PKH425"/>
      <c r="PKI425"/>
      <c r="PKJ425"/>
      <c r="PKK425"/>
      <c r="PKL425"/>
      <c r="PKM425"/>
      <c r="PKN425"/>
      <c r="PKO425"/>
      <c r="PKP425"/>
      <c r="PKQ425"/>
      <c r="PKR425"/>
      <c r="PKS425"/>
      <c r="PKT425"/>
      <c r="PKU425"/>
      <c r="PKV425"/>
      <c r="PKW425"/>
      <c r="PKX425"/>
      <c r="PKY425"/>
      <c r="PKZ425"/>
      <c r="PLA425"/>
      <c r="PLB425"/>
      <c r="PLC425"/>
      <c r="PLD425"/>
      <c r="PLE425"/>
      <c r="PLF425"/>
      <c r="PLG425"/>
      <c r="PLH425"/>
      <c r="PLI425"/>
      <c r="PLJ425"/>
      <c r="PLK425"/>
      <c r="PLL425"/>
      <c r="PLM425"/>
      <c r="PLN425"/>
      <c r="PLO425"/>
      <c r="PLP425"/>
      <c r="PLQ425"/>
      <c r="PLR425"/>
      <c r="PLS425"/>
      <c r="PLT425"/>
      <c r="PLU425"/>
      <c r="PLV425"/>
      <c r="PLW425"/>
      <c r="PLX425"/>
      <c r="PLY425"/>
      <c r="PLZ425"/>
      <c r="PMA425"/>
      <c r="PMB425"/>
      <c r="PMC425"/>
      <c r="PMD425"/>
      <c r="PME425"/>
      <c r="PMF425"/>
      <c r="PMG425"/>
      <c r="PMH425"/>
      <c r="PMI425"/>
      <c r="PMJ425"/>
      <c r="PMK425"/>
      <c r="PML425"/>
      <c r="PMM425"/>
      <c r="PMN425"/>
      <c r="PMO425"/>
      <c r="PMP425"/>
      <c r="PMQ425"/>
      <c r="PMR425"/>
      <c r="PMS425"/>
      <c r="PMT425"/>
      <c r="PMU425"/>
      <c r="PMV425"/>
      <c r="PMW425"/>
      <c r="PMX425"/>
      <c r="PMY425"/>
      <c r="PMZ425"/>
      <c r="PNA425"/>
      <c r="PNB425"/>
      <c r="PNC425"/>
      <c r="PND425"/>
      <c r="PNE425"/>
      <c r="PNF425"/>
      <c r="PNG425"/>
      <c r="PNH425"/>
      <c r="PNI425"/>
      <c r="PNJ425"/>
      <c r="PNK425"/>
      <c r="PNL425"/>
      <c r="PNM425"/>
      <c r="PNN425"/>
      <c r="PNO425"/>
      <c r="PNP425"/>
      <c r="PNQ425"/>
      <c r="PNR425"/>
      <c r="PNS425"/>
      <c r="PNT425"/>
      <c r="PNU425"/>
      <c r="PNV425"/>
      <c r="PNW425"/>
      <c r="PNX425"/>
      <c r="PNY425"/>
      <c r="PNZ425"/>
      <c r="POA425"/>
      <c r="POB425"/>
      <c r="POC425"/>
      <c r="POD425"/>
      <c r="POE425"/>
      <c r="POF425"/>
      <c r="POG425"/>
      <c r="POH425"/>
      <c r="POI425"/>
      <c r="POJ425"/>
      <c r="POK425"/>
      <c r="POL425"/>
      <c r="POM425"/>
      <c r="PON425"/>
      <c r="POO425"/>
      <c r="POP425"/>
      <c r="POQ425"/>
      <c r="POR425"/>
      <c r="POS425"/>
      <c r="POT425"/>
      <c r="POU425"/>
      <c r="POV425"/>
      <c r="POW425"/>
      <c r="POX425"/>
      <c r="POY425"/>
      <c r="POZ425"/>
      <c r="PPA425"/>
      <c r="PPB425"/>
      <c r="PPC425"/>
      <c r="PPD425"/>
      <c r="PPE425"/>
      <c r="PPF425"/>
      <c r="PPG425"/>
      <c r="PPH425"/>
      <c r="PPI425"/>
      <c r="PPJ425"/>
      <c r="PPK425"/>
      <c r="PPL425"/>
      <c r="PPM425"/>
      <c r="PPN425"/>
      <c r="PPO425"/>
      <c r="PPP425"/>
      <c r="PPQ425"/>
      <c r="PPR425"/>
      <c r="PPS425"/>
      <c r="PPT425"/>
      <c r="PPU425"/>
      <c r="PPV425"/>
      <c r="PPW425"/>
      <c r="PPX425"/>
      <c r="PPY425"/>
      <c r="PPZ425"/>
      <c r="PQA425"/>
      <c r="PQB425"/>
      <c r="PQC425"/>
      <c r="PQD425"/>
      <c r="PQE425"/>
      <c r="PQF425"/>
      <c r="PQG425"/>
      <c r="PQH425"/>
      <c r="PQI425"/>
      <c r="PQJ425"/>
      <c r="PQK425"/>
      <c r="PQL425"/>
      <c r="PQM425"/>
      <c r="PQN425"/>
      <c r="PQO425"/>
      <c r="PQP425"/>
      <c r="PQQ425"/>
      <c r="PQR425"/>
      <c r="PQS425"/>
      <c r="PQT425"/>
      <c r="PQU425"/>
      <c r="PQV425"/>
      <c r="PQW425"/>
      <c r="PQX425"/>
      <c r="PQY425"/>
      <c r="PQZ425"/>
      <c r="PRA425"/>
      <c r="PRB425"/>
      <c r="PRC425"/>
      <c r="PRD425"/>
      <c r="PRE425"/>
      <c r="PRF425"/>
      <c r="PRG425"/>
      <c r="PRH425"/>
      <c r="PRI425"/>
      <c r="PRJ425"/>
      <c r="PRK425"/>
      <c r="PRL425"/>
      <c r="PRM425"/>
      <c r="PRN425"/>
      <c r="PRO425"/>
      <c r="PRP425"/>
      <c r="PRQ425"/>
      <c r="PRR425"/>
      <c r="PRS425"/>
      <c r="PRT425"/>
      <c r="PRU425"/>
      <c r="PRV425"/>
      <c r="PRW425"/>
      <c r="PRX425"/>
      <c r="PRY425"/>
      <c r="PRZ425"/>
      <c r="PSA425"/>
      <c r="PSB425"/>
      <c r="PSC425"/>
      <c r="PSD425"/>
      <c r="PSE425"/>
      <c r="PSF425"/>
      <c r="PSG425"/>
      <c r="PSH425"/>
      <c r="PSI425"/>
      <c r="PSJ425"/>
      <c r="PSK425"/>
      <c r="PSL425"/>
      <c r="PSM425"/>
      <c r="PSN425"/>
      <c r="PSO425"/>
      <c r="PSP425"/>
      <c r="PSQ425"/>
      <c r="PSR425"/>
      <c r="PSS425"/>
      <c r="PST425"/>
      <c r="PSU425"/>
      <c r="PSV425"/>
      <c r="PSW425"/>
      <c r="PSX425"/>
      <c r="PSY425"/>
      <c r="PSZ425"/>
      <c r="PTA425"/>
      <c r="PTB425"/>
      <c r="PTC425"/>
      <c r="PTD425"/>
      <c r="PTE425"/>
      <c r="PTF425"/>
      <c r="PTG425"/>
      <c r="PTH425"/>
      <c r="PTI425"/>
      <c r="PTJ425"/>
      <c r="PTK425"/>
      <c r="PTL425"/>
      <c r="PTM425"/>
      <c r="PTN425"/>
      <c r="PTO425"/>
      <c r="PTP425"/>
      <c r="PTQ425"/>
      <c r="PTR425"/>
      <c r="PTS425"/>
      <c r="PTT425"/>
      <c r="PTU425"/>
      <c r="PTV425"/>
      <c r="PTW425"/>
      <c r="PTX425"/>
      <c r="PTY425"/>
      <c r="PTZ425"/>
      <c r="PUA425"/>
      <c r="PUB425"/>
      <c r="PUC425"/>
      <c r="PUD425"/>
      <c r="PUE425"/>
      <c r="PUF425"/>
      <c r="PUG425"/>
      <c r="PUH425"/>
      <c r="PUI425"/>
      <c r="PUJ425"/>
      <c r="PUK425"/>
      <c r="PUL425"/>
      <c r="PUM425"/>
      <c r="PUN425"/>
      <c r="PUO425"/>
      <c r="PUP425"/>
      <c r="PUQ425"/>
      <c r="PUR425"/>
      <c r="PUS425"/>
      <c r="PUT425"/>
      <c r="PUU425"/>
      <c r="PUV425"/>
      <c r="PUW425"/>
      <c r="PUX425"/>
      <c r="PUY425"/>
      <c r="PUZ425"/>
      <c r="PVA425"/>
      <c r="PVB425"/>
      <c r="PVC425"/>
      <c r="PVD425"/>
      <c r="PVE425"/>
      <c r="PVF425"/>
      <c r="PVG425"/>
      <c r="PVH425"/>
      <c r="PVI425"/>
      <c r="PVJ425"/>
      <c r="PVK425"/>
      <c r="PVL425"/>
      <c r="PVM425"/>
      <c r="PVN425"/>
      <c r="PVO425"/>
      <c r="PVP425"/>
      <c r="PVQ425"/>
      <c r="PVR425"/>
      <c r="PVS425"/>
      <c r="PVT425"/>
      <c r="PVU425"/>
      <c r="PVV425"/>
      <c r="PVW425"/>
      <c r="PVX425"/>
      <c r="PVY425"/>
      <c r="PVZ425"/>
      <c r="PWA425"/>
      <c r="PWB425"/>
      <c r="PWC425"/>
      <c r="PWD425"/>
      <c r="PWE425"/>
      <c r="PWF425"/>
      <c r="PWG425"/>
      <c r="PWH425"/>
      <c r="PWI425"/>
      <c r="PWJ425"/>
      <c r="PWK425"/>
      <c r="PWL425"/>
      <c r="PWM425"/>
      <c r="PWN425"/>
      <c r="PWO425"/>
      <c r="PWP425"/>
      <c r="PWQ425"/>
      <c r="PWR425"/>
      <c r="PWS425"/>
      <c r="PWT425"/>
      <c r="PWU425"/>
      <c r="PWV425"/>
      <c r="PWW425"/>
      <c r="PWX425"/>
      <c r="PWY425"/>
      <c r="PWZ425"/>
      <c r="PXA425"/>
      <c r="PXB425"/>
      <c r="PXC425"/>
      <c r="PXD425"/>
      <c r="PXE425"/>
      <c r="PXF425"/>
      <c r="PXG425"/>
      <c r="PXH425"/>
      <c r="PXI425"/>
      <c r="PXJ425"/>
      <c r="PXK425"/>
      <c r="PXL425"/>
      <c r="PXM425"/>
      <c r="PXN425"/>
      <c r="PXO425"/>
      <c r="PXP425"/>
      <c r="PXQ425"/>
      <c r="PXR425"/>
      <c r="PXS425"/>
      <c r="PXT425"/>
      <c r="PXU425"/>
      <c r="PXV425"/>
      <c r="PXW425"/>
      <c r="PXX425"/>
      <c r="PXY425"/>
      <c r="PXZ425"/>
      <c r="PYA425"/>
      <c r="PYB425"/>
      <c r="PYC425"/>
      <c r="PYD425"/>
      <c r="PYE425"/>
      <c r="PYF425"/>
      <c r="PYG425"/>
      <c r="PYH425"/>
      <c r="PYI425"/>
      <c r="PYJ425"/>
      <c r="PYK425"/>
      <c r="PYL425"/>
      <c r="PYM425"/>
      <c r="PYN425"/>
      <c r="PYO425"/>
      <c r="PYP425"/>
      <c r="PYQ425"/>
      <c r="PYR425"/>
      <c r="PYS425"/>
      <c r="PYT425"/>
      <c r="PYU425"/>
      <c r="PYV425"/>
      <c r="PYW425"/>
      <c r="PYX425"/>
      <c r="PYY425"/>
      <c r="PYZ425"/>
      <c r="PZA425"/>
      <c r="PZB425"/>
      <c r="PZC425"/>
      <c r="PZD425"/>
      <c r="PZE425"/>
      <c r="PZF425"/>
      <c r="PZG425"/>
      <c r="PZH425"/>
      <c r="PZI425"/>
      <c r="PZJ425"/>
      <c r="PZK425"/>
      <c r="PZL425"/>
      <c r="PZM425"/>
      <c r="PZN425"/>
      <c r="PZO425"/>
      <c r="PZP425"/>
      <c r="PZQ425"/>
      <c r="PZR425"/>
      <c r="PZS425"/>
      <c r="PZT425"/>
      <c r="PZU425"/>
      <c r="PZV425"/>
      <c r="PZW425"/>
      <c r="PZX425"/>
      <c r="PZY425"/>
      <c r="PZZ425"/>
      <c r="QAA425"/>
      <c r="QAB425"/>
      <c r="QAC425"/>
      <c r="QAD425"/>
      <c r="QAE425"/>
      <c r="QAF425"/>
      <c r="QAG425"/>
      <c r="QAH425"/>
      <c r="QAI425"/>
      <c r="QAJ425"/>
      <c r="QAK425"/>
      <c r="QAL425"/>
      <c r="QAM425"/>
      <c r="QAN425"/>
      <c r="QAO425"/>
      <c r="QAP425"/>
      <c r="QAQ425"/>
      <c r="QAR425"/>
      <c r="QAS425"/>
      <c r="QAT425"/>
      <c r="QAU425"/>
      <c r="QAV425"/>
      <c r="QAW425"/>
      <c r="QAX425"/>
      <c r="QAY425"/>
      <c r="QAZ425"/>
      <c r="QBA425"/>
      <c r="QBB425"/>
      <c r="QBC425"/>
      <c r="QBD425"/>
      <c r="QBE425"/>
      <c r="QBF425"/>
      <c r="QBG425"/>
      <c r="QBH425"/>
      <c r="QBI425"/>
      <c r="QBJ425"/>
      <c r="QBK425"/>
      <c r="QBL425"/>
      <c r="QBM425"/>
      <c r="QBN425"/>
      <c r="QBO425"/>
      <c r="QBP425"/>
      <c r="QBQ425"/>
      <c r="QBR425"/>
      <c r="QBS425"/>
      <c r="QBT425"/>
      <c r="QBU425"/>
      <c r="QBV425"/>
      <c r="QBW425"/>
      <c r="QBX425"/>
      <c r="QBY425"/>
      <c r="QBZ425"/>
      <c r="QCA425"/>
      <c r="QCB425"/>
      <c r="QCC425"/>
      <c r="QCD425"/>
      <c r="QCE425"/>
      <c r="QCF425"/>
      <c r="QCG425"/>
      <c r="QCH425"/>
      <c r="QCI425"/>
      <c r="QCJ425"/>
      <c r="QCK425"/>
      <c r="QCL425"/>
      <c r="QCM425"/>
      <c r="QCN425"/>
      <c r="QCO425"/>
      <c r="QCP425"/>
      <c r="QCQ425"/>
      <c r="QCR425"/>
      <c r="QCS425"/>
      <c r="QCT425"/>
      <c r="QCU425"/>
      <c r="QCV425"/>
      <c r="QCW425"/>
      <c r="QCX425"/>
      <c r="QCY425"/>
      <c r="QCZ425"/>
      <c r="QDA425"/>
      <c r="QDB425"/>
      <c r="QDC425"/>
      <c r="QDD425"/>
      <c r="QDE425"/>
      <c r="QDF425"/>
      <c r="QDG425"/>
      <c r="QDH425"/>
      <c r="QDI425"/>
      <c r="QDJ425"/>
      <c r="QDK425"/>
      <c r="QDL425"/>
      <c r="QDM425"/>
      <c r="QDN425"/>
      <c r="QDO425"/>
      <c r="QDP425"/>
      <c r="QDQ425"/>
      <c r="QDR425"/>
      <c r="QDS425"/>
      <c r="QDT425"/>
      <c r="QDU425"/>
      <c r="QDV425"/>
      <c r="QDW425"/>
      <c r="QDX425"/>
      <c r="QDY425"/>
      <c r="QDZ425"/>
      <c r="QEA425"/>
      <c r="QEB425"/>
      <c r="QEC425"/>
      <c r="QED425"/>
      <c r="QEE425"/>
      <c r="QEF425"/>
      <c r="QEG425"/>
      <c r="QEH425"/>
      <c r="QEI425"/>
      <c r="QEJ425"/>
      <c r="QEK425"/>
      <c r="QEL425"/>
      <c r="QEM425"/>
      <c r="QEN425"/>
      <c r="QEO425"/>
      <c r="QEP425"/>
      <c r="QEQ425"/>
      <c r="QER425"/>
      <c r="QES425"/>
      <c r="QET425"/>
      <c r="QEU425"/>
      <c r="QEV425"/>
      <c r="QEW425"/>
      <c r="QEX425"/>
      <c r="QEY425"/>
      <c r="QEZ425"/>
      <c r="QFA425"/>
      <c r="QFB425"/>
      <c r="QFC425"/>
      <c r="QFD425"/>
      <c r="QFE425"/>
      <c r="QFF425"/>
      <c r="QFG425"/>
      <c r="QFH425"/>
      <c r="QFI425"/>
      <c r="QFJ425"/>
      <c r="QFK425"/>
      <c r="QFL425"/>
      <c r="QFM425"/>
      <c r="QFN425"/>
      <c r="QFO425"/>
      <c r="QFP425"/>
      <c r="QFQ425"/>
      <c r="QFR425"/>
      <c r="QFS425"/>
      <c r="QFT425"/>
      <c r="QFU425"/>
      <c r="QFV425"/>
      <c r="QFW425"/>
      <c r="QFX425"/>
      <c r="QFY425"/>
      <c r="QFZ425"/>
      <c r="QGA425"/>
      <c r="QGB425"/>
      <c r="QGC425"/>
      <c r="QGD425"/>
      <c r="QGE425"/>
      <c r="QGF425"/>
      <c r="QGG425"/>
      <c r="QGH425"/>
      <c r="QGI425"/>
      <c r="QGJ425"/>
      <c r="QGK425"/>
      <c r="QGL425"/>
      <c r="QGM425"/>
      <c r="QGN425"/>
      <c r="QGO425"/>
      <c r="QGP425"/>
      <c r="QGQ425"/>
      <c r="QGR425"/>
      <c r="QGS425"/>
      <c r="QGT425"/>
      <c r="QGU425"/>
      <c r="QGV425"/>
      <c r="QGW425"/>
      <c r="QGX425"/>
      <c r="QGY425"/>
      <c r="QGZ425"/>
      <c r="QHA425"/>
      <c r="QHB425"/>
      <c r="QHC425"/>
      <c r="QHD425"/>
      <c r="QHE425"/>
      <c r="QHF425"/>
      <c r="QHG425"/>
      <c r="QHH425"/>
      <c r="QHI425"/>
      <c r="QHJ425"/>
      <c r="QHK425"/>
      <c r="QHL425"/>
      <c r="QHM425"/>
      <c r="QHN425"/>
      <c r="QHO425"/>
      <c r="QHP425"/>
      <c r="QHQ425"/>
      <c r="QHR425"/>
      <c r="QHS425"/>
      <c r="QHT425"/>
      <c r="QHU425"/>
      <c r="QHV425"/>
      <c r="QHW425"/>
      <c r="QHX425"/>
      <c r="QHY425"/>
      <c r="QHZ425"/>
      <c r="QIA425"/>
      <c r="QIB425"/>
      <c r="QIC425"/>
      <c r="QID425"/>
      <c r="QIE425"/>
      <c r="QIF425"/>
      <c r="QIG425"/>
      <c r="QIH425"/>
      <c r="QII425"/>
      <c r="QIJ425"/>
      <c r="QIK425"/>
      <c r="QIL425"/>
      <c r="QIM425"/>
      <c r="QIN425"/>
      <c r="QIO425"/>
      <c r="QIP425"/>
      <c r="QIQ425"/>
      <c r="QIR425"/>
      <c r="QIS425"/>
      <c r="QIT425"/>
      <c r="QIU425"/>
      <c r="QIV425"/>
      <c r="QIW425"/>
      <c r="QIX425"/>
      <c r="QIY425"/>
      <c r="QIZ425"/>
      <c r="QJA425"/>
      <c r="QJB425"/>
      <c r="QJC425"/>
      <c r="QJD425"/>
      <c r="QJE425"/>
      <c r="QJF425"/>
      <c r="QJG425"/>
      <c r="QJH425"/>
      <c r="QJI425"/>
      <c r="QJJ425"/>
      <c r="QJK425"/>
      <c r="QJL425"/>
      <c r="QJM425"/>
      <c r="QJN425"/>
      <c r="QJO425"/>
      <c r="QJP425"/>
      <c r="QJQ425"/>
      <c r="QJR425"/>
      <c r="QJS425"/>
      <c r="QJT425"/>
      <c r="QJU425"/>
      <c r="QJV425"/>
      <c r="QJW425"/>
      <c r="QJX425"/>
      <c r="QJY425"/>
      <c r="QJZ425"/>
      <c r="QKA425"/>
      <c r="QKB425"/>
      <c r="QKC425"/>
      <c r="QKD425"/>
      <c r="QKE425"/>
      <c r="QKF425"/>
      <c r="QKG425"/>
      <c r="QKH425"/>
      <c r="QKI425"/>
      <c r="QKJ425"/>
      <c r="QKK425"/>
      <c r="QKL425"/>
      <c r="QKM425"/>
      <c r="QKN425"/>
      <c r="QKO425"/>
      <c r="QKP425"/>
      <c r="QKQ425"/>
      <c r="QKR425"/>
      <c r="QKS425"/>
      <c r="QKT425"/>
      <c r="QKU425"/>
      <c r="QKV425"/>
      <c r="QKW425"/>
      <c r="QKX425"/>
      <c r="QKY425"/>
      <c r="QKZ425"/>
      <c r="QLA425"/>
      <c r="QLB425"/>
      <c r="QLC425"/>
      <c r="QLD425"/>
      <c r="QLE425"/>
      <c r="QLF425"/>
      <c r="QLG425"/>
      <c r="QLH425"/>
      <c r="QLI425"/>
      <c r="QLJ425"/>
      <c r="QLK425"/>
      <c r="QLL425"/>
      <c r="QLM425"/>
      <c r="QLN425"/>
      <c r="QLO425"/>
      <c r="QLP425"/>
      <c r="QLQ425"/>
      <c r="QLR425"/>
      <c r="QLS425"/>
      <c r="QLT425"/>
      <c r="QLU425"/>
      <c r="QLV425"/>
      <c r="QLW425"/>
      <c r="QLX425"/>
      <c r="QLY425"/>
      <c r="QLZ425"/>
      <c r="QMA425"/>
      <c r="QMB425"/>
      <c r="QMC425"/>
      <c r="QMD425"/>
      <c r="QME425"/>
      <c r="QMF425"/>
      <c r="QMG425"/>
      <c r="QMH425"/>
      <c r="QMI425"/>
      <c r="QMJ425"/>
      <c r="QMK425"/>
      <c r="QML425"/>
      <c r="QMM425"/>
      <c r="QMN425"/>
      <c r="QMO425"/>
      <c r="QMP425"/>
      <c r="QMQ425"/>
      <c r="QMR425"/>
      <c r="QMS425"/>
      <c r="QMT425"/>
      <c r="QMU425"/>
      <c r="QMV425"/>
      <c r="QMW425"/>
      <c r="QMX425"/>
      <c r="QMY425"/>
      <c r="QMZ425"/>
      <c r="QNA425"/>
      <c r="QNB425"/>
      <c r="QNC425"/>
      <c r="QND425"/>
      <c r="QNE425"/>
      <c r="QNF425"/>
      <c r="QNG425"/>
      <c r="QNH425"/>
      <c r="QNI425"/>
      <c r="QNJ425"/>
      <c r="QNK425"/>
      <c r="QNL425"/>
      <c r="QNM425"/>
      <c r="QNN425"/>
      <c r="QNO425"/>
      <c r="QNP425"/>
      <c r="QNQ425"/>
      <c r="QNR425"/>
      <c r="QNS425"/>
      <c r="QNT425"/>
      <c r="QNU425"/>
      <c r="QNV425"/>
      <c r="QNW425"/>
      <c r="QNX425"/>
      <c r="QNY425"/>
      <c r="QNZ425"/>
      <c r="QOA425"/>
      <c r="QOB425"/>
      <c r="QOC425"/>
      <c r="QOD425"/>
      <c r="QOE425"/>
      <c r="QOF425"/>
      <c r="QOG425"/>
      <c r="QOH425"/>
      <c r="QOI425"/>
      <c r="QOJ425"/>
      <c r="QOK425"/>
      <c r="QOL425"/>
      <c r="QOM425"/>
      <c r="QON425"/>
      <c r="QOO425"/>
      <c r="QOP425"/>
      <c r="QOQ425"/>
      <c r="QOR425"/>
      <c r="QOS425"/>
      <c r="QOT425"/>
      <c r="QOU425"/>
      <c r="QOV425"/>
      <c r="QOW425"/>
      <c r="QOX425"/>
      <c r="QOY425"/>
      <c r="QOZ425"/>
      <c r="QPA425"/>
      <c r="QPB425"/>
      <c r="QPC425"/>
      <c r="QPD425"/>
      <c r="QPE425"/>
      <c r="QPF425"/>
      <c r="QPG425"/>
      <c r="QPH425"/>
      <c r="QPI425"/>
      <c r="QPJ425"/>
      <c r="QPK425"/>
      <c r="QPL425"/>
      <c r="QPM425"/>
      <c r="QPN425"/>
      <c r="QPO425"/>
      <c r="QPP425"/>
      <c r="QPQ425"/>
      <c r="QPR425"/>
      <c r="QPS425"/>
      <c r="QPT425"/>
      <c r="QPU425"/>
      <c r="QPV425"/>
      <c r="QPW425"/>
      <c r="QPX425"/>
      <c r="QPY425"/>
      <c r="QPZ425"/>
      <c r="QQA425"/>
      <c r="QQB425"/>
      <c r="QQC425"/>
      <c r="QQD425"/>
      <c r="QQE425"/>
      <c r="QQF425"/>
      <c r="QQG425"/>
      <c r="QQH425"/>
      <c r="QQI425"/>
      <c r="QQJ425"/>
      <c r="QQK425"/>
      <c r="QQL425"/>
      <c r="QQM425"/>
      <c r="QQN425"/>
      <c r="QQO425"/>
      <c r="QQP425"/>
      <c r="QQQ425"/>
      <c r="QQR425"/>
      <c r="QQS425"/>
      <c r="QQT425"/>
      <c r="QQU425"/>
      <c r="QQV425"/>
      <c r="QQW425"/>
      <c r="QQX425"/>
      <c r="QQY425"/>
      <c r="QQZ425"/>
      <c r="QRA425"/>
      <c r="QRB425"/>
      <c r="QRC425"/>
      <c r="QRD425"/>
      <c r="QRE425"/>
      <c r="QRF425"/>
      <c r="QRG425"/>
      <c r="QRH425"/>
      <c r="QRI425"/>
      <c r="QRJ425"/>
      <c r="QRK425"/>
      <c r="QRL425"/>
      <c r="QRM425"/>
      <c r="QRN425"/>
      <c r="QRO425"/>
      <c r="QRP425"/>
      <c r="QRQ425"/>
      <c r="QRR425"/>
      <c r="QRS425"/>
      <c r="QRT425"/>
      <c r="QRU425"/>
      <c r="QRV425"/>
      <c r="QRW425"/>
      <c r="QRX425"/>
      <c r="QRY425"/>
      <c r="QRZ425"/>
      <c r="QSA425"/>
      <c r="QSB425"/>
      <c r="QSC425"/>
      <c r="QSD425"/>
      <c r="QSE425"/>
      <c r="QSF425"/>
      <c r="QSG425"/>
      <c r="QSH425"/>
      <c r="QSI425"/>
      <c r="QSJ425"/>
      <c r="QSK425"/>
      <c r="QSL425"/>
      <c r="QSM425"/>
      <c r="QSN425"/>
      <c r="QSO425"/>
      <c r="QSP425"/>
      <c r="QSQ425"/>
      <c r="QSR425"/>
      <c r="QSS425"/>
      <c r="QST425"/>
      <c r="QSU425"/>
      <c r="QSV425"/>
      <c r="QSW425"/>
      <c r="QSX425"/>
      <c r="QSY425"/>
      <c r="QSZ425"/>
      <c r="QTA425"/>
      <c r="QTB425"/>
      <c r="QTC425"/>
      <c r="QTD425"/>
      <c r="QTE425"/>
      <c r="QTF425"/>
      <c r="QTG425"/>
      <c r="QTH425"/>
      <c r="QTI425"/>
      <c r="QTJ425"/>
      <c r="QTK425"/>
      <c r="QTL425"/>
      <c r="QTM425"/>
      <c r="QTN425"/>
      <c r="QTO425"/>
      <c r="QTP425"/>
      <c r="QTQ425"/>
      <c r="QTR425"/>
      <c r="QTS425"/>
      <c r="QTT425"/>
      <c r="QTU425"/>
      <c r="QTV425"/>
      <c r="QTW425"/>
      <c r="QTX425"/>
      <c r="QTY425"/>
      <c r="QTZ425"/>
      <c r="QUA425"/>
      <c r="QUB425"/>
      <c r="QUC425"/>
      <c r="QUD425"/>
      <c r="QUE425"/>
      <c r="QUF425"/>
      <c r="QUG425"/>
      <c r="QUH425"/>
      <c r="QUI425"/>
      <c r="QUJ425"/>
      <c r="QUK425"/>
      <c r="QUL425"/>
      <c r="QUM425"/>
      <c r="QUN425"/>
      <c r="QUO425"/>
      <c r="QUP425"/>
      <c r="QUQ425"/>
      <c r="QUR425"/>
      <c r="QUS425"/>
      <c r="QUT425"/>
      <c r="QUU425"/>
      <c r="QUV425"/>
      <c r="QUW425"/>
      <c r="QUX425"/>
      <c r="QUY425"/>
      <c r="QUZ425"/>
      <c r="QVA425"/>
      <c r="QVB425"/>
      <c r="QVC425"/>
      <c r="QVD425"/>
      <c r="QVE425"/>
      <c r="QVF425"/>
      <c r="QVG425"/>
      <c r="QVH425"/>
      <c r="QVI425"/>
      <c r="QVJ425"/>
      <c r="QVK425"/>
      <c r="QVL425"/>
      <c r="QVM425"/>
      <c r="QVN425"/>
      <c r="QVO425"/>
      <c r="QVP425"/>
      <c r="QVQ425"/>
      <c r="QVR425"/>
      <c r="QVS425"/>
      <c r="QVT425"/>
      <c r="QVU425"/>
      <c r="QVV425"/>
      <c r="QVW425"/>
      <c r="QVX425"/>
      <c r="QVY425"/>
      <c r="QVZ425"/>
      <c r="QWA425"/>
      <c r="QWB425"/>
      <c r="QWC425"/>
      <c r="QWD425"/>
      <c r="QWE425"/>
      <c r="QWF425"/>
      <c r="QWG425"/>
      <c r="QWH425"/>
      <c r="QWI425"/>
      <c r="QWJ425"/>
      <c r="QWK425"/>
      <c r="QWL425"/>
      <c r="QWM425"/>
      <c r="QWN425"/>
      <c r="QWO425"/>
      <c r="QWP425"/>
      <c r="QWQ425"/>
      <c r="QWR425"/>
      <c r="QWS425"/>
      <c r="QWT425"/>
      <c r="QWU425"/>
      <c r="QWV425"/>
      <c r="QWW425"/>
      <c r="QWX425"/>
      <c r="QWY425"/>
      <c r="QWZ425"/>
      <c r="QXA425"/>
      <c r="QXB425"/>
      <c r="QXC425"/>
      <c r="QXD425"/>
      <c r="QXE425"/>
      <c r="QXF425"/>
      <c r="QXG425"/>
      <c r="QXH425"/>
      <c r="QXI425"/>
      <c r="QXJ425"/>
      <c r="QXK425"/>
      <c r="QXL425"/>
      <c r="QXM425"/>
      <c r="QXN425"/>
      <c r="QXO425"/>
      <c r="QXP425"/>
      <c r="QXQ425"/>
      <c r="QXR425"/>
      <c r="QXS425"/>
      <c r="QXT425"/>
      <c r="QXU425"/>
      <c r="QXV425"/>
      <c r="QXW425"/>
      <c r="QXX425"/>
      <c r="QXY425"/>
      <c r="QXZ425"/>
      <c r="QYA425"/>
      <c r="QYB425"/>
      <c r="QYC425"/>
      <c r="QYD425"/>
      <c r="QYE425"/>
      <c r="QYF425"/>
      <c r="QYG425"/>
      <c r="QYH425"/>
      <c r="QYI425"/>
      <c r="QYJ425"/>
      <c r="QYK425"/>
      <c r="QYL425"/>
      <c r="QYM425"/>
      <c r="QYN425"/>
      <c r="QYO425"/>
      <c r="QYP425"/>
      <c r="QYQ425"/>
      <c r="QYR425"/>
      <c r="QYS425"/>
      <c r="QYT425"/>
      <c r="QYU425"/>
      <c r="QYV425"/>
      <c r="QYW425"/>
      <c r="QYX425"/>
      <c r="QYY425"/>
      <c r="QYZ425"/>
      <c r="QZA425"/>
      <c r="QZB425"/>
      <c r="QZC425"/>
      <c r="QZD425"/>
      <c r="QZE425"/>
      <c r="QZF425"/>
      <c r="QZG425"/>
      <c r="QZH425"/>
      <c r="QZI425"/>
      <c r="QZJ425"/>
      <c r="QZK425"/>
      <c r="QZL425"/>
      <c r="QZM425"/>
      <c r="QZN425"/>
      <c r="QZO425"/>
      <c r="QZP425"/>
      <c r="QZQ425"/>
      <c r="QZR425"/>
      <c r="QZS425"/>
      <c r="QZT425"/>
      <c r="QZU425"/>
      <c r="QZV425"/>
      <c r="QZW425"/>
      <c r="QZX425"/>
      <c r="QZY425"/>
      <c r="QZZ425"/>
      <c r="RAA425"/>
      <c r="RAB425"/>
      <c r="RAC425"/>
      <c r="RAD425"/>
      <c r="RAE425"/>
      <c r="RAF425"/>
      <c r="RAG425"/>
      <c r="RAH425"/>
      <c r="RAI425"/>
      <c r="RAJ425"/>
      <c r="RAK425"/>
      <c r="RAL425"/>
      <c r="RAM425"/>
      <c r="RAN425"/>
      <c r="RAO425"/>
      <c r="RAP425"/>
      <c r="RAQ425"/>
      <c r="RAR425"/>
      <c r="RAS425"/>
      <c r="RAT425"/>
      <c r="RAU425"/>
      <c r="RAV425"/>
      <c r="RAW425"/>
      <c r="RAX425"/>
      <c r="RAY425"/>
      <c r="RAZ425"/>
      <c r="RBA425"/>
      <c r="RBB425"/>
      <c r="RBC425"/>
      <c r="RBD425"/>
      <c r="RBE425"/>
      <c r="RBF425"/>
      <c r="RBG425"/>
      <c r="RBH425"/>
      <c r="RBI425"/>
      <c r="RBJ425"/>
      <c r="RBK425"/>
      <c r="RBL425"/>
      <c r="RBM425"/>
      <c r="RBN425"/>
      <c r="RBO425"/>
      <c r="RBP425"/>
      <c r="RBQ425"/>
      <c r="RBR425"/>
      <c r="RBS425"/>
      <c r="RBT425"/>
      <c r="RBU425"/>
      <c r="RBV425"/>
      <c r="RBW425"/>
      <c r="RBX425"/>
      <c r="RBY425"/>
      <c r="RBZ425"/>
      <c r="RCA425"/>
      <c r="RCB425"/>
      <c r="RCC425"/>
      <c r="RCD425"/>
      <c r="RCE425"/>
      <c r="RCF425"/>
      <c r="RCG425"/>
      <c r="RCH425"/>
      <c r="RCI425"/>
      <c r="RCJ425"/>
      <c r="RCK425"/>
      <c r="RCL425"/>
      <c r="RCM425"/>
      <c r="RCN425"/>
      <c r="RCO425"/>
      <c r="RCP425"/>
      <c r="RCQ425"/>
      <c r="RCR425"/>
      <c r="RCS425"/>
      <c r="RCT425"/>
      <c r="RCU425"/>
      <c r="RCV425"/>
      <c r="RCW425"/>
      <c r="RCX425"/>
      <c r="RCY425"/>
      <c r="RCZ425"/>
      <c r="RDA425"/>
      <c r="RDB425"/>
      <c r="RDC425"/>
      <c r="RDD425"/>
      <c r="RDE425"/>
      <c r="RDF425"/>
      <c r="RDG425"/>
      <c r="RDH425"/>
      <c r="RDI425"/>
      <c r="RDJ425"/>
      <c r="RDK425"/>
      <c r="RDL425"/>
      <c r="RDM425"/>
      <c r="RDN425"/>
      <c r="RDO425"/>
      <c r="RDP425"/>
      <c r="RDQ425"/>
      <c r="RDR425"/>
      <c r="RDS425"/>
      <c r="RDT425"/>
      <c r="RDU425"/>
      <c r="RDV425"/>
      <c r="RDW425"/>
      <c r="RDX425"/>
      <c r="RDY425"/>
      <c r="RDZ425"/>
      <c r="REA425"/>
      <c r="REB425"/>
      <c r="REC425"/>
      <c r="RED425"/>
      <c r="REE425"/>
      <c r="REF425"/>
      <c r="REG425"/>
      <c r="REH425"/>
      <c r="REI425"/>
      <c r="REJ425"/>
      <c r="REK425"/>
      <c r="REL425"/>
      <c r="REM425"/>
      <c r="REN425"/>
      <c r="REO425"/>
      <c r="REP425"/>
      <c r="REQ425"/>
      <c r="RER425"/>
      <c r="RES425"/>
      <c r="RET425"/>
      <c r="REU425"/>
      <c r="REV425"/>
      <c r="REW425"/>
      <c r="REX425"/>
      <c r="REY425"/>
      <c r="REZ425"/>
      <c r="RFA425"/>
      <c r="RFB425"/>
      <c r="RFC425"/>
      <c r="RFD425"/>
      <c r="RFE425"/>
      <c r="RFF425"/>
      <c r="RFG425"/>
      <c r="RFH425"/>
      <c r="RFI425"/>
      <c r="RFJ425"/>
      <c r="RFK425"/>
      <c r="RFL425"/>
      <c r="RFM425"/>
      <c r="RFN425"/>
      <c r="RFO425"/>
      <c r="RFP425"/>
      <c r="RFQ425"/>
      <c r="RFR425"/>
      <c r="RFS425"/>
      <c r="RFT425"/>
      <c r="RFU425"/>
      <c r="RFV425"/>
      <c r="RFW425"/>
      <c r="RFX425"/>
      <c r="RFY425"/>
      <c r="RFZ425"/>
      <c r="RGA425"/>
      <c r="RGB425"/>
      <c r="RGC425"/>
      <c r="RGD425"/>
      <c r="RGE425"/>
      <c r="RGF425"/>
      <c r="RGG425"/>
      <c r="RGH425"/>
      <c r="RGI425"/>
      <c r="RGJ425"/>
      <c r="RGK425"/>
      <c r="RGL425"/>
      <c r="RGM425"/>
      <c r="RGN425"/>
      <c r="RGO425"/>
      <c r="RGP425"/>
      <c r="RGQ425"/>
      <c r="RGR425"/>
      <c r="RGS425"/>
      <c r="RGT425"/>
      <c r="RGU425"/>
      <c r="RGV425"/>
      <c r="RGW425"/>
      <c r="RGX425"/>
      <c r="RGY425"/>
      <c r="RGZ425"/>
      <c r="RHA425"/>
      <c r="RHB425"/>
      <c r="RHC425"/>
      <c r="RHD425"/>
      <c r="RHE425"/>
      <c r="RHF425"/>
      <c r="RHG425"/>
      <c r="RHH425"/>
      <c r="RHI425"/>
      <c r="RHJ425"/>
      <c r="RHK425"/>
      <c r="RHL425"/>
      <c r="RHM425"/>
      <c r="RHN425"/>
      <c r="RHO425"/>
      <c r="RHP425"/>
      <c r="RHQ425"/>
      <c r="RHR425"/>
      <c r="RHS425"/>
      <c r="RHT425"/>
      <c r="RHU425"/>
      <c r="RHV425"/>
      <c r="RHW425"/>
      <c r="RHX425"/>
      <c r="RHY425"/>
      <c r="RHZ425"/>
      <c r="RIA425"/>
      <c r="RIB425"/>
      <c r="RIC425"/>
      <c r="RID425"/>
      <c r="RIE425"/>
      <c r="RIF425"/>
      <c r="RIG425"/>
      <c r="RIH425"/>
      <c r="RII425"/>
      <c r="RIJ425"/>
      <c r="RIK425"/>
      <c r="RIL425"/>
      <c r="RIM425"/>
      <c r="RIN425"/>
      <c r="RIO425"/>
      <c r="RIP425"/>
      <c r="RIQ425"/>
      <c r="RIR425"/>
      <c r="RIS425"/>
      <c r="RIT425"/>
      <c r="RIU425"/>
      <c r="RIV425"/>
      <c r="RIW425"/>
      <c r="RIX425"/>
      <c r="RIY425"/>
      <c r="RIZ425"/>
      <c r="RJA425"/>
      <c r="RJB425"/>
      <c r="RJC425"/>
      <c r="RJD425"/>
      <c r="RJE425"/>
      <c r="RJF425"/>
      <c r="RJG425"/>
      <c r="RJH425"/>
      <c r="RJI425"/>
      <c r="RJJ425"/>
      <c r="RJK425"/>
      <c r="RJL425"/>
      <c r="RJM425"/>
      <c r="RJN425"/>
      <c r="RJO425"/>
      <c r="RJP425"/>
      <c r="RJQ425"/>
      <c r="RJR425"/>
      <c r="RJS425"/>
      <c r="RJT425"/>
      <c r="RJU425"/>
      <c r="RJV425"/>
      <c r="RJW425"/>
      <c r="RJX425"/>
      <c r="RJY425"/>
      <c r="RJZ425"/>
      <c r="RKA425"/>
      <c r="RKB425"/>
      <c r="RKC425"/>
      <c r="RKD425"/>
      <c r="RKE425"/>
      <c r="RKF425"/>
      <c r="RKG425"/>
      <c r="RKH425"/>
      <c r="RKI425"/>
      <c r="RKJ425"/>
      <c r="RKK425"/>
      <c r="RKL425"/>
      <c r="RKM425"/>
      <c r="RKN425"/>
      <c r="RKO425"/>
      <c r="RKP425"/>
      <c r="RKQ425"/>
      <c r="RKR425"/>
      <c r="RKS425"/>
      <c r="RKT425"/>
      <c r="RKU425"/>
      <c r="RKV425"/>
      <c r="RKW425"/>
      <c r="RKX425"/>
      <c r="RKY425"/>
      <c r="RKZ425"/>
      <c r="RLA425"/>
      <c r="RLB425"/>
      <c r="RLC425"/>
      <c r="RLD425"/>
      <c r="RLE425"/>
      <c r="RLF425"/>
      <c r="RLG425"/>
      <c r="RLH425"/>
      <c r="RLI425"/>
      <c r="RLJ425"/>
      <c r="RLK425"/>
      <c r="RLL425"/>
      <c r="RLM425"/>
      <c r="RLN425"/>
      <c r="RLO425"/>
      <c r="RLP425"/>
      <c r="RLQ425"/>
      <c r="RLR425"/>
      <c r="RLS425"/>
      <c r="RLT425"/>
      <c r="RLU425"/>
      <c r="RLV425"/>
      <c r="RLW425"/>
      <c r="RLX425"/>
      <c r="RLY425"/>
      <c r="RLZ425"/>
      <c r="RMA425"/>
      <c r="RMB425"/>
      <c r="RMC425"/>
      <c r="RMD425"/>
      <c r="RME425"/>
      <c r="RMF425"/>
      <c r="RMG425"/>
      <c r="RMH425"/>
      <c r="RMI425"/>
      <c r="RMJ425"/>
      <c r="RMK425"/>
      <c r="RML425"/>
      <c r="RMM425"/>
      <c r="RMN425"/>
      <c r="RMO425"/>
      <c r="RMP425"/>
      <c r="RMQ425"/>
      <c r="RMR425"/>
      <c r="RMS425"/>
      <c r="RMT425"/>
      <c r="RMU425"/>
      <c r="RMV425"/>
      <c r="RMW425"/>
      <c r="RMX425"/>
      <c r="RMY425"/>
      <c r="RMZ425"/>
      <c r="RNA425"/>
      <c r="RNB425"/>
      <c r="RNC425"/>
      <c r="RND425"/>
      <c r="RNE425"/>
      <c r="RNF425"/>
      <c r="RNG425"/>
      <c r="RNH425"/>
      <c r="RNI425"/>
      <c r="RNJ425"/>
      <c r="RNK425"/>
      <c r="RNL425"/>
      <c r="RNM425"/>
      <c r="RNN425"/>
      <c r="RNO425"/>
      <c r="RNP425"/>
      <c r="RNQ425"/>
      <c r="RNR425"/>
      <c r="RNS425"/>
      <c r="RNT425"/>
      <c r="RNU425"/>
      <c r="RNV425"/>
      <c r="RNW425"/>
      <c r="RNX425"/>
      <c r="RNY425"/>
      <c r="RNZ425"/>
      <c r="ROA425"/>
      <c r="ROB425"/>
      <c r="ROC425"/>
      <c r="ROD425"/>
      <c r="ROE425"/>
      <c r="ROF425"/>
      <c r="ROG425"/>
      <c r="ROH425"/>
      <c r="ROI425"/>
      <c r="ROJ425"/>
      <c r="ROK425"/>
      <c r="ROL425"/>
      <c r="ROM425"/>
      <c r="RON425"/>
      <c r="ROO425"/>
      <c r="ROP425"/>
      <c r="ROQ425"/>
      <c r="ROR425"/>
      <c r="ROS425"/>
      <c r="ROT425"/>
      <c r="ROU425"/>
      <c r="ROV425"/>
      <c r="ROW425"/>
      <c r="ROX425"/>
      <c r="ROY425"/>
      <c r="ROZ425"/>
      <c r="RPA425"/>
      <c r="RPB425"/>
      <c r="RPC425"/>
      <c r="RPD425"/>
      <c r="RPE425"/>
      <c r="RPF425"/>
      <c r="RPG425"/>
      <c r="RPH425"/>
      <c r="RPI425"/>
      <c r="RPJ425"/>
      <c r="RPK425"/>
      <c r="RPL425"/>
      <c r="RPM425"/>
      <c r="RPN425"/>
      <c r="RPO425"/>
      <c r="RPP425"/>
      <c r="RPQ425"/>
      <c r="RPR425"/>
      <c r="RPS425"/>
      <c r="RPT425"/>
      <c r="RPU425"/>
      <c r="RPV425"/>
      <c r="RPW425"/>
      <c r="RPX425"/>
      <c r="RPY425"/>
      <c r="RPZ425"/>
      <c r="RQA425"/>
      <c r="RQB425"/>
      <c r="RQC425"/>
      <c r="RQD425"/>
      <c r="RQE425"/>
      <c r="RQF425"/>
      <c r="RQG425"/>
      <c r="RQH425"/>
      <c r="RQI425"/>
      <c r="RQJ425"/>
      <c r="RQK425"/>
      <c r="RQL425"/>
      <c r="RQM425"/>
      <c r="RQN425"/>
      <c r="RQO425"/>
      <c r="RQP425"/>
      <c r="RQQ425"/>
      <c r="RQR425"/>
      <c r="RQS425"/>
      <c r="RQT425"/>
      <c r="RQU425"/>
      <c r="RQV425"/>
      <c r="RQW425"/>
      <c r="RQX425"/>
      <c r="RQY425"/>
      <c r="RQZ425"/>
      <c r="RRA425"/>
      <c r="RRB425"/>
      <c r="RRC425"/>
      <c r="RRD425"/>
      <c r="RRE425"/>
      <c r="RRF425"/>
      <c r="RRG425"/>
      <c r="RRH425"/>
      <c r="RRI425"/>
      <c r="RRJ425"/>
      <c r="RRK425"/>
      <c r="RRL425"/>
      <c r="RRM425"/>
      <c r="RRN425"/>
      <c r="RRO425"/>
      <c r="RRP425"/>
      <c r="RRQ425"/>
      <c r="RRR425"/>
      <c r="RRS425"/>
      <c r="RRT425"/>
      <c r="RRU425"/>
      <c r="RRV425"/>
      <c r="RRW425"/>
      <c r="RRX425"/>
      <c r="RRY425"/>
      <c r="RRZ425"/>
      <c r="RSA425"/>
      <c r="RSB425"/>
      <c r="RSC425"/>
      <c r="RSD425"/>
      <c r="RSE425"/>
      <c r="RSF425"/>
      <c r="RSG425"/>
      <c r="RSH425"/>
      <c r="RSI425"/>
      <c r="RSJ425"/>
      <c r="RSK425"/>
      <c r="RSL425"/>
      <c r="RSM425"/>
      <c r="RSN425"/>
      <c r="RSO425"/>
      <c r="RSP425"/>
      <c r="RSQ425"/>
      <c r="RSR425"/>
      <c r="RSS425"/>
      <c r="RST425"/>
      <c r="RSU425"/>
      <c r="RSV425"/>
      <c r="RSW425"/>
      <c r="RSX425"/>
      <c r="RSY425"/>
      <c r="RSZ425"/>
      <c r="RTA425"/>
      <c r="RTB425"/>
      <c r="RTC425"/>
      <c r="RTD425"/>
      <c r="RTE425"/>
      <c r="RTF425"/>
      <c r="RTG425"/>
      <c r="RTH425"/>
      <c r="RTI425"/>
      <c r="RTJ425"/>
      <c r="RTK425"/>
      <c r="RTL425"/>
      <c r="RTM425"/>
      <c r="RTN425"/>
      <c r="RTO425"/>
      <c r="RTP425"/>
      <c r="RTQ425"/>
      <c r="RTR425"/>
      <c r="RTS425"/>
      <c r="RTT425"/>
      <c r="RTU425"/>
      <c r="RTV425"/>
      <c r="RTW425"/>
      <c r="RTX425"/>
      <c r="RTY425"/>
      <c r="RTZ425"/>
      <c r="RUA425"/>
      <c r="RUB425"/>
      <c r="RUC425"/>
      <c r="RUD425"/>
      <c r="RUE425"/>
      <c r="RUF425"/>
      <c r="RUG425"/>
      <c r="RUH425"/>
      <c r="RUI425"/>
      <c r="RUJ425"/>
      <c r="RUK425"/>
      <c r="RUL425"/>
      <c r="RUM425"/>
      <c r="RUN425"/>
      <c r="RUO425"/>
      <c r="RUP425"/>
      <c r="RUQ425"/>
      <c r="RUR425"/>
      <c r="RUS425"/>
      <c r="RUT425"/>
      <c r="RUU425"/>
      <c r="RUV425"/>
      <c r="RUW425"/>
      <c r="RUX425"/>
      <c r="RUY425"/>
      <c r="RUZ425"/>
      <c r="RVA425"/>
      <c r="RVB425"/>
      <c r="RVC425"/>
      <c r="RVD425"/>
      <c r="RVE425"/>
      <c r="RVF425"/>
      <c r="RVG425"/>
      <c r="RVH425"/>
      <c r="RVI425"/>
      <c r="RVJ425"/>
      <c r="RVK425"/>
      <c r="RVL425"/>
      <c r="RVM425"/>
      <c r="RVN425"/>
      <c r="RVO425"/>
      <c r="RVP425"/>
      <c r="RVQ425"/>
      <c r="RVR425"/>
      <c r="RVS425"/>
      <c r="RVT425"/>
      <c r="RVU425"/>
      <c r="RVV425"/>
      <c r="RVW425"/>
      <c r="RVX425"/>
      <c r="RVY425"/>
      <c r="RVZ425"/>
      <c r="RWA425"/>
      <c r="RWB425"/>
      <c r="RWC425"/>
      <c r="RWD425"/>
      <c r="RWE425"/>
      <c r="RWF425"/>
      <c r="RWG425"/>
      <c r="RWH425"/>
      <c r="RWI425"/>
      <c r="RWJ425"/>
      <c r="RWK425"/>
      <c r="RWL425"/>
      <c r="RWM425"/>
      <c r="RWN425"/>
      <c r="RWO425"/>
      <c r="RWP425"/>
      <c r="RWQ425"/>
      <c r="RWR425"/>
      <c r="RWS425"/>
      <c r="RWT425"/>
      <c r="RWU425"/>
      <c r="RWV425"/>
      <c r="RWW425"/>
      <c r="RWX425"/>
      <c r="RWY425"/>
      <c r="RWZ425"/>
      <c r="RXA425"/>
      <c r="RXB425"/>
      <c r="RXC425"/>
      <c r="RXD425"/>
      <c r="RXE425"/>
      <c r="RXF425"/>
      <c r="RXG425"/>
      <c r="RXH425"/>
      <c r="RXI425"/>
      <c r="RXJ425"/>
      <c r="RXK425"/>
      <c r="RXL425"/>
      <c r="RXM425"/>
      <c r="RXN425"/>
      <c r="RXO425"/>
      <c r="RXP425"/>
      <c r="RXQ425"/>
      <c r="RXR425"/>
      <c r="RXS425"/>
      <c r="RXT425"/>
      <c r="RXU425"/>
      <c r="RXV425"/>
      <c r="RXW425"/>
      <c r="RXX425"/>
      <c r="RXY425"/>
      <c r="RXZ425"/>
      <c r="RYA425"/>
      <c r="RYB425"/>
      <c r="RYC425"/>
      <c r="RYD425"/>
      <c r="RYE425"/>
      <c r="RYF425"/>
      <c r="RYG425"/>
      <c r="RYH425"/>
      <c r="RYI425"/>
      <c r="RYJ425"/>
      <c r="RYK425"/>
      <c r="RYL425"/>
      <c r="RYM425"/>
      <c r="RYN425"/>
      <c r="RYO425"/>
      <c r="RYP425"/>
      <c r="RYQ425"/>
      <c r="RYR425"/>
      <c r="RYS425"/>
      <c r="RYT425"/>
      <c r="RYU425"/>
      <c r="RYV425"/>
      <c r="RYW425"/>
      <c r="RYX425"/>
      <c r="RYY425"/>
      <c r="RYZ425"/>
      <c r="RZA425"/>
      <c r="RZB425"/>
      <c r="RZC425"/>
      <c r="RZD425"/>
      <c r="RZE425"/>
      <c r="RZF425"/>
      <c r="RZG425"/>
      <c r="RZH425"/>
      <c r="RZI425"/>
      <c r="RZJ425"/>
      <c r="RZK425"/>
      <c r="RZL425"/>
      <c r="RZM425"/>
      <c r="RZN425"/>
      <c r="RZO425"/>
      <c r="RZP425"/>
      <c r="RZQ425"/>
      <c r="RZR425"/>
      <c r="RZS425"/>
      <c r="RZT425"/>
      <c r="RZU425"/>
      <c r="RZV425"/>
      <c r="RZW425"/>
      <c r="RZX425"/>
      <c r="RZY425"/>
      <c r="RZZ425"/>
      <c r="SAA425"/>
      <c r="SAB425"/>
      <c r="SAC425"/>
      <c r="SAD425"/>
      <c r="SAE425"/>
      <c r="SAF425"/>
      <c r="SAG425"/>
      <c r="SAH425"/>
      <c r="SAI425"/>
      <c r="SAJ425"/>
      <c r="SAK425"/>
      <c r="SAL425"/>
      <c r="SAM425"/>
      <c r="SAN425"/>
      <c r="SAO425"/>
      <c r="SAP425"/>
      <c r="SAQ425"/>
      <c r="SAR425"/>
      <c r="SAS425"/>
      <c r="SAT425"/>
      <c r="SAU425"/>
      <c r="SAV425"/>
      <c r="SAW425"/>
      <c r="SAX425"/>
      <c r="SAY425"/>
      <c r="SAZ425"/>
      <c r="SBA425"/>
      <c r="SBB425"/>
      <c r="SBC425"/>
      <c r="SBD425"/>
      <c r="SBE425"/>
      <c r="SBF425"/>
      <c r="SBG425"/>
      <c r="SBH425"/>
      <c r="SBI425"/>
      <c r="SBJ425"/>
      <c r="SBK425"/>
      <c r="SBL425"/>
      <c r="SBM425"/>
      <c r="SBN425"/>
      <c r="SBO425"/>
      <c r="SBP425"/>
      <c r="SBQ425"/>
      <c r="SBR425"/>
      <c r="SBS425"/>
      <c r="SBT425"/>
      <c r="SBU425"/>
      <c r="SBV425"/>
      <c r="SBW425"/>
      <c r="SBX425"/>
      <c r="SBY425"/>
      <c r="SBZ425"/>
      <c r="SCA425"/>
      <c r="SCB425"/>
      <c r="SCC425"/>
      <c r="SCD425"/>
      <c r="SCE425"/>
      <c r="SCF425"/>
      <c r="SCG425"/>
      <c r="SCH425"/>
      <c r="SCI425"/>
      <c r="SCJ425"/>
      <c r="SCK425"/>
      <c r="SCL425"/>
      <c r="SCM425"/>
      <c r="SCN425"/>
      <c r="SCO425"/>
      <c r="SCP425"/>
      <c r="SCQ425"/>
      <c r="SCR425"/>
      <c r="SCS425"/>
      <c r="SCT425"/>
      <c r="SCU425"/>
      <c r="SCV425"/>
      <c r="SCW425"/>
      <c r="SCX425"/>
      <c r="SCY425"/>
      <c r="SCZ425"/>
      <c r="SDA425"/>
      <c r="SDB425"/>
      <c r="SDC425"/>
      <c r="SDD425"/>
      <c r="SDE425"/>
      <c r="SDF425"/>
      <c r="SDG425"/>
      <c r="SDH425"/>
      <c r="SDI425"/>
      <c r="SDJ425"/>
      <c r="SDK425"/>
      <c r="SDL425"/>
      <c r="SDM425"/>
      <c r="SDN425"/>
      <c r="SDO425"/>
      <c r="SDP425"/>
      <c r="SDQ425"/>
      <c r="SDR425"/>
      <c r="SDS425"/>
      <c r="SDT425"/>
      <c r="SDU425"/>
      <c r="SDV425"/>
      <c r="SDW425"/>
      <c r="SDX425"/>
      <c r="SDY425"/>
      <c r="SDZ425"/>
      <c r="SEA425"/>
      <c r="SEB425"/>
      <c r="SEC425"/>
      <c r="SED425"/>
      <c r="SEE425"/>
      <c r="SEF425"/>
      <c r="SEG425"/>
      <c r="SEH425"/>
      <c r="SEI425"/>
      <c r="SEJ425"/>
      <c r="SEK425"/>
      <c r="SEL425"/>
      <c r="SEM425"/>
      <c r="SEN425"/>
      <c r="SEO425"/>
      <c r="SEP425"/>
      <c r="SEQ425"/>
      <c r="SER425"/>
      <c r="SES425"/>
      <c r="SET425"/>
      <c r="SEU425"/>
      <c r="SEV425"/>
      <c r="SEW425"/>
      <c r="SEX425"/>
      <c r="SEY425"/>
      <c r="SEZ425"/>
      <c r="SFA425"/>
      <c r="SFB425"/>
      <c r="SFC425"/>
      <c r="SFD425"/>
      <c r="SFE425"/>
      <c r="SFF425"/>
      <c r="SFG425"/>
      <c r="SFH425"/>
      <c r="SFI425"/>
      <c r="SFJ425"/>
      <c r="SFK425"/>
      <c r="SFL425"/>
      <c r="SFM425"/>
      <c r="SFN425"/>
      <c r="SFO425"/>
      <c r="SFP425"/>
      <c r="SFQ425"/>
      <c r="SFR425"/>
      <c r="SFS425"/>
      <c r="SFT425"/>
      <c r="SFU425"/>
      <c r="SFV425"/>
      <c r="SFW425"/>
      <c r="SFX425"/>
      <c r="SFY425"/>
      <c r="SFZ425"/>
      <c r="SGA425"/>
      <c r="SGB425"/>
      <c r="SGC425"/>
      <c r="SGD425"/>
      <c r="SGE425"/>
      <c r="SGF425"/>
      <c r="SGG425"/>
      <c r="SGH425"/>
      <c r="SGI425"/>
      <c r="SGJ425"/>
      <c r="SGK425"/>
      <c r="SGL425"/>
      <c r="SGM425"/>
      <c r="SGN425"/>
      <c r="SGO425"/>
      <c r="SGP425"/>
      <c r="SGQ425"/>
      <c r="SGR425"/>
      <c r="SGS425"/>
      <c r="SGT425"/>
      <c r="SGU425"/>
      <c r="SGV425"/>
      <c r="SGW425"/>
      <c r="SGX425"/>
      <c r="SGY425"/>
      <c r="SGZ425"/>
      <c r="SHA425"/>
      <c r="SHB425"/>
      <c r="SHC425"/>
      <c r="SHD425"/>
      <c r="SHE425"/>
      <c r="SHF425"/>
      <c r="SHG425"/>
      <c r="SHH425"/>
      <c r="SHI425"/>
      <c r="SHJ425"/>
      <c r="SHK425"/>
      <c r="SHL425"/>
      <c r="SHM425"/>
      <c r="SHN425"/>
      <c r="SHO425"/>
      <c r="SHP425"/>
      <c r="SHQ425"/>
      <c r="SHR425"/>
      <c r="SHS425"/>
      <c r="SHT425"/>
      <c r="SHU425"/>
      <c r="SHV425"/>
      <c r="SHW425"/>
      <c r="SHX425"/>
      <c r="SHY425"/>
      <c r="SHZ425"/>
      <c r="SIA425"/>
      <c r="SIB425"/>
      <c r="SIC425"/>
      <c r="SID425"/>
      <c r="SIE425"/>
      <c r="SIF425"/>
      <c r="SIG425"/>
      <c r="SIH425"/>
      <c r="SII425"/>
      <c r="SIJ425"/>
      <c r="SIK425"/>
      <c r="SIL425"/>
      <c r="SIM425"/>
      <c r="SIN425"/>
      <c r="SIO425"/>
      <c r="SIP425"/>
      <c r="SIQ425"/>
      <c r="SIR425"/>
      <c r="SIS425"/>
      <c r="SIT425"/>
      <c r="SIU425"/>
      <c r="SIV425"/>
      <c r="SIW425"/>
      <c r="SIX425"/>
      <c r="SIY425"/>
      <c r="SIZ425"/>
      <c r="SJA425"/>
      <c r="SJB425"/>
      <c r="SJC425"/>
      <c r="SJD425"/>
      <c r="SJE425"/>
      <c r="SJF425"/>
      <c r="SJG425"/>
      <c r="SJH425"/>
      <c r="SJI425"/>
      <c r="SJJ425"/>
      <c r="SJK425"/>
      <c r="SJL425"/>
      <c r="SJM425"/>
      <c r="SJN425"/>
      <c r="SJO425"/>
      <c r="SJP425"/>
      <c r="SJQ425"/>
      <c r="SJR425"/>
      <c r="SJS425"/>
      <c r="SJT425"/>
      <c r="SJU425"/>
      <c r="SJV425"/>
      <c r="SJW425"/>
      <c r="SJX425"/>
      <c r="SJY425"/>
      <c r="SJZ425"/>
      <c r="SKA425"/>
      <c r="SKB425"/>
      <c r="SKC425"/>
      <c r="SKD425"/>
      <c r="SKE425"/>
      <c r="SKF425"/>
      <c r="SKG425"/>
      <c r="SKH425"/>
      <c r="SKI425"/>
      <c r="SKJ425"/>
      <c r="SKK425"/>
      <c r="SKL425"/>
      <c r="SKM425"/>
      <c r="SKN425"/>
      <c r="SKO425"/>
      <c r="SKP425"/>
      <c r="SKQ425"/>
      <c r="SKR425"/>
      <c r="SKS425"/>
      <c r="SKT425"/>
      <c r="SKU425"/>
      <c r="SKV425"/>
      <c r="SKW425"/>
      <c r="SKX425"/>
      <c r="SKY425"/>
      <c r="SKZ425"/>
      <c r="SLA425"/>
      <c r="SLB425"/>
      <c r="SLC425"/>
      <c r="SLD425"/>
      <c r="SLE425"/>
      <c r="SLF425"/>
      <c r="SLG425"/>
      <c r="SLH425"/>
      <c r="SLI425"/>
      <c r="SLJ425"/>
      <c r="SLK425"/>
      <c r="SLL425"/>
      <c r="SLM425"/>
      <c r="SLN425"/>
      <c r="SLO425"/>
      <c r="SLP425"/>
      <c r="SLQ425"/>
      <c r="SLR425"/>
      <c r="SLS425"/>
      <c r="SLT425"/>
      <c r="SLU425"/>
      <c r="SLV425"/>
      <c r="SLW425"/>
      <c r="SLX425"/>
      <c r="SLY425"/>
      <c r="SLZ425"/>
      <c r="SMA425"/>
      <c r="SMB425"/>
      <c r="SMC425"/>
      <c r="SMD425"/>
      <c r="SME425"/>
      <c r="SMF425"/>
      <c r="SMG425"/>
      <c r="SMH425"/>
      <c r="SMI425"/>
      <c r="SMJ425"/>
      <c r="SMK425"/>
      <c r="SML425"/>
      <c r="SMM425"/>
      <c r="SMN425"/>
      <c r="SMO425"/>
      <c r="SMP425"/>
      <c r="SMQ425"/>
      <c r="SMR425"/>
      <c r="SMS425"/>
      <c r="SMT425"/>
      <c r="SMU425"/>
      <c r="SMV425"/>
      <c r="SMW425"/>
      <c r="SMX425"/>
      <c r="SMY425"/>
      <c r="SMZ425"/>
      <c r="SNA425"/>
      <c r="SNB425"/>
      <c r="SNC425"/>
      <c r="SND425"/>
      <c r="SNE425"/>
      <c r="SNF425"/>
      <c r="SNG425"/>
      <c r="SNH425"/>
      <c r="SNI425"/>
      <c r="SNJ425"/>
      <c r="SNK425"/>
      <c r="SNL425"/>
      <c r="SNM425"/>
      <c r="SNN425"/>
      <c r="SNO425"/>
      <c r="SNP425"/>
      <c r="SNQ425"/>
      <c r="SNR425"/>
      <c r="SNS425"/>
      <c r="SNT425"/>
      <c r="SNU425"/>
      <c r="SNV425"/>
      <c r="SNW425"/>
      <c r="SNX425"/>
      <c r="SNY425"/>
      <c r="SNZ425"/>
      <c r="SOA425"/>
      <c r="SOB425"/>
      <c r="SOC425"/>
      <c r="SOD425"/>
      <c r="SOE425"/>
      <c r="SOF425"/>
      <c r="SOG425"/>
      <c r="SOH425"/>
      <c r="SOI425"/>
      <c r="SOJ425"/>
      <c r="SOK425"/>
      <c r="SOL425"/>
      <c r="SOM425"/>
      <c r="SON425"/>
      <c r="SOO425"/>
      <c r="SOP425"/>
      <c r="SOQ425"/>
      <c r="SOR425"/>
      <c r="SOS425"/>
      <c r="SOT425"/>
      <c r="SOU425"/>
      <c r="SOV425"/>
      <c r="SOW425"/>
      <c r="SOX425"/>
      <c r="SOY425"/>
      <c r="SOZ425"/>
      <c r="SPA425"/>
      <c r="SPB425"/>
      <c r="SPC425"/>
      <c r="SPD425"/>
      <c r="SPE425"/>
      <c r="SPF425"/>
      <c r="SPG425"/>
      <c r="SPH425"/>
      <c r="SPI425"/>
      <c r="SPJ425"/>
      <c r="SPK425"/>
      <c r="SPL425"/>
      <c r="SPM425"/>
      <c r="SPN425"/>
      <c r="SPO425"/>
      <c r="SPP425"/>
      <c r="SPQ425"/>
      <c r="SPR425"/>
      <c r="SPS425"/>
      <c r="SPT425"/>
      <c r="SPU425"/>
      <c r="SPV425"/>
      <c r="SPW425"/>
      <c r="SPX425"/>
      <c r="SPY425"/>
      <c r="SPZ425"/>
      <c r="SQA425"/>
      <c r="SQB425"/>
      <c r="SQC425"/>
      <c r="SQD425"/>
      <c r="SQE425"/>
      <c r="SQF425"/>
      <c r="SQG425"/>
      <c r="SQH425"/>
      <c r="SQI425"/>
      <c r="SQJ425"/>
      <c r="SQK425"/>
      <c r="SQL425"/>
      <c r="SQM425"/>
      <c r="SQN425"/>
      <c r="SQO425"/>
      <c r="SQP425"/>
      <c r="SQQ425"/>
      <c r="SQR425"/>
      <c r="SQS425"/>
      <c r="SQT425"/>
      <c r="SQU425"/>
      <c r="SQV425"/>
      <c r="SQW425"/>
      <c r="SQX425"/>
      <c r="SQY425"/>
      <c r="SQZ425"/>
      <c r="SRA425"/>
      <c r="SRB425"/>
      <c r="SRC425"/>
      <c r="SRD425"/>
      <c r="SRE425"/>
      <c r="SRF425"/>
      <c r="SRG425"/>
      <c r="SRH425"/>
      <c r="SRI425"/>
      <c r="SRJ425"/>
      <c r="SRK425"/>
      <c r="SRL425"/>
      <c r="SRM425"/>
      <c r="SRN425"/>
      <c r="SRO425"/>
      <c r="SRP425"/>
      <c r="SRQ425"/>
      <c r="SRR425"/>
      <c r="SRS425"/>
      <c r="SRT425"/>
      <c r="SRU425"/>
      <c r="SRV425"/>
      <c r="SRW425"/>
      <c r="SRX425"/>
      <c r="SRY425"/>
      <c r="SRZ425"/>
      <c r="SSA425"/>
      <c r="SSB425"/>
      <c r="SSC425"/>
      <c r="SSD425"/>
      <c r="SSE425"/>
      <c r="SSF425"/>
      <c r="SSG425"/>
      <c r="SSH425"/>
      <c r="SSI425"/>
      <c r="SSJ425"/>
      <c r="SSK425"/>
      <c r="SSL425"/>
      <c r="SSM425"/>
      <c r="SSN425"/>
      <c r="SSO425"/>
      <c r="SSP425"/>
      <c r="SSQ425"/>
      <c r="SSR425"/>
      <c r="SSS425"/>
      <c r="SST425"/>
      <c r="SSU425"/>
      <c r="SSV425"/>
      <c r="SSW425"/>
      <c r="SSX425"/>
      <c r="SSY425"/>
      <c r="SSZ425"/>
      <c r="STA425"/>
      <c r="STB425"/>
      <c r="STC425"/>
      <c r="STD425"/>
      <c r="STE425"/>
      <c r="STF425"/>
      <c r="STG425"/>
      <c r="STH425"/>
      <c r="STI425"/>
      <c r="STJ425"/>
      <c r="STK425"/>
      <c r="STL425"/>
      <c r="STM425"/>
      <c r="STN425"/>
      <c r="STO425"/>
      <c r="STP425"/>
      <c r="STQ425"/>
      <c r="STR425"/>
      <c r="STS425"/>
      <c r="STT425"/>
      <c r="STU425"/>
      <c r="STV425"/>
      <c r="STW425"/>
      <c r="STX425"/>
      <c r="STY425"/>
      <c r="STZ425"/>
      <c r="SUA425"/>
      <c r="SUB425"/>
      <c r="SUC425"/>
      <c r="SUD425"/>
      <c r="SUE425"/>
      <c r="SUF425"/>
      <c r="SUG425"/>
      <c r="SUH425"/>
      <c r="SUI425"/>
      <c r="SUJ425"/>
      <c r="SUK425"/>
      <c r="SUL425"/>
      <c r="SUM425"/>
      <c r="SUN425"/>
      <c r="SUO425"/>
      <c r="SUP425"/>
      <c r="SUQ425"/>
      <c r="SUR425"/>
      <c r="SUS425"/>
      <c r="SUT425"/>
      <c r="SUU425"/>
      <c r="SUV425"/>
      <c r="SUW425"/>
      <c r="SUX425"/>
      <c r="SUY425"/>
      <c r="SUZ425"/>
      <c r="SVA425"/>
      <c r="SVB425"/>
      <c r="SVC425"/>
      <c r="SVD425"/>
      <c r="SVE425"/>
      <c r="SVF425"/>
      <c r="SVG425"/>
      <c r="SVH425"/>
      <c r="SVI425"/>
      <c r="SVJ425"/>
      <c r="SVK425"/>
      <c r="SVL425"/>
      <c r="SVM425"/>
      <c r="SVN425"/>
      <c r="SVO425"/>
      <c r="SVP425"/>
      <c r="SVQ425"/>
      <c r="SVR425"/>
      <c r="SVS425"/>
      <c r="SVT425"/>
      <c r="SVU425"/>
      <c r="SVV425"/>
      <c r="SVW425"/>
      <c r="SVX425"/>
      <c r="SVY425"/>
      <c r="SVZ425"/>
      <c r="SWA425"/>
      <c r="SWB425"/>
      <c r="SWC425"/>
      <c r="SWD425"/>
      <c r="SWE425"/>
      <c r="SWF425"/>
      <c r="SWG425"/>
      <c r="SWH425"/>
      <c r="SWI425"/>
      <c r="SWJ425"/>
      <c r="SWK425"/>
      <c r="SWL425"/>
      <c r="SWM425"/>
      <c r="SWN425"/>
      <c r="SWO425"/>
      <c r="SWP425"/>
      <c r="SWQ425"/>
      <c r="SWR425"/>
      <c r="SWS425"/>
      <c r="SWT425"/>
      <c r="SWU425"/>
      <c r="SWV425"/>
      <c r="SWW425"/>
      <c r="SWX425"/>
      <c r="SWY425"/>
      <c r="SWZ425"/>
      <c r="SXA425"/>
      <c r="SXB425"/>
      <c r="SXC425"/>
      <c r="SXD425"/>
      <c r="SXE425"/>
      <c r="SXF425"/>
      <c r="SXG425"/>
      <c r="SXH425"/>
      <c r="SXI425"/>
      <c r="SXJ425"/>
      <c r="SXK425"/>
      <c r="SXL425"/>
      <c r="SXM425"/>
      <c r="SXN425"/>
      <c r="SXO425"/>
      <c r="SXP425"/>
      <c r="SXQ425"/>
      <c r="SXR425"/>
      <c r="SXS425"/>
      <c r="SXT425"/>
      <c r="SXU425"/>
      <c r="SXV425"/>
      <c r="SXW425"/>
      <c r="SXX425"/>
      <c r="SXY425"/>
      <c r="SXZ425"/>
      <c r="SYA425"/>
      <c r="SYB425"/>
      <c r="SYC425"/>
      <c r="SYD425"/>
      <c r="SYE425"/>
      <c r="SYF425"/>
      <c r="SYG425"/>
      <c r="SYH425"/>
      <c r="SYI425"/>
      <c r="SYJ425"/>
      <c r="SYK425"/>
      <c r="SYL425"/>
      <c r="SYM425"/>
      <c r="SYN425"/>
      <c r="SYO425"/>
      <c r="SYP425"/>
      <c r="SYQ425"/>
      <c r="SYR425"/>
      <c r="SYS425"/>
      <c r="SYT425"/>
      <c r="SYU425"/>
      <c r="SYV425"/>
      <c r="SYW425"/>
      <c r="SYX425"/>
      <c r="SYY425"/>
      <c r="SYZ425"/>
      <c r="SZA425"/>
      <c r="SZB425"/>
      <c r="SZC425"/>
      <c r="SZD425"/>
      <c r="SZE425"/>
      <c r="SZF425"/>
      <c r="SZG425"/>
      <c r="SZH425"/>
      <c r="SZI425"/>
      <c r="SZJ425"/>
      <c r="SZK425"/>
      <c r="SZL425"/>
      <c r="SZM425"/>
      <c r="SZN425"/>
      <c r="SZO425"/>
      <c r="SZP425"/>
      <c r="SZQ425"/>
      <c r="SZR425"/>
      <c r="SZS425"/>
      <c r="SZT425"/>
      <c r="SZU425"/>
      <c r="SZV425"/>
      <c r="SZW425"/>
      <c r="SZX425"/>
      <c r="SZY425"/>
      <c r="SZZ425"/>
      <c r="TAA425"/>
      <c r="TAB425"/>
      <c r="TAC425"/>
      <c r="TAD425"/>
      <c r="TAE425"/>
      <c r="TAF425"/>
      <c r="TAG425"/>
      <c r="TAH425"/>
      <c r="TAI425"/>
      <c r="TAJ425"/>
      <c r="TAK425"/>
      <c r="TAL425"/>
      <c r="TAM425"/>
      <c r="TAN425"/>
      <c r="TAO425"/>
      <c r="TAP425"/>
      <c r="TAQ425"/>
      <c r="TAR425"/>
      <c r="TAS425"/>
      <c r="TAT425"/>
      <c r="TAU425"/>
      <c r="TAV425"/>
      <c r="TAW425"/>
      <c r="TAX425"/>
      <c r="TAY425"/>
      <c r="TAZ425"/>
      <c r="TBA425"/>
      <c r="TBB425"/>
      <c r="TBC425"/>
      <c r="TBD425"/>
      <c r="TBE425"/>
      <c r="TBF425"/>
      <c r="TBG425"/>
      <c r="TBH425"/>
      <c r="TBI425"/>
      <c r="TBJ425"/>
      <c r="TBK425"/>
      <c r="TBL425"/>
      <c r="TBM425"/>
      <c r="TBN425"/>
      <c r="TBO425"/>
      <c r="TBP425"/>
      <c r="TBQ425"/>
      <c r="TBR425"/>
      <c r="TBS425"/>
      <c r="TBT425"/>
      <c r="TBU425"/>
      <c r="TBV425"/>
      <c r="TBW425"/>
      <c r="TBX425"/>
      <c r="TBY425"/>
      <c r="TBZ425"/>
      <c r="TCA425"/>
      <c r="TCB425"/>
      <c r="TCC425"/>
      <c r="TCD425"/>
      <c r="TCE425"/>
      <c r="TCF425"/>
      <c r="TCG425"/>
      <c r="TCH425"/>
      <c r="TCI425"/>
      <c r="TCJ425"/>
      <c r="TCK425"/>
      <c r="TCL425"/>
      <c r="TCM425"/>
      <c r="TCN425"/>
      <c r="TCO425"/>
      <c r="TCP425"/>
      <c r="TCQ425"/>
      <c r="TCR425"/>
      <c r="TCS425"/>
      <c r="TCT425"/>
      <c r="TCU425"/>
      <c r="TCV425"/>
      <c r="TCW425"/>
      <c r="TCX425"/>
      <c r="TCY425"/>
      <c r="TCZ425"/>
      <c r="TDA425"/>
      <c r="TDB425"/>
      <c r="TDC425"/>
      <c r="TDD425"/>
      <c r="TDE425"/>
      <c r="TDF425"/>
      <c r="TDG425"/>
      <c r="TDH425"/>
      <c r="TDI425"/>
      <c r="TDJ425"/>
      <c r="TDK425"/>
      <c r="TDL425"/>
      <c r="TDM425"/>
      <c r="TDN425"/>
      <c r="TDO425"/>
      <c r="TDP425"/>
      <c r="TDQ425"/>
      <c r="TDR425"/>
      <c r="TDS425"/>
      <c r="TDT425"/>
      <c r="TDU425"/>
      <c r="TDV425"/>
      <c r="TDW425"/>
      <c r="TDX425"/>
      <c r="TDY425"/>
      <c r="TDZ425"/>
      <c r="TEA425"/>
      <c r="TEB425"/>
      <c r="TEC425"/>
      <c r="TED425"/>
      <c r="TEE425"/>
      <c r="TEF425"/>
      <c r="TEG425"/>
      <c r="TEH425"/>
      <c r="TEI425"/>
      <c r="TEJ425"/>
      <c r="TEK425"/>
      <c r="TEL425"/>
      <c r="TEM425"/>
      <c r="TEN425"/>
      <c r="TEO425"/>
      <c r="TEP425"/>
      <c r="TEQ425"/>
      <c r="TER425"/>
      <c r="TES425"/>
      <c r="TET425"/>
      <c r="TEU425"/>
      <c r="TEV425"/>
      <c r="TEW425"/>
      <c r="TEX425"/>
      <c r="TEY425"/>
      <c r="TEZ425"/>
      <c r="TFA425"/>
      <c r="TFB425"/>
      <c r="TFC425"/>
      <c r="TFD425"/>
      <c r="TFE425"/>
      <c r="TFF425"/>
      <c r="TFG425"/>
      <c r="TFH425"/>
      <c r="TFI425"/>
      <c r="TFJ425"/>
      <c r="TFK425"/>
      <c r="TFL425"/>
      <c r="TFM425"/>
      <c r="TFN425"/>
      <c r="TFO425"/>
      <c r="TFP425"/>
      <c r="TFQ425"/>
      <c r="TFR425"/>
      <c r="TFS425"/>
      <c r="TFT425"/>
      <c r="TFU425"/>
      <c r="TFV425"/>
      <c r="TFW425"/>
      <c r="TFX425"/>
      <c r="TFY425"/>
      <c r="TFZ425"/>
      <c r="TGA425"/>
      <c r="TGB425"/>
      <c r="TGC425"/>
      <c r="TGD425"/>
      <c r="TGE425"/>
      <c r="TGF425"/>
      <c r="TGG425"/>
      <c r="TGH425"/>
      <c r="TGI425"/>
      <c r="TGJ425"/>
      <c r="TGK425"/>
      <c r="TGL425"/>
      <c r="TGM425"/>
      <c r="TGN425"/>
      <c r="TGO425"/>
      <c r="TGP425"/>
      <c r="TGQ425"/>
      <c r="TGR425"/>
      <c r="TGS425"/>
      <c r="TGT425"/>
      <c r="TGU425"/>
      <c r="TGV425"/>
      <c r="TGW425"/>
      <c r="TGX425"/>
      <c r="TGY425"/>
      <c r="TGZ425"/>
      <c r="THA425"/>
      <c r="THB425"/>
      <c r="THC425"/>
      <c r="THD425"/>
      <c r="THE425"/>
      <c r="THF425"/>
      <c r="THG425"/>
      <c r="THH425"/>
      <c r="THI425"/>
      <c r="THJ425"/>
      <c r="THK425"/>
      <c r="THL425"/>
      <c r="THM425"/>
      <c r="THN425"/>
      <c r="THO425"/>
      <c r="THP425"/>
      <c r="THQ425"/>
      <c r="THR425"/>
      <c r="THS425"/>
      <c r="THT425"/>
      <c r="THU425"/>
      <c r="THV425"/>
      <c r="THW425"/>
      <c r="THX425"/>
      <c r="THY425"/>
      <c r="THZ425"/>
      <c r="TIA425"/>
      <c r="TIB425"/>
      <c r="TIC425"/>
      <c r="TID425"/>
      <c r="TIE425"/>
      <c r="TIF425"/>
      <c r="TIG425"/>
      <c r="TIH425"/>
      <c r="TII425"/>
      <c r="TIJ425"/>
      <c r="TIK425"/>
      <c r="TIL425"/>
      <c r="TIM425"/>
      <c r="TIN425"/>
      <c r="TIO425"/>
      <c r="TIP425"/>
      <c r="TIQ425"/>
      <c r="TIR425"/>
      <c r="TIS425"/>
      <c r="TIT425"/>
      <c r="TIU425"/>
      <c r="TIV425"/>
      <c r="TIW425"/>
      <c r="TIX425"/>
      <c r="TIY425"/>
      <c r="TIZ425"/>
      <c r="TJA425"/>
      <c r="TJB425"/>
      <c r="TJC425"/>
      <c r="TJD425"/>
      <c r="TJE425"/>
      <c r="TJF425"/>
      <c r="TJG425"/>
      <c r="TJH425"/>
      <c r="TJI425"/>
      <c r="TJJ425"/>
      <c r="TJK425"/>
      <c r="TJL425"/>
      <c r="TJM425"/>
      <c r="TJN425"/>
      <c r="TJO425"/>
      <c r="TJP425"/>
      <c r="TJQ425"/>
      <c r="TJR425"/>
      <c r="TJS425"/>
      <c r="TJT425"/>
      <c r="TJU425"/>
      <c r="TJV425"/>
      <c r="TJW425"/>
      <c r="TJX425"/>
      <c r="TJY425"/>
      <c r="TJZ425"/>
      <c r="TKA425"/>
      <c r="TKB425"/>
      <c r="TKC425"/>
      <c r="TKD425"/>
      <c r="TKE425"/>
      <c r="TKF425"/>
      <c r="TKG425"/>
      <c r="TKH425"/>
      <c r="TKI425"/>
      <c r="TKJ425"/>
      <c r="TKK425"/>
      <c r="TKL425"/>
      <c r="TKM425"/>
      <c r="TKN425"/>
      <c r="TKO425"/>
      <c r="TKP425"/>
      <c r="TKQ425"/>
      <c r="TKR425"/>
      <c r="TKS425"/>
      <c r="TKT425"/>
      <c r="TKU425"/>
      <c r="TKV425"/>
      <c r="TKW425"/>
      <c r="TKX425"/>
      <c r="TKY425"/>
      <c r="TKZ425"/>
      <c r="TLA425"/>
      <c r="TLB425"/>
      <c r="TLC425"/>
      <c r="TLD425"/>
      <c r="TLE425"/>
      <c r="TLF425"/>
      <c r="TLG425"/>
      <c r="TLH425"/>
      <c r="TLI425"/>
      <c r="TLJ425"/>
      <c r="TLK425"/>
      <c r="TLL425"/>
      <c r="TLM425"/>
      <c r="TLN425"/>
      <c r="TLO425"/>
      <c r="TLP425"/>
      <c r="TLQ425"/>
      <c r="TLR425"/>
      <c r="TLS425"/>
      <c r="TLT425"/>
      <c r="TLU425"/>
      <c r="TLV425"/>
      <c r="TLW425"/>
      <c r="TLX425"/>
      <c r="TLY425"/>
      <c r="TLZ425"/>
      <c r="TMA425"/>
      <c r="TMB425"/>
      <c r="TMC425"/>
      <c r="TMD425"/>
      <c r="TME425"/>
      <c r="TMF425"/>
      <c r="TMG425"/>
      <c r="TMH425"/>
      <c r="TMI425"/>
      <c r="TMJ425"/>
      <c r="TMK425"/>
      <c r="TML425"/>
      <c r="TMM425"/>
      <c r="TMN425"/>
      <c r="TMO425"/>
      <c r="TMP425"/>
      <c r="TMQ425"/>
      <c r="TMR425"/>
      <c r="TMS425"/>
      <c r="TMT425"/>
      <c r="TMU425"/>
      <c r="TMV425"/>
      <c r="TMW425"/>
      <c r="TMX425"/>
      <c r="TMY425"/>
      <c r="TMZ425"/>
      <c r="TNA425"/>
      <c r="TNB425"/>
      <c r="TNC425"/>
      <c r="TND425"/>
      <c r="TNE425"/>
      <c r="TNF425"/>
      <c r="TNG425"/>
      <c r="TNH425"/>
      <c r="TNI425"/>
      <c r="TNJ425"/>
      <c r="TNK425"/>
      <c r="TNL425"/>
      <c r="TNM425"/>
      <c r="TNN425"/>
      <c r="TNO425"/>
      <c r="TNP425"/>
      <c r="TNQ425"/>
      <c r="TNR425"/>
      <c r="TNS425"/>
      <c r="TNT425"/>
      <c r="TNU425"/>
      <c r="TNV425"/>
      <c r="TNW425"/>
      <c r="TNX425"/>
      <c r="TNY425"/>
      <c r="TNZ425"/>
      <c r="TOA425"/>
      <c r="TOB425"/>
      <c r="TOC425"/>
      <c r="TOD425"/>
      <c r="TOE425"/>
      <c r="TOF425"/>
      <c r="TOG425"/>
      <c r="TOH425"/>
      <c r="TOI425"/>
      <c r="TOJ425"/>
      <c r="TOK425"/>
      <c r="TOL425"/>
      <c r="TOM425"/>
      <c r="TON425"/>
      <c r="TOO425"/>
      <c r="TOP425"/>
      <c r="TOQ425"/>
      <c r="TOR425"/>
      <c r="TOS425"/>
      <c r="TOT425"/>
      <c r="TOU425"/>
      <c r="TOV425"/>
      <c r="TOW425"/>
      <c r="TOX425"/>
      <c r="TOY425"/>
      <c r="TOZ425"/>
      <c r="TPA425"/>
      <c r="TPB425"/>
      <c r="TPC425"/>
      <c r="TPD425"/>
      <c r="TPE425"/>
      <c r="TPF425"/>
      <c r="TPG425"/>
      <c r="TPH425"/>
      <c r="TPI425"/>
      <c r="TPJ425"/>
      <c r="TPK425"/>
      <c r="TPL425"/>
      <c r="TPM425"/>
      <c r="TPN425"/>
      <c r="TPO425"/>
      <c r="TPP425"/>
      <c r="TPQ425"/>
      <c r="TPR425"/>
      <c r="TPS425"/>
      <c r="TPT425"/>
      <c r="TPU425"/>
      <c r="TPV425"/>
      <c r="TPW425"/>
      <c r="TPX425"/>
      <c r="TPY425"/>
      <c r="TPZ425"/>
      <c r="TQA425"/>
      <c r="TQB425"/>
      <c r="TQC425"/>
      <c r="TQD425"/>
      <c r="TQE425"/>
      <c r="TQF425"/>
      <c r="TQG425"/>
      <c r="TQH425"/>
      <c r="TQI425"/>
      <c r="TQJ425"/>
      <c r="TQK425"/>
      <c r="TQL425"/>
      <c r="TQM425"/>
      <c r="TQN425"/>
      <c r="TQO425"/>
      <c r="TQP425"/>
      <c r="TQQ425"/>
      <c r="TQR425"/>
      <c r="TQS425"/>
      <c r="TQT425"/>
      <c r="TQU425"/>
      <c r="TQV425"/>
      <c r="TQW425"/>
      <c r="TQX425"/>
      <c r="TQY425"/>
      <c r="TQZ425"/>
      <c r="TRA425"/>
      <c r="TRB425"/>
      <c r="TRC425"/>
      <c r="TRD425"/>
      <c r="TRE425"/>
      <c r="TRF425"/>
      <c r="TRG425"/>
      <c r="TRH425"/>
      <c r="TRI425"/>
      <c r="TRJ425"/>
      <c r="TRK425"/>
      <c r="TRL425"/>
      <c r="TRM425"/>
      <c r="TRN425"/>
      <c r="TRO425"/>
      <c r="TRP425"/>
      <c r="TRQ425"/>
      <c r="TRR425"/>
      <c r="TRS425"/>
      <c r="TRT425"/>
      <c r="TRU425"/>
      <c r="TRV425"/>
      <c r="TRW425"/>
      <c r="TRX425"/>
      <c r="TRY425"/>
      <c r="TRZ425"/>
      <c r="TSA425"/>
      <c r="TSB425"/>
      <c r="TSC425"/>
      <c r="TSD425"/>
      <c r="TSE425"/>
      <c r="TSF425"/>
      <c r="TSG425"/>
      <c r="TSH425"/>
      <c r="TSI425"/>
      <c r="TSJ425"/>
      <c r="TSK425"/>
      <c r="TSL425"/>
      <c r="TSM425"/>
      <c r="TSN425"/>
      <c r="TSO425"/>
      <c r="TSP425"/>
      <c r="TSQ425"/>
      <c r="TSR425"/>
      <c r="TSS425"/>
      <c r="TST425"/>
      <c r="TSU425"/>
      <c r="TSV425"/>
      <c r="TSW425"/>
      <c r="TSX425"/>
      <c r="TSY425"/>
      <c r="TSZ425"/>
      <c r="TTA425"/>
      <c r="TTB425"/>
      <c r="TTC425"/>
      <c r="TTD425"/>
      <c r="TTE425"/>
      <c r="TTF425"/>
      <c r="TTG425"/>
      <c r="TTH425"/>
      <c r="TTI425"/>
      <c r="TTJ425"/>
      <c r="TTK425"/>
      <c r="TTL425"/>
      <c r="TTM425"/>
      <c r="TTN425"/>
      <c r="TTO425"/>
      <c r="TTP425"/>
      <c r="TTQ425"/>
      <c r="TTR425"/>
      <c r="TTS425"/>
      <c r="TTT425"/>
      <c r="TTU425"/>
      <c r="TTV425"/>
      <c r="TTW425"/>
      <c r="TTX425"/>
      <c r="TTY425"/>
      <c r="TTZ425"/>
      <c r="TUA425"/>
      <c r="TUB425"/>
      <c r="TUC425"/>
      <c r="TUD425"/>
      <c r="TUE425"/>
      <c r="TUF425"/>
      <c r="TUG425"/>
      <c r="TUH425"/>
      <c r="TUI425"/>
      <c r="TUJ425"/>
      <c r="TUK425"/>
      <c r="TUL425"/>
      <c r="TUM425"/>
      <c r="TUN425"/>
      <c r="TUO425"/>
      <c r="TUP425"/>
      <c r="TUQ425"/>
      <c r="TUR425"/>
      <c r="TUS425"/>
      <c r="TUT425"/>
      <c r="TUU425"/>
      <c r="TUV425"/>
      <c r="TUW425"/>
      <c r="TUX425"/>
      <c r="TUY425"/>
      <c r="TUZ425"/>
      <c r="TVA425"/>
      <c r="TVB425"/>
      <c r="TVC425"/>
      <c r="TVD425"/>
      <c r="TVE425"/>
      <c r="TVF425"/>
      <c r="TVG425"/>
      <c r="TVH425"/>
      <c r="TVI425"/>
      <c r="TVJ425"/>
      <c r="TVK425"/>
      <c r="TVL425"/>
      <c r="TVM425"/>
      <c r="TVN425"/>
      <c r="TVO425"/>
      <c r="TVP425"/>
      <c r="TVQ425"/>
      <c r="TVR425"/>
      <c r="TVS425"/>
      <c r="TVT425"/>
      <c r="TVU425"/>
      <c r="TVV425"/>
      <c r="TVW425"/>
      <c r="TVX425"/>
      <c r="TVY425"/>
      <c r="TVZ425"/>
      <c r="TWA425"/>
      <c r="TWB425"/>
      <c r="TWC425"/>
      <c r="TWD425"/>
      <c r="TWE425"/>
      <c r="TWF425"/>
      <c r="TWG425"/>
      <c r="TWH425"/>
      <c r="TWI425"/>
      <c r="TWJ425"/>
      <c r="TWK425"/>
      <c r="TWL425"/>
      <c r="TWM425"/>
      <c r="TWN425"/>
      <c r="TWO425"/>
      <c r="TWP425"/>
      <c r="TWQ425"/>
      <c r="TWR425"/>
      <c r="TWS425"/>
      <c r="TWT425"/>
      <c r="TWU425"/>
      <c r="TWV425"/>
      <c r="TWW425"/>
      <c r="TWX425"/>
      <c r="TWY425"/>
      <c r="TWZ425"/>
      <c r="TXA425"/>
      <c r="TXB425"/>
      <c r="TXC425"/>
      <c r="TXD425"/>
      <c r="TXE425"/>
      <c r="TXF425"/>
      <c r="TXG425"/>
      <c r="TXH425"/>
      <c r="TXI425"/>
      <c r="TXJ425"/>
      <c r="TXK425"/>
      <c r="TXL425"/>
      <c r="TXM425"/>
      <c r="TXN425"/>
      <c r="TXO425"/>
      <c r="TXP425"/>
      <c r="TXQ425"/>
      <c r="TXR425"/>
      <c r="TXS425"/>
      <c r="TXT425"/>
      <c r="TXU425"/>
      <c r="TXV425"/>
      <c r="TXW425"/>
      <c r="TXX425"/>
      <c r="TXY425"/>
      <c r="TXZ425"/>
      <c r="TYA425"/>
      <c r="TYB425"/>
      <c r="TYC425"/>
      <c r="TYD425"/>
      <c r="TYE425"/>
      <c r="TYF425"/>
      <c r="TYG425"/>
      <c r="TYH425"/>
      <c r="TYI425"/>
      <c r="TYJ425"/>
      <c r="TYK425"/>
      <c r="TYL425"/>
      <c r="TYM425"/>
      <c r="TYN425"/>
      <c r="TYO425"/>
      <c r="TYP425"/>
      <c r="TYQ425"/>
      <c r="TYR425"/>
      <c r="TYS425"/>
      <c r="TYT425"/>
      <c r="TYU425"/>
      <c r="TYV425"/>
      <c r="TYW425"/>
      <c r="TYX425"/>
      <c r="TYY425"/>
      <c r="TYZ425"/>
      <c r="TZA425"/>
      <c r="TZB425"/>
      <c r="TZC425"/>
      <c r="TZD425"/>
      <c r="TZE425"/>
      <c r="TZF425"/>
      <c r="TZG425"/>
      <c r="TZH425"/>
      <c r="TZI425"/>
      <c r="TZJ425"/>
      <c r="TZK425"/>
      <c r="TZL425"/>
      <c r="TZM425"/>
      <c r="TZN425"/>
      <c r="TZO425"/>
      <c r="TZP425"/>
      <c r="TZQ425"/>
      <c r="TZR425"/>
      <c r="TZS425"/>
      <c r="TZT425"/>
      <c r="TZU425"/>
      <c r="TZV425"/>
      <c r="TZW425"/>
      <c r="TZX425"/>
      <c r="TZY425"/>
      <c r="TZZ425"/>
      <c r="UAA425"/>
      <c r="UAB425"/>
      <c r="UAC425"/>
      <c r="UAD425"/>
      <c r="UAE425"/>
      <c r="UAF425"/>
      <c r="UAG425"/>
      <c r="UAH425"/>
      <c r="UAI425"/>
      <c r="UAJ425"/>
      <c r="UAK425"/>
      <c r="UAL425"/>
      <c r="UAM425"/>
      <c r="UAN425"/>
      <c r="UAO425"/>
      <c r="UAP425"/>
      <c r="UAQ425"/>
      <c r="UAR425"/>
      <c r="UAS425"/>
      <c r="UAT425"/>
      <c r="UAU425"/>
      <c r="UAV425"/>
      <c r="UAW425"/>
      <c r="UAX425"/>
      <c r="UAY425"/>
      <c r="UAZ425"/>
      <c r="UBA425"/>
      <c r="UBB425"/>
      <c r="UBC425"/>
      <c r="UBD425"/>
      <c r="UBE425"/>
      <c r="UBF425"/>
      <c r="UBG425"/>
      <c r="UBH425"/>
      <c r="UBI425"/>
      <c r="UBJ425"/>
      <c r="UBK425"/>
      <c r="UBL425"/>
      <c r="UBM425"/>
      <c r="UBN425"/>
      <c r="UBO425"/>
      <c r="UBP425"/>
      <c r="UBQ425"/>
      <c r="UBR425"/>
      <c r="UBS425"/>
      <c r="UBT425"/>
      <c r="UBU425"/>
      <c r="UBV425"/>
      <c r="UBW425"/>
      <c r="UBX425"/>
      <c r="UBY425"/>
      <c r="UBZ425"/>
      <c r="UCA425"/>
      <c r="UCB425"/>
      <c r="UCC425"/>
      <c r="UCD425"/>
      <c r="UCE425"/>
      <c r="UCF425"/>
      <c r="UCG425"/>
      <c r="UCH425"/>
      <c r="UCI425"/>
      <c r="UCJ425"/>
      <c r="UCK425"/>
      <c r="UCL425"/>
      <c r="UCM425"/>
      <c r="UCN425"/>
      <c r="UCO425"/>
      <c r="UCP425"/>
      <c r="UCQ425"/>
      <c r="UCR425"/>
      <c r="UCS425"/>
      <c r="UCT425"/>
      <c r="UCU425"/>
      <c r="UCV425"/>
      <c r="UCW425"/>
      <c r="UCX425"/>
      <c r="UCY425"/>
      <c r="UCZ425"/>
      <c r="UDA425"/>
      <c r="UDB425"/>
      <c r="UDC425"/>
      <c r="UDD425"/>
      <c r="UDE425"/>
      <c r="UDF425"/>
      <c r="UDG425"/>
      <c r="UDH425"/>
      <c r="UDI425"/>
      <c r="UDJ425"/>
      <c r="UDK425"/>
      <c r="UDL425"/>
      <c r="UDM425"/>
      <c r="UDN425"/>
      <c r="UDO425"/>
      <c r="UDP425"/>
      <c r="UDQ425"/>
      <c r="UDR425"/>
      <c r="UDS425"/>
      <c r="UDT425"/>
      <c r="UDU425"/>
      <c r="UDV425"/>
      <c r="UDW425"/>
      <c r="UDX425"/>
      <c r="UDY425"/>
      <c r="UDZ425"/>
      <c r="UEA425"/>
      <c r="UEB425"/>
      <c r="UEC425"/>
      <c r="UED425"/>
      <c r="UEE425"/>
      <c r="UEF425"/>
      <c r="UEG425"/>
      <c r="UEH425"/>
      <c r="UEI425"/>
      <c r="UEJ425"/>
      <c r="UEK425"/>
      <c r="UEL425"/>
      <c r="UEM425"/>
      <c r="UEN425"/>
      <c r="UEO425"/>
      <c r="UEP425"/>
      <c r="UEQ425"/>
      <c r="UER425"/>
      <c r="UES425"/>
      <c r="UET425"/>
      <c r="UEU425"/>
      <c r="UEV425"/>
      <c r="UEW425"/>
      <c r="UEX425"/>
      <c r="UEY425"/>
      <c r="UEZ425"/>
      <c r="UFA425"/>
      <c r="UFB425"/>
      <c r="UFC425"/>
      <c r="UFD425"/>
      <c r="UFE425"/>
      <c r="UFF425"/>
      <c r="UFG425"/>
      <c r="UFH425"/>
      <c r="UFI425"/>
      <c r="UFJ425"/>
      <c r="UFK425"/>
      <c r="UFL425"/>
      <c r="UFM425"/>
      <c r="UFN425"/>
      <c r="UFO425"/>
      <c r="UFP425"/>
      <c r="UFQ425"/>
      <c r="UFR425"/>
      <c r="UFS425"/>
      <c r="UFT425"/>
      <c r="UFU425"/>
      <c r="UFV425"/>
      <c r="UFW425"/>
      <c r="UFX425"/>
      <c r="UFY425"/>
      <c r="UFZ425"/>
      <c r="UGA425"/>
      <c r="UGB425"/>
      <c r="UGC425"/>
      <c r="UGD425"/>
      <c r="UGE425"/>
      <c r="UGF425"/>
      <c r="UGG425"/>
      <c r="UGH425"/>
      <c r="UGI425"/>
      <c r="UGJ425"/>
      <c r="UGK425"/>
      <c r="UGL425"/>
      <c r="UGM425"/>
      <c r="UGN425"/>
      <c r="UGO425"/>
      <c r="UGP425"/>
      <c r="UGQ425"/>
      <c r="UGR425"/>
      <c r="UGS425"/>
      <c r="UGT425"/>
      <c r="UGU425"/>
      <c r="UGV425"/>
      <c r="UGW425"/>
      <c r="UGX425"/>
      <c r="UGY425"/>
      <c r="UGZ425"/>
      <c r="UHA425"/>
      <c r="UHB425"/>
      <c r="UHC425"/>
      <c r="UHD425"/>
      <c r="UHE425"/>
      <c r="UHF425"/>
      <c r="UHG425"/>
      <c r="UHH425"/>
      <c r="UHI425"/>
      <c r="UHJ425"/>
      <c r="UHK425"/>
      <c r="UHL425"/>
      <c r="UHM425"/>
      <c r="UHN425"/>
      <c r="UHO425"/>
      <c r="UHP425"/>
      <c r="UHQ425"/>
      <c r="UHR425"/>
      <c r="UHS425"/>
      <c r="UHT425"/>
      <c r="UHU425"/>
      <c r="UHV425"/>
      <c r="UHW425"/>
      <c r="UHX425"/>
      <c r="UHY425"/>
      <c r="UHZ425"/>
      <c r="UIA425"/>
      <c r="UIB425"/>
      <c r="UIC425"/>
      <c r="UID425"/>
      <c r="UIE425"/>
      <c r="UIF425"/>
      <c r="UIG425"/>
      <c r="UIH425"/>
      <c r="UII425"/>
      <c r="UIJ425"/>
      <c r="UIK425"/>
      <c r="UIL425"/>
      <c r="UIM425"/>
      <c r="UIN425"/>
      <c r="UIO425"/>
      <c r="UIP425"/>
      <c r="UIQ425"/>
      <c r="UIR425"/>
      <c r="UIS425"/>
      <c r="UIT425"/>
      <c r="UIU425"/>
      <c r="UIV425"/>
      <c r="UIW425"/>
      <c r="UIX425"/>
      <c r="UIY425"/>
      <c r="UIZ425"/>
      <c r="UJA425"/>
      <c r="UJB425"/>
      <c r="UJC425"/>
      <c r="UJD425"/>
      <c r="UJE425"/>
      <c r="UJF425"/>
      <c r="UJG425"/>
      <c r="UJH425"/>
      <c r="UJI425"/>
      <c r="UJJ425"/>
      <c r="UJK425"/>
      <c r="UJL425"/>
      <c r="UJM425"/>
      <c r="UJN425"/>
      <c r="UJO425"/>
      <c r="UJP425"/>
      <c r="UJQ425"/>
      <c r="UJR425"/>
      <c r="UJS425"/>
      <c r="UJT425"/>
      <c r="UJU425"/>
      <c r="UJV425"/>
      <c r="UJW425"/>
      <c r="UJX425"/>
      <c r="UJY425"/>
      <c r="UJZ425"/>
      <c r="UKA425"/>
      <c r="UKB425"/>
      <c r="UKC425"/>
      <c r="UKD425"/>
      <c r="UKE425"/>
      <c r="UKF425"/>
      <c r="UKG425"/>
      <c r="UKH425"/>
      <c r="UKI425"/>
      <c r="UKJ425"/>
      <c r="UKK425"/>
      <c r="UKL425"/>
      <c r="UKM425"/>
      <c r="UKN425"/>
      <c r="UKO425"/>
      <c r="UKP425"/>
      <c r="UKQ425"/>
      <c r="UKR425"/>
      <c r="UKS425"/>
      <c r="UKT425"/>
      <c r="UKU425"/>
      <c r="UKV425"/>
      <c r="UKW425"/>
      <c r="UKX425"/>
      <c r="UKY425"/>
      <c r="UKZ425"/>
      <c r="ULA425"/>
      <c r="ULB425"/>
      <c r="ULC425"/>
      <c r="ULD425"/>
      <c r="ULE425"/>
      <c r="ULF425"/>
      <c r="ULG425"/>
      <c r="ULH425"/>
      <c r="ULI425"/>
      <c r="ULJ425"/>
      <c r="ULK425"/>
      <c r="ULL425"/>
      <c r="ULM425"/>
      <c r="ULN425"/>
      <c r="ULO425"/>
      <c r="ULP425"/>
      <c r="ULQ425"/>
      <c r="ULR425"/>
      <c r="ULS425"/>
      <c r="ULT425"/>
      <c r="ULU425"/>
      <c r="ULV425"/>
      <c r="ULW425"/>
      <c r="ULX425"/>
      <c r="ULY425"/>
      <c r="ULZ425"/>
      <c r="UMA425"/>
      <c r="UMB425"/>
      <c r="UMC425"/>
      <c r="UMD425"/>
      <c r="UME425"/>
      <c r="UMF425"/>
      <c r="UMG425"/>
      <c r="UMH425"/>
      <c r="UMI425"/>
      <c r="UMJ425"/>
      <c r="UMK425"/>
      <c r="UML425"/>
      <c r="UMM425"/>
      <c r="UMN425"/>
      <c r="UMO425"/>
      <c r="UMP425"/>
      <c r="UMQ425"/>
      <c r="UMR425"/>
      <c r="UMS425"/>
      <c r="UMT425"/>
      <c r="UMU425"/>
      <c r="UMV425"/>
      <c r="UMW425"/>
      <c r="UMX425"/>
      <c r="UMY425"/>
      <c r="UMZ425"/>
      <c r="UNA425"/>
      <c r="UNB425"/>
      <c r="UNC425"/>
      <c r="UND425"/>
      <c r="UNE425"/>
      <c r="UNF425"/>
      <c r="UNG425"/>
      <c r="UNH425"/>
      <c r="UNI425"/>
      <c r="UNJ425"/>
      <c r="UNK425"/>
      <c r="UNL425"/>
      <c r="UNM425"/>
      <c r="UNN425"/>
      <c r="UNO425"/>
      <c r="UNP425"/>
      <c r="UNQ425"/>
      <c r="UNR425"/>
      <c r="UNS425"/>
      <c r="UNT425"/>
      <c r="UNU425"/>
      <c r="UNV425"/>
      <c r="UNW425"/>
      <c r="UNX425"/>
      <c r="UNY425"/>
      <c r="UNZ425"/>
      <c r="UOA425"/>
      <c r="UOB425"/>
      <c r="UOC425"/>
      <c r="UOD425"/>
      <c r="UOE425"/>
      <c r="UOF425"/>
      <c r="UOG425"/>
      <c r="UOH425"/>
      <c r="UOI425"/>
      <c r="UOJ425"/>
      <c r="UOK425"/>
      <c r="UOL425"/>
      <c r="UOM425"/>
      <c r="UON425"/>
      <c r="UOO425"/>
      <c r="UOP425"/>
      <c r="UOQ425"/>
      <c r="UOR425"/>
      <c r="UOS425"/>
      <c r="UOT425"/>
      <c r="UOU425"/>
      <c r="UOV425"/>
      <c r="UOW425"/>
      <c r="UOX425"/>
      <c r="UOY425"/>
      <c r="UOZ425"/>
      <c r="UPA425"/>
      <c r="UPB425"/>
      <c r="UPC425"/>
      <c r="UPD425"/>
      <c r="UPE425"/>
      <c r="UPF425"/>
      <c r="UPG425"/>
      <c r="UPH425"/>
      <c r="UPI425"/>
      <c r="UPJ425"/>
      <c r="UPK425"/>
      <c r="UPL425"/>
      <c r="UPM425"/>
      <c r="UPN425"/>
      <c r="UPO425"/>
      <c r="UPP425"/>
      <c r="UPQ425"/>
      <c r="UPR425"/>
      <c r="UPS425"/>
      <c r="UPT425"/>
      <c r="UPU425"/>
      <c r="UPV425"/>
      <c r="UPW425"/>
      <c r="UPX425"/>
      <c r="UPY425"/>
      <c r="UPZ425"/>
      <c r="UQA425"/>
      <c r="UQB425"/>
      <c r="UQC425"/>
      <c r="UQD425"/>
      <c r="UQE425"/>
      <c r="UQF425"/>
      <c r="UQG425"/>
      <c r="UQH425"/>
      <c r="UQI425"/>
      <c r="UQJ425"/>
      <c r="UQK425"/>
      <c r="UQL425"/>
      <c r="UQM425"/>
      <c r="UQN425"/>
      <c r="UQO425"/>
      <c r="UQP425"/>
      <c r="UQQ425"/>
      <c r="UQR425"/>
      <c r="UQS425"/>
      <c r="UQT425"/>
      <c r="UQU425"/>
      <c r="UQV425"/>
      <c r="UQW425"/>
      <c r="UQX425"/>
      <c r="UQY425"/>
      <c r="UQZ425"/>
      <c r="URA425"/>
      <c r="URB425"/>
      <c r="URC425"/>
      <c r="URD425"/>
      <c r="URE425"/>
      <c r="URF425"/>
      <c r="URG425"/>
      <c r="URH425"/>
      <c r="URI425"/>
      <c r="URJ425"/>
      <c r="URK425"/>
      <c r="URL425"/>
      <c r="URM425"/>
      <c r="URN425"/>
      <c r="URO425"/>
      <c r="URP425"/>
      <c r="URQ425"/>
      <c r="URR425"/>
      <c r="URS425"/>
      <c r="URT425"/>
      <c r="URU425"/>
      <c r="URV425"/>
      <c r="URW425"/>
      <c r="URX425"/>
      <c r="URY425"/>
      <c r="URZ425"/>
      <c r="USA425"/>
      <c r="USB425"/>
      <c r="USC425"/>
      <c r="USD425"/>
      <c r="USE425"/>
      <c r="USF425"/>
      <c r="USG425"/>
      <c r="USH425"/>
      <c r="USI425"/>
      <c r="USJ425"/>
      <c r="USK425"/>
      <c r="USL425"/>
      <c r="USM425"/>
      <c r="USN425"/>
      <c r="USO425"/>
      <c r="USP425"/>
      <c r="USQ425"/>
      <c r="USR425"/>
      <c r="USS425"/>
      <c r="UST425"/>
      <c r="USU425"/>
      <c r="USV425"/>
      <c r="USW425"/>
      <c r="USX425"/>
      <c r="USY425"/>
      <c r="USZ425"/>
      <c r="UTA425"/>
      <c r="UTB425"/>
      <c r="UTC425"/>
      <c r="UTD425"/>
      <c r="UTE425"/>
      <c r="UTF425"/>
      <c r="UTG425"/>
      <c r="UTH425"/>
      <c r="UTI425"/>
      <c r="UTJ425"/>
      <c r="UTK425"/>
      <c r="UTL425"/>
      <c r="UTM425"/>
      <c r="UTN425"/>
      <c r="UTO425"/>
      <c r="UTP425"/>
      <c r="UTQ425"/>
      <c r="UTR425"/>
      <c r="UTS425"/>
      <c r="UTT425"/>
      <c r="UTU425"/>
      <c r="UTV425"/>
      <c r="UTW425"/>
      <c r="UTX425"/>
      <c r="UTY425"/>
      <c r="UTZ425"/>
      <c r="UUA425"/>
      <c r="UUB425"/>
      <c r="UUC425"/>
      <c r="UUD425"/>
      <c r="UUE425"/>
      <c r="UUF425"/>
      <c r="UUG425"/>
      <c r="UUH425"/>
      <c r="UUI425"/>
      <c r="UUJ425"/>
      <c r="UUK425"/>
      <c r="UUL425"/>
      <c r="UUM425"/>
      <c r="UUN425"/>
      <c r="UUO425"/>
      <c r="UUP425"/>
      <c r="UUQ425"/>
      <c r="UUR425"/>
      <c r="UUS425"/>
      <c r="UUT425"/>
      <c r="UUU425"/>
      <c r="UUV425"/>
      <c r="UUW425"/>
      <c r="UUX425"/>
      <c r="UUY425"/>
      <c r="UUZ425"/>
      <c r="UVA425"/>
      <c r="UVB425"/>
      <c r="UVC425"/>
      <c r="UVD425"/>
      <c r="UVE425"/>
      <c r="UVF425"/>
      <c r="UVG425"/>
      <c r="UVH425"/>
      <c r="UVI425"/>
      <c r="UVJ425"/>
      <c r="UVK425"/>
      <c r="UVL425"/>
      <c r="UVM425"/>
      <c r="UVN425"/>
      <c r="UVO425"/>
      <c r="UVP425"/>
      <c r="UVQ425"/>
      <c r="UVR425"/>
      <c r="UVS425"/>
      <c r="UVT425"/>
      <c r="UVU425"/>
      <c r="UVV425"/>
      <c r="UVW425"/>
      <c r="UVX425"/>
      <c r="UVY425"/>
      <c r="UVZ425"/>
      <c r="UWA425"/>
      <c r="UWB425"/>
      <c r="UWC425"/>
      <c r="UWD425"/>
      <c r="UWE425"/>
      <c r="UWF425"/>
      <c r="UWG425"/>
      <c r="UWH425"/>
      <c r="UWI425"/>
      <c r="UWJ425"/>
      <c r="UWK425"/>
      <c r="UWL425"/>
      <c r="UWM425"/>
      <c r="UWN425"/>
      <c r="UWO425"/>
      <c r="UWP425"/>
      <c r="UWQ425"/>
      <c r="UWR425"/>
      <c r="UWS425"/>
      <c r="UWT425"/>
      <c r="UWU425"/>
      <c r="UWV425"/>
      <c r="UWW425"/>
      <c r="UWX425"/>
      <c r="UWY425"/>
      <c r="UWZ425"/>
      <c r="UXA425"/>
      <c r="UXB425"/>
      <c r="UXC425"/>
      <c r="UXD425"/>
      <c r="UXE425"/>
      <c r="UXF425"/>
      <c r="UXG425"/>
      <c r="UXH425"/>
      <c r="UXI425"/>
      <c r="UXJ425"/>
      <c r="UXK425"/>
      <c r="UXL425"/>
      <c r="UXM425"/>
      <c r="UXN425"/>
      <c r="UXO425"/>
      <c r="UXP425"/>
      <c r="UXQ425"/>
      <c r="UXR425"/>
      <c r="UXS425"/>
      <c r="UXT425"/>
      <c r="UXU425"/>
      <c r="UXV425"/>
      <c r="UXW425"/>
      <c r="UXX425"/>
      <c r="UXY425"/>
      <c r="UXZ425"/>
      <c r="UYA425"/>
      <c r="UYB425"/>
      <c r="UYC425"/>
      <c r="UYD425"/>
      <c r="UYE425"/>
      <c r="UYF425"/>
      <c r="UYG425"/>
      <c r="UYH425"/>
      <c r="UYI425"/>
      <c r="UYJ425"/>
      <c r="UYK425"/>
      <c r="UYL425"/>
      <c r="UYM425"/>
      <c r="UYN425"/>
      <c r="UYO425"/>
      <c r="UYP425"/>
      <c r="UYQ425"/>
      <c r="UYR425"/>
      <c r="UYS425"/>
      <c r="UYT425"/>
      <c r="UYU425"/>
      <c r="UYV425"/>
      <c r="UYW425"/>
      <c r="UYX425"/>
      <c r="UYY425"/>
      <c r="UYZ425"/>
      <c r="UZA425"/>
      <c r="UZB425"/>
      <c r="UZC425"/>
      <c r="UZD425"/>
      <c r="UZE425"/>
      <c r="UZF425"/>
      <c r="UZG425"/>
      <c r="UZH425"/>
      <c r="UZI425"/>
      <c r="UZJ425"/>
      <c r="UZK425"/>
      <c r="UZL425"/>
      <c r="UZM425"/>
      <c r="UZN425"/>
      <c r="UZO425"/>
      <c r="UZP425"/>
      <c r="UZQ425"/>
      <c r="UZR425"/>
      <c r="UZS425"/>
      <c r="UZT425"/>
      <c r="UZU425"/>
      <c r="UZV425"/>
      <c r="UZW425"/>
      <c r="UZX425"/>
      <c r="UZY425"/>
      <c r="UZZ425"/>
      <c r="VAA425"/>
      <c r="VAB425"/>
      <c r="VAC425"/>
      <c r="VAD425"/>
      <c r="VAE425"/>
      <c r="VAF425"/>
      <c r="VAG425"/>
      <c r="VAH425"/>
      <c r="VAI425"/>
      <c r="VAJ425"/>
      <c r="VAK425"/>
      <c r="VAL425"/>
      <c r="VAM425"/>
      <c r="VAN425"/>
      <c r="VAO425"/>
      <c r="VAP425"/>
      <c r="VAQ425"/>
      <c r="VAR425"/>
      <c r="VAS425"/>
      <c r="VAT425"/>
      <c r="VAU425"/>
      <c r="VAV425"/>
      <c r="VAW425"/>
      <c r="VAX425"/>
      <c r="VAY425"/>
      <c r="VAZ425"/>
      <c r="VBA425"/>
      <c r="VBB425"/>
      <c r="VBC425"/>
      <c r="VBD425"/>
      <c r="VBE425"/>
      <c r="VBF425"/>
      <c r="VBG425"/>
      <c r="VBH425"/>
      <c r="VBI425"/>
      <c r="VBJ425"/>
      <c r="VBK425"/>
      <c r="VBL425"/>
      <c r="VBM425"/>
      <c r="VBN425"/>
      <c r="VBO425"/>
      <c r="VBP425"/>
      <c r="VBQ425"/>
      <c r="VBR425"/>
      <c r="VBS425"/>
      <c r="VBT425"/>
      <c r="VBU425"/>
      <c r="VBV425"/>
      <c r="VBW425"/>
      <c r="VBX425"/>
      <c r="VBY425"/>
      <c r="VBZ425"/>
      <c r="VCA425"/>
      <c r="VCB425"/>
      <c r="VCC425"/>
      <c r="VCD425"/>
      <c r="VCE425"/>
      <c r="VCF425"/>
      <c r="VCG425"/>
      <c r="VCH425"/>
      <c r="VCI425"/>
      <c r="VCJ425"/>
      <c r="VCK425"/>
      <c r="VCL425"/>
      <c r="VCM425"/>
      <c r="VCN425"/>
      <c r="VCO425"/>
      <c r="VCP425"/>
      <c r="VCQ425"/>
      <c r="VCR425"/>
      <c r="VCS425"/>
      <c r="VCT425"/>
      <c r="VCU425"/>
      <c r="VCV425"/>
      <c r="VCW425"/>
      <c r="VCX425"/>
      <c r="VCY425"/>
      <c r="VCZ425"/>
      <c r="VDA425"/>
      <c r="VDB425"/>
      <c r="VDC425"/>
      <c r="VDD425"/>
      <c r="VDE425"/>
      <c r="VDF425"/>
      <c r="VDG425"/>
      <c r="VDH425"/>
      <c r="VDI425"/>
      <c r="VDJ425"/>
      <c r="VDK425"/>
      <c r="VDL425"/>
      <c r="VDM425"/>
      <c r="VDN425"/>
      <c r="VDO425"/>
      <c r="VDP425"/>
      <c r="VDQ425"/>
      <c r="VDR425"/>
      <c r="VDS425"/>
      <c r="VDT425"/>
      <c r="VDU425"/>
      <c r="VDV425"/>
      <c r="VDW425"/>
      <c r="VDX425"/>
      <c r="VDY425"/>
      <c r="VDZ425"/>
      <c r="VEA425"/>
      <c r="VEB425"/>
      <c r="VEC425"/>
      <c r="VED425"/>
      <c r="VEE425"/>
      <c r="VEF425"/>
      <c r="VEG425"/>
      <c r="VEH425"/>
      <c r="VEI425"/>
      <c r="VEJ425"/>
      <c r="VEK425"/>
      <c r="VEL425"/>
      <c r="VEM425"/>
      <c r="VEN425"/>
      <c r="VEO425"/>
      <c r="VEP425"/>
      <c r="VEQ425"/>
      <c r="VER425"/>
      <c r="VES425"/>
      <c r="VET425"/>
      <c r="VEU425"/>
      <c r="VEV425"/>
      <c r="VEW425"/>
      <c r="VEX425"/>
      <c r="VEY425"/>
      <c r="VEZ425"/>
      <c r="VFA425"/>
      <c r="VFB425"/>
      <c r="VFC425"/>
      <c r="VFD425"/>
      <c r="VFE425"/>
      <c r="VFF425"/>
      <c r="VFG425"/>
      <c r="VFH425"/>
      <c r="VFI425"/>
      <c r="VFJ425"/>
      <c r="VFK425"/>
      <c r="VFL425"/>
      <c r="VFM425"/>
      <c r="VFN425"/>
      <c r="VFO425"/>
      <c r="VFP425"/>
      <c r="VFQ425"/>
      <c r="VFR425"/>
      <c r="VFS425"/>
      <c r="VFT425"/>
      <c r="VFU425"/>
      <c r="VFV425"/>
      <c r="VFW425"/>
      <c r="VFX425"/>
      <c r="VFY425"/>
      <c r="VFZ425"/>
      <c r="VGA425"/>
      <c r="VGB425"/>
      <c r="VGC425"/>
      <c r="VGD425"/>
      <c r="VGE425"/>
      <c r="VGF425"/>
      <c r="VGG425"/>
      <c r="VGH425"/>
      <c r="VGI425"/>
      <c r="VGJ425"/>
      <c r="VGK425"/>
      <c r="VGL425"/>
      <c r="VGM425"/>
      <c r="VGN425"/>
      <c r="VGO425"/>
      <c r="VGP425"/>
      <c r="VGQ425"/>
      <c r="VGR425"/>
      <c r="VGS425"/>
      <c r="VGT425"/>
      <c r="VGU425"/>
      <c r="VGV425"/>
      <c r="VGW425"/>
      <c r="VGX425"/>
      <c r="VGY425"/>
      <c r="VGZ425"/>
      <c r="VHA425"/>
      <c r="VHB425"/>
      <c r="VHC425"/>
      <c r="VHD425"/>
      <c r="VHE425"/>
      <c r="VHF425"/>
      <c r="VHG425"/>
      <c r="VHH425"/>
      <c r="VHI425"/>
      <c r="VHJ425"/>
      <c r="VHK425"/>
      <c r="VHL425"/>
      <c r="VHM425"/>
      <c r="VHN425"/>
      <c r="VHO425"/>
      <c r="VHP425"/>
      <c r="VHQ425"/>
      <c r="VHR425"/>
      <c r="VHS425"/>
      <c r="VHT425"/>
      <c r="VHU425"/>
      <c r="VHV425"/>
      <c r="VHW425"/>
      <c r="VHX425"/>
      <c r="VHY425"/>
      <c r="VHZ425"/>
      <c r="VIA425"/>
      <c r="VIB425"/>
      <c r="VIC425"/>
      <c r="VID425"/>
      <c r="VIE425"/>
      <c r="VIF425"/>
      <c r="VIG425"/>
      <c r="VIH425"/>
      <c r="VII425"/>
      <c r="VIJ425"/>
      <c r="VIK425"/>
      <c r="VIL425"/>
      <c r="VIM425"/>
      <c r="VIN425"/>
      <c r="VIO425"/>
      <c r="VIP425"/>
      <c r="VIQ425"/>
      <c r="VIR425"/>
      <c r="VIS425"/>
      <c r="VIT425"/>
      <c r="VIU425"/>
      <c r="VIV425"/>
      <c r="VIW425"/>
      <c r="VIX425"/>
      <c r="VIY425"/>
      <c r="VIZ425"/>
      <c r="VJA425"/>
      <c r="VJB425"/>
      <c r="VJC425"/>
      <c r="VJD425"/>
      <c r="VJE425"/>
      <c r="VJF425"/>
      <c r="VJG425"/>
      <c r="VJH425"/>
      <c r="VJI425"/>
      <c r="VJJ425"/>
      <c r="VJK425"/>
      <c r="VJL425"/>
      <c r="VJM425"/>
      <c r="VJN425"/>
      <c r="VJO425"/>
      <c r="VJP425"/>
      <c r="VJQ425"/>
      <c r="VJR425"/>
      <c r="VJS425"/>
      <c r="VJT425"/>
      <c r="VJU425"/>
      <c r="VJV425"/>
      <c r="VJW425"/>
      <c r="VJX425"/>
      <c r="VJY425"/>
      <c r="VJZ425"/>
      <c r="VKA425"/>
      <c r="VKB425"/>
      <c r="VKC425"/>
      <c r="VKD425"/>
      <c r="VKE425"/>
      <c r="VKF425"/>
      <c r="VKG425"/>
      <c r="VKH425"/>
      <c r="VKI425"/>
      <c r="VKJ425"/>
      <c r="VKK425"/>
      <c r="VKL425"/>
      <c r="VKM425"/>
      <c r="VKN425"/>
      <c r="VKO425"/>
      <c r="VKP425"/>
      <c r="VKQ425"/>
      <c r="VKR425"/>
      <c r="VKS425"/>
      <c r="VKT425"/>
      <c r="VKU425"/>
      <c r="VKV425"/>
      <c r="VKW425"/>
      <c r="VKX425"/>
      <c r="VKY425"/>
      <c r="VKZ425"/>
      <c r="VLA425"/>
      <c r="VLB425"/>
      <c r="VLC425"/>
      <c r="VLD425"/>
      <c r="VLE425"/>
      <c r="VLF425"/>
      <c r="VLG425"/>
      <c r="VLH425"/>
      <c r="VLI425"/>
      <c r="VLJ425"/>
      <c r="VLK425"/>
      <c r="VLL425"/>
      <c r="VLM425"/>
      <c r="VLN425"/>
      <c r="VLO425"/>
      <c r="VLP425"/>
      <c r="VLQ425"/>
      <c r="VLR425"/>
      <c r="VLS425"/>
      <c r="VLT425"/>
      <c r="VLU425"/>
      <c r="VLV425"/>
      <c r="VLW425"/>
      <c r="VLX425"/>
      <c r="VLY425"/>
      <c r="VLZ425"/>
      <c r="VMA425"/>
      <c r="VMB425"/>
      <c r="VMC425"/>
      <c r="VMD425"/>
      <c r="VME425"/>
      <c r="VMF425"/>
      <c r="VMG425"/>
      <c r="VMH425"/>
      <c r="VMI425"/>
      <c r="VMJ425"/>
      <c r="VMK425"/>
      <c r="VML425"/>
      <c r="VMM425"/>
      <c r="VMN425"/>
      <c r="VMO425"/>
      <c r="VMP425"/>
      <c r="VMQ425"/>
      <c r="VMR425"/>
      <c r="VMS425"/>
      <c r="VMT425"/>
      <c r="VMU425"/>
      <c r="VMV425"/>
      <c r="VMW425"/>
      <c r="VMX425"/>
      <c r="VMY425"/>
      <c r="VMZ425"/>
      <c r="VNA425"/>
      <c r="VNB425"/>
      <c r="VNC425"/>
      <c r="VND425"/>
      <c r="VNE425"/>
      <c r="VNF425"/>
      <c r="VNG425"/>
      <c r="VNH425"/>
      <c r="VNI425"/>
      <c r="VNJ425"/>
      <c r="VNK425"/>
      <c r="VNL425"/>
      <c r="VNM425"/>
      <c r="VNN425"/>
      <c r="VNO425"/>
      <c r="VNP425"/>
      <c r="VNQ425"/>
      <c r="VNR425"/>
      <c r="VNS425"/>
      <c r="VNT425"/>
      <c r="VNU425"/>
      <c r="VNV425"/>
      <c r="VNW425"/>
      <c r="VNX425"/>
      <c r="VNY425"/>
      <c r="VNZ425"/>
      <c r="VOA425"/>
      <c r="VOB425"/>
      <c r="VOC425"/>
      <c r="VOD425"/>
      <c r="VOE425"/>
      <c r="VOF425"/>
      <c r="VOG425"/>
      <c r="VOH425"/>
      <c r="VOI425"/>
      <c r="VOJ425"/>
      <c r="VOK425"/>
      <c r="VOL425"/>
      <c r="VOM425"/>
      <c r="VON425"/>
      <c r="VOO425"/>
      <c r="VOP425"/>
      <c r="VOQ425"/>
      <c r="VOR425"/>
      <c r="VOS425"/>
      <c r="VOT425"/>
      <c r="VOU425"/>
      <c r="VOV425"/>
      <c r="VOW425"/>
      <c r="VOX425"/>
      <c r="VOY425"/>
      <c r="VOZ425"/>
      <c r="VPA425"/>
      <c r="VPB425"/>
      <c r="VPC425"/>
      <c r="VPD425"/>
      <c r="VPE425"/>
      <c r="VPF425"/>
      <c r="VPG425"/>
      <c r="VPH425"/>
      <c r="VPI425"/>
      <c r="VPJ425"/>
      <c r="VPK425"/>
      <c r="VPL425"/>
      <c r="VPM425"/>
      <c r="VPN425"/>
      <c r="VPO425"/>
      <c r="VPP425"/>
      <c r="VPQ425"/>
      <c r="VPR425"/>
      <c r="VPS425"/>
      <c r="VPT425"/>
      <c r="VPU425"/>
      <c r="VPV425"/>
      <c r="VPW425"/>
      <c r="VPX425"/>
      <c r="VPY425"/>
      <c r="VPZ425"/>
      <c r="VQA425"/>
      <c r="VQB425"/>
      <c r="VQC425"/>
      <c r="VQD425"/>
      <c r="VQE425"/>
      <c r="VQF425"/>
      <c r="VQG425"/>
      <c r="VQH425"/>
      <c r="VQI425"/>
      <c r="VQJ425"/>
      <c r="VQK425"/>
      <c r="VQL425"/>
      <c r="VQM425"/>
      <c r="VQN425"/>
      <c r="VQO425"/>
      <c r="VQP425"/>
      <c r="VQQ425"/>
      <c r="VQR425"/>
      <c r="VQS425"/>
      <c r="VQT425"/>
      <c r="VQU425"/>
      <c r="VQV425"/>
      <c r="VQW425"/>
      <c r="VQX425"/>
      <c r="VQY425"/>
      <c r="VQZ425"/>
      <c r="VRA425"/>
      <c r="VRB425"/>
      <c r="VRC425"/>
      <c r="VRD425"/>
      <c r="VRE425"/>
      <c r="VRF425"/>
      <c r="VRG425"/>
      <c r="VRH425"/>
      <c r="VRI425"/>
      <c r="VRJ425"/>
      <c r="VRK425"/>
      <c r="VRL425"/>
      <c r="VRM425"/>
      <c r="VRN425"/>
      <c r="VRO425"/>
      <c r="VRP425"/>
      <c r="VRQ425"/>
      <c r="VRR425"/>
      <c r="VRS425"/>
      <c r="VRT425"/>
      <c r="VRU425"/>
      <c r="VRV425"/>
      <c r="VRW425"/>
      <c r="VRX425"/>
      <c r="VRY425"/>
      <c r="VRZ425"/>
      <c r="VSA425"/>
      <c r="VSB425"/>
      <c r="VSC425"/>
      <c r="VSD425"/>
      <c r="VSE425"/>
      <c r="VSF425"/>
      <c r="VSG425"/>
      <c r="VSH425"/>
      <c r="VSI425"/>
      <c r="VSJ425"/>
      <c r="VSK425"/>
      <c r="VSL425"/>
      <c r="VSM425"/>
      <c r="VSN425"/>
      <c r="VSO425"/>
      <c r="VSP425"/>
      <c r="VSQ425"/>
      <c r="VSR425"/>
      <c r="VSS425"/>
      <c r="VST425"/>
      <c r="VSU425"/>
      <c r="VSV425"/>
      <c r="VSW425"/>
      <c r="VSX425"/>
      <c r="VSY425"/>
      <c r="VSZ425"/>
      <c r="VTA425"/>
      <c r="VTB425"/>
      <c r="VTC425"/>
      <c r="VTD425"/>
      <c r="VTE425"/>
      <c r="VTF425"/>
      <c r="VTG425"/>
      <c r="VTH425"/>
      <c r="VTI425"/>
      <c r="VTJ425"/>
      <c r="VTK425"/>
      <c r="VTL425"/>
      <c r="VTM425"/>
      <c r="VTN425"/>
      <c r="VTO425"/>
      <c r="VTP425"/>
      <c r="VTQ425"/>
      <c r="VTR425"/>
      <c r="VTS425"/>
      <c r="VTT425"/>
      <c r="VTU425"/>
      <c r="VTV425"/>
      <c r="VTW425"/>
      <c r="VTX425"/>
      <c r="VTY425"/>
      <c r="VTZ425"/>
      <c r="VUA425"/>
      <c r="VUB425"/>
      <c r="VUC425"/>
      <c r="VUD425"/>
      <c r="VUE425"/>
      <c r="VUF425"/>
      <c r="VUG425"/>
      <c r="VUH425"/>
      <c r="VUI425"/>
      <c r="VUJ425"/>
      <c r="VUK425"/>
      <c r="VUL425"/>
      <c r="VUM425"/>
      <c r="VUN425"/>
      <c r="VUO425"/>
      <c r="VUP425"/>
      <c r="VUQ425"/>
      <c r="VUR425"/>
      <c r="VUS425"/>
      <c r="VUT425"/>
      <c r="VUU425"/>
      <c r="VUV425"/>
      <c r="VUW425"/>
      <c r="VUX425"/>
      <c r="VUY425"/>
      <c r="VUZ425"/>
      <c r="VVA425"/>
      <c r="VVB425"/>
      <c r="VVC425"/>
      <c r="VVD425"/>
      <c r="VVE425"/>
      <c r="VVF425"/>
      <c r="VVG425"/>
      <c r="VVH425"/>
      <c r="VVI425"/>
      <c r="VVJ425"/>
      <c r="VVK425"/>
      <c r="VVL425"/>
      <c r="VVM425"/>
      <c r="VVN425"/>
      <c r="VVO425"/>
      <c r="VVP425"/>
      <c r="VVQ425"/>
      <c r="VVR425"/>
      <c r="VVS425"/>
      <c r="VVT425"/>
      <c r="VVU425"/>
      <c r="VVV425"/>
      <c r="VVW425"/>
      <c r="VVX425"/>
      <c r="VVY425"/>
      <c r="VVZ425"/>
      <c r="VWA425"/>
      <c r="VWB425"/>
      <c r="VWC425"/>
      <c r="VWD425"/>
      <c r="VWE425"/>
      <c r="VWF425"/>
      <c r="VWG425"/>
      <c r="VWH425"/>
      <c r="VWI425"/>
      <c r="VWJ425"/>
      <c r="VWK425"/>
      <c r="VWL425"/>
      <c r="VWM425"/>
      <c r="VWN425"/>
      <c r="VWO425"/>
      <c r="VWP425"/>
      <c r="VWQ425"/>
      <c r="VWR425"/>
      <c r="VWS425"/>
      <c r="VWT425"/>
      <c r="VWU425"/>
      <c r="VWV425"/>
      <c r="VWW425"/>
      <c r="VWX425"/>
      <c r="VWY425"/>
      <c r="VWZ425"/>
      <c r="VXA425"/>
      <c r="VXB425"/>
      <c r="VXC425"/>
      <c r="VXD425"/>
      <c r="VXE425"/>
      <c r="VXF425"/>
      <c r="VXG425"/>
      <c r="VXH425"/>
      <c r="VXI425"/>
      <c r="VXJ425"/>
      <c r="VXK425"/>
      <c r="VXL425"/>
      <c r="VXM425"/>
      <c r="VXN425"/>
      <c r="VXO425"/>
      <c r="VXP425"/>
      <c r="VXQ425"/>
      <c r="VXR425"/>
      <c r="VXS425"/>
      <c r="VXT425"/>
      <c r="VXU425"/>
      <c r="VXV425"/>
      <c r="VXW425"/>
      <c r="VXX425"/>
      <c r="VXY425"/>
      <c r="VXZ425"/>
      <c r="VYA425"/>
      <c r="VYB425"/>
      <c r="VYC425"/>
      <c r="VYD425"/>
      <c r="VYE425"/>
      <c r="VYF425"/>
      <c r="VYG425"/>
      <c r="VYH425"/>
      <c r="VYI425"/>
      <c r="VYJ425"/>
      <c r="VYK425"/>
      <c r="VYL425"/>
      <c r="VYM425"/>
      <c r="VYN425"/>
      <c r="VYO425"/>
      <c r="VYP425"/>
      <c r="VYQ425"/>
      <c r="VYR425"/>
      <c r="VYS425"/>
      <c r="VYT425"/>
      <c r="VYU425"/>
      <c r="VYV425"/>
      <c r="VYW425"/>
      <c r="VYX425"/>
      <c r="VYY425"/>
      <c r="VYZ425"/>
      <c r="VZA425"/>
      <c r="VZB425"/>
      <c r="VZC425"/>
      <c r="VZD425"/>
      <c r="VZE425"/>
      <c r="VZF425"/>
      <c r="VZG425"/>
      <c r="VZH425"/>
      <c r="VZI425"/>
      <c r="VZJ425"/>
      <c r="VZK425"/>
      <c r="VZL425"/>
      <c r="VZM425"/>
      <c r="VZN425"/>
      <c r="VZO425"/>
      <c r="VZP425"/>
      <c r="VZQ425"/>
      <c r="VZR425"/>
      <c r="VZS425"/>
      <c r="VZT425"/>
      <c r="VZU425"/>
      <c r="VZV425"/>
      <c r="VZW425"/>
      <c r="VZX425"/>
      <c r="VZY425"/>
      <c r="VZZ425"/>
      <c r="WAA425"/>
      <c r="WAB425"/>
      <c r="WAC425"/>
      <c r="WAD425"/>
      <c r="WAE425"/>
      <c r="WAF425"/>
      <c r="WAG425"/>
      <c r="WAH425"/>
      <c r="WAI425"/>
      <c r="WAJ425"/>
      <c r="WAK425"/>
      <c r="WAL425"/>
      <c r="WAM425"/>
      <c r="WAN425"/>
      <c r="WAO425"/>
      <c r="WAP425"/>
      <c r="WAQ425"/>
      <c r="WAR425"/>
      <c r="WAS425"/>
      <c r="WAT425"/>
      <c r="WAU425"/>
      <c r="WAV425"/>
      <c r="WAW425"/>
      <c r="WAX425"/>
      <c r="WAY425"/>
      <c r="WAZ425"/>
      <c r="WBA425"/>
      <c r="WBB425"/>
      <c r="WBC425"/>
      <c r="WBD425"/>
      <c r="WBE425"/>
      <c r="WBF425"/>
      <c r="WBG425"/>
      <c r="WBH425"/>
      <c r="WBI425"/>
      <c r="WBJ425"/>
      <c r="WBK425"/>
      <c r="WBL425"/>
      <c r="WBM425"/>
      <c r="WBN425"/>
      <c r="WBO425"/>
      <c r="WBP425"/>
      <c r="WBQ425"/>
      <c r="WBR425"/>
      <c r="WBS425"/>
      <c r="WBT425"/>
      <c r="WBU425"/>
      <c r="WBV425"/>
      <c r="WBW425"/>
      <c r="WBX425"/>
      <c r="WBY425"/>
      <c r="WBZ425"/>
      <c r="WCA425"/>
      <c r="WCB425"/>
      <c r="WCC425"/>
      <c r="WCD425"/>
      <c r="WCE425"/>
      <c r="WCF425"/>
      <c r="WCG425"/>
      <c r="WCH425"/>
      <c r="WCI425"/>
      <c r="WCJ425"/>
      <c r="WCK425"/>
      <c r="WCL425"/>
      <c r="WCM425"/>
      <c r="WCN425"/>
      <c r="WCO425"/>
      <c r="WCP425"/>
      <c r="WCQ425"/>
      <c r="WCR425"/>
      <c r="WCS425"/>
      <c r="WCT425"/>
      <c r="WCU425"/>
      <c r="WCV425"/>
      <c r="WCW425"/>
      <c r="WCX425"/>
      <c r="WCY425"/>
      <c r="WCZ425"/>
      <c r="WDA425"/>
      <c r="WDB425"/>
      <c r="WDC425"/>
      <c r="WDD425"/>
      <c r="WDE425"/>
      <c r="WDF425"/>
      <c r="WDG425"/>
      <c r="WDH425"/>
      <c r="WDI425"/>
      <c r="WDJ425"/>
      <c r="WDK425"/>
      <c r="WDL425"/>
      <c r="WDM425"/>
      <c r="WDN425"/>
      <c r="WDO425"/>
      <c r="WDP425"/>
      <c r="WDQ425"/>
      <c r="WDR425"/>
      <c r="WDS425"/>
      <c r="WDT425"/>
      <c r="WDU425"/>
      <c r="WDV425"/>
      <c r="WDW425"/>
      <c r="WDX425"/>
      <c r="WDY425"/>
      <c r="WDZ425"/>
      <c r="WEA425"/>
      <c r="WEB425"/>
      <c r="WEC425"/>
      <c r="WED425"/>
      <c r="WEE425"/>
      <c r="WEF425"/>
      <c r="WEG425"/>
      <c r="WEH425"/>
      <c r="WEI425"/>
      <c r="WEJ425"/>
      <c r="WEK425"/>
      <c r="WEL425"/>
      <c r="WEM425"/>
      <c r="WEN425"/>
      <c r="WEO425"/>
      <c r="WEP425"/>
      <c r="WEQ425"/>
      <c r="WER425"/>
      <c r="WES425"/>
      <c r="WET425"/>
      <c r="WEU425"/>
      <c r="WEV425"/>
      <c r="WEW425"/>
      <c r="WEX425"/>
      <c r="WEY425"/>
      <c r="WEZ425"/>
      <c r="WFA425"/>
      <c r="WFB425"/>
      <c r="WFC425"/>
      <c r="WFD425"/>
      <c r="WFE425"/>
      <c r="WFF425"/>
      <c r="WFG425"/>
      <c r="WFH425"/>
      <c r="WFI425"/>
      <c r="WFJ425"/>
      <c r="WFK425"/>
      <c r="WFL425"/>
      <c r="WFM425"/>
      <c r="WFN425"/>
      <c r="WFO425"/>
      <c r="WFP425"/>
      <c r="WFQ425"/>
      <c r="WFR425"/>
      <c r="WFS425"/>
      <c r="WFT425"/>
      <c r="WFU425"/>
      <c r="WFV425"/>
      <c r="WFW425"/>
      <c r="WFX425"/>
      <c r="WFY425"/>
      <c r="WFZ425"/>
      <c r="WGA425"/>
      <c r="WGB425"/>
      <c r="WGC425"/>
      <c r="WGD425"/>
      <c r="WGE425"/>
      <c r="WGF425"/>
      <c r="WGG425"/>
      <c r="WGH425"/>
      <c r="WGI425"/>
      <c r="WGJ425"/>
      <c r="WGK425"/>
      <c r="WGL425"/>
      <c r="WGM425"/>
      <c r="WGN425"/>
      <c r="WGO425"/>
      <c r="WGP425"/>
      <c r="WGQ425"/>
      <c r="WGR425"/>
      <c r="WGS425"/>
      <c r="WGT425"/>
      <c r="WGU425"/>
      <c r="WGV425"/>
      <c r="WGW425"/>
      <c r="WGX425"/>
      <c r="WGY425"/>
      <c r="WGZ425"/>
      <c r="WHA425"/>
      <c r="WHB425"/>
      <c r="WHC425"/>
      <c r="WHD425"/>
      <c r="WHE425"/>
      <c r="WHF425"/>
      <c r="WHG425"/>
      <c r="WHH425"/>
      <c r="WHI425"/>
      <c r="WHJ425"/>
      <c r="WHK425"/>
      <c r="WHL425"/>
      <c r="WHM425"/>
      <c r="WHN425"/>
      <c r="WHO425"/>
      <c r="WHP425"/>
      <c r="WHQ425"/>
      <c r="WHR425"/>
      <c r="WHS425"/>
      <c r="WHT425"/>
      <c r="WHU425"/>
      <c r="WHV425"/>
      <c r="WHW425"/>
      <c r="WHX425"/>
      <c r="WHY425"/>
      <c r="WHZ425"/>
      <c r="WIA425"/>
      <c r="WIB425"/>
      <c r="WIC425"/>
      <c r="WID425"/>
      <c r="WIE425"/>
      <c r="WIF425"/>
      <c r="WIG425"/>
      <c r="WIH425"/>
      <c r="WII425"/>
      <c r="WIJ425"/>
      <c r="WIK425"/>
      <c r="WIL425"/>
      <c r="WIM425"/>
      <c r="WIN425"/>
      <c r="WIO425"/>
      <c r="WIP425"/>
      <c r="WIQ425"/>
      <c r="WIR425"/>
      <c r="WIS425"/>
      <c r="WIT425"/>
      <c r="WIU425"/>
      <c r="WIV425"/>
      <c r="WIW425"/>
      <c r="WIX425"/>
      <c r="WIY425"/>
      <c r="WIZ425"/>
      <c r="WJA425"/>
      <c r="WJB425"/>
      <c r="WJC425"/>
      <c r="WJD425"/>
      <c r="WJE425"/>
      <c r="WJF425"/>
      <c r="WJG425"/>
      <c r="WJH425"/>
      <c r="WJI425"/>
      <c r="WJJ425"/>
      <c r="WJK425"/>
      <c r="WJL425"/>
      <c r="WJM425"/>
      <c r="WJN425"/>
      <c r="WJO425"/>
      <c r="WJP425"/>
      <c r="WJQ425"/>
      <c r="WJR425"/>
      <c r="WJS425"/>
      <c r="WJT425"/>
      <c r="WJU425"/>
      <c r="WJV425"/>
      <c r="WJW425"/>
      <c r="WJX425"/>
      <c r="WJY425"/>
      <c r="WJZ425"/>
      <c r="WKA425"/>
      <c r="WKB425"/>
      <c r="WKC425"/>
      <c r="WKD425"/>
      <c r="WKE425"/>
      <c r="WKF425"/>
      <c r="WKG425"/>
      <c r="WKH425"/>
      <c r="WKI425"/>
      <c r="WKJ425"/>
      <c r="WKK425"/>
      <c r="WKL425"/>
      <c r="WKM425"/>
      <c r="WKN425"/>
      <c r="WKO425"/>
      <c r="WKP425"/>
      <c r="WKQ425"/>
      <c r="WKR425"/>
      <c r="WKS425"/>
      <c r="WKT425"/>
      <c r="WKU425"/>
      <c r="WKV425"/>
      <c r="WKW425"/>
      <c r="WKX425"/>
      <c r="WKY425"/>
      <c r="WKZ425"/>
      <c r="WLA425"/>
      <c r="WLB425"/>
      <c r="WLC425"/>
      <c r="WLD425"/>
      <c r="WLE425"/>
      <c r="WLF425"/>
      <c r="WLG425"/>
      <c r="WLH425"/>
      <c r="WLI425"/>
      <c r="WLJ425"/>
      <c r="WLK425"/>
      <c r="WLL425"/>
      <c r="WLM425"/>
      <c r="WLN425"/>
      <c r="WLO425"/>
      <c r="WLP425"/>
      <c r="WLQ425"/>
      <c r="WLR425"/>
      <c r="WLS425"/>
      <c r="WLT425"/>
      <c r="WLU425"/>
      <c r="WLV425"/>
      <c r="WLW425"/>
      <c r="WLX425"/>
      <c r="WLY425"/>
      <c r="WLZ425"/>
      <c r="WMA425"/>
      <c r="WMB425"/>
      <c r="WMC425"/>
      <c r="WMD425"/>
      <c r="WME425"/>
      <c r="WMF425"/>
      <c r="WMG425"/>
      <c r="WMH425"/>
      <c r="WMI425"/>
      <c r="WMJ425"/>
      <c r="WMK425"/>
      <c r="WML425"/>
      <c r="WMM425"/>
      <c r="WMN425"/>
      <c r="WMO425"/>
      <c r="WMP425"/>
      <c r="WMQ425"/>
      <c r="WMR425"/>
      <c r="WMS425"/>
      <c r="WMT425"/>
      <c r="WMU425"/>
      <c r="WMV425"/>
      <c r="WMW425"/>
      <c r="WMX425"/>
      <c r="WMY425"/>
      <c r="WMZ425"/>
      <c r="WNA425"/>
      <c r="WNB425"/>
      <c r="WNC425"/>
      <c r="WND425"/>
      <c r="WNE425"/>
      <c r="WNF425"/>
      <c r="WNG425"/>
      <c r="WNH425"/>
      <c r="WNI425"/>
      <c r="WNJ425"/>
      <c r="WNK425"/>
      <c r="WNL425"/>
      <c r="WNM425"/>
      <c r="WNN425"/>
      <c r="WNO425"/>
      <c r="WNP425"/>
      <c r="WNQ425"/>
      <c r="WNR425"/>
      <c r="WNS425"/>
      <c r="WNT425"/>
      <c r="WNU425"/>
      <c r="WNV425"/>
      <c r="WNW425"/>
      <c r="WNX425"/>
      <c r="WNY425"/>
      <c r="WNZ425"/>
      <c r="WOA425"/>
      <c r="WOB425"/>
      <c r="WOC425"/>
      <c r="WOD425"/>
      <c r="WOE425"/>
      <c r="WOF425"/>
      <c r="WOG425"/>
      <c r="WOH425"/>
      <c r="WOI425"/>
      <c r="WOJ425"/>
      <c r="WOK425"/>
      <c r="WOL425"/>
      <c r="WOM425"/>
      <c r="WON425"/>
      <c r="WOO425"/>
      <c r="WOP425"/>
      <c r="WOQ425"/>
      <c r="WOR425"/>
      <c r="WOS425"/>
      <c r="WOT425"/>
      <c r="WOU425"/>
      <c r="WOV425"/>
      <c r="WOW425"/>
      <c r="WOX425"/>
      <c r="WOY425"/>
      <c r="WOZ425"/>
      <c r="WPA425"/>
      <c r="WPB425"/>
      <c r="WPC425"/>
      <c r="WPD425"/>
      <c r="WPE425"/>
      <c r="WPF425"/>
      <c r="WPG425"/>
      <c r="WPH425"/>
      <c r="WPI425"/>
      <c r="WPJ425"/>
      <c r="WPK425"/>
      <c r="WPL425"/>
      <c r="WPM425"/>
      <c r="WPN425"/>
      <c r="WPO425"/>
      <c r="WPP425"/>
      <c r="WPQ425"/>
      <c r="WPR425"/>
      <c r="WPS425"/>
      <c r="WPT425"/>
      <c r="WPU425"/>
      <c r="WPV425"/>
      <c r="WPW425"/>
      <c r="WPX425"/>
      <c r="WPY425"/>
      <c r="WPZ425"/>
      <c r="WQA425"/>
      <c r="WQB425"/>
      <c r="WQC425"/>
      <c r="WQD425"/>
      <c r="WQE425"/>
      <c r="WQF425"/>
      <c r="WQG425"/>
      <c r="WQH425"/>
      <c r="WQI425"/>
      <c r="WQJ425"/>
      <c r="WQK425"/>
      <c r="WQL425"/>
      <c r="WQM425"/>
      <c r="WQN425"/>
      <c r="WQO425"/>
      <c r="WQP425"/>
      <c r="WQQ425"/>
      <c r="WQR425"/>
      <c r="WQS425"/>
      <c r="WQT425"/>
      <c r="WQU425"/>
      <c r="WQV425"/>
      <c r="WQW425"/>
      <c r="WQX425"/>
      <c r="WQY425"/>
      <c r="WQZ425"/>
      <c r="WRA425"/>
      <c r="WRB425"/>
      <c r="WRC425"/>
      <c r="WRD425"/>
      <c r="WRE425"/>
      <c r="WRF425"/>
      <c r="WRG425"/>
      <c r="WRH425"/>
      <c r="WRI425"/>
      <c r="WRJ425"/>
      <c r="WRK425"/>
      <c r="WRL425"/>
      <c r="WRM425"/>
      <c r="WRN425"/>
      <c r="WRO425"/>
      <c r="WRP425"/>
      <c r="WRQ425"/>
      <c r="WRR425"/>
      <c r="WRS425"/>
      <c r="WRT425"/>
      <c r="WRU425"/>
      <c r="WRV425"/>
      <c r="WRW425"/>
      <c r="WRX425"/>
      <c r="WRY425"/>
      <c r="WRZ425"/>
      <c r="WSA425"/>
      <c r="WSB425"/>
      <c r="WSC425"/>
      <c r="WSD425"/>
      <c r="WSE425"/>
      <c r="WSF425"/>
      <c r="WSG425"/>
      <c r="WSH425"/>
      <c r="WSI425"/>
      <c r="WSJ425"/>
      <c r="WSK425"/>
      <c r="WSL425"/>
      <c r="WSM425"/>
      <c r="WSN425"/>
      <c r="WSO425"/>
      <c r="WSP425"/>
      <c r="WSQ425"/>
      <c r="WSR425"/>
      <c r="WSS425"/>
      <c r="WST425"/>
      <c r="WSU425"/>
      <c r="WSV425"/>
      <c r="WSW425"/>
      <c r="WSX425"/>
      <c r="WSY425"/>
      <c r="WSZ425"/>
      <c r="WTA425"/>
      <c r="WTB425"/>
      <c r="WTC425"/>
      <c r="WTD425"/>
      <c r="WTE425"/>
      <c r="WTF425"/>
      <c r="WTG425"/>
      <c r="WTH425"/>
      <c r="WTI425"/>
      <c r="WTJ425"/>
      <c r="WTK425"/>
      <c r="WTL425"/>
      <c r="WTM425"/>
      <c r="WTN425"/>
      <c r="WTO425"/>
      <c r="WTP425"/>
      <c r="WTQ425"/>
      <c r="WTR425"/>
      <c r="WTS425"/>
      <c r="WTT425"/>
      <c r="WTU425"/>
      <c r="WTV425"/>
      <c r="WTW425"/>
      <c r="WTX425"/>
      <c r="WTY425"/>
      <c r="WTZ425"/>
      <c r="WUA425"/>
      <c r="WUB425"/>
      <c r="WUC425"/>
      <c r="WUD425"/>
      <c r="WUE425"/>
      <c r="WUF425"/>
      <c r="WUG425"/>
      <c r="WUH425"/>
      <c r="WUI425"/>
      <c r="WUJ425"/>
      <c r="WUK425"/>
      <c r="WUL425"/>
      <c r="WUM425"/>
      <c r="WUN425"/>
      <c r="WUO425"/>
      <c r="WUP425"/>
      <c r="WUQ425"/>
      <c r="WUR425"/>
      <c r="WUS425"/>
      <c r="WUT425"/>
      <c r="WUU425"/>
      <c r="WUV425"/>
      <c r="WUW425"/>
      <c r="WUX425"/>
      <c r="WUY425"/>
      <c r="WUZ425"/>
      <c r="WVA425"/>
      <c r="WVB425"/>
      <c r="WVC425"/>
      <c r="WVD425"/>
      <c r="WVE425"/>
      <c r="WVF425"/>
      <c r="WVG425"/>
      <c r="WVH425"/>
      <c r="WVI425"/>
      <c r="WVJ425"/>
      <c r="WVK425"/>
      <c r="WVL425"/>
      <c r="WVM425"/>
      <c r="WVN425"/>
      <c r="WVO425"/>
      <c r="WVP425"/>
      <c r="WVQ425"/>
      <c r="WVR425"/>
      <c r="WVS425"/>
      <c r="WVT425"/>
      <c r="WVU425"/>
      <c r="WVV425"/>
      <c r="WVW425"/>
      <c r="WVX425"/>
      <c r="WVY425"/>
      <c r="WVZ425"/>
      <c r="WWA425"/>
      <c r="WWB425"/>
      <c r="WWC425"/>
      <c r="WWD425"/>
      <c r="WWE425"/>
      <c r="WWF425"/>
      <c r="WWG425"/>
      <c r="WWH425"/>
      <c r="WWI425"/>
      <c r="WWJ425"/>
      <c r="WWK425"/>
      <c r="WWL425"/>
      <c r="WWM425"/>
      <c r="WWN425"/>
      <c r="WWO425"/>
      <c r="WWP425"/>
      <c r="WWQ425"/>
      <c r="WWR425"/>
      <c r="WWS425"/>
      <c r="WWT425"/>
      <c r="WWU425"/>
      <c r="WWV425"/>
      <c r="WWW425"/>
      <c r="WWX425"/>
      <c r="WWY425"/>
      <c r="WWZ425"/>
      <c r="WXA425"/>
      <c r="WXB425"/>
      <c r="WXC425"/>
      <c r="WXD425"/>
      <c r="WXE425"/>
      <c r="WXF425"/>
      <c r="WXG425"/>
      <c r="WXH425"/>
      <c r="WXI425"/>
      <c r="WXJ425"/>
      <c r="WXK425"/>
      <c r="WXL425"/>
      <c r="WXM425"/>
      <c r="WXN425"/>
      <c r="WXO425"/>
      <c r="WXP425"/>
      <c r="WXQ425"/>
      <c r="WXR425"/>
      <c r="WXS425"/>
      <c r="WXT425"/>
      <c r="WXU425"/>
      <c r="WXV425"/>
      <c r="WXW425"/>
      <c r="WXX425"/>
      <c r="WXY425"/>
      <c r="WXZ425"/>
      <c r="WYA425"/>
      <c r="WYB425"/>
      <c r="WYC425"/>
      <c r="WYD425"/>
      <c r="WYE425"/>
      <c r="WYF425"/>
      <c r="WYG425"/>
      <c r="WYH425"/>
      <c r="WYI425"/>
      <c r="WYJ425"/>
      <c r="WYK425"/>
      <c r="WYL425"/>
      <c r="WYM425"/>
      <c r="WYN425"/>
      <c r="WYO425"/>
      <c r="WYP425"/>
      <c r="WYQ425"/>
      <c r="WYR425"/>
      <c r="WYS425"/>
      <c r="WYT425"/>
      <c r="WYU425"/>
      <c r="WYV425"/>
      <c r="WYW425"/>
      <c r="WYX425"/>
      <c r="WYY425"/>
      <c r="WYZ425"/>
      <c r="WZA425"/>
      <c r="WZB425"/>
      <c r="WZC425"/>
      <c r="WZD425"/>
      <c r="WZE425"/>
      <c r="WZF425"/>
      <c r="WZG425"/>
      <c r="WZH425"/>
      <c r="WZI425"/>
      <c r="WZJ425"/>
      <c r="WZK425"/>
      <c r="WZL425"/>
      <c r="WZM425"/>
      <c r="WZN425"/>
      <c r="WZO425"/>
      <c r="WZP425"/>
      <c r="WZQ425"/>
      <c r="WZR425"/>
      <c r="WZS425"/>
      <c r="WZT425"/>
      <c r="WZU425"/>
      <c r="WZV425"/>
      <c r="WZW425"/>
      <c r="WZX425"/>
      <c r="WZY425"/>
      <c r="WZZ425"/>
      <c r="XAA425"/>
      <c r="XAB425"/>
      <c r="XAC425"/>
      <c r="XAD425"/>
      <c r="XAE425"/>
      <c r="XAF425"/>
      <c r="XAG425"/>
      <c r="XAH425"/>
      <c r="XAI425"/>
      <c r="XAJ425"/>
      <c r="XAK425"/>
      <c r="XAL425"/>
      <c r="XAM425"/>
      <c r="XAN425"/>
      <c r="XAO425"/>
      <c r="XAP425"/>
      <c r="XAQ425"/>
      <c r="XAR425"/>
      <c r="XAS425"/>
      <c r="XAT425"/>
      <c r="XAU425"/>
      <c r="XAV425"/>
      <c r="XAW425"/>
      <c r="XAX425"/>
      <c r="XAY425"/>
      <c r="XAZ425"/>
      <c r="XBA425"/>
      <c r="XBB425"/>
      <c r="XBC425"/>
      <c r="XBD425"/>
      <c r="XBE425"/>
      <c r="XBF425"/>
      <c r="XBG425"/>
      <c r="XBH425"/>
      <c r="XBI425"/>
      <c r="XBJ425"/>
      <c r="XBK425"/>
      <c r="XBL425"/>
      <c r="XBM425"/>
      <c r="XBN425"/>
      <c r="XBO425"/>
      <c r="XBP425"/>
      <c r="XBQ425"/>
      <c r="XBR425"/>
      <c r="XBS425"/>
      <c r="XBT425"/>
      <c r="XBU425"/>
      <c r="XBV425"/>
      <c r="XBW425"/>
      <c r="XBX425"/>
      <c r="XBY425"/>
      <c r="XBZ425"/>
      <c r="XCA425"/>
      <c r="XCB425"/>
      <c r="XCC425"/>
      <c r="XCD425"/>
      <c r="XCE425"/>
      <c r="XCF425"/>
      <c r="XCG425"/>
      <c r="XCH425"/>
      <c r="XCI425"/>
      <c r="XCJ425"/>
      <c r="XCK425"/>
      <c r="XCL425"/>
      <c r="XCM425"/>
      <c r="XCN425"/>
      <c r="XCO425"/>
      <c r="XCP425"/>
      <c r="XCQ425"/>
      <c r="XCR425"/>
      <c r="XCS425"/>
      <c r="XCT425"/>
      <c r="XCU425"/>
      <c r="XCV425"/>
      <c r="XCW425"/>
      <c r="XCX425"/>
      <c r="XCY425"/>
      <c r="XCZ425"/>
      <c r="XDA425"/>
      <c r="XDB425"/>
      <c r="XDC425"/>
      <c r="XDD425"/>
      <c r="XDE425"/>
      <c r="XDF425"/>
      <c r="XDG425"/>
      <c r="XDH425"/>
      <c r="XDI425"/>
      <c r="XDJ425"/>
      <c r="XDK425"/>
      <c r="XDL425"/>
      <c r="XDM425"/>
      <c r="XDN425"/>
      <c r="XDO425"/>
      <c r="XDP425"/>
      <c r="XDQ425"/>
      <c r="XDR425"/>
      <c r="XDS425"/>
      <c r="XDT425"/>
      <c r="XDU425"/>
      <c r="XDV425"/>
      <c r="XDW425"/>
      <c r="XDX425"/>
      <c r="XDY425"/>
      <c r="XDZ425"/>
      <c r="XEA425"/>
      <c r="XEB425"/>
      <c r="XEC425"/>
      <c r="XED425"/>
      <c r="XEE425"/>
      <c r="XEF425"/>
      <c r="XEG425"/>
      <c r="XEH425"/>
      <c r="XEI425"/>
      <c r="XEJ425"/>
      <c r="XEK425"/>
      <c r="XEL425"/>
      <c r="XEM425"/>
      <c r="XEN425"/>
      <c r="XEO425"/>
      <c r="XEP425"/>
      <c r="XEQ425"/>
      <c r="XER425"/>
      <c r="XES425"/>
      <c r="XET425"/>
      <c r="XEU425"/>
      <c r="XEV425"/>
      <c r="XEW425"/>
      <c r="XEX425"/>
      <c r="XEY425"/>
      <c r="XEZ425"/>
    </row>
    <row r="426" spans="1:16383" s="108" customFormat="1" ht="93.75" x14ac:dyDescent="0.25">
      <c r="A426"/>
      <c r="B426" s="128">
        <v>258</v>
      </c>
      <c r="C426" s="57" t="s">
        <v>869</v>
      </c>
      <c r="D426" s="57" t="s">
        <v>290</v>
      </c>
      <c r="E426" s="57">
        <v>3</v>
      </c>
      <c r="F426" s="57" t="s">
        <v>729</v>
      </c>
      <c r="G426" s="57" t="s">
        <v>396</v>
      </c>
      <c r="H426" s="129">
        <v>0</v>
      </c>
      <c r="I426" s="129">
        <f>Planilha1!$G$7</f>
        <v>959.17499999999995</v>
      </c>
      <c r="J426" s="129">
        <f t="shared" si="26"/>
        <v>1007.13375</v>
      </c>
      <c r="K426" s="58">
        <v>184</v>
      </c>
      <c r="L426" s="57" t="s">
        <v>35</v>
      </c>
      <c r="M426" s="58" t="s">
        <v>293</v>
      </c>
      <c r="N426" s="58" t="s">
        <v>294</v>
      </c>
      <c r="O426" s="58" t="s">
        <v>63</v>
      </c>
      <c r="P426" s="58">
        <f t="shared" si="25"/>
        <v>184</v>
      </c>
      <c r="Q426" s="58" t="s">
        <v>39</v>
      </c>
      <c r="R426" s="58" t="s">
        <v>129</v>
      </c>
      <c r="S426" s="58" t="s">
        <v>130</v>
      </c>
      <c r="T426" s="58" t="s">
        <v>42</v>
      </c>
      <c r="U426" s="58" t="s">
        <v>44</v>
      </c>
      <c r="V426" s="58" t="s">
        <v>131</v>
      </c>
      <c r="W426" s="58" t="s">
        <v>299</v>
      </c>
      <c r="X426" t="s">
        <v>128</v>
      </c>
      <c r="Y426">
        <v>4</v>
      </c>
      <c r="Z426" t="s">
        <v>39</v>
      </c>
      <c r="AA426" t="s">
        <v>132</v>
      </c>
      <c r="AB426" t="s">
        <v>47</v>
      </c>
      <c r="AC426" t="s">
        <v>133</v>
      </c>
      <c r="AD426" t="s">
        <v>345</v>
      </c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  <c r="AMK426"/>
      <c r="AML426"/>
      <c r="AMM426"/>
      <c r="AMN426"/>
      <c r="AMO426"/>
      <c r="AMP426"/>
      <c r="AMQ426"/>
      <c r="AMR426"/>
      <c r="AMS426"/>
      <c r="AMT426"/>
      <c r="AMU426"/>
      <c r="AMV426"/>
      <c r="AMW426"/>
      <c r="AMX426"/>
      <c r="AMY426"/>
      <c r="AMZ426"/>
      <c r="ANA426"/>
      <c r="ANB426"/>
      <c r="ANC426"/>
      <c r="AND426"/>
      <c r="ANE426"/>
      <c r="ANF426"/>
      <c r="ANG426"/>
      <c r="ANH426"/>
      <c r="ANI426"/>
      <c r="ANJ426"/>
      <c r="ANK426"/>
      <c r="ANL426"/>
      <c r="ANM426"/>
      <c r="ANN426"/>
      <c r="ANO426"/>
      <c r="ANP426"/>
      <c r="ANQ426"/>
      <c r="ANR426"/>
      <c r="ANS426"/>
      <c r="ANT426"/>
      <c r="ANU426"/>
      <c r="ANV426"/>
      <c r="ANW426"/>
      <c r="ANX426"/>
      <c r="ANY426"/>
      <c r="ANZ426"/>
      <c r="AOA426"/>
      <c r="AOB426"/>
      <c r="AOC426"/>
      <c r="AOD426"/>
      <c r="AOE426"/>
      <c r="AOF426"/>
      <c r="AOG426"/>
      <c r="AOH426"/>
      <c r="AOI426"/>
      <c r="AOJ426"/>
      <c r="AOK426"/>
      <c r="AOL426"/>
      <c r="AOM426"/>
      <c r="AON426"/>
      <c r="AOO426"/>
      <c r="AOP426"/>
      <c r="AOQ426"/>
      <c r="AOR426"/>
      <c r="AOS426"/>
      <c r="AOT426"/>
      <c r="AOU426"/>
      <c r="AOV426"/>
      <c r="AOW426"/>
      <c r="AOX426"/>
      <c r="AOY426"/>
      <c r="AOZ426"/>
      <c r="APA426"/>
      <c r="APB426"/>
      <c r="APC426"/>
      <c r="APD426"/>
      <c r="APE426"/>
      <c r="APF426"/>
      <c r="APG426"/>
      <c r="APH426"/>
      <c r="API426"/>
      <c r="APJ426"/>
      <c r="APK426"/>
      <c r="APL426"/>
      <c r="APM426"/>
      <c r="APN426"/>
      <c r="APO426"/>
      <c r="APP426"/>
      <c r="APQ426"/>
      <c r="APR426"/>
      <c r="APS426"/>
      <c r="APT426"/>
      <c r="APU426"/>
      <c r="APV426"/>
      <c r="APW426"/>
      <c r="APX426"/>
      <c r="APY426"/>
      <c r="APZ426"/>
      <c r="AQA426"/>
      <c r="AQB426"/>
      <c r="AQC426"/>
      <c r="AQD426"/>
      <c r="AQE426"/>
      <c r="AQF426"/>
      <c r="AQG426"/>
      <c r="AQH426"/>
      <c r="AQI426"/>
      <c r="AQJ426"/>
      <c r="AQK426"/>
      <c r="AQL426"/>
      <c r="AQM426"/>
      <c r="AQN426"/>
      <c r="AQO426"/>
      <c r="AQP426"/>
      <c r="AQQ426"/>
      <c r="AQR426"/>
      <c r="AQS426"/>
      <c r="AQT426"/>
      <c r="AQU426"/>
      <c r="AQV426"/>
      <c r="AQW426"/>
      <c r="AQX426"/>
      <c r="AQY426"/>
      <c r="AQZ426"/>
      <c r="ARA426"/>
      <c r="ARB426"/>
      <c r="ARC426"/>
      <c r="ARD426"/>
      <c r="ARE426"/>
      <c r="ARF426"/>
      <c r="ARG426"/>
      <c r="ARH426"/>
      <c r="ARI426"/>
      <c r="ARJ426"/>
      <c r="ARK426"/>
      <c r="ARL426"/>
      <c r="ARM426"/>
      <c r="ARN426"/>
      <c r="ARO426"/>
      <c r="ARP426"/>
      <c r="ARQ426"/>
      <c r="ARR426"/>
      <c r="ARS426"/>
      <c r="ART426"/>
      <c r="ARU426"/>
      <c r="ARV426"/>
      <c r="ARW426"/>
      <c r="ARX426"/>
      <c r="ARY426"/>
      <c r="ARZ426"/>
      <c r="ASA426"/>
      <c r="ASB426"/>
      <c r="ASC426"/>
      <c r="ASD426"/>
      <c r="ASE426"/>
      <c r="ASF426"/>
      <c r="ASG426"/>
      <c r="ASH426"/>
      <c r="ASI426"/>
      <c r="ASJ426"/>
      <c r="ASK426"/>
      <c r="ASL426"/>
      <c r="ASM426"/>
      <c r="ASN426"/>
      <c r="ASO426"/>
      <c r="ASP426"/>
      <c r="ASQ426"/>
      <c r="ASR426"/>
      <c r="ASS426"/>
      <c r="AST426"/>
      <c r="ASU426"/>
      <c r="ASV426"/>
      <c r="ASW426"/>
      <c r="ASX426"/>
      <c r="ASY426"/>
      <c r="ASZ426"/>
      <c r="ATA426"/>
      <c r="ATB426"/>
      <c r="ATC426"/>
      <c r="ATD426"/>
      <c r="ATE426"/>
      <c r="ATF426"/>
      <c r="ATG426"/>
      <c r="ATH426"/>
      <c r="ATI426"/>
      <c r="ATJ426"/>
      <c r="ATK426"/>
      <c r="ATL426"/>
      <c r="ATM426"/>
      <c r="ATN426"/>
      <c r="ATO426"/>
      <c r="ATP426"/>
      <c r="ATQ426"/>
      <c r="ATR426"/>
      <c r="ATS426"/>
      <c r="ATT426"/>
      <c r="ATU426"/>
      <c r="ATV426"/>
      <c r="ATW426"/>
      <c r="ATX426"/>
      <c r="ATY426"/>
      <c r="ATZ426"/>
      <c r="AUA426"/>
      <c r="AUB426"/>
      <c r="AUC426"/>
      <c r="AUD426"/>
      <c r="AUE426"/>
      <c r="AUF426"/>
      <c r="AUG426"/>
      <c r="AUH426"/>
      <c r="AUI426"/>
      <c r="AUJ426"/>
      <c r="AUK426"/>
      <c r="AUL426"/>
      <c r="AUM426"/>
      <c r="AUN426"/>
      <c r="AUO426"/>
      <c r="AUP426"/>
      <c r="AUQ426"/>
      <c r="AUR426"/>
      <c r="AUS426"/>
      <c r="AUT426"/>
      <c r="AUU426"/>
      <c r="AUV426"/>
      <c r="AUW426"/>
      <c r="AUX426"/>
      <c r="AUY426"/>
      <c r="AUZ426"/>
      <c r="AVA426"/>
      <c r="AVB426"/>
      <c r="AVC426"/>
      <c r="AVD426"/>
      <c r="AVE426"/>
      <c r="AVF426"/>
      <c r="AVG426"/>
      <c r="AVH426"/>
      <c r="AVI426"/>
      <c r="AVJ426"/>
      <c r="AVK426"/>
      <c r="AVL426"/>
      <c r="AVM426"/>
      <c r="AVN426"/>
      <c r="AVO426"/>
      <c r="AVP426"/>
      <c r="AVQ426"/>
      <c r="AVR426"/>
      <c r="AVS426"/>
      <c r="AVT426"/>
      <c r="AVU426"/>
      <c r="AVV426"/>
      <c r="AVW426"/>
      <c r="AVX426"/>
      <c r="AVY426"/>
      <c r="AVZ426"/>
      <c r="AWA426"/>
      <c r="AWB426"/>
      <c r="AWC426"/>
      <c r="AWD426"/>
      <c r="AWE426"/>
      <c r="AWF426"/>
      <c r="AWG426"/>
      <c r="AWH426"/>
      <c r="AWI426"/>
      <c r="AWJ426"/>
      <c r="AWK426"/>
      <c r="AWL426"/>
      <c r="AWM426"/>
      <c r="AWN426"/>
      <c r="AWO426"/>
      <c r="AWP426"/>
      <c r="AWQ426"/>
      <c r="AWR426"/>
      <c r="AWS426"/>
      <c r="AWT426"/>
      <c r="AWU426"/>
      <c r="AWV426"/>
      <c r="AWW426"/>
      <c r="AWX426"/>
      <c r="AWY426"/>
      <c r="AWZ426"/>
      <c r="AXA426"/>
      <c r="AXB426"/>
      <c r="AXC426"/>
      <c r="AXD426"/>
      <c r="AXE426"/>
      <c r="AXF426"/>
      <c r="AXG426"/>
      <c r="AXH426"/>
      <c r="AXI426"/>
      <c r="AXJ426"/>
      <c r="AXK426"/>
      <c r="AXL426"/>
      <c r="AXM426"/>
      <c r="AXN426"/>
      <c r="AXO426"/>
      <c r="AXP426"/>
      <c r="AXQ426"/>
      <c r="AXR426"/>
      <c r="AXS426"/>
      <c r="AXT426"/>
      <c r="AXU426"/>
      <c r="AXV426"/>
      <c r="AXW426"/>
      <c r="AXX426"/>
      <c r="AXY426"/>
      <c r="AXZ426"/>
      <c r="AYA426"/>
      <c r="AYB426"/>
      <c r="AYC426"/>
      <c r="AYD426"/>
      <c r="AYE426"/>
      <c r="AYF426"/>
      <c r="AYG426"/>
      <c r="AYH426"/>
      <c r="AYI426"/>
      <c r="AYJ426"/>
      <c r="AYK426"/>
      <c r="AYL426"/>
      <c r="AYM426"/>
      <c r="AYN426"/>
      <c r="AYO426"/>
      <c r="AYP426"/>
      <c r="AYQ426"/>
      <c r="AYR426"/>
      <c r="AYS426"/>
      <c r="AYT426"/>
      <c r="AYU426"/>
      <c r="AYV426"/>
      <c r="AYW426"/>
      <c r="AYX426"/>
      <c r="AYY426"/>
      <c r="AYZ426"/>
      <c r="AZA426"/>
      <c r="AZB426"/>
      <c r="AZC426"/>
      <c r="AZD426"/>
      <c r="AZE426"/>
      <c r="AZF426"/>
      <c r="AZG426"/>
      <c r="AZH426"/>
      <c r="AZI426"/>
      <c r="AZJ426"/>
      <c r="AZK426"/>
      <c r="AZL426"/>
      <c r="AZM426"/>
      <c r="AZN426"/>
      <c r="AZO426"/>
      <c r="AZP426"/>
      <c r="AZQ426"/>
      <c r="AZR426"/>
      <c r="AZS426"/>
      <c r="AZT426"/>
      <c r="AZU426"/>
      <c r="AZV426"/>
      <c r="AZW426"/>
      <c r="AZX426"/>
      <c r="AZY426"/>
      <c r="AZZ426"/>
      <c r="BAA426"/>
      <c r="BAB426"/>
      <c r="BAC426"/>
      <c r="BAD426"/>
      <c r="BAE426"/>
      <c r="BAF426"/>
      <c r="BAG426"/>
      <c r="BAH426"/>
      <c r="BAI426"/>
      <c r="BAJ426"/>
      <c r="BAK426"/>
      <c r="BAL426"/>
      <c r="BAM426"/>
      <c r="BAN426"/>
      <c r="BAO426"/>
      <c r="BAP426"/>
      <c r="BAQ426"/>
      <c r="BAR426"/>
      <c r="BAS426"/>
      <c r="BAT426"/>
      <c r="BAU426"/>
      <c r="BAV426"/>
      <c r="BAW426"/>
      <c r="BAX426"/>
      <c r="BAY426"/>
      <c r="BAZ426"/>
      <c r="BBA426"/>
      <c r="BBB426"/>
      <c r="BBC426"/>
      <c r="BBD426"/>
      <c r="BBE426"/>
      <c r="BBF426"/>
      <c r="BBG426"/>
      <c r="BBH426"/>
      <c r="BBI426"/>
      <c r="BBJ426"/>
      <c r="BBK426"/>
      <c r="BBL426"/>
      <c r="BBM426"/>
      <c r="BBN426"/>
      <c r="BBO426"/>
      <c r="BBP426"/>
      <c r="BBQ426"/>
      <c r="BBR426"/>
      <c r="BBS426"/>
      <c r="BBT426"/>
      <c r="BBU426"/>
      <c r="BBV426"/>
      <c r="BBW426"/>
      <c r="BBX426"/>
      <c r="BBY426"/>
      <c r="BBZ426"/>
      <c r="BCA426"/>
      <c r="BCB426"/>
      <c r="BCC426"/>
      <c r="BCD426"/>
      <c r="BCE426"/>
      <c r="BCF426"/>
      <c r="BCG426"/>
      <c r="BCH426"/>
      <c r="BCI426"/>
      <c r="BCJ426"/>
      <c r="BCK426"/>
      <c r="BCL426"/>
      <c r="BCM426"/>
      <c r="BCN426"/>
      <c r="BCO426"/>
      <c r="BCP426"/>
      <c r="BCQ426"/>
      <c r="BCR426"/>
      <c r="BCS426"/>
      <c r="BCT426"/>
      <c r="BCU426"/>
      <c r="BCV426"/>
      <c r="BCW426"/>
      <c r="BCX426"/>
      <c r="BCY426"/>
      <c r="BCZ426"/>
      <c r="BDA426"/>
      <c r="BDB426"/>
      <c r="BDC426"/>
      <c r="BDD426"/>
      <c r="BDE426"/>
      <c r="BDF426"/>
      <c r="BDG426"/>
      <c r="BDH426"/>
      <c r="BDI426"/>
      <c r="BDJ426"/>
      <c r="BDK426"/>
      <c r="BDL426"/>
      <c r="BDM426"/>
      <c r="BDN426"/>
      <c r="BDO426"/>
      <c r="BDP426"/>
      <c r="BDQ426"/>
      <c r="BDR426"/>
      <c r="BDS426"/>
      <c r="BDT426"/>
      <c r="BDU426"/>
      <c r="BDV426"/>
      <c r="BDW426"/>
      <c r="BDX426"/>
      <c r="BDY426"/>
      <c r="BDZ426"/>
      <c r="BEA426"/>
      <c r="BEB426"/>
      <c r="BEC426"/>
      <c r="BED426"/>
      <c r="BEE426"/>
      <c r="BEF426"/>
      <c r="BEG426"/>
      <c r="BEH426"/>
      <c r="BEI426"/>
      <c r="BEJ426"/>
      <c r="BEK426"/>
      <c r="BEL426"/>
      <c r="BEM426"/>
      <c r="BEN426"/>
      <c r="BEO426"/>
      <c r="BEP426"/>
      <c r="BEQ426"/>
      <c r="BER426"/>
      <c r="BES426"/>
      <c r="BET426"/>
      <c r="BEU426"/>
      <c r="BEV426"/>
      <c r="BEW426"/>
      <c r="BEX426"/>
      <c r="BEY426"/>
      <c r="BEZ426"/>
      <c r="BFA426"/>
      <c r="BFB426"/>
      <c r="BFC426"/>
      <c r="BFD426"/>
      <c r="BFE426"/>
      <c r="BFF426"/>
      <c r="BFG426"/>
      <c r="BFH426"/>
      <c r="BFI426"/>
      <c r="BFJ426"/>
      <c r="BFK426"/>
      <c r="BFL426"/>
      <c r="BFM426"/>
      <c r="BFN426"/>
      <c r="BFO426"/>
      <c r="BFP426"/>
      <c r="BFQ426"/>
      <c r="BFR426"/>
      <c r="BFS426"/>
      <c r="BFT426"/>
      <c r="BFU426"/>
      <c r="BFV426"/>
      <c r="BFW426"/>
      <c r="BFX426"/>
      <c r="BFY426"/>
      <c r="BFZ426"/>
      <c r="BGA426"/>
      <c r="BGB426"/>
      <c r="BGC426"/>
      <c r="BGD426"/>
      <c r="BGE426"/>
      <c r="BGF426"/>
      <c r="BGG426"/>
      <c r="BGH426"/>
      <c r="BGI426"/>
      <c r="BGJ426"/>
      <c r="BGK426"/>
      <c r="BGL426"/>
      <c r="BGM426"/>
      <c r="BGN426"/>
      <c r="BGO426"/>
      <c r="BGP426"/>
      <c r="BGQ426"/>
      <c r="BGR426"/>
      <c r="BGS426"/>
      <c r="BGT426"/>
      <c r="BGU426"/>
      <c r="BGV426"/>
      <c r="BGW426"/>
      <c r="BGX426"/>
      <c r="BGY426"/>
      <c r="BGZ426"/>
      <c r="BHA426"/>
      <c r="BHB426"/>
      <c r="BHC426"/>
      <c r="BHD426"/>
      <c r="BHE426"/>
      <c r="BHF426"/>
      <c r="BHG426"/>
      <c r="BHH426"/>
      <c r="BHI426"/>
      <c r="BHJ426"/>
      <c r="BHK426"/>
      <c r="BHL426"/>
      <c r="BHM426"/>
      <c r="BHN426"/>
      <c r="BHO426"/>
      <c r="BHP426"/>
      <c r="BHQ426"/>
      <c r="BHR426"/>
      <c r="BHS426"/>
      <c r="BHT426"/>
      <c r="BHU426"/>
      <c r="BHV426"/>
      <c r="BHW426"/>
      <c r="BHX426"/>
      <c r="BHY426"/>
      <c r="BHZ426"/>
      <c r="BIA426"/>
      <c r="BIB426"/>
      <c r="BIC426"/>
      <c r="BID426"/>
      <c r="BIE426"/>
      <c r="BIF426"/>
      <c r="BIG426"/>
      <c r="BIH426"/>
      <c r="BII426"/>
      <c r="BIJ426"/>
      <c r="BIK426"/>
      <c r="BIL426"/>
      <c r="BIM426"/>
      <c r="BIN426"/>
      <c r="BIO426"/>
      <c r="BIP426"/>
      <c r="BIQ426"/>
      <c r="BIR426"/>
      <c r="BIS426"/>
      <c r="BIT426"/>
      <c r="BIU426"/>
      <c r="BIV426"/>
      <c r="BIW426"/>
      <c r="BIX426"/>
      <c r="BIY426"/>
      <c r="BIZ426"/>
      <c r="BJA426"/>
      <c r="BJB426"/>
      <c r="BJC426"/>
      <c r="BJD426"/>
      <c r="BJE426"/>
      <c r="BJF426"/>
      <c r="BJG426"/>
      <c r="BJH426"/>
      <c r="BJI426"/>
      <c r="BJJ426"/>
      <c r="BJK426"/>
      <c r="BJL426"/>
      <c r="BJM426"/>
      <c r="BJN426"/>
      <c r="BJO426"/>
      <c r="BJP426"/>
      <c r="BJQ426"/>
      <c r="BJR426"/>
      <c r="BJS426"/>
      <c r="BJT426"/>
      <c r="BJU426"/>
      <c r="BJV426"/>
      <c r="BJW426"/>
      <c r="BJX426"/>
      <c r="BJY426"/>
      <c r="BJZ426"/>
      <c r="BKA426"/>
      <c r="BKB426"/>
      <c r="BKC426"/>
      <c r="BKD426"/>
      <c r="BKE426"/>
      <c r="BKF426"/>
      <c r="BKG426"/>
      <c r="BKH426"/>
      <c r="BKI426"/>
      <c r="BKJ426"/>
      <c r="BKK426"/>
      <c r="BKL426"/>
      <c r="BKM426"/>
      <c r="BKN426"/>
      <c r="BKO426"/>
      <c r="BKP426"/>
      <c r="BKQ426"/>
      <c r="BKR426"/>
      <c r="BKS426"/>
      <c r="BKT426"/>
      <c r="BKU426"/>
      <c r="BKV426"/>
      <c r="BKW426"/>
      <c r="BKX426"/>
      <c r="BKY426"/>
      <c r="BKZ426"/>
      <c r="BLA426"/>
      <c r="BLB426"/>
      <c r="BLC426"/>
      <c r="BLD426"/>
      <c r="BLE426"/>
      <c r="BLF426"/>
      <c r="BLG426"/>
      <c r="BLH426"/>
      <c r="BLI426"/>
      <c r="BLJ426"/>
      <c r="BLK426"/>
      <c r="BLL426"/>
      <c r="BLM426"/>
      <c r="BLN426"/>
      <c r="BLO426"/>
      <c r="BLP426"/>
      <c r="BLQ426"/>
      <c r="BLR426"/>
      <c r="BLS426"/>
      <c r="BLT426"/>
      <c r="BLU426"/>
      <c r="BLV426"/>
      <c r="BLW426"/>
      <c r="BLX426"/>
      <c r="BLY426"/>
      <c r="BLZ426"/>
      <c r="BMA426"/>
      <c r="BMB426"/>
      <c r="BMC426"/>
      <c r="BMD426"/>
      <c r="BME426"/>
      <c r="BMF426"/>
      <c r="BMG426"/>
      <c r="BMH426"/>
      <c r="BMI426"/>
      <c r="BMJ426"/>
      <c r="BMK426"/>
      <c r="BML426"/>
      <c r="BMM426"/>
      <c r="BMN426"/>
      <c r="BMO426"/>
      <c r="BMP426"/>
      <c r="BMQ426"/>
      <c r="BMR426"/>
      <c r="BMS426"/>
      <c r="BMT426"/>
      <c r="BMU426"/>
      <c r="BMV426"/>
      <c r="BMW426"/>
      <c r="BMX426"/>
      <c r="BMY426"/>
      <c r="BMZ426"/>
      <c r="BNA426"/>
      <c r="BNB426"/>
      <c r="BNC426"/>
      <c r="BND426"/>
      <c r="BNE426"/>
      <c r="BNF426"/>
      <c r="BNG426"/>
      <c r="BNH426"/>
      <c r="BNI426"/>
      <c r="BNJ426"/>
      <c r="BNK426"/>
      <c r="BNL426"/>
      <c r="BNM426"/>
      <c r="BNN426"/>
      <c r="BNO426"/>
      <c r="BNP426"/>
      <c r="BNQ426"/>
      <c r="BNR426"/>
      <c r="BNS426"/>
      <c r="BNT426"/>
      <c r="BNU426"/>
      <c r="BNV426"/>
      <c r="BNW426"/>
      <c r="BNX426"/>
      <c r="BNY426"/>
      <c r="BNZ426"/>
      <c r="BOA426"/>
      <c r="BOB426"/>
      <c r="BOC426"/>
      <c r="BOD426"/>
      <c r="BOE426"/>
      <c r="BOF426"/>
      <c r="BOG426"/>
      <c r="BOH426"/>
      <c r="BOI426"/>
      <c r="BOJ426"/>
      <c r="BOK426"/>
      <c r="BOL426"/>
      <c r="BOM426"/>
      <c r="BON426"/>
      <c r="BOO426"/>
      <c r="BOP426"/>
      <c r="BOQ426"/>
      <c r="BOR426"/>
      <c r="BOS426"/>
      <c r="BOT426"/>
      <c r="BOU426"/>
      <c r="BOV426"/>
      <c r="BOW426"/>
      <c r="BOX426"/>
      <c r="BOY426"/>
      <c r="BOZ426"/>
      <c r="BPA426"/>
      <c r="BPB426"/>
      <c r="BPC426"/>
      <c r="BPD426"/>
      <c r="BPE426"/>
      <c r="BPF426"/>
      <c r="BPG426"/>
      <c r="BPH426"/>
      <c r="BPI426"/>
      <c r="BPJ426"/>
      <c r="BPK426"/>
      <c r="BPL426"/>
      <c r="BPM426"/>
      <c r="BPN426"/>
      <c r="BPO426"/>
      <c r="BPP426"/>
      <c r="BPQ426"/>
      <c r="BPR426"/>
      <c r="BPS426"/>
      <c r="BPT426"/>
      <c r="BPU426"/>
      <c r="BPV426"/>
      <c r="BPW426"/>
      <c r="BPX426"/>
      <c r="BPY426"/>
      <c r="BPZ426"/>
      <c r="BQA426"/>
      <c r="BQB426"/>
      <c r="BQC426"/>
      <c r="BQD426"/>
      <c r="BQE426"/>
      <c r="BQF426"/>
      <c r="BQG426"/>
      <c r="BQH426"/>
      <c r="BQI426"/>
      <c r="BQJ426"/>
      <c r="BQK426"/>
      <c r="BQL426"/>
      <c r="BQM426"/>
      <c r="BQN426"/>
      <c r="BQO426"/>
      <c r="BQP426"/>
      <c r="BQQ426"/>
      <c r="BQR426"/>
      <c r="BQS426"/>
      <c r="BQT426"/>
      <c r="BQU426"/>
      <c r="BQV426"/>
      <c r="BQW426"/>
      <c r="BQX426"/>
      <c r="BQY426"/>
      <c r="BQZ426"/>
      <c r="BRA426"/>
      <c r="BRB426"/>
      <c r="BRC426"/>
      <c r="BRD426"/>
      <c r="BRE426"/>
      <c r="BRF426"/>
      <c r="BRG426"/>
      <c r="BRH426"/>
      <c r="BRI426"/>
      <c r="BRJ426"/>
      <c r="BRK426"/>
      <c r="BRL426"/>
      <c r="BRM426"/>
      <c r="BRN426"/>
      <c r="BRO426"/>
      <c r="BRP426"/>
      <c r="BRQ426"/>
      <c r="BRR426"/>
      <c r="BRS426"/>
      <c r="BRT426"/>
      <c r="BRU426"/>
      <c r="BRV426"/>
      <c r="BRW426"/>
      <c r="BRX426"/>
      <c r="BRY426"/>
      <c r="BRZ426"/>
      <c r="BSA426"/>
      <c r="BSB426"/>
      <c r="BSC426"/>
      <c r="BSD426"/>
      <c r="BSE426"/>
      <c r="BSF426"/>
      <c r="BSG426"/>
      <c r="BSH426"/>
      <c r="BSI426"/>
      <c r="BSJ426"/>
      <c r="BSK426"/>
      <c r="BSL426"/>
      <c r="BSM426"/>
      <c r="BSN426"/>
      <c r="BSO426"/>
      <c r="BSP426"/>
      <c r="BSQ426"/>
      <c r="BSR426"/>
      <c r="BSS426"/>
      <c r="BST426"/>
      <c r="BSU426"/>
      <c r="BSV426"/>
      <c r="BSW426"/>
      <c r="BSX426"/>
      <c r="BSY426"/>
      <c r="BSZ426"/>
      <c r="BTA426"/>
      <c r="BTB426"/>
      <c r="BTC426"/>
      <c r="BTD426"/>
      <c r="BTE426"/>
      <c r="BTF426"/>
      <c r="BTG426"/>
      <c r="BTH426"/>
      <c r="BTI426"/>
      <c r="BTJ426"/>
      <c r="BTK426"/>
      <c r="BTL426"/>
      <c r="BTM426"/>
      <c r="BTN426"/>
      <c r="BTO426"/>
      <c r="BTP426"/>
      <c r="BTQ426"/>
      <c r="BTR426"/>
      <c r="BTS426"/>
      <c r="BTT426"/>
      <c r="BTU426"/>
      <c r="BTV426"/>
      <c r="BTW426"/>
      <c r="BTX426"/>
      <c r="BTY426"/>
      <c r="BTZ426"/>
      <c r="BUA426"/>
      <c r="BUB426"/>
      <c r="BUC426"/>
      <c r="BUD426"/>
      <c r="BUE426"/>
      <c r="BUF426"/>
      <c r="BUG426"/>
      <c r="BUH426"/>
      <c r="BUI426"/>
      <c r="BUJ426"/>
      <c r="BUK426"/>
      <c r="BUL426"/>
      <c r="BUM426"/>
      <c r="BUN426"/>
      <c r="BUO426"/>
      <c r="BUP426"/>
      <c r="BUQ426"/>
      <c r="BUR426"/>
      <c r="BUS426"/>
      <c r="BUT426"/>
      <c r="BUU426"/>
      <c r="BUV426"/>
      <c r="BUW426"/>
      <c r="BUX426"/>
      <c r="BUY426"/>
      <c r="BUZ426"/>
      <c r="BVA426"/>
      <c r="BVB426"/>
      <c r="BVC426"/>
      <c r="BVD426"/>
      <c r="BVE426"/>
      <c r="BVF426"/>
      <c r="BVG426"/>
      <c r="BVH426"/>
      <c r="BVI426"/>
      <c r="BVJ426"/>
      <c r="BVK426"/>
      <c r="BVL426"/>
      <c r="BVM426"/>
      <c r="BVN426"/>
      <c r="BVO426"/>
      <c r="BVP426"/>
      <c r="BVQ426"/>
      <c r="BVR426"/>
      <c r="BVS426"/>
      <c r="BVT426"/>
      <c r="BVU426"/>
      <c r="BVV426"/>
      <c r="BVW426"/>
      <c r="BVX426"/>
      <c r="BVY426"/>
      <c r="BVZ426"/>
      <c r="BWA426"/>
      <c r="BWB426"/>
      <c r="BWC426"/>
      <c r="BWD426"/>
      <c r="BWE426"/>
      <c r="BWF426"/>
      <c r="BWG426"/>
      <c r="BWH426"/>
      <c r="BWI426"/>
      <c r="BWJ426"/>
      <c r="BWK426"/>
      <c r="BWL426"/>
      <c r="BWM426"/>
      <c r="BWN426"/>
      <c r="BWO426"/>
      <c r="BWP426"/>
      <c r="BWQ426"/>
      <c r="BWR426"/>
      <c r="BWS426"/>
      <c r="BWT426"/>
      <c r="BWU426"/>
      <c r="BWV426"/>
      <c r="BWW426"/>
      <c r="BWX426"/>
      <c r="BWY426"/>
      <c r="BWZ426"/>
      <c r="BXA426"/>
      <c r="BXB426"/>
      <c r="BXC426"/>
      <c r="BXD426"/>
      <c r="BXE426"/>
      <c r="BXF426"/>
      <c r="BXG426"/>
      <c r="BXH426"/>
      <c r="BXI426"/>
      <c r="BXJ426"/>
      <c r="BXK426"/>
      <c r="BXL426"/>
      <c r="BXM426"/>
      <c r="BXN426"/>
      <c r="BXO426"/>
      <c r="BXP426"/>
      <c r="BXQ426"/>
      <c r="BXR426"/>
      <c r="BXS426"/>
      <c r="BXT426"/>
      <c r="BXU426"/>
      <c r="BXV426"/>
      <c r="BXW426"/>
      <c r="BXX426"/>
      <c r="BXY426"/>
      <c r="BXZ426"/>
      <c r="BYA426"/>
      <c r="BYB426"/>
      <c r="BYC426"/>
      <c r="BYD426"/>
      <c r="BYE426"/>
      <c r="BYF426"/>
      <c r="BYG426"/>
      <c r="BYH426"/>
      <c r="BYI426"/>
      <c r="BYJ426"/>
      <c r="BYK426"/>
      <c r="BYL426"/>
      <c r="BYM426"/>
      <c r="BYN426"/>
      <c r="BYO426"/>
      <c r="BYP426"/>
      <c r="BYQ426"/>
      <c r="BYR426"/>
      <c r="BYS426"/>
      <c r="BYT426"/>
      <c r="BYU426"/>
      <c r="BYV426"/>
      <c r="BYW426"/>
      <c r="BYX426"/>
      <c r="BYY426"/>
      <c r="BYZ426"/>
      <c r="BZA426"/>
      <c r="BZB426"/>
      <c r="BZC426"/>
      <c r="BZD426"/>
      <c r="BZE426"/>
      <c r="BZF426"/>
      <c r="BZG426"/>
      <c r="BZH426"/>
      <c r="BZI426"/>
      <c r="BZJ426"/>
      <c r="BZK426"/>
      <c r="BZL426"/>
      <c r="BZM426"/>
      <c r="BZN426"/>
      <c r="BZO426"/>
      <c r="BZP426"/>
      <c r="BZQ426"/>
      <c r="BZR426"/>
      <c r="BZS426"/>
      <c r="BZT426"/>
      <c r="BZU426"/>
      <c r="BZV426"/>
      <c r="BZW426"/>
      <c r="BZX426"/>
      <c r="BZY426"/>
      <c r="BZZ426"/>
      <c r="CAA426"/>
      <c r="CAB426"/>
      <c r="CAC426"/>
      <c r="CAD426"/>
      <c r="CAE426"/>
      <c r="CAF426"/>
      <c r="CAG426"/>
      <c r="CAH426"/>
      <c r="CAI426"/>
      <c r="CAJ426"/>
      <c r="CAK426"/>
      <c r="CAL426"/>
      <c r="CAM426"/>
      <c r="CAN426"/>
      <c r="CAO426"/>
      <c r="CAP426"/>
      <c r="CAQ426"/>
      <c r="CAR426"/>
      <c r="CAS426"/>
      <c r="CAT426"/>
      <c r="CAU426"/>
      <c r="CAV426"/>
      <c r="CAW426"/>
      <c r="CAX426"/>
      <c r="CAY426"/>
      <c r="CAZ426"/>
      <c r="CBA426"/>
      <c r="CBB426"/>
      <c r="CBC426"/>
      <c r="CBD426"/>
      <c r="CBE426"/>
      <c r="CBF426"/>
      <c r="CBG426"/>
      <c r="CBH426"/>
      <c r="CBI426"/>
      <c r="CBJ426"/>
      <c r="CBK426"/>
      <c r="CBL426"/>
      <c r="CBM426"/>
      <c r="CBN426"/>
      <c r="CBO426"/>
      <c r="CBP426"/>
      <c r="CBQ426"/>
      <c r="CBR426"/>
      <c r="CBS426"/>
      <c r="CBT426"/>
      <c r="CBU426"/>
      <c r="CBV426"/>
      <c r="CBW426"/>
      <c r="CBX426"/>
      <c r="CBY426"/>
      <c r="CBZ426"/>
      <c r="CCA426"/>
      <c r="CCB426"/>
      <c r="CCC426"/>
      <c r="CCD426"/>
      <c r="CCE426"/>
      <c r="CCF426"/>
      <c r="CCG426"/>
      <c r="CCH426"/>
      <c r="CCI426"/>
      <c r="CCJ426"/>
      <c r="CCK426"/>
      <c r="CCL426"/>
      <c r="CCM426"/>
      <c r="CCN426"/>
      <c r="CCO426"/>
      <c r="CCP426"/>
      <c r="CCQ426"/>
      <c r="CCR426"/>
      <c r="CCS426"/>
      <c r="CCT426"/>
      <c r="CCU426"/>
      <c r="CCV426"/>
      <c r="CCW426"/>
      <c r="CCX426"/>
      <c r="CCY426"/>
      <c r="CCZ426"/>
      <c r="CDA426"/>
      <c r="CDB426"/>
      <c r="CDC426"/>
      <c r="CDD426"/>
      <c r="CDE426"/>
      <c r="CDF426"/>
      <c r="CDG426"/>
      <c r="CDH426"/>
      <c r="CDI426"/>
      <c r="CDJ426"/>
      <c r="CDK426"/>
      <c r="CDL426"/>
      <c r="CDM426"/>
      <c r="CDN426"/>
      <c r="CDO426"/>
      <c r="CDP426"/>
      <c r="CDQ426"/>
      <c r="CDR426"/>
      <c r="CDS426"/>
      <c r="CDT426"/>
      <c r="CDU426"/>
      <c r="CDV426"/>
      <c r="CDW426"/>
      <c r="CDX426"/>
      <c r="CDY426"/>
      <c r="CDZ426"/>
      <c r="CEA426"/>
      <c r="CEB426"/>
      <c r="CEC426"/>
      <c r="CED426"/>
      <c r="CEE426"/>
      <c r="CEF426"/>
      <c r="CEG426"/>
      <c r="CEH426"/>
      <c r="CEI426"/>
      <c r="CEJ426"/>
      <c r="CEK426"/>
      <c r="CEL426"/>
      <c r="CEM426"/>
      <c r="CEN426"/>
      <c r="CEO426"/>
      <c r="CEP426"/>
      <c r="CEQ426"/>
      <c r="CER426"/>
      <c r="CES426"/>
      <c r="CET426"/>
      <c r="CEU426"/>
      <c r="CEV426"/>
      <c r="CEW426"/>
      <c r="CEX426"/>
      <c r="CEY426"/>
      <c r="CEZ426"/>
      <c r="CFA426"/>
      <c r="CFB426"/>
      <c r="CFC426"/>
      <c r="CFD426"/>
      <c r="CFE426"/>
      <c r="CFF426"/>
      <c r="CFG426"/>
      <c r="CFH426"/>
      <c r="CFI426"/>
      <c r="CFJ426"/>
      <c r="CFK426"/>
      <c r="CFL426"/>
      <c r="CFM426"/>
      <c r="CFN426"/>
      <c r="CFO426"/>
      <c r="CFP426"/>
      <c r="CFQ426"/>
      <c r="CFR426"/>
      <c r="CFS426"/>
      <c r="CFT426"/>
      <c r="CFU426"/>
      <c r="CFV426"/>
      <c r="CFW426"/>
      <c r="CFX426"/>
      <c r="CFY426"/>
      <c r="CFZ426"/>
      <c r="CGA426"/>
      <c r="CGB426"/>
      <c r="CGC426"/>
      <c r="CGD426"/>
      <c r="CGE426"/>
      <c r="CGF426"/>
      <c r="CGG426"/>
      <c r="CGH426"/>
      <c r="CGI426"/>
      <c r="CGJ426"/>
      <c r="CGK426"/>
      <c r="CGL426"/>
      <c r="CGM426"/>
      <c r="CGN426"/>
      <c r="CGO426"/>
      <c r="CGP426"/>
      <c r="CGQ426"/>
      <c r="CGR426"/>
      <c r="CGS426"/>
      <c r="CGT426"/>
      <c r="CGU426"/>
      <c r="CGV426"/>
      <c r="CGW426"/>
      <c r="CGX426"/>
      <c r="CGY426"/>
      <c r="CGZ426"/>
      <c r="CHA426"/>
      <c r="CHB426"/>
      <c r="CHC426"/>
      <c r="CHD426"/>
      <c r="CHE426"/>
      <c r="CHF426"/>
      <c r="CHG426"/>
      <c r="CHH426"/>
      <c r="CHI426"/>
      <c r="CHJ426"/>
      <c r="CHK426"/>
      <c r="CHL426"/>
      <c r="CHM426"/>
      <c r="CHN426"/>
      <c r="CHO426"/>
      <c r="CHP426"/>
      <c r="CHQ426"/>
      <c r="CHR426"/>
      <c r="CHS426"/>
      <c r="CHT426"/>
      <c r="CHU426"/>
      <c r="CHV426"/>
      <c r="CHW426"/>
      <c r="CHX426"/>
      <c r="CHY426"/>
      <c r="CHZ426"/>
      <c r="CIA426"/>
      <c r="CIB426"/>
      <c r="CIC426"/>
      <c r="CID426"/>
      <c r="CIE426"/>
      <c r="CIF426"/>
      <c r="CIG426"/>
      <c r="CIH426"/>
      <c r="CII426"/>
      <c r="CIJ426"/>
      <c r="CIK426"/>
      <c r="CIL426"/>
      <c r="CIM426"/>
      <c r="CIN426"/>
      <c r="CIO426"/>
      <c r="CIP426"/>
      <c r="CIQ426"/>
      <c r="CIR426"/>
      <c r="CIS426"/>
      <c r="CIT426"/>
      <c r="CIU426"/>
      <c r="CIV426"/>
      <c r="CIW426"/>
      <c r="CIX426"/>
      <c r="CIY426"/>
      <c r="CIZ426"/>
      <c r="CJA426"/>
      <c r="CJB426"/>
      <c r="CJC426"/>
      <c r="CJD426"/>
      <c r="CJE426"/>
      <c r="CJF426"/>
      <c r="CJG426"/>
      <c r="CJH426"/>
      <c r="CJI426"/>
      <c r="CJJ426"/>
      <c r="CJK426"/>
      <c r="CJL426"/>
      <c r="CJM426"/>
      <c r="CJN426"/>
      <c r="CJO426"/>
      <c r="CJP426"/>
      <c r="CJQ426"/>
      <c r="CJR426"/>
      <c r="CJS426"/>
      <c r="CJT426"/>
      <c r="CJU426"/>
      <c r="CJV426"/>
      <c r="CJW426"/>
      <c r="CJX426"/>
      <c r="CJY426"/>
      <c r="CJZ426"/>
      <c r="CKA426"/>
      <c r="CKB426"/>
      <c r="CKC426"/>
      <c r="CKD426"/>
      <c r="CKE426"/>
      <c r="CKF426"/>
      <c r="CKG426"/>
      <c r="CKH426"/>
      <c r="CKI426"/>
      <c r="CKJ426"/>
      <c r="CKK426"/>
      <c r="CKL426"/>
      <c r="CKM426"/>
      <c r="CKN426"/>
      <c r="CKO426"/>
      <c r="CKP426"/>
      <c r="CKQ426"/>
      <c r="CKR426"/>
      <c r="CKS426"/>
      <c r="CKT426"/>
      <c r="CKU426"/>
      <c r="CKV426"/>
      <c r="CKW426"/>
      <c r="CKX426"/>
      <c r="CKY426"/>
      <c r="CKZ426"/>
      <c r="CLA426"/>
      <c r="CLB426"/>
      <c r="CLC426"/>
      <c r="CLD426"/>
      <c r="CLE426"/>
      <c r="CLF426"/>
      <c r="CLG426"/>
      <c r="CLH426"/>
      <c r="CLI426"/>
      <c r="CLJ426"/>
      <c r="CLK426"/>
      <c r="CLL426"/>
      <c r="CLM426"/>
      <c r="CLN426"/>
      <c r="CLO426"/>
      <c r="CLP426"/>
      <c r="CLQ426"/>
      <c r="CLR426"/>
      <c r="CLS426"/>
      <c r="CLT426"/>
      <c r="CLU426"/>
      <c r="CLV426"/>
      <c r="CLW426"/>
      <c r="CLX426"/>
      <c r="CLY426"/>
      <c r="CLZ426"/>
      <c r="CMA426"/>
      <c r="CMB426"/>
      <c r="CMC426"/>
      <c r="CMD426"/>
      <c r="CME426"/>
      <c r="CMF426"/>
      <c r="CMG426"/>
      <c r="CMH426"/>
      <c r="CMI426"/>
      <c r="CMJ426"/>
      <c r="CMK426"/>
      <c r="CML426"/>
      <c r="CMM426"/>
      <c r="CMN426"/>
      <c r="CMO426"/>
      <c r="CMP426"/>
      <c r="CMQ426"/>
      <c r="CMR426"/>
      <c r="CMS426"/>
      <c r="CMT426"/>
      <c r="CMU426"/>
      <c r="CMV426"/>
      <c r="CMW426"/>
      <c r="CMX426"/>
      <c r="CMY426"/>
      <c r="CMZ426"/>
      <c r="CNA426"/>
      <c r="CNB426"/>
      <c r="CNC426"/>
      <c r="CND426"/>
      <c r="CNE426"/>
      <c r="CNF426"/>
      <c r="CNG426"/>
      <c r="CNH426"/>
      <c r="CNI426"/>
      <c r="CNJ426"/>
      <c r="CNK426"/>
      <c r="CNL426"/>
      <c r="CNM426"/>
      <c r="CNN426"/>
      <c r="CNO426"/>
      <c r="CNP426"/>
      <c r="CNQ426"/>
      <c r="CNR426"/>
      <c r="CNS426"/>
      <c r="CNT426"/>
      <c r="CNU426"/>
      <c r="CNV426"/>
      <c r="CNW426"/>
      <c r="CNX426"/>
      <c r="CNY426"/>
      <c r="CNZ426"/>
      <c r="COA426"/>
      <c r="COB426"/>
      <c r="COC426"/>
      <c r="COD426"/>
      <c r="COE426"/>
      <c r="COF426"/>
      <c r="COG426"/>
      <c r="COH426"/>
      <c r="COI426"/>
      <c r="COJ426"/>
      <c r="COK426"/>
      <c r="COL426"/>
      <c r="COM426"/>
      <c r="CON426"/>
      <c r="COO426"/>
      <c r="COP426"/>
      <c r="COQ426"/>
      <c r="COR426"/>
      <c r="COS426"/>
      <c r="COT426"/>
      <c r="COU426"/>
      <c r="COV426"/>
      <c r="COW426"/>
      <c r="COX426"/>
      <c r="COY426"/>
      <c r="COZ426"/>
      <c r="CPA426"/>
      <c r="CPB426"/>
      <c r="CPC426"/>
      <c r="CPD426"/>
      <c r="CPE426"/>
      <c r="CPF426"/>
      <c r="CPG426"/>
      <c r="CPH426"/>
      <c r="CPI426"/>
      <c r="CPJ426"/>
      <c r="CPK426"/>
      <c r="CPL426"/>
      <c r="CPM426"/>
      <c r="CPN426"/>
      <c r="CPO426"/>
      <c r="CPP426"/>
      <c r="CPQ426"/>
      <c r="CPR426"/>
      <c r="CPS426"/>
      <c r="CPT426"/>
      <c r="CPU426"/>
      <c r="CPV426"/>
      <c r="CPW426"/>
      <c r="CPX426"/>
      <c r="CPY426"/>
      <c r="CPZ426"/>
      <c r="CQA426"/>
      <c r="CQB426"/>
      <c r="CQC426"/>
      <c r="CQD426"/>
      <c r="CQE426"/>
      <c r="CQF426"/>
      <c r="CQG426"/>
      <c r="CQH426"/>
      <c r="CQI426"/>
      <c r="CQJ426"/>
      <c r="CQK426"/>
      <c r="CQL426"/>
      <c r="CQM426"/>
      <c r="CQN426"/>
      <c r="CQO426"/>
      <c r="CQP426"/>
      <c r="CQQ426"/>
      <c r="CQR426"/>
      <c r="CQS426"/>
      <c r="CQT426"/>
      <c r="CQU426"/>
      <c r="CQV426"/>
      <c r="CQW426"/>
      <c r="CQX426"/>
      <c r="CQY426"/>
      <c r="CQZ426"/>
      <c r="CRA426"/>
      <c r="CRB426"/>
      <c r="CRC426"/>
      <c r="CRD426"/>
      <c r="CRE426"/>
      <c r="CRF426"/>
      <c r="CRG426"/>
      <c r="CRH426"/>
      <c r="CRI426"/>
      <c r="CRJ426"/>
      <c r="CRK426"/>
      <c r="CRL426"/>
      <c r="CRM426"/>
      <c r="CRN426"/>
      <c r="CRO426"/>
      <c r="CRP426"/>
      <c r="CRQ426"/>
      <c r="CRR426"/>
      <c r="CRS426"/>
      <c r="CRT426"/>
      <c r="CRU426"/>
      <c r="CRV426"/>
      <c r="CRW426"/>
      <c r="CRX426"/>
      <c r="CRY426"/>
      <c r="CRZ426"/>
      <c r="CSA426"/>
      <c r="CSB426"/>
      <c r="CSC426"/>
      <c r="CSD426"/>
      <c r="CSE426"/>
      <c r="CSF426"/>
      <c r="CSG426"/>
      <c r="CSH426"/>
      <c r="CSI426"/>
      <c r="CSJ426"/>
      <c r="CSK426"/>
      <c r="CSL426"/>
      <c r="CSM426"/>
      <c r="CSN426"/>
      <c r="CSO426"/>
      <c r="CSP426"/>
      <c r="CSQ426"/>
      <c r="CSR426"/>
      <c r="CSS426"/>
      <c r="CST426"/>
      <c r="CSU426"/>
      <c r="CSV426"/>
      <c r="CSW426"/>
      <c r="CSX426"/>
      <c r="CSY426"/>
      <c r="CSZ426"/>
      <c r="CTA426"/>
      <c r="CTB426"/>
      <c r="CTC426"/>
      <c r="CTD426"/>
      <c r="CTE426"/>
      <c r="CTF426"/>
      <c r="CTG426"/>
      <c r="CTH426"/>
      <c r="CTI426"/>
      <c r="CTJ426"/>
      <c r="CTK426"/>
      <c r="CTL426"/>
      <c r="CTM426"/>
      <c r="CTN426"/>
      <c r="CTO426"/>
      <c r="CTP426"/>
      <c r="CTQ426"/>
      <c r="CTR426"/>
      <c r="CTS426"/>
      <c r="CTT426"/>
      <c r="CTU426"/>
      <c r="CTV426"/>
      <c r="CTW426"/>
      <c r="CTX426"/>
      <c r="CTY426"/>
      <c r="CTZ426"/>
      <c r="CUA426"/>
      <c r="CUB426"/>
      <c r="CUC426"/>
      <c r="CUD426"/>
      <c r="CUE426"/>
      <c r="CUF426"/>
      <c r="CUG426"/>
      <c r="CUH426"/>
      <c r="CUI426"/>
      <c r="CUJ426"/>
      <c r="CUK426"/>
      <c r="CUL426"/>
      <c r="CUM426"/>
      <c r="CUN426"/>
      <c r="CUO426"/>
      <c r="CUP426"/>
      <c r="CUQ426"/>
      <c r="CUR426"/>
      <c r="CUS426"/>
      <c r="CUT426"/>
      <c r="CUU426"/>
      <c r="CUV426"/>
      <c r="CUW426"/>
      <c r="CUX426"/>
      <c r="CUY426"/>
      <c r="CUZ426"/>
      <c r="CVA426"/>
      <c r="CVB426"/>
      <c r="CVC426"/>
      <c r="CVD426"/>
      <c r="CVE426"/>
      <c r="CVF426"/>
      <c r="CVG426"/>
      <c r="CVH426"/>
      <c r="CVI426"/>
      <c r="CVJ426"/>
      <c r="CVK426"/>
      <c r="CVL426"/>
      <c r="CVM426"/>
      <c r="CVN426"/>
      <c r="CVO426"/>
      <c r="CVP426"/>
      <c r="CVQ426"/>
      <c r="CVR426"/>
      <c r="CVS426"/>
      <c r="CVT426"/>
      <c r="CVU426"/>
      <c r="CVV426"/>
      <c r="CVW426"/>
      <c r="CVX426"/>
      <c r="CVY426"/>
      <c r="CVZ426"/>
      <c r="CWA426"/>
      <c r="CWB426"/>
      <c r="CWC426"/>
      <c r="CWD426"/>
      <c r="CWE426"/>
      <c r="CWF426"/>
      <c r="CWG426"/>
      <c r="CWH426"/>
      <c r="CWI426"/>
      <c r="CWJ426"/>
      <c r="CWK426"/>
      <c r="CWL426"/>
      <c r="CWM426"/>
      <c r="CWN426"/>
      <c r="CWO426"/>
      <c r="CWP426"/>
      <c r="CWQ426"/>
      <c r="CWR426"/>
      <c r="CWS426"/>
      <c r="CWT426"/>
      <c r="CWU426"/>
      <c r="CWV426"/>
      <c r="CWW426"/>
      <c r="CWX426"/>
      <c r="CWY426"/>
      <c r="CWZ426"/>
      <c r="CXA426"/>
      <c r="CXB426"/>
      <c r="CXC426"/>
      <c r="CXD426"/>
      <c r="CXE426"/>
      <c r="CXF426"/>
      <c r="CXG426"/>
      <c r="CXH426"/>
      <c r="CXI426"/>
      <c r="CXJ426"/>
      <c r="CXK426"/>
      <c r="CXL426"/>
      <c r="CXM426"/>
      <c r="CXN426"/>
      <c r="CXO426"/>
      <c r="CXP426"/>
      <c r="CXQ426"/>
      <c r="CXR426"/>
      <c r="CXS426"/>
      <c r="CXT426"/>
      <c r="CXU426"/>
      <c r="CXV426"/>
      <c r="CXW426"/>
      <c r="CXX426"/>
      <c r="CXY426"/>
      <c r="CXZ426"/>
      <c r="CYA426"/>
      <c r="CYB426"/>
      <c r="CYC426"/>
      <c r="CYD426"/>
      <c r="CYE426"/>
      <c r="CYF426"/>
      <c r="CYG426"/>
      <c r="CYH426"/>
      <c r="CYI426"/>
      <c r="CYJ426"/>
      <c r="CYK426"/>
      <c r="CYL426"/>
      <c r="CYM426"/>
      <c r="CYN426"/>
      <c r="CYO426"/>
      <c r="CYP426"/>
      <c r="CYQ426"/>
      <c r="CYR426"/>
      <c r="CYS426"/>
      <c r="CYT426"/>
      <c r="CYU426"/>
      <c r="CYV426"/>
      <c r="CYW426"/>
      <c r="CYX426"/>
      <c r="CYY426"/>
      <c r="CYZ426"/>
      <c r="CZA426"/>
      <c r="CZB426"/>
      <c r="CZC426"/>
      <c r="CZD426"/>
      <c r="CZE426"/>
      <c r="CZF426"/>
      <c r="CZG426"/>
      <c r="CZH426"/>
      <c r="CZI426"/>
      <c r="CZJ426"/>
      <c r="CZK426"/>
      <c r="CZL426"/>
      <c r="CZM426"/>
      <c r="CZN426"/>
      <c r="CZO426"/>
      <c r="CZP426"/>
      <c r="CZQ426"/>
      <c r="CZR426"/>
      <c r="CZS426"/>
      <c r="CZT426"/>
      <c r="CZU426"/>
      <c r="CZV426"/>
      <c r="CZW426"/>
      <c r="CZX426"/>
      <c r="CZY426"/>
      <c r="CZZ426"/>
      <c r="DAA426"/>
      <c r="DAB426"/>
      <c r="DAC426"/>
      <c r="DAD426"/>
      <c r="DAE426"/>
      <c r="DAF426"/>
      <c r="DAG426"/>
      <c r="DAH426"/>
      <c r="DAI426"/>
      <c r="DAJ426"/>
      <c r="DAK426"/>
      <c r="DAL426"/>
      <c r="DAM426"/>
      <c r="DAN426"/>
      <c r="DAO426"/>
      <c r="DAP426"/>
      <c r="DAQ426"/>
      <c r="DAR426"/>
      <c r="DAS426"/>
      <c r="DAT426"/>
      <c r="DAU426"/>
      <c r="DAV426"/>
      <c r="DAW426"/>
      <c r="DAX426"/>
      <c r="DAY426"/>
      <c r="DAZ426"/>
      <c r="DBA426"/>
      <c r="DBB426"/>
      <c r="DBC426"/>
      <c r="DBD426"/>
      <c r="DBE426"/>
      <c r="DBF426"/>
      <c r="DBG426"/>
      <c r="DBH426"/>
      <c r="DBI426"/>
      <c r="DBJ426"/>
      <c r="DBK426"/>
      <c r="DBL426"/>
      <c r="DBM426"/>
      <c r="DBN426"/>
      <c r="DBO426"/>
      <c r="DBP426"/>
      <c r="DBQ426"/>
      <c r="DBR426"/>
      <c r="DBS426"/>
      <c r="DBT426"/>
      <c r="DBU426"/>
      <c r="DBV426"/>
      <c r="DBW426"/>
      <c r="DBX426"/>
      <c r="DBY426"/>
      <c r="DBZ426"/>
      <c r="DCA426"/>
      <c r="DCB426"/>
      <c r="DCC426"/>
      <c r="DCD426"/>
      <c r="DCE426"/>
      <c r="DCF426"/>
      <c r="DCG426"/>
      <c r="DCH426"/>
      <c r="DCI426"/>
      <c r="DCJ426"/>
      <c r="DCK426"/>
      <c r="DCL426"/>
      <c r="DCM426"/>
      <c r="DCN426"/>
      <c r="DCO426"/>
      <c r="DCP426"/>
      <c r="DCQ426"/>
      <c r="DCR426"/>
      <c r="DCS426"/>
      <c r="DCT426"/>
      <c r="DCU426"/>
      <c r="DCV426"/>
      <c r="DCW426"/>
      <c r="DCX426"/>
      <c r="DCY426"/>
      <c r="DCZ426"/>
      <c r="DDA426"/>
      <c r="DDB426"/>
      <c r="DDC426"/>
      <c r="DDD426"/>
      <c r="DDE426"/>
      <c r="DDF426"/>
      <c r="DDG426"/>
      <c r="DDH426"/>
      <c r="DDI426"/>
      <c r="DDJ426"/>
      <c r="DDK426"/>
      <c r="DDL426"/>
      <c r="DDM426"/>
      <c r="DDN426"/>
      <c r="DDO426"/>
      <c r="DDP426"/>
      <c r="DDQ426"/>
      <c r="DDR426"/>
      <c r="DDS426"/>
      <c r="DDT426"/>
      <c r="DDU426"/>
      <c r="DDV426"/>
      <c r="DDW426"/>
      <c r="DDX426"/>
      <c r="DDY426"/>
      <c r="DDZ426"/>
      <c r="DEA426"/>
      <c r="DEB426"/>
      <c r="DEC426"/>
      <c r="DED426"/>
      <c r="DEE426"/>
      <c r="DEF426"/>
      <c r="DEG426"/>
      <c r="DEH426"/>
      <c r="DEI426"/>
      <c r="DEJ426"/>
      <c r="DEK426"/>
      <c r="DEL426"/>
      <c r="DEM426"/>
      <c r="DEN426"/>
      <c r="DEO426"/>
      <c r="DEP426"/>
      <c r="DEQ426"/>
      <c r="DER426"/>
      <c r="DES426"/>
      <c r="DET426"/>
      <c r="DEU426"/>
      <c r="DEV426"/>
      <c r="DEW426"/>
      <c r="DEX426"/>
      <c r="DEY426"/>
      <c r="DEZ426"/>
      <c r="DFA426"/>
      <c r="DFB426"/>
      <c r="DFC426"/>
      <c r="DFD426"/>
      <c r="DFE426"/>
      <c r="DFF426"/>
      <c r="DFG426"/>
      <c r="DFH426"/>
      <c r="DFI426"/>
      <c r="DFJ426"/>
      <c r="DFK426"/>
      <c r="DFL426"/>
      <c r="DFM426"/>
      <c r="DFN426"/>
      <c r="DFO426"/>
      <c r="DFP426"/>
      <c r="DFQ426"/>
      <c r="DFR426"/>
      <c r="DFS426"/>
      <c r="DFT426"/>
      <c r="DFU426"/>
      <c r="DFV426"/>
      <c r="DFW426"/>
      <c r="DFX426"/>
      <c r="DFY426"/>
      <c r="DFZ426"/>
      <c r="DGA426"/>
      <c r="DGB426"/>
      <c r="DGC426"/>
      <c r="DGD426"/>
      <c r="DGE426"/>
      <c r="DGF426"/>
      <c r="DGG426"/>
      <c r="DGH426"/>
      <c r="DGI426"/>
      <c r="DGJ426"/>
      <c r="DGK426"/>
      <c r="DGL426"/>
      <c r="DGM426"/>
      <c r="DGN426"/>
      <c r="DGO426"/>
      <c r="DGP426"/>
      <c r="DGQ426"/>
      <c r="DGR426"/>
      <c r="DGS426"/>
      <c r="DGT426"/>
      <c r="DGU426"/>
      <c r="DGV426"/>
      <c r="DGW426"/>
      <c r="DGX426"/>
      <c r="DGY426"/>
      <c r="DGZ426"/>
      <c r="DHA426"/>
      <c r="DHB426"/>
      <c r="DHC426"/>
      <c r="DHD426"/>
      <c r="DHE426"/>
      <c r="DHF426"/>
      <c r="DHG426"/>
      <c r="DHH426"/>
      <c r="DHI426"/>
      <c r="DHJ426"/>
      <c r="DHK426"/>
      <c r="DHL426"/>
      <c r="DHM426"/>
      <c r="DHN426"/>
      <c r="DHO426"/>
      <c r="DHP426"/>
      <c r="DHQ426"/>
      <c r="DHR426"/>
      <c r="DHS426"/>
      <c r="DHT426"/>
      <c r="DHU426"/>
      <c r="DHV426"/>
      <c r="DHW426"/>
      <c r="DHX426"/>
      <c r="DHY426"/>
      <c r="DHZ426"/>
      <c r="DIA426"/>
      <c r="DIB426"/>
      <c r="DIC426"/>
      <c r="DID426"/>
      <c r="DIE426"/>
      <c r="DIF426"/>
      <c r="DIG426"/>
      <c r="DIH426"/>
      <c r="DII426"/>
      <c r="DIJ426"/>
      <c r="DIK426"/>
      <c r="DIL426"/>
      <c r="DIM426"/>
      <c r="DIN426"/>
      <c r="DIO426"/>
      <c r="DIP426"/>
      <c r="DIQ426"/>
      <c r="DIR426"/>
      <c r="DIS426"/>
      <c r="DIT426"/>
      <c r="DIU426"/>
      <c r="DIV426"/>
      <c r="DIW426"/>
      <c r="DIX426"/>
      <c r="DIY426"/>
      <c r="DIZ426"/>
      <c r="DJA426"/>
      <c r="DJB426"/>
      <c r="DJC426"/>
      <c r="DJD426"/>
      <c r="DJE426"/>
      <c r="DJF426"/>
      <c r="DJG426"/>
      <c r="DJH426"/>
      <c r="DJI426"/>
      <c r="DJJ426"/>
      <c r="DJK426"/>
      <c r="DJL426"/>
      <c r="DJM426"/>
      <c r="DJN426"/>
      <c r="DJO426"/>
      <c r="DJP426"/>
      <c r="DJQ426"/>
      <c r="DJR426"/>
      <c r="DJS426"/>
      <c r="DJT426"/>
      <c r="DJU426"/>
      <c r="DJV426"/>
      <c r="DJW426"/>
      <c r="DJX426"/>
      <c r="DJY426"/>
      <c r="DJZ426"/>
      <c r="DKA426"/>
      <c r="DKB426"/>
      <c r="DKC426"/>
      <c r="DKD426"/>
      <c r="DKE426"/>
      <c r="DKF426"/>
      <c r="DKG426"/>
      <c r="DKH426"/>
      <c r="DKI426"/>
      <c r="DKJ426"/>
      <c r="DKK426"/>
      <c r="DKL426"/>
      <c r="DKM426"/>
      <c r="DKN426"/>
      <c r="DKO426"/>
      <c r="DKP426"/>
      <c r="DKQ426"/>
      <c r="DKR426"/>
      <c r="DKS426"/>
      <c r="DKT426"/>
      <c r="DKU426"/>
      <c r="DKV426"/>
      <c r="DKW426"/>
      <c r="DKX426"/>
      <c r="DKY426"/>
      <c r="DKZ426"/>
      <c r="DLA426"/>
      <c r="DLB426"/>
      <c r="DLC426"/>
      <c r="DLD426"/>
      <c r="DLE426"/>
      <c r="DLF426"/>
      <c r="DLG426"/>
      <c r="DLH426"/>
      <c r="DLI426"/>
      <c r="DLJ426"/>
      <c r="DLK426"/>
      <c r="DLL426"/>
      <c r="DLM426"/>
      <c r="DLN426"/>
      <c r="DLO426"/>
      <c r="DLP426"/>
      <c r="DLQ426"/>
      <c r="DLR426"/>
      <c r="DLS426"/>
      <c r="DLT426"/>
      <c r="DLU426"/>
      <c r="DLV426"/>
      <c r="DLW426"/>
      <c r="DLX426"/>
      <c r="DLY426"/>
      <c r="DLZ426"/>
      <c r="DMA426"/>
      <c r="DMB426"/>
      <c r="DMC426"/>
      <c r="DMD426"/>
      <c r="DME426"/>
      <c r="DMF426"/>
      <c r="DMG426"/>
      <c r="DMH426"/>
      <c r="DMI426"/>
      <c r="DMJ426"/>
      <c r="DMK426"/>
      <c r="DML426"/>
      <c r="DMM426"/>
      <c r="DMN426"/>
      <c r="DMO426"/>
      <c r="DMP426"/>
      <c r="DMQ426"/>
      <c r="DMR426"/>
      <c r="DMS426"/>
      <c r="DMT426"/>
      <c r="DMU426"/>
      <c r="DMV426"/>
      <c r="DMW426"/>
      <c r="DMX426"/>
      <c r="DMY426"/>
      <c r="DMZ426"/>
      <c r="DNA426"/>
      <c r="DNB426"/>
      <c r="DNC426"/>
      <c r="DND426"/>
      <c r="DNE426"/>
      <c r="DNF426"/>
      <c r="DNG426"/>
      <c r="DNH426"/>
      <c r="DNI426"/>
      <c r="DNJ426"/>
      <c r="DNK426"/>
      <c r="DNL426"/>
      <c r="DNM426"/>
      <c r="DNN426"/>
      <c r="DNO426"/>
      <c r="DNP426"/>
      <c r="DNQ426"/>
      <c r="DNR426"/>
      <c r="DNS426"/>
      <c r="DNT426"/>
      <c r="DNU426"/>
      <c r="DNV426"/>
      <c r="DNW426"/>
      <c r="DNX426"/>
      <c r="DNY426"/>
      <c r="DNZ426"/>
      <c r="DOA426"/>
      <c r="DOB426"/>
      <c r="DOC426"/>
      <c r="DOD426"/>
      <c r="DOE426"/>
      <c r="DOF426"/>
      <c r="DOG426"/>
      <c r="DOH426"/>
      <c r="DOI426"/>
      <c r="DOJ426"/>
      <c r="DOK426"/>
      <c r="DOL426"/>
      <c r="DOM426"/>
      <c r="DON426"/>
      <c r="DOO426"/>
      <c r="DOP426"/>
      <c r="DOQ426"/>
      <c r="DOR426"/>
      <c r="DOS426"/>
      <c r="DOT426"/>
      <c r="DOU426"/>
      <c r="DOV426"/>
      <c r="DOW426"/>
      <c r="DOX426"/>
      <c r="DOY426"/>
      <c r="DOZ426"/>
      <c r="DPA426"/>
      <c r="DPB426"/>
      <c r="DPC426"/>
      <c r="DPD426"/>
      <c r="DPE426"/>
      <c r="DPF426"/>
      <c r="DPG426"/>
      <c r="DPH426"/>
      <c r="DPI426"/>
      <c r="DPJ426"/>
      <c r="DPK426"/>
      <c r="DPL426"/>
      <c r="DPM426"/>
      <c r="DPN426"/>
      <c r="DPO426"/>
      <c r="DPP426"/>
      <c r="DPQ426"/>
      <c r="DPR426"/>
      <c r="DPS426"/>
      <c r="DPT426"/>
      <c r="DPU426"/>
      <c r="DPV426"/>
      <c r="DPW426"/>
      <c r="DPX426"/>
      <c r="DPY426"/>
      <c r="DPZ426"/>
      <c r="DQA426"/>
      <c r="DQB426"/>
      <c r="DQC426"/>
      <c r="DQD426"/>
      <c r="DQE426"/>
      <c r="DQF426"/>
      <c r="DQG426"/>
      <c r="DQH426"/>
      <c r="DQI426"/>
      <c r="DQJ426"/>
      <c r="DQK426"/>
      <c r="DQL426"/>
      <c r="DQM426"/>
      <c r="DQN426"/>
      <c r="DQO426"/>
      <c r="DQP426"/>
      <c r="DQQ426"/>
      <c r="DQR426"/>
      <c r="DQS426"/>
      <c r="DQT426"/>
      <c r="DQU426"/>
      <c r="DQV426"/>
      <c r="DQW426"/>
      <c r="DQX426"/>
      <c r="DQY426"/>
      <c r="DQZ426"/>
      <c r="DRA426"/>
      <c r="DRB426"/>
      <c r="DRC426"/>
      <c r="DRD426"/>
      <c r="DRE426"/>
      <c r="DRF426"/>
      <c r="DRG426"/>
      <c r="DRH426"/>
      <c r="DRI426"/>
      <c r="DRJ426"/>
      <c r="DRK426"/>
      <c r="DRL426"/>
      <c r="DRM426"/>
      <c r="DRN426"/>
      <c r="DRO426"/>
      <c r="DRP426"/>
      <c r="DRQ426"/>
      <c r="DRR426"/>
      <c r="DRS426"/>
      <c r="DRT426"/>
      <c r="DRU426"/>
      <c r="DRV426"/>
      <c r="DRW426"/>
      <c r="DRX426"/>
      <c r="DRY426"/>
      <c r="DRZ426"/>
      <c r="DSA426"/>
      <c r="DSB426"/>
      <c r="DSC426"/>
      <c r="DSD426"/>
      <c r="DSE426"/>
      <c r="DSF426"/>
      <c r="DSG426"/>
      <c r="DSH426"/>
      <c r="DSI426"/>
      <c r="DSJ426"/>
      <c r="DSK426"/>
      <c r="DSL426"/>
      <c r="DSM426"/>
      <c r="DSN426"/>
      <c r="DSO426"/>
      <c r="DSP426"/>
      <c r="DSQ426"/>
      <c r="DSR426"/>
      <c r="DSS426"/>
      <c r="DST426"/>
      <c r="DSU426"/>
      <c r="DSV426"/>
      <c r="DSW426"/>
      <c r="DSX426"/>
      <c r="DSY426"/>
      <c r="DSZ426"/>
      <c r="DTA426"/>
      <c r="DTB426"/>
      <c r="DTC426"/>
      <c r="DTD426"/>
      <c r="DTE426"/>
      <c r="DTF426"/>
      <c r="DTG426"/>
      <c r="DTH426"/>
      <c r="DTI426"/>
      <c r="DTJ426"/>
      <c r="DTK426"/>
      <c r="DTL426"/>
      <c r="DTM426"/>
      <c r="DTN426"/>
      <c r="DTO426"/>
      <c r="DTP426"/>
      <c r="DTQ426"/>
      <c r="DTR426"/>
      <c r="DTS426"/>
      <c r="DTT426"/>
      <c r="DTU426"/>
      <c r="DTV426"/>
      <c r="DTW426"/>
      <c r="DTX426"/>
      <c r="DTY426"/>
      <c r="DTZ426"/>
      <c r="DUA426"/>
      <c r="DUB426"/>
      <c r="DUC426"/>
      <c r="DUD426"/>
      <c r="DUE426"/>
      <c r="DUF426"/>
      <c r="DUG426"/>
      <c r="DUH426"/>
      <c r="DUI426"/>
      <c r="DUJ426"/>
      <c r="DUK426"/>
      <c r="DUL426"/>
      <c r="DUM426"/>
      <c r="DUN426"/>
      <c r="DUO426"/>
      <c r="DUP426"/>
      <c r="DUQ426"/>
      <c r="DUR426"/>
      <c r="DUS426"/>
      <c r="DUT426"/>
      <c r="DUU426"/>
      <c r="DUV426"/>
      <c r="DUW426"/>
      <c r="DUX426"/>
      <c r="DUY426"/>
      <c r="DUZ426"/>
      <c r="DVA426"/>
      <c r="DVB426"/>
      <c r="DVC426"/>
      <c r="DVD426"/>
      <c r="DVE426"/>
      <c r="DVF426"/>
      <c r="DVG426"/>
      <c r="DVH426"/>
      <c r="DVI426"/>
      <c r="DVJ426"/>
      <c r="DVK426"/>
      <c r="DVL426"/>
      <c r="DVM426"/>
      <c r="DVN426"/>
      <c r="DVO426"/>
      <c r="DVP426"/>
      <c r="DVQ426"/>
      <c r="DVR426"/>
      <c r="DVS426"/>
      <c r="DVT426"/>
      <c r="DVU426"/>
      <c r="DVV426"/>
      <c r="DVW426"/>
      <c r="DVX426"/>
      <c r="DVY426"/>
      <c r="DVZ426"/>
      <c r="DWA426"/>
      <c r="DWB426"/>
      <c r="DWC426"/>
      <c r="DWD426"/>
      <c r="DWE426"/>
      <c r="DWF426"/>
      <c r="DWG426"/>
      <c r="DWH426"/>
      <c r="DWI426"/>
      <c r="DWJ426"/>
      <c r="DWK426"/>
      <c r="DWL426"/>
      <c r="DWM426"/>
      <c r="DWN426"/>
      <c r="DWO426"/>
      <c r="DWP426"/>
      <c r="DWQ426"/>
      <c r="DWR426"/>
      <c r="DWS426"/>
      <c r="DWT426"/>
      <c r="DWU426"/>
      <c r="DWV426"/>
      <c r="DWW426"/>
      <c r="DWX426"/>
      <c r="DWY426"/>
      <c r="DWZ426"/>
      <c r="DXA426"/>
      <c r="DXB426"/>
      <c r="DXC426"/>
      <c r="DXD426"/>
      <c r="DXE426"/>
      <c r="DXF426"/>
      <c r="DXG426"/>
      <c r="DXH426"/>
      <c r="DXI426"/>
      <c r="DXJ426"/>
      <c r="DXK426"/>
      <c r="DXL426"/>
      <c r="DXM426"/>
      <c r="DXN426"/>
      <c r="DXO426"/>
      <c r="DXP426"/>
      <c r="DXQ426"/>
      <c r="DXR426"/>
      <c r="DXS426"/>
      <c r="DXT426"/>
      <c r="DXU426"/>
      <c r="DXV426"/>
      <c r="DXW426"/>
      <c r="DXX426"/>
      <c r="DXY426"/>
      <c r="DXZ426"/>
      <c r="DYA426"/>
      <c r="DYB426"/>
      <c r="DYC426"/>
      <c r="DYD426"/>
      <c r="DYE426"/>
      <c r="DYF426"/>
      <c r="DYG426"/>
      <c r="DYH426"/>
      <c r="DYI426"/>
      <c r="DYJ426"/>
      <c r="DYK426"/>
      <c r="DYL426"/>
      <c r="DYM426"/>
      <c r="DYN426"/>
      <c r="DYO426"/>
      <c r="DYP426"/>
      <c r="DYQ426"/>
      <c r="DYR426"/>
      <c r="DYS426"/>
      <c r="DYT426"/>
      <c r="DYU426"/>
      <c r="DYV426"/>
      <c r="DYW426"/>
      <c r="DYX426"/>
      <c r="DYY426"/>
      <c r="DYZ426"/>
      <c r="DZA426"/>
      <c r="DZB426"/>
      <c r="DZC426"/>
      <c r="DZD426"/>
      <c r="DZE426"/>
      <c r="DZF426"/>
      <c r="DZG426"/>
      <c r="DZH426"/>
      <c r="DZI426"/>
      <c r="DZJ426"/>
      <c r="DZK426"/>
      <c r="DZL426"/>
      <c r="DZM426"/>
      <c r="DZN426"/>
      <c r="DZO426"/>
      <c r="DZP426"/>
      <c r="DZQ426"/>
      <c r="DZR426"/>
      <c r="DZS426"/>
      <c r="DZT426"/>
      <c r="DZU426"/>
      <c r="DZV426"/>
      <c r="DZW426"/>
      <c r="DZX426"/>
      <c r="DZY426"/>
      <c r="DZZ426"/>
      <c r="EAA426"/>
      <c r="EAB426"/>
      <c r="EAC426"/>
      <c r="EAD426"/>
      <c r="EAE426"/>
      <c r="EAF426"/>
      <c r="EAG426"/>
      <c r="EAH426"/>
      <c r="EAI426"/>
      <c r="EAJ426"/>
      <c r="EAK426"/>
      <c r="EAL426"/>
      <c r="EAM426"/>
      <c r="EAN426"/>
      <c r="EAO426"/>
      <c r="EAP426"/>
      <c r="EAQ426"/>
      <c r="EAR426"/>
      <c r="EAS426"/>
      <c r="EAT426"/>
      <c r="EAU426"/>
      <c r="EAV426"/>
      <c r="EAW426"/>
      <c r="EAX426"/>
      <c r="EAY426"/>
      <c r="EAZ426"/>
      <c r="EBA426"/>
      <c r="EBB426"/>
      <c r="EBC426"/>
      <c r="EBD426"/>
      <c r="EBE426"/>
      <c r="EBF426"/>
      <c r="EBG426"/>
      <c r="EBH426"/>
      <c r="EBI426"/>
      <c r="EBJ426"/>
      <c r="EBK426"/>
      <c r="EBL426"/>
      <c r="EBM426"/>
      <c r="EBN426"/>
      <c r="EBO426"/>
      <c r="EBP426"/>
      <c r="EBQ426"/>
      <c r="EBR426"/>
      <c r="EBS426"/>
      <c r="EBT426"/>
      <c r="EBU426"/>
      <c r="EBV426"/>
      <c r="EBW426"/>
      <c r="EBX426"/>
      <c r="EBY426"/>
      <c r="EBZ426"/>
      <c r="ECA426"/>
      <c r="ECB426"/>
      <c r="ECC426"/>
      <c r="ECD426"/>
      <c r="ECE426"/>
      <c r="ECF426"/>
      <c r="ECG426"/>
      <c r="ECH426"/>
      <c r="ECI426"/>
      <c r="ECJ426"/>
      <c r="ECK426"/>
      <c r="ECL426"/>
      <c r="ECM426"/>
      <c r="ECN426"/>
      <c r="ECO426"/>
      <c r="ECP426"/>
      <c r="ECQ426"/>
      <c r="ECR426"/>
      <c r="ECS426"/>
      <c r="ECT426"/>
      <c r="ECU426"/>
      <c r="ECV426"/>
      <c r="ECW426"/>
      <c r="ECX426"/>
      <c r="ECY426"/>
      <c r="ECZ426"/>
      <c r="EDA426"/>
      <c r="EDB426"/>
      <c r="EDC426"/>
      <c r="EDD426"/>
      <c r="EDE426"/>
      <c r="EDF426"/>
      <c r="EDG426"/>
      <c r="EDH426"/>
      <c r="EDI426"/>
      <c r="EDJ426"/>
      <c r="EDK426"/>
      <c r="EDL426"/>
      <c r="EDM426"/>
      <c r="EDN426"/>
      <c r="EDO426"/>
      <c r="EDP426"/>
      <c r="EDQ426"/>
      <c r="EDR426"/>
      <c r="EDS426"/>
      <c r="EDT426"/>
      <c r="EDU426"/>
      <c r="EDV426"/>
      <c r="EDW426"/>
      <c r="EDX426"/>
      <c r="EDY426"/>
      <c r="EDZ426"/>
      <c r="EEA426"/>
      <c r="EEB426"/>
      <c r="EEC426"/>
      <c r="EED426"/>
      <c r="EEE426"/>
      <c r="EEF426"/>
      <c r="EEG426"/>
      <c r="EEH426"/>
      <c r="EEI426"/>
      <c r="EEJ426"/>
      <c r="EEK426"/>
      <c r="EEL426"/>
      <c r="EEM426"/>
      <c r="EEN426"/>
      <c r="EEO426"/>
      <c r="EEP426"/>
      <c r="EEQ426"/>
      <c r="EER426"/>
      <c r="EES426"/>
      <c r="EET426"/>
      <c r="EEU426"/>
      <c r="EEV426"/>
      <c r="EEW426"/>
      <c r="EEX426"/>
      <c r="EEY426"/>
      <c r="EEZ426"/>
      <c r="EFA426"/>
      <c r="EFB426"/>
      <c r="EFC426"/>
      <c r="EFD426"/>
      <c r="EFE426"/>
      <c r="EFF426"/>
      <c r="EFG426"/>
      <c r="EFH426"/>
      <c r="EFI426"/>
      <c r="EFJ426"/>
      <c r="EFK426"/>
      <c r="EFL426"/>
      <c r="EFM426"/>
      <c r="EFN426"/>
      <c r="EFO426"/>
      <c r="EFP426"/>
      <c r="EFQ426"/>
      <c r="EFR426"/>
      <c r="EFS426"/>
      <c r="EFT426"/>
      <c r="EFU426"/>
      <c r="EFV426"/>
      <c r="EFW426"/>
      <c r="EFX426"/>
      <c r="EFY426"/>
      <c r="EFZ426"/>
      <c r="EGA426"/>
      <c r="EGB426"/>
      <c r="EGC426"/>
      <c r="EGD426"/>
      <c r="EGE426"/>
      <c r="EGF426"/>
      <c r="EGG426"/>
      <c r="EGH426"/>
      <c r="EGI426"/>
      <c r="EGJ426"/>
      <c r="EGK426"/>
      <c r="EGL426"/>
      <c r="EGM426"/>
      <c r="EGN426"/>
      <c r="EGO426"/>
      <c r="EGP426"/>
      <c r="EGQ426"/>
      <c r="EGR426"/>
      <c r="EGS426"/>
      <c r="EGT426"/>
      <c r="EGU426"/>
      <c r="EGV426"/>
      <c r="EGW426"/>
      <c r="EGX426"/>
      <c r="EGY426"/>
      <c r="EGZ426"/>
      <c r="EHA426"/>
      <c r="EHB426"/>
      <c r="EHC426"/>
      <c r="EHD426"/>
      <c r="EHE426"/>
      <c r="EHF426"/>
      <c r="EHG426"/>
      <c r="EHH426"/>
      <c r="EHI426"/>
      <c r="EHJ426"/>
      <c r="EHK426"/>
      <c r="EHL426"/>
      <c r="EHM426"/>
      <c r="EHN426"/>
      <c r="EHO426"/>
      <c r="EHP426"/>
      <c r="EHQ426"/>
      <c r="EHR426"/>
      <c r="EHS426"/>
      <c r="EHT426"/>
      <c r="EHU426"/>
      <c r="EHV426"/>
      <c r="EHW426"/>
      <c r="EHX426"/>
      <c r="EHY426"/>
      <c r="EHZ426"/>
      <c r="EIA426"/>
      <c r="EIB426"/>
      <c r="EIC426"/>
      <c r="EID426"/>
      <c r="EIE426"/>
      <c r="EIF426"/>
      <c r="EIG426"/>
      <c r="EIH426"/>
      <c r="EII426"/>
      <c r="EIJ426"/>
      <c r="EIK426"/>
      <c r="EIL426"/>
      <c r="EIM426"/>
      <c r="EIN426"/>
      <c r="EIO426"/>
      <c r="EIP426"/>
      <c r="EIQ426"/>
      <c r="EIR426"/>
      <c r="EIS426"/>
      <c r="EIT426"/>
      <c r="EIU426"/>
      <c r="EIV426"/>
      <c r="EIW426"/>
      <c r="EIX426"/>
      <c r="EIY426"/>
      <c r="EIZ426"/>
      <c r="EJA426"/>
      <c r="EJB426"/>
      <c r="EJC426"/>
      <c r="EJD426"/>
      <c r="EJE426"/>
      <c r="EJF426"/>
      <c r="EJG426"/>
      <c r="EJH426"/>
      <c r="EJI426"/>
      <c r="EJJ426"/>
      <c r="EJK426"/>
      <c r="EJL426"/>
      <c r="EJM426"/>
      <c r="EJN426"/>
      <c r="EJO426"/>
      <c r="EJP426"/>
      <c r="EJQ426"/>
      <c r="EJR426"/>
      <c r="EJS426"/>
      <c r="EJT426"/>
      <c r="EJU426"/>
      <c r="EJV426"/>
      <c r="EJW426"/>
      <c r="EJX426"/>
      <c r="EJY426"/>
      <c r="EJZ426"/>
      <c r="EKA426"/>
      <c r="EKB426"/>
      <c r="EKC426"/>
      <c r="EKD426"/>
      <c r="EKE426"/>
      <c r="EKF426"/>
      <c r="EKG426"/>
      <c r="EKH426"/>
      <c r="EKI426"/>
      <c r="EKJ426"/>
      <c r="EKK426"/>
      <c r="EKL426"/>
      <c r="EKM426"/>
      <c r="EKN426"/>
      <c r="EKO426"/>
      <c r="EKP426"/>
      <c r="EKQ426"/>
      <c r="EKR426"/>
      <c r="EKS426"/>
      <c r="EKT426"/>
      <c r="EKU426"/>
      <c r="EKV426"/>
      <c r="EKW426"/>
      <c r="EKX426"/>
      <c r="EKY426"/>
      <c r="EKZ426"/>
      <c r="ELA426"/>
      <c r="ELB426"/>
      <c r="ELC426"/>
      <c r="ELD426"/>
      <c r="ELE426"/>
      <c r="ELF426"/>
      <c r="ELG426"/>
      <c r="ELH426"/>
      <c r="ELI426"/>
      <c r="ELJ426"/>
      <c r="ELK426"/>
      <c r="ELL426"/>
      <c r="ELM426"/>
      <c r="ELN426"/>
      <c r="ELO426"/>
      <c r="ELP426"/>
      <c r="ELQ426"/>
      <c r="ELR426"/>
      <c r="ELS426"/>
      <c r="ELT426"/>
      <c r="ELU426"/>
      <c r="ELV426"/>
      <c r="ELW426"/>
      <c r="ELX426"/>
      <c r="ELY426"/>
      <c r="ELZ426"/>
      <c r="EMA426"/>
      <c r="EMB426"/>
      <c r="EMC426"/>
      <c r="EMD426"/>
      <c r="EME426"/>
      <c r="EMF426"/>
      <c r="EMG426"/>
      <c r="EMH426"/>
      <c r="EMI426"/>
      <c r="EMJ426"/>
      <c r="EMK426"/>
      <c r="EML426"/>
      <c r="EMM426"/>
      <c r="EMN426"/>
      <c r="EMO426"/>
      <c r="EMP426"/>
      <c r="EMQ426"/>
      <c r="EMR426"/>
      <c r="EMS426"/>
      <c r="EMT426"/>
      <c r="EMU426"/>
      <c r="EMV426"/>
      <c r="EMW426"/>
      <c r="EMX426"/>
      <c r="EMY426"/>
      <c r="EMZ426"/>
      <c r="ENA426"/>
      <c r="ENB426"/>
      <c r="ENC426"/>
      <c r="END426"/>
      <c r="ENE426"/>
      <c r="ENF426"/>
      <c r="ENG426"/>
      <c r="ENH426"/>
      <c r="ENI426"/>
      <c r="ENJ426"/>
      <c r="ENK426"/>
      <c r="ENL426"/>
      <c r="ENM426"/>
      <c r="ENN426"/>
      <c r="ENO426"/>
      <c r="ENP426"/>
      <c r="ENQ426"/>
      <c r="ENR426"/>
      <c r="ENS426"/>
      <c r="ENT426"/>
      <c r="ENU426"/>
      <c r="ENV426"/>
      <c r="ENW426"/>
      <c r="ENX426"/>
      <c r="ENY426"/>
      <c r="ENZ426"/>
      <c r="EOA426"/>
      <c r="EOB426"/>
      <c r="EOC426"/>
      <c r="EOD426"/>
      <c r="EOE426"/>
      <c r="EOF426"/>
      <c r="EOG426"/>
      <c r="EOH426"/>
      <c r="EOI426"/>
      <c r="EOJ426"/>
      <c r="EOK426"/>
      <c r="EOL426"/>
      <c r="EOM426"/>
      <c r="EON426"/>
      <c r="EOO426"/>
      <c r="EOP426"/>
      <c r="EOQ426"/>
      <c r="EOR426"/>
      <c r="EOS426"/>
      <c r="EOT426"/>
      <c r="EOU426"/>
      <c r="EOV426"/>
      <c r="EOW426"/>
      <c r="EOX426"/>
      <c r="EOY426"/>
      <c r="EOZ426"/>
      <c r="EPA426"/>
      <c r="EPB426"/>
      <c r="EPC426"/>
      <c r="EPD426"/>
      <c r="EPE426"/>
      <c r="EPF426"/>
      <c r="EPG426"/>
      <c r="EPH426"/>
      <c r="EPI426"/>
      <c r="EPJ426"/>
      <c r="EPK426"/>
      <c r="EPL426"/>
      <c r="EPM426"/>
      <c r="EPN426"/>
      <c r="EPO426"/>
      <c r="EPP426"/>
      <c r="EPQ426"/>
      <c r="EPR426"/>
      <c r="EPS426"/>
      <c r="EPT426"/>
      <c r="EPU426"/>
      <c r="EPV426"/>
      <c r="EPW426"/>
      <c r="EPX426"/>
      <c r="EPY426"/>
      <c r="EPZ426"/>
      <c r="EQA426"/>
      <c r="EQB426"/>
      <c r="EQC426"/>
      <c r="EQD426"/>
      <c r="EQE426"/>
      <c r="EQF426"/>
      <c r="EQG426"/>
      <c r="EQH426"/>
      <c r="EQI426"/>
      <c r="EQJ426"/>
      <c r="EQK426"/>
      <c r="EQL426"/>
      <c r="EQM426"/>
      <c r="EQN426"/>
      <c r="EQO426"/>
      <c r="EQP426"/>
      <c r="EQQ426"/>
      <c r="EQR426"/>
      <c r="EQS426"/>
      <c r="EQT426"/>
      <c r="EQU426"/>
      <c r="EQV426"/>
      <c r="EQW426"/>
      <c r="EQX426"/>
      <c r="EQY426"/>
      <c r="EQZ426"/>
      <c r="ERA426"/>
      <c r="ERB426"/>
      <c r="ERC426"/>
      <c r="ERD426"/>
      <c r="ERE426"/>
      <c r="ERF426"/>
      <c r="ERG426"/>
      <c r="ERH426"/>
      <c r="ERI426"/>
      <c r="ERJ426"/>
      <c r="ERK426"/>
      <c r="ERL426"/>
      <c r="ERM426"/>
      <c r="ERN426"/>
      <c r="ERO426"/>
      <c r="ERP426"/>
      <c r="ERQ426"/>
      <c r="ERR426"/>
      <c r="ERS426"/>
      <c r="ERT426"/>
      <c r="ERU426"/>
      <c r="ERV426"/>
      <c r="ERW426"/>
      <c r="ERX426"/>
      <c r="ERY426"/>
      <c r="ERZ426"/>
      <c r="ESA426"/>
      <c r="ESB426"/>
      <c r="ESC426"/>
      <c r="ESD426"/>
      <c r="ESE426"/>
      <c r="ESF426"/>
      <c r="ESG426"/>
      <c r="ESH426"/>
      <c r="ESI426"/>
      <c r="ESJ426"/>
      <c r="ESK426"/>
      <c r="ESL426"/>
      <c r="ESM426"/>
      <c r="ESN426"/>
      <c r="ESO426"/>
      <c r="ESP426"/>
      <c r="ESQ426"/>
      <c r="ESR426"/>
      <c r="ESS426"/>
      <c r="EST426"/>
      <c r="ESU426"/>
      <c r="ESV426"/>
      <c r="ESW426"/>
      <c r="ESX426"/>
      <c r="ESY426"/>
      <c r="ESZ426"/>
      <c r="ETA426"/>
      <c r="ETB426"/>
      <c r="ETC426"/>
      <c r="ETD426"/>
      <c r="ETE426"/>
      <c r="ETF426"/>
      <c r="ETG426"/>
      <c r="ETH426"/>
      <c r="ETI426"/>
      <c r="ETJ426"/>
      <c r="ETK426"/>
      <c r="ETL426"/>
      <c r="ETM426"/>
      <c r="ETN426"/>
      <c r="ETO426"/>
      <c r="ETP426"/>
      <c r="ETQ426"/>
      <c r="ETR426"/>
      <c r="ETS426"/>
      <c r="ETT426"/>
      <c r="ETU426"/>
      <c r="ETV426"/>
      <c r="ETW426"/>
      <c r="ETX426"/>
      <c r="ETY426"/>
      <c r="ETZ426"/>
      <c r="EUA426"/>
      <c r="EUB426"/>
      <c r="EUC426"/>
      <c r="EUD426"/>
      <c r="EUE426"/>
      <c r="EUF426"/>
      <c r="EUG426"/>
      <c r="EUH426"/>
      <c r="EUI426"/>
      <c r="EUJ426"/>
      <c r="EUK426"/>
      <c r="EUL426"/>
      <c r="EUM426"/>
      <c r="EUN426"/>
      <c r="EUO426"/>
      <c r="EUP426"/>
      <c r="EUQ426"/>
      <c r="EUR426"/>
      <c r="EUS426"/>
      <c r="EUT426"/>
      <c r="EUU426"/>
      <c r="EUV426"/>
      <c r="EUW426"/>
      <c r="EUX426"/>
      <c r="EUY426"/>
      <c r="EUZ426"/>
      <c r="EVA426"/>
      <c r="EVB426"/>
      <c r="EVC426"/>
      <c r="EVD426"/>
      <c r="EVE426"/>
      <c r="EVF426"/>
      <c r="EVG426"/>
      <c r="EVH426"/>
      <c r="EVI426"/>
      <c r="EVJ426"/>
      <c r="EVK426"/>
      <c r="EVL426"/>
      <c r="EVM426"/>
      <c r="EVN426"/>
      <c r="EVO426"/>
      <c r="EVP426"/>
      <c r="EVQ426"/>
      <c r="EVR426"/>
      <c r="EVS426"/>
      <c r="EVT426"/>
      <c r="EVU426"/>
      <c r="EVV426"/>
      <c r="EVW426"/>
      <c r="EVX426"/>
      <c r="EVY426"/>
      <c r="EVZ426"/>
      <c r="EWA426"/>
      <c r="EWB426"/>
      <c r="EWC426"/>
      <c r="EWD426"/>
      <c r="EWE426"/>
      <c r="EWF426"/>
      <c r="EWG426"/>
      <c r="EWH426"/>
      <c r="EWI426"/>
      <c r="EWJ426"/>
      <c r="EWK426"/>
      <c r="EWL426"/>
      <c r="EWM426"/>
      <c r="EWN426"/>
      <c r="EWO426"/>
      <c r="EWP426"/>
      <c r="EWQ426"/>
      <c r="EWR426"/>
      <c r="EWS426"/>
      <c r="EWT426"/>
      <c r="EWU426"/>
      <c r="EWV426"/>
      <c r="EWW426"/>
      <c r="EWX426"/>
      <c r="EWY426"/>
      <c r="EWZ426"/>
      <c r="EXA426"/>
      <c r="EXB426"/>
      <c r="EXC426"/>
      <c r="EXD426"/>
      <c r="EXE426"/>
      <c r="EXF426"/>
      <c r="EXG426"/>
      <c r="EXH426"/>
      <c r="EXI426"/>
      <c r="EXJ426"/>
      <c r="EXK426"/>
      <c r="EXL426"/>
      <c r="EXM426"/>
      <c r="EXN426"/>
      <c r="EXO426"/>
      <c r="EXP426"/>
      <c r="EXQ426"/>
      <c r="EXR426"/>
      <c r="EXS426"/>
      <c r="EXT426"/>
      <c r="EXU426"/>
      <c r="EXV426"/>
      <c r="EXW426"/>
      <c r="EXX426"/>
      <c r="EXY426"/>
      <c r="EXZ426"/>
      <c r="EYA426"/>
      <c r="EYB426"/>
      <c r="EYC426"/>
      <c r="EYD426"/>
      <c r="EYE426"/>
      <c r="EYF426"/>
      <c r="EYG426"/>
      <c r="EYH426"/>
      <c r="EYI426"/>
      <c r="EYJ426"/>
      <c r="EYK426"/>
      <c r="EYL426"/>
      <c r="EYM426"/>
      <c r="EYN426"/>
      <c r="EYO426"/>
      <c r="EYP426"/>
      <c r="EYQ426"/>
      <c r="EYR426"/>
      <c r="EYS426"/>
      <c r="EYT426"/>
      <c r="EYU426"/>
      <c r="EYV426"/>
      <c r="EYW426"/>
      <c r="EYX426"/>
      <c r="EYY426"/>
      <c r="EYZ426"/>
      <c r="EZA426"/>
      <c r="EZB426"/>
      <c r="EZC426"/>
      <c r="EZD426"/>
      <c r="EZE426"/>
      <c r="EZF426"/>
      <c r="EZG426"/>
      <c r="EZH426"/>
      <c r="EZI426"/>
      <c r="EZJ426"/>
      <c r="EZK426"/>
      <c r="EZL426"/>
      <c r="EZM426"/>
      <c r="EZN426"/>
      <c r="EZO426"/>
      <c r="EZP426"/>
      <c r="EZQ426"/>
      <c r="EZR426"/>
      <c r="EZS426"/>
      <c r="EZT426"/>
      <c r="EZU426"/>
      <c r="EZV426"/>
      <c r="EZW426"/>
      <c r="EZX426"/>
      <c r="EZY426"/>
      <c r="EZZ426"/>
      <c r="FAA426"/>
      <c r="FAB426"/>
      <c r="FAC426"/>
      <c r="FAD426"/>
      <c r="FAE426"/>
      <c r="FAF426"/>
      <c r="FAG426"/>
      <c r="FAH426"/>
      <c r="FAI426"/>
      <c r="FAJ426"/>
      <c r="FAK426"/>
      <c r="FAL426"/>
      <c r="FAM426"/>
      <c r="FAN426"/>
      <c r="FAO426"/>
      <c r="FAP426"/>
      <c r="FAQ426"/>
      <c r="FAR426"/>
      <c r="FAS426"/>
      <c r="FAT426"/>
      <c r="FAU426"/>
      <c r="FAV426"/>
      <c r="FAW426"/>
      <c r="FAX426"/>
      <c r="FAY426"/>
      <c r="FAZ426"/>
      <c r="FBA426"/>
      <c r="FBB426"/>
      <c r="FBC426"/>
      <c r="FBD426"/>
      <c r="FBE426"/>
      <c r="FBF426"/>
      <c r="FBG426"/>
      <c r="FBH426"/>
      <c r="FBI426"/>
      <c r="FBJ426"/>
      <c r="FBK426"/>
      <c r="FBL426"/>
      <c r="FBM426"/>
      <c r="FBN426"/>
      <c r="FBO426"/>
      <c r="FBP426"/>
      <c r="FBQ426"/>
      <c r="FBR426"/>
      <c r="FBS426"/>
      <c r="FBT426"/>
      <c r="FBU426"/>
      <c r="FBV426"/>
      <c r="FBW426"/>
      <c r="FBX426"/>
      <c r="FBY426"/>
      <c r="FBZ426"/>
      <c r="FCA426"/>
      <c r="FCB426"/>
      <c r="FCC426"/>
      <c r="FCD426"/>
      <c r="FCE426"/>
      <c r="FCF426"/>
      <c r="FCG426"/>
      <c r="FCH426"/>
      <c r="FCI426"/>
      <c r="FCJ426"/>
      <c r="FCK426"/>
      <c r="FCL426"/>
      <c r="FCM426"/>
      <c r="FCN426"/>
      <c r="FCO426"/>
      <c r="FCP426"/>
      <c r="FCQ426"/>
      <c r="FCR426"/>
      <c r="FCS426"/>
      <c r="FCT426"/>
      <c r="FCU426"/>
      <c r="FCV426"/>
      <c r="FCW426"/>
      <c r="FCX426"/>
      <c r="FCY426"/>
      <c r="FCZ426"/>
      <c r="FDA426"/>
      <c r="FDB426"/>
      <c r="FDC426"/>
      <c r="FDD426"/>
      <c r="FDE426"/>
      <c r="FDF426"/>
      <c r="FDG426"/>
      <c r="FDH426"/>
      <c r="FDI426"/>
      <c r="FDJ426"/>
      <c r="FDK426"/>
      <c r="FDL426"/>
      <c r="FDM426"/>
      <c r="FDN426"/>
      <c r="FDO426"/>
      <c r="FDP426"/>
      <c r="FDQ426"/>
      <c r="FDR426"/>
      <c r="FDS426"/>
      <c r="FDT426"/>
      <c r="FDU426"/>
      <c r="FDV426"/>
      <c r="FDW426"/>
      <c r="FDX426"/>
      <c r="FDY426"/>
      <c r="FDZ426"/>
      <c r="FEA426"/>
      <c r="FEB426"/>
      <c r="FEC426"/>
      <c r="FED426"/>
      <c r="FEE426"/>
      <c r="FEF426"/>
      <c r="FEG426"/>
      <c r="FEH426"/>
      <c r="FEI426"/>
      <c r="FEJ426"/>
      <c r="FEK426"/>
      <c r="FEL426"/>
      <c r="FEM426"/>
      <c r="FEN426"/>
      <c r="FEO426"/>
      <c r="FEP426"/>
      <c r="FEQ426"/>
      <c r="FER426"/>
      <c r="FES426"/>
      <c r="FET426"/>
      <c r="FEU426"/>
      <c r="FEV426"/>
      <c r="FEW426"/>
      <c r="FEX426"/>
      <c r="FEY426"/>
      <c r="FEZ426"/>
      <c r="FFA426"/>
      <c r="FFB426"/>
      <c r="FFC426"/>
      <c r="FFD426"/>
      <c r="FFE426"/>
      <c r="FFF426"/>
      <c r="FFG426"/>
      <c r="FFH426"/>
      <c r="FFI426"/>
      <c r="FFJ426"/>
      <c r="FFK426"/>
      <c r="FFL426"/>
      <c r="FFM426"/>
      <c r="FFN426"/>
      <c r="FFO426"/>
      <c r="FFP426"/>
      <c r="FFQ426"/>
      <c r="FFR426"/>
      <c r="FFS426"/>
      <c r="FFT426"/>
      <c r="FFU426"/>
      <c r="FFV426"/>
      <c r="FFW426"/>
      <c r="FFX426"/>
      <c r="FFY426"/>
      <c r="FFZ426"/>
      <c r="FGA426"/>
      <c r="FGB426"/>
      <c r="FGC426"/>
      <c r="FGD426"/>
      <c r="FGE426"/>
      <c r="FGF426"/>
      <c r="FGG426"/>
      <c r="FGH426"/>
      <c r="FGI426"/>
      <c r="FGJ426"/>
      <c r="FGK426"/>
      <c r="FGL426"/>
      <c r="FGM426"/>
      <c r="FGN426"/>
      <c r="FGO426"/>
      <c r="FGP426"/>
      <c r="FGQ426"/>
      <c r="FGR426"/>
      <c r="FGS426"/>
      <c r="FGT426"/>
      <c r="FGU426"/>
      <c r="FGV426"/>
      <c r="FGW426"/>
      <c r="FGX426"/>
      <c r="FGY426"/>
      <c r="FGZ426"/>
      <c r="FHA426"/>
      <c r="FHB426"/>
      <c r="FHC426"/>
      <c r="FHD426"/>
      <c r="FHE426"/>
      <c r="FHF426"/>
      <c r="FHG426"/>
      <c r="FHH426"/>
      <c r="FHI426"/>
      <c r="FHJ426"/>
      <c r="FHK426"/>
      <c r="FHL426"/>
      <c r="FHM426"/>
      <c r="FHN426"/>
      <c r="FHO426"/>
      <c r="FHP426"/>
      <c r="FHQ426"/>
      <c r="FHR426"/>
      <c r="FHS426"/>
      <c r="FHT426"/>
      <c r="FHU426"/>
      <c r="FHV426"/>
      <c r="FHW426"/>
      <c r="FHX426"/>
      <c r="FHY426"/>
      <c r="FHZ426"/>
      <c r="FIA426"/>
      <c r="FIB426"/>
      <c r="FIC426"/>
      <c r="FID426"/>
      <c r="FIE426"/>
      <c r="FIF426"/>
      <c r="FIG426"/>
      <c r="FIH426"/>
      <c r="FII426"/>
      <c r="FIJ426"/>
      <c r="FIK426"/>
      <c r="FIL426"/>
      <c r="FIM426"/>
      <c r="FIN426"/>
      <c r="FIO426"/>
      <c r="FIP426"/>
      <c r="FIQ426"/>
      <c r="FIR426"/>
      <c r="FIS426"/>
      <c r="FIT426"/>
      <c r="FIU426"/>
      <c r="FIV426"/>
      <c r="FIW426"/>
      <c r="FIX426"/>
      <c r="FIY426"/>
      <c r="FIZ426"/>
      <c r="FJA426"/>
      <c r="FJB426"/>
      <c r="FJC426"/>
      <c r="FJD426"/>
      <c r="FJE426"/>
      <c r="FJF426"/>
      <c r="FJG426"/>
      <c r="FJH426"/>
      <c r="FJI426"/>
      <c r="FJJ426"/>
      <c r="FJK426"/>
      <c r="FJL426"/>
      <c r="FJM426"/>
      <c r="FJN426"/>
      <c r="FJO426"/>
      <c r="FJP426"/>
      <c r="FJQ426"/>
      <c r="FJR426"/>
      <c r="FJS426"/>
      <c r="FJT426"/>
      <c r="FJU426"/>
      <c r="FJV426"/>
      <c r="FJW426"/>
      <c r="FJX426"/>
      <c r="FJY426"/>
      <c r="FJZ426"/>
      <c r="FKA426"/>
      <c r="FKB426"/>
      <c r="FKC426"/>
      <c r="FKD426"/>
      <c r="FKE426"/>
      <c r="FKF426"/>
      <c r="FKG426"/>
      <c r="FKH426"/>
      <c r="FKI426"/>
      <c r="FKJ426"/>
      <c r="FKK426"/>
      <c r="FKL426"/>
      <c r="FKM426"/>
      <c r="FKN426"/>
      <c r="FKO426"/>
      <c r="FKP426"/>
      <c r="FKQ426"/>
      <c r="FKR426"/>
      <c r="FKS426"/>
      <c r="FKT426"/>
      <c r="FKU426"/>
      <c r="FKV426"/>
      <c r="FKW426"/>
      <c r="FKX426"/>
      <c r="FKY426"/>
      <c r="FKZ426"/>
      <c r="FLA426"/>
      <c r="FLB426"/>
      <c r="FLC426"/>
      <c r="FLD426"/>
      <c r="FLE426"/>
      <c r="FLF426"/>
      <c r="FLG426"/>
      <c r="FLH426"/>
      <c r="FLI426"/>
      <c r="FLJ426"/>
      <c r="FLK426"/>
      <c r="FLL426"/>
      <c r="FLM426"/>
      <c r="FLN426"/>
      <c r="FLO426"/>
      <c r="FLP426"/>
      <c r="FLQ426"/>
      <c r="FLR426"/>
      <c r="FLS426"/>
      <c r="FLT426"/>
      <c r="FLU426"/>
      <c r="FLV426"/>
      <c r="FLW426"/>
      <c r="FLX426"/>
      <c r="FLY426"/>
      <c r="FLZ426"/>
      <c r="FMA426"/>
      <c r="FMB426"/>
      <c r="FMC426"/>
      <c r="FMD426"/>
      <c r="FME426"/>
      <c r="FMF426"/>
      <c r="FMG426"/>
      <c r="FMH426"/>
      <c r="FMI426"/>
      <c r="FMJ426"/>
      <c r="FMK426"/>
      <c r="FML426"/>
      <c r="FMM426"/>
      <c r="FMN426"/>
      <c r="FMO426"/>
      <c r="FMP426"/>
      <c r="FMQ426"/>
      <c r="FMR426"/>
      <c r="FMS426"/>
      <c r="FMT426"/>
      <c r="FMU426"/>
      <c r="FMV426"/>
      <c r="FMW426"/>
      <c r="FMX426"/>
      <c r="FMY426"/>
      <c r="FMZ426"/>
      <c r="FNA426"/>
      <c r="FNB426"/>
      <c r="FNC426"/>
      <c r="FND426"/>
      <c r="FNE426"/>
      <c r="FNF426"/>
      <c r="FNG426"/>
      <c r="FNH426"/>
      <c r="FNI426"/>
      <c r="FNJ426"/>
      <c r="FNK426"/>
      <c r="FNL426"/>
      <c r="FNM426"/>
      <c r="FNN426"/>
      <c r="FNO426"/>
      <c r="FNP426"/>
      <c r="FNQ426"/>
      <c r="FNR426"/>
      <c r="FNS426"/>
      <c r="FNT426"/>
      <c r="FNU426"/>
      <c r="FNV426"/>
      <c r="FNW426"/>
      <c r="FNX426"/>
      <c r="FNY426"/>
      <c r="FNZ426"/>
      <c r="FOA426"/>
      <c r="FOB426"/>
      <c r="FOC426"/>
      <c r="FOD426"/>
      <c r="FOE426"/>
      <c r="FOF426"/>
      <c r="FOG426"/>
      <c r="FOH426"/>
      <c r="FOI426"/>
      <c r="FOJ426"/>
      <c r="FOK426"/>
      <c r="FOL426"/>
      <c r="FOM426"/>
      <c r="FON426"/>
      <c r="FOO426"/>
      <c r="FOP426"/>
      <c r="FOQ426"/>
      <c r="FOR426"/>
      <c r="FOS426"/>
      <c r="FOT426"/>
      <c r="FOU426"/>
      <c r="FOV426"/>
      <c r="FOW426"/>
      <c r="FOX426"/>
      <c r="FOY426"/>
      <c r="FOZ426"/>
      <c r="FPA426"/>
      <c r="FPB426"/>
      <c r="FPC426"/>
      <c r="FPD426"/>
      <c r="FPE426"/>
      <c r="FPF426"/>
      <c r="FPG426"/>
      <c r="FPH426"/>
      <c r="FPI426"/>
      <c r="FPJ426"/>
      <c r="FPK426"/>
      <c r="FPL426"/>
      <c r="FPM426"/>
      <c r="FPN426"/>
      <c r="FPO426"/>
      <c r="FPP426"/>
      <c r="FPQ426"/>
      <c r="FPR426"/>
      <c r="FPS426"/>
      <c r="FPT426"/>
      <c r="FPU426"/>
      <c r="FPV426"/>
      <c r="FPW426"/>
      <c r="FPX426"/>
      <c r="FPY426"/>
      <c r="FPZ426"/>
      <c r="FQA426"/>
      <c r="FQB426"/>
      <c r="FQC426"/>
      <c r="FQD426"/>
      <c r="FQE426"/>
      <c r="FQF426"/>
      <c r="FQG426"/>
      <c r="FQH426"/>
      <c r="FQI426"/>
      <c r="FQJ426"/>
      <c r="FQK426"/>
      <c r="FQL426"/>
      <c r="FQM426"/>
      <c r="FQN426"/>
      <c r="FQO426"/>
      <c r="FQP426"/>
      <c r="FQQ426"/>
      <c r="FQR426"/>
      <c r="FQS426"/>
      <c r="FQT426"/>
      <c r="FQU426"/>
      <c r="FQV426"/>
      <c r="FQW426"/>
      <c r="FQX426"/>
      <c r="FQY426"/>
      <c r="FQZ426"/>
      <c r="FRA426"/>
      <c r="FRB426"/>
      <c r="FRC426"/>
      <c r="FRD426"/>
      <c r="FRE426"/>
      <c r="FRF426"/>
      <c r="FRG426"/>
      <c r="FRH426"/>
      <c r="FRI426"/>
      <c r="FRJ426"/>
      <c r="FRK426"/>
      <c r="FRL426"/>
      <c r="FRM426"/>
      <c r="FRN426"/>
      <c r="FRO426"/>
      <c r="FRP426"/>
      <c r="FRQ426"/>
      <c r="FRR426"/>
      <c r="FRS426"/>
      <c r="FRT426"/>
      <c r="FRU426"/>
      <c r="FRV426"/>
      <c r="FRW426"/>
      <c r="FRX426"/>
      <c r="FRY426"/>
      <c r="FRZ426"/>
      <c r="FSA426"/>
      <c r="FSB426"/>
      <c r="FSC426"/>
      <c r="FSD426"/>
      <c r="FSE426"/>
      <c r="FSF426"/>
      <c r="FSG426"/>
      <c r="FSH426"/>
      <c r="FSI426"/>
      <c r="FSJ426"/>
      <c r="FSK426"/>
      <c r="FSL426"/>
      <c r="FSM426"/>
      <c r="FSN426"/>
      <c r="FSO426"/>
      <c r="FSP426"/>
      <c r="FSQ426"/>
      <c r="FSR426"/>
      <c r="FSS426"/>
      <c r="FST426"/>
      <c r="FSU426"/>
      <c r="FSV426"/>
      <c r="FSW426"/>
      <c r="FSX426"/>
      <c r="FSY426"/>
      <c r="FSZ426"/>
      <c r="FTA426"/>
      <c r="FTB426"/>
      <c r="FTC426"/>
      <c r="FTD426"/>
      <c r="FTE426"/>
      <c r="FTF426"/>
      <c r="FTG426"/>
      <c r="FTH426"/>
      <c r="FTI426"/>
      <c r="FTJ426"/>
      <c r="FTK426"/>
      <c r="FTL426"/>
      <c r="FTM426"/>
      <c r="FTN426"/>
      <c r="FTO426"/>
      <c r="FTP426"/>
      <c r="FTQ426"/>
      <c r="FTR426"/>
      <c r="FTS426"/>
      <c r="FTT426"/>
      <c r="FTU426"/>
      <c r="FTV426"/>
      <c r="FTW426"/>
      <c r="FTX426"/>
      <c r="FTY426"/>
      <c r="FTZ426"/>
      <c r="FUA426"/>
      <c r="FUB426"/>
      <c r="FUC426"/>
      <c r="FUD426"/>
      <c r="FUE426"/>
      <c r="FUF426"/>
      <c r="FUG426"/>
      <c r="FUH426"/>
      <c r="FUI426"/>
      <c r="FUJ426"/>
      <c r="FUK426"/>
      <c r="FUL426"/>
      <c r="FUM426"/>
      <c r="FUN426"/>
      <c r="FUO426"/>
      <c r="FUP426"/>
      <c r="FUQ426"/>
      <c r="FUR426"/>
      <c r="FUS426"/>
      <c r="FUT426"/>
      <c r="FUU426"/>
      <c r="FUV426"/>
      <c r="FUW426"/>
      <c r="FUX426"/>
      <c r="FUY426"/>
      <c r="FUZ426"/>
      <c r="FVA426"/>
      <c r="FVB426"/>
      <c r="FVC426"/>
      <c r="FVD426"/>
      <c r="FVE426"/>
      <c r="FVF426"/>
      <c r="FVG426"/>
      <c r="FVH426"/>
      <c r="FVI426"/>
      <c r="FVJ426"/>
      <c r="FVK426"/>
      <c r="FVL426"/>
      <c r="FVM426"/>
      <c r="FVN426"/>
      <c r="FVO426"/>
      <c r="FVP426"/>
      <c r="FVQ426"/>
      <c r="FVR426"/>
      <c r="FVS426"/>
      <c r="FVT426"/>
      <c r="FVU426"/>
      <c r="FVV426"/>
      <c r="FVW426"/>
      <c r="FVX426"/>
      <c r="FVY426"/>
      <c r="FVZ426"/>
      <c r="FWA426"/>
      <c r="FWB426"/>
      <c r="FWC426"/>
      <c r="FWD426"/>
      <c r="FWE426"/>
      <c r="FWF426"/>
      <c r="FWG426"/>
      <c r="FWH426"/>
      <c r="FWI426"/>
      <c r="FWJ426"/>
      <c r="FWK426"/>
      <c r="FWL426"/>
      <c r="FWM426"/>
      <c r="FWN426"/>
      <c r="FWO426"/>
      <c r="FWP426"/>
      <c r="FWQ426"/>
      <c r="FWR426"/>
      <c r="FWS426"/>
      <c r="FWT426"/>
      <c r="FWU426"/>
      <c r="FWV426"/>
      <c r="FWW426"/>
      <c r="FWX426"/>
      <c r="FWY426"/>
      <c r="FWZ426"/>
      <c r="FXA426"/>
      <c r="FXB426"/>
      <c r="FXC426"/>
      <c r="FXD426"/>
      <c r="FXE426"/>
      <c r="FXF426"/>
      <c r="FXG426"/>
      <c r="FXH426"/>
      <c r="FXI426"/>
      <c r="FXJ426"/>
      <c r="FXK426"/>
      <c r="FXL426"/>
      <c r="FXM426"/>
      <c r="FXN426"/>
      <c r="FXO426"/>
      <c r="FXP426"/>
      <c r="FXQ426"/>
      <c r="FXR426"/>
      <c r="FXS426"/>
      <c r="FXT426"/>
      <c r="FXU426"/>
      <c r="FXV426"/>
      <c r="FXW426"/>
      <c r="FXX426"/>
      <c r="FXY426"/>
      <c r="FXZ426"/>
      <c r="FYA426"/>
      <c r="FYB426"/>
      <c r="FYC426"/>
      <c r="FYD426"/>
      <c r="FYE426"/>
      <c r="FYF426"/>
      <c r="FYG426"/>
      <c r="FYH426"/>
      <c r="FYI426"/>
      <c r="FYJ426"/>
      <c r="FYK426"/>
      <c r="FYL426"/>
      <c r="FYM426"/>
      <c r="FYN426"/>
      <c r="FYO426"/>
      <c r="FYP426"/>
      <c r="FYQ426"/>
      <c r="FYR426"/>
      <c r="FYS426"/>
      <c r="FYT426"/>
      <c r="FYU426"/>
      <c r="FYV426"/>
      <c r="FYW426"/>
      <c r="FYX426"/>
      <c r="FYY426"/>
      <c r="FYZ426"/>
      <c r="FZA426"/>
      <c r="FZB426"/>
      <c r="FZC426"/>
      <c r="FZD426"/>
      <c r="FZE426"/>
      <c r="FZF426"/>
      <c r="FZG426"/>
      <c r="FZH426"/>
      <c r="FZI426"/>
      <c r="FZJ426"/>
      <c r="FZK426"/>
      <c r="FZL426"/>
      <c r="FZM426"/>
      <c r="FZN426"/>
      <c r="FZO426"/>
      <c r="FZP426"/>
      <c r="FZQ426"/>
      <c r="FZR426"/>
      <c r="FZS426"/>
      <c r="FZT426"/>
      <c r="FZU426"/>
      <c r="FZV426"/>
      <c r="FZW426"/>
      <c r="FZX426"/>
      <c r="FZY426"/>
      <c r="FZZ426"/>
      <c r="GAA426"/>
      <c r="GAB426"/>
      <c r="GAC426"/>
      <c r="GAD426"/>
      <c r="GAE426"/>
      <c r="GAF426"/>
      <c r="GAG426"/>
      <c r="GAH426"/>
      <c r="GAI426"/>
      <c r="GAJ426"/>
      <c r="GAK426"/>
      <c r="GAL426"/>
      <c r="GAM426"/>
      <c r="GAN426"/>
      <c r="GAO426"/>
      <c r="GAP426"/>
      <c r="GAQ426"/>
      <c r="GAR426"/>
      <c r="GAS426"/>
      <c r="GAT426"/>
      <c r="GAU426"/>
      <c r="GAV426"/>
      <c r="GAW426"/>
      <c r="GAX426"/>
      <c r="GAY426"/>
      <c r="GAZ426"/>
      <c r="GBA426"/>
      <c r="GBB426"/>
      <c r="GBC426"/>
      <c r="GBD426"/>
      <c r="GBE426"/>
      <c r="GBF426"/>
      <c r="GBG426"/>
      <c r="GBH426"/>
      <c r="GBI426"/>
      <c r="GBJ426"/>
      <c r="GBK426"/>
      <c r="GBL426"/>
      <c r="GBM426"/>
      <c r="GBN426"/>
      <c r="GBO426"/>
      <c r="GBP426"/>
      <c r="GBQ426"/>
      <c r="GBR426"/>
      <c r="GBS426"/>
      <c r="GBT426"/>
      <c r="GBU426"/>
      <c r="GBV426"/>
      <c r="GBW426"/>
      <c r="GBX426"/>
      <c r="GBY426"/>
      <c r="GBZ426"/>
      <c r="GCA426"/>
      <c r="GCB426"/>
      <c r="GCC426"/>
      <c r="GCD426"/>
      <c r="GCE426"/>
      <c r="GCF426"/>
      <c r="GCG426"/>
      <c r="GCH426"/>
      <c r="GCI426"/>
      <c r="GCJ426"/>
      <c r="GCK426"/>
      <c r="GCL426"/>
      <c r="GCM426"/>
      <c r="GCN426"/>
      <c r="GCO426"/>
      <c r="GCP426"/>
      <c r="GCQ426"/>
      <c r="GCR426"/>
      <c r="GCS426"/>
      <c r="GCT426"/>
      <c r="GCU426"/>
      <c r="GCV426"/>
      <c r="GCW426"/>
      <c r="GCX426"/>
      <c r="GCY426"/>
      <c r="GCZ426"/>
      <c r="GDA426"/>
      <c r="GDB426"/>
      <c r="GDC426"/>
      <c r="GDD426"/>
      <c r="GDE426"/>
      <c r="GDF426"/>
      <c r="GDG426"/>
      <c r="GDH426"/>
      <c r="GDI426"/>
      <c r="GDJ426"/>
      <c r="GDK426"/>
      <c r="GDL426"/>
      <c r="GDM426"/>
      <c r="GDN426"/>
      <c r="GDO426"/>
      <c r="GDP426"/>
      <c r="GDQ426"/>
      <c r="GDR426"/>
      <c r="GDS426"/>
      <c r="GDT426"/>
      <c r="GDU426"/>
      <c r="GDV426"/>
      <c r="GDW426"/>
      <c r="GDX426"/>
      <c r="GDY426"/>
      <c r="GDZ426"/>
      <c r="GEA426"/>
      <c r="GEB426"/>
      <c r="GEC426"/>
      <c r="GED426"/>
      <c r="GEE426"/>
      <c r="GEF426"/>
      <c r="GEG426"/>
      <c r="GEH426"/>
      <c r="GEI426"/>
      <c r="GEJ426"/>
      <c r="GEK426"/>
      <c r="GEL426"/>
      <c r="GEM426"/>
      <c r="GEN426"/>
      <c r="GEO426"/>
      <c r="GEP426"/>
      <c r="GEQ426"/>
      <c r="GER426"/>
      <c r="GES426"/>
      <c r="GET426"/>
      <c r="GEU426"/>
      <c r="GEV426"/>
      <c r="GEW426"/>
      <c r="GEX426"/>
      <c r="GEY426"/>
      <c r="GEZ426"/>
      <c r="GFA426"/>
      <c r="GFB426"/>
      <c r="GFC426"/>
      <c r="GFD426"/>
      <c r="GFE426"/>
      <c r="GFF426"/>
      <c r="GFG426"/>
      <c r="GFH426"/>
      <c r="GFI426"/>
      <c r="GFJ426"/>
      <c r="GFK426"/>
      <c r="GFL426"/>
      <c r="GFM426"/>
      <c r="GFN426"/>
      <c r="GFO426"/>
      <c r="GFP426"/>
      <c r="GFQ426"/>
      <c r="GFR426"/>
      <c r="GFS426"/>
      <c r="GFT426"/>
      <c r="GFU426"/>
      <c r="GFV426"/>
      <c r="GFW426"/>
      <c r="GFX426"/>
      <c r="GFY426"/>
      <c r="GFZ426"/>
      <c r="GGA426"/>
      <c r="GGB426"/>
      <c r="GGC426"/>
      <c r="GGD426"/>
      <c r="GGE426"/>
      <c r="GGF426"/>
      <c r="GGG426"/>
      <c r="GGH426"/>
      <c r="GGI426"/>
      <c r="GGJ426"/>
      <c r="GGK426"/>
      <c r="GGL426"/>
      <c r="GGM426"/>
      <c r="GGN426"/>
      <c r="GGO426"/>
      <c r="GGP426"/>
      <c r="GGQ426"/>
      <c r="GGR426"/>
      <c r="GGS426"/>
      <c r="GGT426"/>
      <c r="GGU426"/>
      <c r="GGV426"/>
      <c r="GGW426"/>
      <c r="GGX426"/>
      <c r="GGY426"/>
      <c r="GGZ426"/>
      <c r="GHA426"/>
      <c r="GHB426"/>
      <c r="GHC426"/>
      <c r="GHD426"/>
      <c r="GHE426"/>
      <c r="GHF426"/>
      <c r="GHG426"/>
      <c r="GHH426"/>
      <c r="GHI426"/>
      <c r="GHJ426"/>
      <c r="GHK426"/>
      <c r="GHL426"/>
      <c r="GHM426"/>
      <c r="GHN426"/>
      <c r="GHO426"/>
      <c r="GHP426"/>
      <c r="GHQ426"/>
      <c r="GHR426"/>
      <c r="GHS426"/>
      <c r="GHT426"/>
      <c r="GHU426"/>
      <c r="GHV426"/>
      <c r="GHW426"/>
      <c r="GHX426"/>
      <c r="GHY426"/>
      <c r="GHZ426"/>
      <c r="GIA426"/>
      <c r="GIB426"/>
      <c r="GIC426"/>
      <c r="GID426"/>
      <c r="GIE426"/>
      <c r="GIF426"/>
      <c r="GIG426"/>
      <c r="GIH426"/>
      <c r="GII426"/>
      <c r="GIJ426"/>
      <c r="GIK426"/>
      <c r="GIL426"/>
      <c r="GIM426"/>
      <c r="GIN426"/>
      <c r="GIO426"/>
      <c r="GIP426"/>
      <c r="GIQ426"/>
      <c r="GIR426"/>
      <c r="GIS426"/>
      <c r="GIT426"/>
      <c r="GIU426"/>
      <c r="GIV426"/>
      <c r="GIW426"/>
      <c r="GIX426"/>
      <c r="GIY426"/>
      <c r="GIZ426"/>
      <c r="GJA426"/>
      <c r="GJB426"/>
      <c r="GJC426"/>
      <c r="GJD426"/>
      <c r="GJE426"/>
      <c r="GJF426"/>
      <c r="GJG426"/>
      <c r="GJH426"/>
      <c r="GJI426"/>
      <c r="GJJ426"/>
      <c r="GJK426"/>
      <c r="GJL426"/>
      <c r="GJM426"/>
      <c r="GJN426"/>
      <c r="GJO426"/>
      <c r="GJP426"/>
      <c r="GJQ426"/>
      <c r="GJR426"/>
      <c r="GJS426"/>
      <c r="GJT426"/>
      <c r="GJU426"/>
      <c r="GJV426"/>
      <c r="GJW426"/>
      <c r="GJX426"/>
      <c r="GJY426"/>
      <c r="GJZ426"/>
      <c r="GKA426"/>
      <c r="GKB426"/>
      <c r="GKC426"/>
      <c r="GKD426"/>
      <c r="GKE426"/>
      <c r="GKF426"/>
      <c r="GKG426"/>
      <c r="GKH426"/>
      <c r="GKI426"/>
      <c r="GKJ426"/>
      <c r="GKK426"/>
      <c r="GKL426"/>
      <c r="GKM426"/>
      <c r="GKN426"/>
      <c r="GKO426"/>
      <c r="GKP426"/>
      <c r="GKQ426"/>
      <c r="GKR426"/>
      <c r="GKS426"/>
      <c r="GKT426"/>
      <c r="GKU426"/>
      <c r="GKV426"/>
      <c r="GKW426"/>
      <c r="GKX426"/>
      <c r="GKY426"/>
      <c r="GKZ426"/>
      <c r="GLA426"/>
      <c r="GLB426"/>
      <c r="GLC426"/>
      <c r="GLD426"/>
      <c r="GLE426"/>
      <c r="GLF426"/>
      <c r="GLG426"/>
      <c r="GLH426"/>
      <c r="GLI426"/>
      <c r="GLJ426"/>
      <c r="GLK426"/>
      <c r="GLL426"/>
      <c r="GLM426"/>
      <c r="GLN426"/>
      <c r="GLO426"/>
      <c r="GLP426"/>
      <c r="GLQ426"/>
      <c r="GLR426"/>
      <c r="GLS426"/>
      <c r="GLT426"/>
      <c r="GLU426"/>
      <c r="GLV426"/>
      <c r="GLW426"/>
      <c r="GLX426"/>
      <c r="GLY426"/>
      <c r="GLZ426"/>
      <c r="GMA426"/>
      <c r="GMB426"/>
      <c r="GMC426"/>
      <c r="GMD426"/>
      <c r="GME426"/>
      <c r="GMF426"/>
      <c r="GMG426"/>
      <c r="GMH426"/>
      <c r="GMI426"/>
      <c r="GMJ426"/>
      <c r="GMK426"/>
      <c r="GML426"/>
      <c r="GMM426"/>
      <c r="GMN426"/>
      <c r="GMO426"/>
      <c r="GMP426"/>
      <c r="GMQ426"/>
      <c r="GMR426"/>
      <c r="GMS426"/>
      <c r="GMT426"/>
      <c r="GMU426"/>
      <c r="GMV426"/>
      <c r="GMW426"/>
      <c r="GMX426"/>
      <c r="GMY426"/>
      <c r="GMZ426"/>
      <c r="GNA426"/>
      <c r="GNB426"/>
      <c r="GNC426"/>
      <c r="GND426"/>
      <c r="GNE426"/>
      <c r="GNF426"/>
      <c r="GNG426"/>
      <c r="GNH426"/>
      <c r="GNI426"/>
      <c r="GNJ426"/>
      <c r="GNK426"/>
      <c r="GNL426"/>
      <c r="GNM426"/>
      <c r="GNN426"/>
      <c r="GNO426"/>
      <c r="GNP426"/>
      <c r="GNQ426"/>
      <c r="GNR426"/>
      <c r="GNS426"/>
      <c r="GNT426"/>
      <c r="GNU426"/>
      <c r="GNV426"/>
      <c r="GNW426"/>
      <c r="GNX426"/>
      <c r="GNY426"/>
      <c r="GNZ426"/>
      <c r="GOA426"/>
      <c r="GOB426"/>
      <c r="GOC426"/>
      <c r="GOD426"/>
      <c r="GOE426"/>
      <c r="GOF426"/>
      <c r="GOG426"/>
      <c r="GOH426"/>
      <c r="GOI426"/>
      <c r="GOJ426"/>
      <c r="GOK426"/>
      <c r="GOL426"/>
      <c r="GOM426"/>
      <c r="GON426"/>
      <c r="GOO426"/>
      <c r="GOP426"/>
      <c r="GOQ426"/>
      <c r="GOR426"/>
      <c r="GOS426"/>
      <c r="GOT426"/>
      <c r="GOU426"/>
      <c r="GOV426"/>
      <c r="GOW426"/>
      <c r="GOX426"/>
      <c r="GOY426"/>
      <c r="GOZ426"/>
      <c r="GPA426"/>
      <c r="GPB426"/>
      <c r="GPC426"/>
      <c r="GPD426"/>
      <c r="GPE426"/>
      <c r="GPF426"/>
      <c r="GPG426"/>
      <c r="GPH426"/>
      <c r="GPI426"/>
      <c r="GPJ426"/>
      <c r="GPK426"/>
      <c r="GPL426"/>
      <c r="GPM426"/>
      <c r="GPN426"/>
      <c r="GPO426"/>
      <c r="GPP426"/>
      <c r="GPQ426"/>
      <c r="GPR426"/>
      <c r="GPS426"/>
      <c r="GPT426"/>
      <c r="GPU426"/>
      <c r="GPV426"/>
      <c r="GPW426"/>
      <c r="GPX426"/>
      <c r="GPY426"/>
      <c r="GPZ426"/>
      <c r="GQA426"/>
      <c r="GQB426"/>
      <c r="GQC426"/>
      <c r="GQD426"/>
      <c r="GQE426"/>
      <c r="GQF426"/>
      <c r="GQG426"/>
      <c r="GQH426"/>
      <c r="GQI426"/>
      <c r="GQJ426"/>
      <c r="GQK426"/>
      <c r="GQL426"/>
      <c r="GQM426"/>
      <c r="GQN426"/>
      <c r="GQO426"/>
      <c r="GQP426"/>
      <c r="GQQ426"/>
      <c r="GQR426"/>
      <c r="GQS426"/>
      <c r="GQT426"/>
      <c r="GQU426"/>
      <c r="GQV426"/>
      <c r="GQW426"/>
      <c r="GQX426"/>
      <c r="GQY426"/>
      <c r="GQZ426"/>
      <c r="GRA426"/>
      <c r="GRB426"/>
      <c r="GRC426"/>
      <c r="GRD426"/>
      <c r="GRE426"/>
      <c r="GRF426"/>
      <c r="GRG426"/>
      <c r="GRH426"/>
      <c r="GRI426"/>
      <c r="GRJ426"/>
      <c r="GRK426"/>
      <c r="GRL426"/>
      <c r="GRM426"/>
      <c r="GRN426"/>
      <c r="GRO426"/>
      <c r="GRP426"/>
      <c r="GRQ426"/>
      <c r="GRR426"/>
      <c r="GRS426"/>
      <c r="GRT426"/>
      <c r="GRU426"/>
      <c r="GRV426"/>
      <c r="GRW426"/>
      <c r="GRX426"/>
      <c r="GRY426"/>
      <c r="GRZ426"/>
      <c r="GSA426"/>
      <c r="GSB426"/>
      <c r="GSC426"/>
      <c r="GSD426"/>
      <c r="GSE426"/>
      <c r="GSF426"/>
      <c r="GSG426"/>
      <c r="GSH426"/>
      <c r="GSI426"/>
      <c r="GSJ426"/>
      <c r="GSK426"/>
      <c r="GSL426"/>
      <c r="GSM426"/>
      <c r="GSN426"/>
      <c r="GSO426"/>
      <c r="GSP426"/>
      <c r="GSQ426"/>
      <c r="GSR426"/>
      <c r="GSS426"/>
      <c r="GST426"/>
      <c r="GSU426"/>
      <c r="GSV426"/>
      <c r="GSW426"/>
      <c r="GSX426"/>
      <c r="GSY426"/>
      <c r="GSZ426"/>
      <c r="GTA426"/>
      <c r="GTB426"/>
      <c r="GTC426"/>
      <c r="GTD426"/>
      <c r="GTE426"/>
      <c r="GTF426"/>
      <c r="GTG426"/>
      <c r="GTH426"/>
      <c r="GTI426"/>
      <c r="GTJ426"/>
      <c r="GTK426"/>
      <c r="GTL426"/>
      <c r="GTM426"/>
      <c r="GTN426"/>
      <c r="GTO426"/>
      <c r="GTP426"/>
      <c r="GTQ426"/>
      <c r="GTR426"/>
      <c r="GTS426"/>
      <c r="GTT426"/>
      <c r="GTU426"/>
      <c r="GTV426"/>
      <c r="GTW426"/>
      <c r="GTX426"/>
      <c r="GTY426"/>
      <c r="GTZ426"/>
      <c r="GUA426"/>
      <c r="GUB426"/>
      <c r="GUC426"/>
      <c r="GUD426"/>
      <c r="GUE426"/>
      <c r="GUF426"/>
      <c r="GUG426"/>
      <c r="GUH426"/>
      <c r="GUI426"/>
      <c r="GUJ426"/>
      <c r="GUK426"/>
      <c r="GUL426"/>
      <c r="GUM426"/>
      <c r="GUN426"/>
      <c r="GUO426"/>
      <c r="GUP426"/>
      <c r="GUQ426"/>
      <c r="GUR426"/>
      <c r="GUS426"/>
      <c r="GUT426"/>
      <c r="GUU426"/>
      <c r="GUV426"/>
      <c r="GUW426"/>
      <c r="GUX426"/>
      <c r="GUY426"/>
      <c r="GUZ426"/>
      <c r="GVA426"/>
      <c r="GVB426"/>
      <c r="GVC426"/>
      <c r="GVD426"/>
      <c r="GVE426"/>
      <c r="GVF426"/>
      <c r="GVG426"/>
      <c r="GVH426"/>
      <c r="GVI426"/>
      <c r="GVJ426"/>
      <c r="GVK426"/>
      <c r="GVL426"/>
      <c r="GVM426"/>
      <c r="GVN426"/>
      <c r="GVO426"/>
      <c r="GVP426"/>
      <c r="GVQ426"/>
      <c r="GVR426"/>
      <c r="GVS426"/>
      <c r="GVT426"/>
      <c r="GVU426"/>
      <c r="GVV426"/>
      <c r="GVW426"/>
      <c r="GVX426"/>
      <c r="GVY426"/>
      <c r="GVZ426"/>
      <c r="GWA426"/>
      <c r="GWB426"/>
      <c r="GWC426"/>
      <c r="GWD426"/>
      <c r="GWE426"/>
      <c r="GWF426"/>
      <c r="GWG426"/>
      <c r="GWH426"/>
      <c r="GWI426"/>
      <c r="GWJ426"/>
      <c r="GWK426"/>
      <c r="GWL426"/>
      <c r="GWM426"/>
      <c r="GWN426"/>
      <c r="GWO426"/>
      <c r="GWP426"/>
      <c r="GWQ426"/>
      <c r="GWR426"/>
      <c r="GWS426"/>
      <c r="GWT426"/>
      <c r="GWU426"/>
      <c r="GWV426"/>
      <c r="GWW426"/>
      <c r="GWX426"/>
      <c r="GWY426"/>
      <c r="GWZ426"/>
      <c r="GXA426"/>
      <c r="GXB426"/>
      <c r="GXC426"/>
      <c r="GXD426"/>
      <c r="GXE426"/>
      <c r="GXF426"/>
      <c r="GXG426"/>
      <c r="GXH426"/>
      <c r="GXI426"/>
      <c r="GXJ426"/>
      <c r="GXK426"/>
      <c r="GXL426"/>
      <c r="GXM426"/>
      <c r="GXN426"/>
      <c r="GXO426"/>
      <c r="GXP426"/>
      <c r="GXQ426"/>
      <c r="GXR426"/>
      <c r="GXS426"/>
      <c r="GXT426"/>
      <c r="GXU426"/>
      <c r="GXV426"/>
      <c r="GXW426"/>
      <c r="GXX426"/>
      <c r="GXY426"/>
      <c r="GXZ426"/>
      <c r="GYA426"/>
      <c r="GYB426"/>
      <c r="GYC426"/>
      <c r="GYD426"/>
      <c r="GYE426"/>
      <c r="GYF426"/>
      <c r="GYG426"/>
      <c r="GYH426"/>
      <c r="GYI426"/>
      <c r="GYJ426"/>
      <c r="GYK426"/>
      <c r="GYL426"/>
      <c r="GYM426"/>
      <c r="GYN426"/>
      <c r="GYO426"/>
      <c r="GYP426"/>
      <c r="GYQ426"/>
      <c r="GYR426"/>
      <c r="GYS426"/>
      <c r="GYT426"/>
      <c r="GYU426"/>
      <c r="GYV426"/>
      <c r="GYW426"/>
      <c r="GYX426"/>
      <c r="GYY426"/>
      <c r="GYZ426"/>
      <c r="GZA426"/>
      <c r="GZB426"/>
      <c r="GZC426"/>
      <c r="GZD426"/>
      <c r="GZE426"/>
      <c r="GZF426"/>
      <c r="GZG426"/>
      <c r="GZH426"/>
      <c r="GZI426"/>
      <c r="GZJ426"/>
      <c r="GZK426"/>
      <c r="GZL426"/>
      <c r="GZM426"/>
      <c r="GZN426"/>
      <c r="GZO426"/>
      <c r="GZP426"/>
      <c r="GZQ426"/>
      <c r="GZR426"/>
      <c r="GZS426"/>
      <c r="GZT426"/>
      <c r="GZU426"/>
      <c r="GZV426"/>
      <c r="GZW426"/>
      <c r="GZX426"/>
      <c r="GZY426"/>
      <c r="GZZ426"/>
      <c r="HAA426"/>
      <c r="HAB426"/>
      <c r="HAC426"/>
      <c r="HAD426"/>
      <c r="HAE426"/>
      <c r="HAF426"/>
      <c r="HAG426"/>
      <c r="HAH426"/>
      <c r="HAI426"/>
      <c r="HAJ426"/>
      <c r="HAK426"/>
      <c r="HAL426"/>
      <c r="HAM426"/>
      <c r="HAN426"/>
      <c r="HAO426"/>
      <c r="HAP426"/>
      <c r="HAQ426"/>
      <c r="HAR426"/>
      <c r="HAS426"/>
      <c r="HAT426"/>
      <c r="HAU426"/>
      <c r="HAV426"/>
      <c r="HAW426"/>
      <c r="HAX426"/>
      <c r="HAY426"/>
      <c r="HAZ426"/>
      <c r="HBA426"/>
      <c r="HBB426"/>
      <c r="HBC426"/>
      <c r="HBD426"/>
      <c r="HBE426"/>
      <c r="HBF426"/>
      <c r="HBG426"/>
      <c r="HBH426"/>
      <c r="HBI426"/>
      <c r="HBJ426"/>
      <c r="HBK426"/>
      <c r="HBL426"/>
      <c r="HBM426"/>
      <c r="HBN426"/>
      <c r="HBO426"/>
      <c r="HBP426"/>
      <c r="HBQ426"/>
      <c r="HBR426"/>
      <c r="HBS426"/>
      <c r="HBT426"/>
      <c r="HBU426"/>
      <c r="HBV426"/>
      <c r="HBW426"/>
      <c r="HBX426"/>
      <c r="HBY426"/>
      <c r="HBZ426"/>
      <c r="HCA426"/>
      <c r="HCB426"/>
      <c r="HCC426"/>
      <c r="HCD426"/>
      <c r="HCE426"/>
      <c r="HCF426"/>
      <c r="HCG426"/>
      <c r="HCH426"/>
      <c r="HCI426"/>
      <c r="HCJ426"/>
      <c r="HCK426"/>
      <c r="HCL426"/>
      <c r="HCM426"/>
      <c r="HCN426"/>
      <c r="HCO426"/>
      <c r="HCP426"/>
      <c r="HCQ426"/>
      <c r="HCR426"/>
      <c r="HCS426"/>
      <c r="HCT426"/>
      <c r="HCU426"/>
      <c r="HCV426"/>
      <c r="HCW426"/>
      <c r="HCX426"/>
      <c r="HCY426"/>
      <c r="HCZ426"/>
      <c r="HDA426"/>
      <c r="HDB426"/>
      <c r="HDC426"/>
      <c r="HDD426"/>
      <c r="HDE426"/>
      <c r="HDF426"/>
      <c r="HDG426"/>
      <c r="HDH426"/>
      <c r="HDI426"/>
      <c r="HDJ426"/>
      <c r="HDK426"/>
      <c r="HDL426"/>
      <c r="HDM426"/>
      <c r="HDN426"/>
      <c r="HDO426"/>
      <c r="HDP426"/>
      <c r="HDQ426"/>
      <c r="HDR426"/>
      <c r="HDS426"/>
      <c r="HDT426"/>
      <c r="HDU426"/>
      <c r="HDV426"/>
      <c r="HDW426"/>
      <c r="HDX426"/>
      <c r="HDY426"/>
      <c r="HDZ426"/>
      <c r="HEA426"/>
      <c r="HEB426"/>
      <c r="HEC426"/>
      <c r="HED426"/>
      <c r="HEE426"/>
      <c r="HEF426"/>
      <c r="HEG426"/>
      <c r="HEH426"/>
      <c r="HEI426"/>
      <c r="HEJ426"/>
      <c r="HEK426"/>
      <c r="HEL426"/>
      <c r="HEM426"/>
      <c r="HEN426"/>
      <c r="HEO426"/>
      <c r="HEP426"/>
      <c r="HEQ426"/>
      <c r="HER426"/>
      <c r="HES426"/>
      <c r="HET426"/>
      <c r="HEU426"/>
      <c r="HEV426"/>
      <c r="HEW426"/>
      <c r="HEX426"/>
      <c r="HEY426"/>
      <c r="HEZ426"/>
      <c r="HFA426"/>
      <c r="HFB426"/>
      <c r="HFC426"/>
      <c r="HFD426"/>
      <c r="HFE426"/>
      <c r="HFF426"/>
      <c r="HFG426"/>
      <c r="HFH426"/>
      <c r="HFI426"/>
      <c r="HFJ426"/>
      <c r="HFK426"/>
      <c r="HFL426"/>
      <c r="HFM426"/>
      <c r="HFN426"/>
      <c r="HFO426"/>
      <c r="HFP426"/>
      <c r="HFQ426"/>
      <c r="HFR426"/>
      <c r="HFS426"/>
      <c r="HFT426"/>
      <c r="HFU426"/>
      <c r="HFV426"/>
      <c r="HFW426"/>
      <c r="HFX426"/>
      <c r="HFY426"/>
      <c r="HFZ426"/>
      <c r="HGA426"/>
      <c r="HGB426"/>
      <c r="HGC426"/>
      <c r="HGD426"/>
      <c r="HGE426"/>
      <c r="HGF426"/>
      <c r="HGG426"/>
      <c r="HGH426"/>
      <c r="HGI426"/>
      <c r="HGJ426"/>
      <c r="HGK426"/>
      <c r="HGL426"/>
      <c r="HGM426"/>
      <c r="HGN426"/>
      <c r="HGO426"/>
      <c r="HGP426"/>
      <c r="HGQ426"/>
      <c r="HGR426"/>
      <c r="HGS426"/>
      <c r="HGT426"/>
      <c r="HGU426"/>
      <c r="HGV426"/>
      <c r="HGW426"/>
      <c r="HGX426"/>
      <c r="HGY426"/>
      <c r="HGZ426"/>
      <c r="HHA426"/>
      <c r="HHB426"/>
      <c r="HHC426"/>
      <c r="HHD426"/>
      <c r="HHE426"/>
      <c r="HHF426"/>
      <c r="HHG426"/>
      <c r="HHH426"/>
      <c r="HHI426"/>
      <c r="HHJ426"/>
      <c r="HHK426"/>
      <c r="HHL426"/>
      <c r="HHM426"/>
      <c r="HHN426"/>
      <c r="HHO426"/>
      <c r="HHP426"/>
      <c r="HHQ426"/>
      <c r="HHR426"/>
      <c r="HHS426"/>
      <c r="HHT426"/>
      <c r="HHU426"/>
      <c r="HHV426"/>
      <c r="HHW426"/>
      <c r="HHX426"/>
      <c r="HHY426"/>
      <c r="HHZ426"/>
      <c r="HIA426"/>
      <c r="HIB426"/>
      <c r="HIC426"/>
      <c r="HID426"/>
      <c r="HIE426"/>
      <c r="HIF426"/>
      <c r="HIG426"/>
      <c r="HIH426"/>
      <c r="HII426"/>
      <c r="HIJ426"/>
      <c r="HIK426"/>
      <c r="HIL426"/>
      <c r="HIM426"/>
      <c r="HIN426"/>
      <c r="HIO426"/>
      <c r="HIP426"/>
      <c r="HIQ426"/>
      <c r="HIR426"/>
      <c r="HIS426"/>
      <c r="HIT426"/>
      <c r="HIU426"/>
      <c r="HIV426"/>
      <c r="HIW426"/>
      <c r="HIX426"/>
      <c r="HIY426"/>
      <c r="HIZ426"/>
      <c r="HJA426"/>
      <c r="HJB426"/>
      <c r="HJC426"/>
      <c r="HJD426"/>
      <c r="HJE426"/>
      <c r="HJF426"/>
      <c r="HJG426"/>
      <c r="HJH426"/>
      <c r="HJI426"/>
      <c r="HJJ426"/>
      <c r="HJK426"/>
      <c r="HJL426"/>
      <c r="HJM426"/>
      <c r="HJN426"/>
      <c r="HJO426"/>
      <c r="HJP426"/>
      <c r="HJQ426"/>
      <c r="HJR426"/>
      <c r="HJS426"/>
      <c r="HJT426"/>
      <c r="HJU426"/>
      <c r="HJV426"/>
      <c r="HJW426"/>
      <c r="HJX426"/>
      <c r="HJY426"/>
      <c r="HJZ426"/>
      <c r="HKA426"/>
      <c r="HKB426"/>
      <c r="HKC426"/>
      <c r="HKD426"/>
      <c r="HKE426"/>
      <c r="HKF426"/>
      <c r="HKG426"/>
      <c r="HKH426"/>
      <c r="HKI426"/>
      <c r="HKJ426"/>
      <c r="HKK426"/>
      <c r="HKL426"/>
      <c r="HKM426"/>
      <c r="HKN426"/>
      <c r="HKO426"/>
      <c r="HKP426"/>
      <c r="HKQ426"/>
      <c r="HKR426"/>
      <c r="HKS426"/>
      <c r="HKT426"/>
      <c r="HKU426"/>
      <c r="HKV426"/>
      <c r="HKW426"/>
      <c r="HKX426"/>
      <c r="HKY426"/>
      <c r="HKZ426"/>
      <c r="HLA426"/>
      <c r="HLB426"/>
      <c r="HLC426"/>
      <c r="HLD426"/>
      <c r="HLE426"/>
      <c r="HLF426"/>
      <c r="HLG426"/>
      <c r="HLH426"/>
      <c r="HLI426"/>
      <c r="HLJ426"/>
      <c r="HLK426"/>
      <c r="HLL426"/>
      <c r="HLM426"/>
      <c r="HLN426"/>
      <c r="HLO426"/>
      <c r="HLP426"/>
      <c r="HLQ426"/>
      <c r="HLR426"/>
      <c r="HLS426"/>
      <c r="HLT426"/>
      <c r="HLU426"/>
      <c r="HLV426"/>
      <c r="HLW426"/>
      <c r="HLX426"/>
      <c r="HLY426"/>
      <c r="HLZ426"/>
      <c r="HMA426"/>
      <c r="HMB426"/>
      <c r="HMC426"/>
      <c r="HMD426"/>
      <c r="HME426"/>
      <c r="HMF426"/>
      <c r="HMG426"/>
      <c r="HMH426"/>
      <c r="HMI426"/>
      <c r="HMJ426"/>
      <c r="HMK426"/>
      <c r="HML426"/>
      <c r="HMM426"/>
      <c r="HMN426"/>
      <c r="HMO426"/>
      <c r="HMP426"/>
      <c r="HMQ426"/>
      <c r="HMR426"/>
      <c r="HMS426"/>
      <c r="HMT426"/>
      <c r="HMU426"/>
      <c r="HMV426"/>
      <c r="HMW426"/>
      <c r="HMX426"/>
      <c r="HMY426"/>
      <c r="HMZ426"/>
      <c r="HNA426"/>
      <c r="HNB426"/>
      <c r="HNC426"/>
      <c r="HND426"/>
      <c r="HNE426"/>
      <c r="HNF426"/>
      <c r="HNG426"/>
      <c r="HNH426"/>
      <c r="HNI426"/>
      <c r="HNJ426"/>
      <c r="HNK426"/>
      <c r="HNL426"/>
      <c r="HNM426"/>
      <c r="HNN426"/>
      <c r="HNO426"/>
      <c r="HNP426"/>
      <c r="HNQ426"/>
      <c r="HNR426"/>
      <c r="HNS426"/>
      <c r="HNT426"/>
      <c r="HNU426"/>
      <c r="HNV426"/>
      <c r="HNW426"/>
      <c r="HNX426"/>
      <c r="HNY426"/>
      <c r="HNZ426"/>
      <c r="HOA426"/>
      <c r="HOB426"/>
      <c r="HOC426"/>
      <c r="HOD426"/>
      <c r="HOE426"/>
      <c r="HOF426"/>
      <c r="HOG426"/>
      <c r="HOH426"/>
      <c r="HOI426"/>
      <c r="HOJ426"/>
      <c r="HOK426"/>
      <c r="HOL426"/>
      <c r="HOM426"/>
      <c r="HON426"/>
      <c r="HOO426"/>
      <c r="HOP426"/>
      <c r="HOQ426"/>
      <c r="HOR426"/>
      <c r="HOS426"/>
      <c r="HOT426"/>
      <c r="HOU426"/>
      <c r="HOV426"/>
      <c r="HOW426"/>
      <c r="HOX426"/>
      <c r="HOY426"/>
      <c r="HOZ426"/>
      <c r="HPA426"/>
      <c r="HPB426"/>
      <c r="HPC426"/>
      <c r="HPD426"/>
      <c r="HPE426"/>
      <c r="HPF426"/>
      <c r="HPG426"/>
      <c r="HPH426"/>
      <c r="HPI426"/>
      <c r="HPJ426"/>
      <c r="HPK426"/>
      <c r="HPL426"/>
      <c r="HPM426"/>
      <c r="HPN426"/>
      <c r="HPO426"/>
      <c r="HPP426"/>
      <c r="HPQ426"/>
      <c r="HPR426"/>
      <c r="HPS426"/>
      <c r="HPT426"/>
      <c r="HPU426"/>
      <c r="HPV426"/>
      <c r="HPW426"/>
      <c r="HPX426"/>
      <c r="HPY426"/>
      <c r="HPZ426"/>
      <c r="HQA426"/>
      <c r="HQB426"/>
      <c r="HQC426"/>
      <c r="HQD426"/>
      <c r="HQE426"/>
      <c r="HQF426"/>
      <c r="HQG426"/>
      <c r="HQH426"/>
      <c r="HQI426"/>
      <c r="HQJ426"/>
      <c r="HQK426"/>
      <c r="HQL426"/>
      <c r="HQM426"/>
      <c r="HQN426"/>
      <c r="HQO426"/>
      <c r="HQP426"/>
      <c r="HQQ426"/>
      <c r="HQR426"/>
      <c r="HQS426"/>
      <c r="HQT426"/>
      <c r="HQU426"/>
      <c r="HQV426"/>
      <c r="HQW426"/>
      <c r="HQX426"/>
      <c r="HQY426"/>
      <c r="HQZ426"/>
      <c r="HRA426"/>
      <c r="HRB426"/>
      <c r="HRC426"/>
      <c r="HRD426"/>
      <c r="HRE426"/>
      <c r="HRF426"/>
      <c r="HRG426"/>
      <c r="HRH426"/>
      <c r="HRI426"/>
      <c r="HRJ426"/>
      <c r="HRK426"/>
      <c r="HRL426"/>
      <c r="HRM426"/>
      <c r="HRN426"/>
      <c r="HRO426"/>
      <c r="HRP426"/>
      <c r="HRQ426"/>
      <c r="HRR426"/>
      <c r="HRS426"/>
      <c r="HRT426"/>
      <c r="HRU426"/>
      <c r="HRV426"/>
      <c r="HRW426"/>
      <c r="HRX426"/>
      <c r="HRY426"/>
      <c r="HRZ426"/>
      <c r="HSA426"/>
      <c r="HSB426"/>
      <c r="HSC426"/>
      <c r="HSD426"/>
      <c r="HSE426"/>
      <c r="HSF426"/>
      <c r="HSG426"/>
      <c r="HSH426"/>
      <c r="HSI426"/>
      <c r="HSJ426"/>
      <c r="HSK426"/>
      <c r="HSL426"/>
      <c r="HSM426"/>
      <c r="HSN426"/>
      <c r="HSO426"/>
      <c r="HSP426"/>
      <c r="HSQ426"/>
      <c r="HSR426"/>
      <c r="HSS426"/>
      <c r="HST426"/>
      <c r="HSU426"/>
      <c r="HSV426"/>
      <c r="HSW426"/>
      <c r="HSX426"/>
      <c r="HSY426"/>
      <c r="HSZ426"/>
      <c r="HTA426"/>
      <c r="HTB426"/>
      <c r="HTC426"/>
      <c r="HTD426"/>
      <c r="HTE426"/>
      <c r="HTF426"/>
      <c r="HTG426"/>
      <c r="HTH426"/>
      <c r="HTI426"/>
      <c r="HTJ426"/>
      <c r="HTK426"/>
      <c r="HTL426"/>
      <c r="HTM426"/>
      <c r="HTN426"/>
      <c r="HTO426"/>
      <c r="HTP426"/>
      <c r="HTQ426"/>
      <c r="HTR426"/>
      <c r="HTS426"/>
      <c r="HTT426"/>
      <c r="HTU426"/>
      <c r="HTV426"/>
      <c r="HTW426"/>
      <c r="HTX426"/>
      <c r="HTY426"/>
      <c r="HTZ426"/>
      <c r="HUA426"/>
      <c r="HUB426"/>
      <c r="HUC426"/>
      <c r="HUD426"/>
      <c r="HUE426"/>
      <c r="HUF426"/>
      <c r="HUG426"/>
      <c r="HUH426"/>
      <c r="HUI426"/>
      <c r="HUJ426"/>
      <c r="HUK426"/>
      <c r="HUL426"/>
      <c r="HUM426"/>
      <c r="HUN426"/>
      <c r="HUO426"/>
      <c r="HUP426"/>
      <c r="HUQ426"/>
      <c r="HUR426"/>
      <c r="HUS426"/>
      <c r="HUT426"/>
      <c r="HUU426"/>
      <c r="HUV426"/>
      <c r="HUW426"/>
      <c r="HUX426"/>
      <c r="HUY426"/>
      <c r="HUZ426"/>
      <c r="HVA426"/>
      <c r="HVB426"/>
      <c r="HVC426"/>
      <c r="HVD426"/>
      <c r="HVE426"/>
      <c r="HVF426"/>
      <c r="HVG426"/>
      <c r="HVH426"/>
      <c r="HVI426"/>
      <c r="HVJ426"/>
      <c r="HVK426"/>
      <c r="HVL426"/>
      <c r="HVM426"/>
      <c r="HVN426"/>
      <c r="HVO426"/>
      <c r="HVP426"/>
      <c r="HVQ426"/>
      <c r="HVR426"/>
      <c r="HVS426"/>
      <c r="HVT426"/>
      <c r="HVU426"/>
      <c r="HVV426"/>
      <c r="HVW426"/>
      <c r="HVX426"/>
      <c r="HVY426"/>
      <c r="HVZ426"/>
      <c r="HWA426"/>
      <c r="HWB426"/>
      <c r="HWC426"/>
      <c r="HWD426"/>
      <c r="HWE426"/>
      <c r="HWF426"/>
      <c r="HWG426"/>
      <c r="HWH426"/>
      <c r="HWI426"/>
      <c r="HWJ426"/>
      <c r="HWK426"/>
      <c r="HWL426"/>
      <c r="HWM426"/>
      <c r="HWN426"/>
      <c r="HWO426"/>
      <c r="HWP426"/>
      <c r="HWQ426"/>
      <c r="HWR426"/>
      <c r="HWS426"/>
      <c r="HWT426"/>
      <c r="HWU426"/>
      <c r="HWV426"/>
      <c r="HWW426"/>
      <c r="HWX426"/>
      <c r="HWY426"/>
      <c r="HWZ426"/>
      <c r="HXA426"/>
      <c r="HXB426"/>
      <c r="HXC426"/>
      <c r="HXD426"/>
      <c r="HXE426"/>
      <c r="HXF426"/>
      <c r="HXG426"/>
      <c r="HXH426"/>
      <c r="HXI426"/>
      <c r="HXJ426"/>
      <c r="HXK426"/>
      <c r="HXL426"/>
      <c r="HXM426"/>
      <c r="HXN426"/>
      <c r="HXO426"/>
      <c r="HXP426"/>
      <c r="HXQ426"/>
      <c r="HXR426"/>
      <c r="HXS426"/>
      <c r="HXT426"/>
      <c r="HXU426"/>
      <c r="HXV426"/>
      <c r="HXW426"/>
      <c r="HXX426"/>
      <c r="HXY426"/>
      <c r="HXZ426"/>
      <c r="HYA426"/>
      <c r="HYB426"/>
      <c r="HYC426"/>
      <c r="HYD426"/>
      <c r="HYE426"/>
      <c r="HYF426"/>
      <c r="HYG426"/>
      <c r="HYH426"/>
      <c r="HYI426"/>
      <c r="HYJ426"/>
      <c r="HYK426"/>
      <c r="HYL426"/>
      <c r="HYM426"/>
      <c r="HYN426"/>
      <c r="HYO426"/>
      <c r="HYP426"/>
      <c r="HYQ426"/>
      <c r="HYR426"/>
      <c r="HYS426"/>
      <c r="HYT426"/>
      <c r="HYU426"/>
      <c r="HYV426"/>
      <c r="HYW426"/>
      <c r="HYX426"/>
      <c r="HYY426"/>
      <c r="HYZ426"/>
      <c r="HZA426"/>
      <c r="HZB426"/>
      <c r="HZC426"/>
      <c r="HZD426"/>
      <c r="HZE426"/>
      <c r="HZF426"/>
      <c r="HZG426"/>
      <c r="HZH426"/>
      <c r="HZI426"/>
      <c r="HZJ426"/>
      <c r="HZK426"/>
      <c r="HZL426"/>
      <c r="HZM426"/>
      <c r="HZN426"/>
      <c r="HZO426"/>
      <c r="HZP426"/>
      <c r="HZQ426"/>
      <c r="HZR426"/>
      <c r="HZS426"/>
      <c r="HZT426"/>
      <c r="HZU426"/>
      <c r="HZV426"/>
      <c r="HZW426"/>
      <c r="HZX426"/>
      <c r="HZY426"/>
      <c r="HZZ426"/>
      <c r="IAA426"/>
      <c r="IAB426"/>
      <c r="IAC426"/>
      <c r="IAD426"/>
      <c r="IAE426"/>
      <c r="IAF426"/>
      <c r="IAG426"/>
      <c r="IAH426"/>
      <c r="IAI426"/>
      <c r="IAJ426"/>
      <c r="IAK426"/>
      <c r="IAL426"/>
      <c r="IAM426"/>
      <c r="IAN426"/>
      <c r="IAO426"/>
      <c r="IAP426"/>
      <c r="IAQ426"/>
      <c r="IAR426"/>
      <c r="IAS426"/>
      <c r="IAT426"/>
      <c r="IAU426"/>
      <c r="IAV426"/>
      <c r="IAW426"/>
      <c r="IAX426"/>
      <c r="IAY426"/>
      <c r="IAZ426"/>
      <c r="IBA426"/>
      <c r="IBB426"/>
      <c r="IBC426"/>
      <c r="IBD426"/>
      <c r="IBE426"/>
      <c r="IBF426"/>
      <c r="IBG426"/>
      <c r="IBH426"/>
      <c r="IBI426"/>
      <c r="IBJ426"/>
      <c r="IBK426"/>
      <c r="IBL426"/>
      <c r="IBM426"/>
      <c r="IBN426"/>
      <c r="IBO426"/>
      <c r="IBP426"/>
      <c r="IBQ426"/>
      <c r="IBR426"/>
      <c r="IBS426"/>
      <c r="IBT426"/>
      <c r="IBU426"/>
      <c r="IBV426"/>
      <c r="IBW426"/>
      <c r="IBX426"/>
      <c r="IBY426"/>
      <c r="IBZ426"/>
      <c r="ICA426"/>
      <c r="ICB426"/>
      <c r="ICC426"/>
      <c r="ICD426"/>
      <c r="ICE426"/>
      <c r="ICF426"/>
      <c r="ICG426"/>
      <c r="ICH426"/>
      <c r="ICI426"/>
      <c r="ICJ426"/>
      <c r="ICK426"/>
      <c r="ICL426"/>
      <c r="ICM426"/>
      <c r="ICN426"/>
      <c r="ICO426"/>
      <c r="ICP426"/>
      <c r="ICQ426"/>
      <c r="ICR426"/>
      <c r="ICS426"/>
      <c r="ICT426"/>
      <c r="ICU426"/>
      <c r="ICV426"/>
      <c r="ICW426"/>
      <c r="ICX426"/>
      <c r="ICY426"/>
      <c r="ICZ426"/>
      <c r="IDA426"/>
      <c r="IDB426"/>
      <c r="IDC426"/>
      <c r="IDD426"/>
      <c r="IDE426"/>
      <c r="IDF426"/>
      <c r="IDG426"/>
      <c r="IDH426"/>
      <c r="IDI426"/>
      <c r="IDJ426"/>
      <c r="IDK426"/>
      <c r="IDL426"/>
      <c r="IDM426"/>
      <c r="IDN426"/>
      <c r="IDO426"/>
      <c r="IDP426"/>
      <c r="IDQ426"/>
      <c r="IDR426"/>
      <c r="IDS426"/>
      <c r="IDT426"/>
      <c r="IDU426"/>
      <c r="IDV426"/>
      <c r="IDW426"/>
      <c r="IDX426"/>
      <c r="IDY426"/>
      <c r="IDZ426"/>
      <c r="IEA426"/>
      <c r="IEB426"/>
      <c r="IEC426"/>
      <c r="IED426"/>
      <c r="IEE426"/>
      <c r="IEF426"/>
      <c r="IEG426"/>
      <c r="IEH426"/>
      <c r="IEI426"/>
      <c r="IEJ426"/>
      <c r="IEK426"/>
      <c r="IEL426"/>
      <c r="IEM426"/>
      <c r="IEN426"/>
      <c r="IEO426"/>
      <c r="IEP426"/>
      <c r="IEQ426"/>
      <c r="IER426"/>
      <c r="IES426"/>
      <c r="IET426"/>
      <c r="IEU426"/>
      <c r="IEV426"/>
      <c r="IEW426"/>
      <c r="IEX426"/>
      <c r="IEY426"/>
      <c r="IEZ426"/>
      <c r="IFA426"/>
      <c r="IFB426"/>
      <c r="IFC426"/>
      <c r="IFD426"/>
      <c r="IFE426"/>
      <c r="IFF426"/>
      <c r="IFG426"/>
      <c r="IFH426"/>
      <c r="IFI426"/>
      <c r="IFJ426"/>
      <c r="IFK426"/>
      <c r="IFL426"/>
      <c r="IFM426"/>
      <c r="IFN426"/>
      <c r="IFO426"/>
      <c r="IFP426"/>
      <c r="IFQ426"/>
      <c r="IFR426"/>
      <c r="IFS426"/>
      <c r="IFT426"/>
      <c r="IFU426"/>
      <c r="IFV426"/>
      <c r="IFW426"/>
      <c r="IFX426"/>
      <c r="IFY426"/>
      <c r="IFZ426"/>
      <c r="IGA426"/>
      <c r="IGB426"/>
      <c r="IGC426"/>
      <c r="IGD426"/>
      <c r="IGE426"/>
      <c r="IGF426"/>
      <c r="IGG426"/>
      <c r="IGH426"/>
      <c r="IGI426"/>
      <c r="IGJ426"/>
      <c r="IGK426"/>
      <c r="IGL426"/>
      <c r="IGM426"/>
      <c r="IGN426"/>
      <c r="IGO426"/>
      <c r="IGP426"/>
      <c r="IGQ426"/>
      <c r="IGR426"/>
      <c r="IGS426"/>
      <c r="IGT426"/>
      <c r="IGU426"/>
      <c r="IGV426"/>
      <c r="IGW426"/>
      <c r="IGX426"/>
      <c r="IGY426"/>
      <c r="IGZ426"/>
      <c r="IHA426"/>
      <c r="IHB426"/>
      <c r="IHC426"/>
      <c r="IHD426"/>
      <c r="IHE426"/>
      <c r="IHF426"/>
      <c r="IHG426"/>
      <c r="IHH426"/>
      <c r="IHI426"/>
      <c r="IHJ426"/>
      <c r="IHK426"/>
      <c r="IHL426"/>
      <c r="IHM426"/>
      <c r="IHN426"/>
      <c r="IHO426"/>
      <c r="IHP426"/>
      <c r="IHQ426"/>
      <c r="IHR426"/>
      <c r="IHS426"/>
      <c r="IHT426"/>
      <c r="IHU426"/>
      <c r="IHV426"/>
      <c r="IHW426"/>
      <c r="IHX426"/>
      <c r="IHY426"/>
      <c r="IHZ426"/>
      <c r="IIA426"/>
      <c r="IIB426"/>
      <c r="IIC426"/>
      <c r="IID426"/>
      <c r="IIE426"/>
      <c r="IIF426"/>
      <c r="IIG426"/>
      <c r="IIH426"/>
      <c r="III426"/>
      <c r="IIJ426"/>
      <c r="IIK426"/>
      <c r="IIL426"/>
      <c r="IIM426"/>
      <c r="IIN426"/>
      <c r="IIO426"/>
      <c r="IIP426"/>
      <c r="IIQ426"/>
      <c r="IIR426"/>
      <c r="IIS426"/>
      <c r="IIT426"/>
      <c r="IIU426"/>
      <c r="IIV426"/>
      <c r="IIW426"/>
      <c r="IIX426"/>
      <c r="IIY426"/>
      <c r="IIZ426"/>
      <c r="IJA426"/>
      <c r="IJB426"/>
      <c r="IJC426"/>
      <c r="IJD426"/>
      <c r="IJE426"/>
      <c r="IJF426"/>
      <c r="IJG426"/>
      <c r="IJH426"/>
      <c r="IJI426"/>
      <c r="IJJ426"/>
      <c r="IJK426"/>
      <c r="IJL426"/>
      <c r="IJM426"/>
      <c r="IJN426"/>
      <c r="IJO426"/>
      <c r="IJP426"/>
      <c r="IJQ426"/>
      <c r="IJR426"/>
      <c r="IJS426"/>
      <c r="IJT426"/>
      <c r="IJU426"/>
      <c r="IJV426"/>
      <c r="IJW426"/>
      <c r="IJX426"/>
      <c r="IJY426"/>
      <c r="IJZ426"/>
      <c r="IKA426"/>
      <c r="IKB426"/>
      <c r="IKC426"/>
      <c r="IKD426"/>
      <c r="IKE426"/>
      <c r="IKF426"/>
      <c r="IKG426"/>
      <c r="IKH426"/>
      <c r="IKI426"/>
      <c r="IKJ426"/>
      <c r="IKK426"/>
      <c r="IKL426"/>
      <c r="IKM426"/>
      <c r="IKN426"/>
      <c r="IKO426"/>
      <c r="IKP426"/>
      <c r="IKQ426"/>
      <c r="IKR426"/>
      <c r="IKS426"/>
      <c r="IKT426"/>
      <c r="IKU426"/>
      <c r="IKV426"/>
      <c r="IKW426"/>
      <c r="IKX426"/>
      <c r="IKY426"/>
      <c r="IKZ426"/>
      <c r="ILA426"/>
      <c r="ILB426"/>
      <c r="ILC426"/>
      <c r="ILD426"/>
      <c r="ILE426"/>
      <c r="ILF426"/>
      <c r="ILG426"/>
      <c r="ILH426"/>
      <c r="ILI426"/>
      <c r="ILJ426"/>
      <c r="ILK426"/>
      <c r="ILL426"/>
      <c r="ILM426"/>
      <c r="ILN426"/>
      <c r="ILO426"/>
      <c r="ILP426"/>
      <c r="ILQ426"/>
      <c r="ILR426"/>
      <c r="ILS426"/>
      <c r="ILT426"/>
      <c r="ILU426"/>
      <c r="ILV426"/>
      <c r="ILW426"/>
      <c r="ILX426"/>
      <c r="ILY426"/>
      <c r="ILZ426"/>
      <c r="IMA426"/>
      <c r="IMB426"/>
      <c r="IMC426"/>
      <c r="IMD426"/>
      <c r="IME426"/>
      <c r="IMF426"/>
      <c r="IMG426"/>
      <c r="IMH426"/>
      <c r="IMI426"/>
      <c r="IMJ426"/>
      <c r="IMK426"/>
      <c r="IML426"/>
      <c r="IMM426"/>
      <c r="IMN426"/>
      <c r="IMO426"/>
      <c r="IMP426"/>
      <c r="IMQ426"/>
      <c r="IMR426"/>
      <c r="IMS426"/>
      <c r="IMT426"/>
      <c r="IMU426"/>
      <c r="IMV426"/>
      <c r="IMW426"/>
      <c r="IMX426"/>
      <c r="IMY426"/>
      <c r="IMZ426"/>
      <c r="INA426"/>
      <c r="INB426"/>
      <c r="INC426"/>
      <c r="IND426"/>
      <c r="INE426"/>
      <c r="INF426"/>
      <c r="ING426"/>
      <c r="INH426"/>
      <c r="INI426"/>
      <c r="INJ426"/>
      <c r="INK426"/>
      <c r="INL426"/>
      <c r="INM426"/>
      <c r="INN426"/>
      <c r="INO426"/>
      <c r="INP426"/>
      <c r="INQ426"/>
      <c r="INR426"/>
      <c r="INS426"/>
      <c r="INT426"/>
      <c r="INU426"/>
      <c r="INV426"/>
      <c r="INW426"/>
      <c r="INX426"/>
      <c r="INY426"/>
      <c r="INZ426"/>
      <c r="IOA426"/>
      <c r="IOB426"/>
      <c r="IOC426"/>
      <c r="IOD426"/>
      <c r="IOE426"/>
      <c r="IOF426"/>
      <c r="IOG426"/>
      <c r="IOH426"/>
      <c r="IOI426"/>
      <c r="IOJ426"/>
      <c r="IOK426"/>
      <c r="IOL426"/>
      <c r="IOM426"/>
      <c r="ION426"/>
      <c r="IOO426"/>
      <c r="IOP426"/>
      <c r="IOQ426"/>
      <c r="IOR426"/>
      <c r="IOS426"/>
      <c r="IOT426"/>
      <c r="IOU426"/>
      <c r="IOV426"/>
      <c r="IOW426"/>
      <c r="IOX426"/>
      <c r="IOY426"/>
      <c r="IOZ426"/>
      <c r="IPA426"/>
      <c r="IPB426"/>
      <c r="IPC426"/>
      <c r="IPD426"/>
      <c r="IPE426"/>
      <c r="IPF426"/>
      <c r="IPG426"/>
      <c r="IPH426"/>
      <c r="IPI426"/>
      <c r="IPJ426"/>
      <c r="IPK426"/>
      <c r="IPL426"/>
      <c r="IPM426"/>
      <c r="IPN426"/>
      <c r="IPO426"/>
      <c r="IPP426"/>
      <c r="IPQ426"/>
      <c r="IPR426"/>
      <c r="IPS426"/>
      <c r="IPT426"/>
      <c r="IPU426"/>
      <c r="IPV426"/>
      <c r="IPW426"/>
      <c r="IPX426"/>
      <c r="IPY426"/>
      <c r="IPZ426"/>
      <c r="IQA426"/>
      <c r="IQB426"/>
      <c r="IQC426"/>
      <c r="IQD426"/>
      <c r="IQE426"/>
      <c r="IQF426"/>
      <c r="IQG426"/>
      <c r="IQH426"/>
      <c r="IQI426"/>
      <c r="IQJ426"/>
      <c r="IQK426"/>
      <c r="IQL426"/>
      <c r="IQM426"/>
      <c r="IQN426"/>
      <c r="IQO426"/>
      <c r="IQP426"/>
      <c r="IQQ426"/>
      <c r="IQR426"/>
      <c r="IQS426"/>
      <c r="IQT426"/>
      <c r="IQU426"/>
      <c r="IQV426"/>
      <c r="IQW426"/>
      <c r="IQX426"/>
      <c r="IQY426"/>
      <c r="IQZ426"/>
      <c r="IRA426"/>
      <c r="IRB426"/>
      <c r="IRC426"/>
      <c r="IRD426"/>
      <c r="IRE426"/>
      <c r="IRF426"/>
      <c r="IRG426"/>
      <c r="IRH426"/>
      <c r="IRI426"/>
      <c r="IRJ426"/>
      <c r="IRK426"/>
      <c r="IRL426"/>
      <c r="IRM426"/>
      <c r="IRN426"/>
      <c r="IRO426"/>
      <c r="IRP426"/>
      <c r="IRQ426"/>
      <c r="IRR426"/>
      <c r="IRS426"/>
      <c r="IRT426"/>
      <c r="IRU426"/>
      <c r="IRV426"/>
      <c r="IRW426"/>
      <c r="IRX426"/>
      <c r="IRY426"/>
      <c r="IRZ426"/>
      <c r="ISA426"/>
      <c r="ISB426"/>
      <c r="ISC426"/>
      <c r="ISD426"/>
      <c r="ISE426"/>
      <c r="ISF426"/>
      <c r="ISG426"/>
      <c r="ISH426"/>
      <c r="ISI426"/>
      <c r="ISJ426"/>
      <c r="ISK426"/>
      <c r="ISL426"/>
      <c r="ISM426"/>
      <c r="ISN426"/>
      <c r="ISO426"/>
      <c r="ISP426"/>
      <c r="ISQ426"/>
      <c r="ISR426"/>
      <c r="ISS426"/>
      <c r="IST426"/>
      <c r="ISU426"/>
      <c r="ISV426"/>
      <c r="ISW426"/>
      <c r="ISX426"/>
      <c r="ISY426"/>
      <c r="ISZ426"/>
      <c r="ITA426"/>
      <c r="ITB426"/>
      <c r="ITC426"/>
      <c r="ITD426"/>
      <c r="ITE426"/>
      <c r="ITF426"/>
      <c r="ITG426"/>
      <c r="ITH426"/>
      <c r="ITI426"/>
      <c r="ITJ426"/>
      <c r="ITK426"/>
      <c r="ITL426"/>
      <c r="ITM426"/>
      <c r="ITN426"/>
      <c r="ITO426"/>
      <c r="ITP426"/>
      <c r="ITQ426"/>
      <c r="ITR426"/>
      <c r="ITS426"/>
      <c r="ITT426"/>
      <c r="ITU426"/>
      <c r="ITV426"/>
      <c r="ITW426"/>
      <c r="ITX426"/>
      <c r="ITY426"/>
      <c r="ITZ426"/>
      <c r="IUA426"/>
      <c r="IUB426"/>
      <c r="IUC426"/>
      <c r="IUD426"/>
      <c r="IUE426"/>
      <c r="IUF426"/>
      <c r="IUG426"/>
      <c r="IUH426"/>
      <c r="IUI426"/>
      <c r="IUJ426"/>
      <c r="IUK426"/>
      <c r="IUL426"/>
      <c r="IUM426"/>
      <c r="IUN426"/>
      <c r="IUO426"/>
      <c r="IUP426"/>
      <c r="IUQ426"/>
      <c r="IUR426"/>
      <c r="IUS426"/>
      <c r="IUT426"/>
      <c r="IUU426"/>
      <c r="IUV426"/>
      <c r="IUW426"/>
      <c r="IUX426"/>
      <c r="IUY426"/>
      <c r="IUZ426"/>
      <c r="IVA426"/>
      <c r="IVB426"/>
      <c r="IVC426"/>
      <c r="IVD426"/>
      <c r="IVE426"/>
      <c r="IVF426"/>
      <c r="IVG426"/>
      <c r="IVH426"/>
      <c r="IVI426"/>
      <c r="IVJ426"/>
      <c r="IVK426"/>
      <c r="IVL426"/>
      <c r="IVM426"/>
      <c r="IVN426"/>
      <c r="IVO426"/>
      <c r="IVP426"/>
      <c r="IVQ426"/>
      <c r="IVR426"/>
      <c r="IVS426"/>
      <c r="IVT426"/>
      <c r="IVU426"/>
      <c r="IVV426"/>
      <c r="IVW426"/>
      <c r="IVX426"/>
      <c r="IVY426"/>
      <c r="IVZ426"/>
      <c r="IWA426"/>
      <c r="IWB426"/>
      <c r="IWC426"/>
      <c r="IWD426"/>
      <c r="IWE426"/>
      <c r="IWF426"/>
      <c r="IWG426"/>
      <c r="IWH426"/>
      <c r="IWI426"/>
      <c r="IWJ426"/>
      <c r="IWK426"/>
      <c r="IWL426"/>
      <c r="IWM426"/>
      <c r="IWN426"/>
      <c r="IWO426"/>
      <c r="IWP426"/>
      <c r="IWQ426"/>
      <c r="IWR426"/>
      <c r="IWS426"/>
      <c r="IWT426"/>
      <c r="IWU426"/>
      <c r="IWV426"/>
      <c r="IWW426"/>
      <c r="IWX426"/>
      <c r="IWY426"/>
      <c r="IWZ426"/>
      <c r="IXA426"/>
      <c r="IXB426"/>
      <c r="IXC426"/>
      <c r="IXD426"/>
      <c r="IXE426"/>
      <c r="IXF426"/>
      <c r="IXG426"/>
      <c r="IXH426"/>
      <c r="IXI426"/>
      <c r="IXJ426"/>
      <c r="IXK426"/>
      <c r="IXL426"/>
      <c r="IXM426"/>
      <c r="IXN426"/>
      <c r="IXO426"/>
      <c r="IXP426"/>
      <c r="IXQ426"/>
      <c r="IXR426"/>
      <c r="IXS426"/>
      <c r="IXT426"/>
      <c r="IXU426"/>
      <c r="IXV426"/>
      <c r="IXW426"/>
      <c r="IXX426"/>
      <c r="IXY426"/>
      <c r="IXZ426"/>
      <c r="IYA426"/>
      <c r="IYB426"/>
      <c r="IYC426"/>
      <c r="IYD426"/>
      <c r="IYE426"/>
      <c r="IYF426"/>
      <c r="IYG426"/>
      <c r="IYH426"/>
      <c r="IYI426"/>
      <c r="IYJ426"/>
      <c r="IYK426"/>
      <c r="IYL426"/>
      <c r="IYM426"/>
      <c r="IYN426"/>
      <c r="IYO426"/>
      <c r="IYP426"/>
      <c r="IYQ426"/>
      <c r="IYR426"/>
      <c r="IYS426"/>
      <c r="IYT426"/>
      <c r="IYU426"/>
      <c r="IYV426"/>
      <c r="IYW426"/>
      <c r="IYX426"/>
      <c r="IYY426"/>
      <c r="IYZ426"/>
      <c r="IZA426"/>
      <c r="IZB426"/>
      <c r="IZC426"/>
      <c r="IZD426"/>
      <c r="IZE426"/>
      <c r="IZF426"/>
      <c r="IZG426"/>
      <c r="IZH426"/>
      <c r="IZI426"/>
      <c r="IZJ426"/>
      <c r="IZK426"/>
      <c r="IZL426"/>
      <c r="IZM426"/>
      <c r="IZN426"/>
      <c r="IZO426"/>
      <c r="IZP426"/>
      <c r="IZQ426"/>
      <c r="IZR426"/>
      <c r="IZS426"/>
      <c r="IZT426"/>
      <c r="IZU426"/>
      <c r="IZV426"/>
      <c r="IZW426"/>
      <c r="IZX426"/>
      <c r="IZY426"/>
      <c r="IZZ426"/>
      <c r="JAA426"/>
      <c r="JAB426"/>
      <c r="JAC426"/>
      <c r="JAD426"/>
      <c r="JAE426"/>
      <c r="JAF426"/>
      <c r="JAG426"/>
      <c r="JAH426"/>
      <c r="JAI426"/>
      <c r="JAJ426"/>
      <c r="JAK426"/>
      <c r="JAL426"/>
      <c r="JAM426"/>
      <c r="JAN426"/>
      <c r="JAO426"/>
      <c r="JAP426"/>
      <c r="JAQ426"/>
      <c r="JAR426"/>
      <c r="JAS426"/>
      <c r="JAT426"/>
      <c r="JAU426"/>
      <c r="JAV426"/>
      <c r="JAW426"/>
      <c r="JAX426"/>
      <c r="JAY426"/>
      <c r="JAZ426"/>
      <c r="JBA426"/>
      <c r="JBB426"/>
      <c r="JBC426"/>
      <c r="JBD426"/>
      <c r="JBE426"/>
      <c r="JBF426"/>
      <c r="JBG426"/>
      <c r="JBH426"/>
      <c r="JBI426"/>
      <c r="JBJ426"/>
      <c r="JBK426"/>
      <c r="JBL426"/>
      <c r="JBM426"/>
      <c r="JBN426"/>
      <c r="JBO426"/>
      <c r="JBP426"/>
      <c r="JBQ426"/>
      <c r="JBR426"/>
      <c r="JBS426"/>
      <c r="JBT426"/>
      <c r="JBU426"/>
      <c r="JBV426"/>
      <c r="JBW426"/>
      <c r="JBX426"/>
      <c r="JBY426"/>
      <c r="JBZ426"/>
      <c r="JCA426"/>
      <c r="JCB426"/>
      <c r="JCC426"/>
      <c r="JCD426"/>
      <c r="JCE426"/>
      <c r="JCF426"/>
      <c r="JCG426"/>
      <c r="JCH426"/>
      <c r="JCI426"/>
      <c r="JCJ426"/>
      <c r="JCK426"/>
      <c r="JCL426"/>
      <c r="JCM426"/>
      <c r="JCN426"/>
      <c r="JCO426"/>
      <c r="JCP426"/>
      <c r="JCQ426"/>
      <c r="JCR426"/>
      <c r="JCS426"/>
      <c r="JCT426"/>
      <c r="JCU426"/>
      <c r="JCV426"/>
      <c r="JCW426"/>
      <c r="JCX426"/>
      <c r="JCY426"/>
      <c r="JCZ426"/>
      <c r="JDA426"/>
      <c r="JDB426"/>
      <c r="JDC426"/>
      <c r="JDD426"/>
      <c r="JDE426"/>
      <c r="JDF426"/>
      <c r="JDG426"/>
      <c r="JDH426"/>
      <c r="JDI426"/>
      <c r="JDJ426"/>
      <c r="JDK426"/>
      <c r="JDL426"/>
      <c r="JDM426"/>
      <c r="JDN426"/>
      <c r="JDO426"/>
      <c r="JDP426"/>
      <c r="JDQ426"/>
      <c r="JDR426"/>
      <c r="JDS426"/>
      <c r="JDT426"/>
      <c r="JDU426"/>
      <c r="JDV426"/>
      <c r="JDW426"/>
      <c r="JDX426"/>
      <c r="JDY426"/>
      <c r="JDZ426"/>
      <c r="JEA426"/>
      <c r="JEB426"/>
      <c r="JEC426"/>
      <c r="JED426"/>
      <c r="JEE426"/>
      <c r="JEF426"/>
      <c r="JEG426"/>
      <c r="JEH426"/>
      <c r="JEI426"/>
      <c r="JEJ426"/>
      <c r="JEK426"/>
      <c r="JEL426"/>
      <c r="JEM426"/>
      <c r="JEN426"/>
      <c r="JEO426"/>
      <c r="JEP426"/>
      <c r="JEQ426"/>
      <c r="JER426"/>
      <c r="JES426"/>
      <c r="JET426"/>
      <c r="JEU426"/>
      <c r="JEV426"/>
      <c r="JEW426"/>
      <c r="JEX426"/>
      <c r="JEY426"/>
      <c r="JEZ426"/>
      <c r="JFA426"/>
      <c r="JFB426"/>
      <c r="JFC426"/>
      <c r="JFD426"/>
      <c r="JFE426"/>
      <c r="JFF426"/>
      <c r="JFG426"/>
      <c r="JFH426"/>
      <c r="JFI426"/>
      <c r="JFJ426"/>
      <c r="JFK426"/>
      <c r="JFL426"/>
      <c r="JFM426"/>
      <c r="JFN426"/>
      <c r="JFO426"/>
      <c r="JFP426"/>
      <c r="JFQ426"/>
      <c r="JFR426"/>
      <c r="JFS426"/>
      <c r="JFT426"/>
      <c r="JFU426"/>
      <c r="JFV426"/>
      <c r="JFW426"/>
      <c r="JFX426"/>
      <c r="JFY426"/>
      <c r="JFZ426"/>
      <c r="JGA426"/>
      <c r="JGB426"/>
      <c r="JGC426"/>
      <c r="JGD426"/>
      <c r="JGE426"/>
      <c r="JGF426"/>
      <c r="JGG426"/>
      <c r="JGH426"/>
      <c r="JGI426"/>
      <c r="JGJ426"/>
      <c r="JGK426"/>
      <c r="JGL426"/>
      <c r="JGM426"/>
      <c r="JGN426"/>
      <c r="JGO426"/>
      <c r="JGP426"/>
      <c r="JGQ426"/>
      <c r="JGR426"/>
      <c r="JGS426"/>
      <c r="JGT426"/>
      <c r="JGU426"/>
      <c r="JGV426"/>
      <c r="JGW426"/>
      <c r="JGX426"/>
      <c r="JGY426"/>
      <c r="JGZ426"/>
      <c r="JHA426"/>
      <c r="JHB426"/>
      <c r="JHC426"/>
      <c r="JHD426"/>
      <c r="JHE426"/>
      <c r="JHF426"/>
      <c r="JHG426"/>
      <c r="JHH426"/>
      <c r="JHI426"/>
      <c r="JHJ426"/>
      <c r="JHK426"/>
      <c r="JHL426"/>
      <c r="JHM426"/>
      <c r="JHN426"/>
      <c r="JHO426"/>
      <c r="JHP426"/>
      <c r="JHQ426"/>
      <c r="JHR426"/>
      <c r="JHS426"/>
      <c r="JHT426"/>
      <c r="JHU426"/>
      <c r="JHV426"/>
      <c r="JHW426"/>
      <c r="JHX426"/>
      <c r="JHY426"/>
      <c r="JHZ426"/>
      <c r="JIA426"/>
      <c r="JIB426"/>
      <c r="JIC426"/>
      <c r="JID426"/>
      <c r="JIE426"/>
      <c r="JIF426"/>
      <c r="JIG426"/>
      <c r="JIH426"/>
      <c r="JII426"/>
      <c r="JIJ426"/>
      <c r="JIK426"/>
      <c r="JIL426"/>
      <c r="JIM426"/>
      <c r="JIN426"/>
      <c r="JIO426"/>
      <c r="JIP426"/>
      <c r="JIQ426"/>
      <c r="JIR426"/>
      <c r="JIS426"/>
      <c r="JIT426"/>
      <c r="JIU426"/>
      <c r="JIV426"/>
      <c r="JIW426"/>
      <c r="JIX426"/>
      <c r="JIY426"/>
      <c r="JIZ426"/>
      <c r="JJA426"/>
      <c r="JJB426"/>
      <c r="JJC426"/>
      <c r="JJD426"/>
      <c r="JJE426"/>
      <c r="JJF426"/>
      <c r="JJG426"/>
      <c r="JJH426"/>
      <c r="JJI426"/>
      <c r="JJJ426"/>
      <c r="JJK426"/>
      <c r="JJL426"/>
      <c r="JJM426"/>
      <c r="JJN426"/>
      <c r="JJO426"/>
      <c r="JJP426"/>
      <c r="JJQ426"/>
      <c r="JJR426"/>
      <c r="JJS426"/>
      <c r="JJT426"/>
      <c r="JJU426"/>
      <c r="JJV426"/>
      <c r="JJW426"/>
      <c r="JJX426"/>
      <c r="JJY426"/>
      <c r="JJZ426"/>
      <c r="JKA426"/>
      <c r="JKB426"/>
      <c r="JKC426"/>
      <c r="JKD426"/>
      <c r="JKE426"/>
      <c r="JKF426"/>
      <c r="JKG426"/>
      <c r="JKH426"/>
      <c r="JKI426"/>
      <c r="JKJ426"/>
      <c r="JKK426"/>
      <c r="JKL426"/>
      <c r="JKM426"/>
      <c r="JKN426"/>
      <c r="JKO426"/>
      <c r="JKP426"/>
      <c r="JKQ426"/>
      <c r="JKR426"/>
      <c r="JKS426"/>
      <c r="JKT426"/>
      <c r="JKU426"/>
      <c r="JKV426"/>
      <c r="JKW426"/>
      <c r="JKX426"/>
      <c r="JKY426"/>
      <c r="JKZ426"/>
      <c r="JLA426"/>
      <c r="JLB426"/>
      <c r="JLC426"/>
      <c r="JLD426"/>
      <c r="JLE426"/>
      <c r="JLF426"/>
      <c r="JLG426"/>
      <c r="JLH426"/>
      <c r="JLI426"/>
      <c r="JLJ426"/>
      <c r="JLK426"/>
      <c r="JLL426"/>
      <c r="JLM426"/>
      <c r="JLN426"/>
      <c r="JLO426"/>
      <c r="JLP426"/>
      <c r="JLQ426"/>
      <c r="JLR426"/>
      <c r="JLS426"/>
      <c r="JLT426"/>
      <c r="JLU426"/>
      <c r="JLV426"/>
      <c r="JLW426"/>
      <c r="JLX426"/>
      <c r="JLY426"/>
      <c r="JLZ426"/>
      <c r="JMA426"/>
      <c r="JMB426"/>
      <c r="JMC426"/>
      <c r="JMD426"/>
      <c r="JME426"/>
      <c r="JMF426"/>
      <c r="JMG426"/>
      <c r="JMH426"/>
      <c r="JMI426"/>
      <c r="JMJ426"/>
      <c r="JMK426"/>
      <c r="JML426"/>
      <c r="JMM426"/>
      <c r="JMN426"/>
      <c r="JMO426"/>
      <c r="JMP426"/>
      <c r="JMQ426"/>
      <c r="JMR426"/>
      <c r="JMS426"/>
      <c r="JMT426"/>
      <c r="JMU426"/>
      <c r="JMV426"/>
      <c r="JMW426"/>
      <c r="JMX426"/>
      <c r="JMY426"/>
      <c r="JMZ426"/>
      <c r="JNA426"/>
      <c r="JNB426"/>
      <c r="JNC426"/>
      <c r="JND426"/>
      <c r="JNE426"/>
      <c r="JNF426"/>
      <c r="JNG426"/>
      <c r="JNH426"/>
      <c r="JNI426"/>
      <c r="JNJ426"/>
      <c r="JNK426"/>
      <c r="JNL426"/>
      <c r="JNM426"/>
      <c r="JNN426"/>
      <c r="JNO426"/>
      <c r="JNP426"/>
      <c r="JNQ426"/>
      <c r="JNR426"/>
      <c r="JNS426"/>
      <c r="JNT426"/>
      <c r="JNU426"/>
      <c r="JNV426"/>
      <c r="JNW426"/>
      <c r="JNX426"/>
      <c r="JNY426"/>
      <c r="JNZ426"/>
      <c r="JOA426"/>
      <c r="JOB426"/>
      <c r="JOC426"/>
      <c r="JOD426"/>
      <c r="JOE426"/>
      <c r="JOF426"/>
      <c r="JOG426"/>
      <c r="JOH426"/>
      <c r="JOI426"/>
      <c r="JOJ426"/>
      <c r="JOK426"/>
      <c r="JOL426"/>
      <c r="JOM426"/>
      <c r="JON426"/>
      <c r="JOO426"/>
      <c r="JOP426"/>
      <c r="JOQ426"/>
      <c r="JOR426"/>
      <c r="JOS426"/>
      <c r="JOT426"/>
      <c r="JOU426"/>
      <c r="JOV426"/>
      <c r="JOW426"/>
      <c r="JOX426"/>
      <c r="JOY426"/>
      <c r="JOZ426"/>
      <c r="JPA426"/>
      <c r="JPB426"/>
      <c r="JPC426"/>
      <c r="JPD426"/>
      <c r="JPE426"/>
      <c r="JPF426"/>
      <c r="JPG426"/>
      <c r="JPH426"/>
      <c r="JPI426"/>
      <c r="JPJ426"/>
      <c r="JPK426"/>
      <c r="JPL426"/>
      <c r="JPM426"/>
      <c r="JPN426"/>
      <c r="JPO426"/>
      <c r="JPP426"/>
      <c r="JPQ426"/>
      <c r="JPR426"/>
      <c r="JPS426"/>
      <c r="JPT426"/>
      <c r="JPU426"/>
      <c r="JPV426"/>
      <c r="JPW426"/>
      <c r="JPX426"/>
      <c r="JPY426"/>
      <c r="JPZ426"/>
      <c r="JQA426"/>
      <c r="JQB426"/>
      <c r="JQC426"/>
      <c r="JQD426"/>
      <c r="JQE426"/>
      <c r="JQF426"/>
      <c r="JQG426"/>
      <c r="JQH426"/>
      <c r="JQI426"/>
      <c r="JQJ426"/>
      <c r="JQK426"/>
      <c r="JQL426"/>
      <c r="JQM426"/>
      <c r="JQN426"/>
      <c r="JQO426"/>
      <c r="JQP426"/>
      <c r="JQQ426"/>
      <c r="JQR426"/>
      <c r="JQS426"/>
      <c r="JQT426"/>
      <c r="JQU426"/>
      <c r="JQV426"/>
      <c r="JQW426"/>
      <c r="JQX426"/>
      <c r="JQY426"/>
      <c r="JQZ426"/>
      <c r="JRA426"/>
      <c r="JRB426"/>
      <c r="JRC426"/>
      <c r="JRD426"/>
      <c r="JRE426"/>
      <c r="JRF426"/>
      <c r="JRG426"/>
      <c r="JRH426"/>
      <c r="JRI426"/>
      <c r="JRJ426"/>
      <c r="JRK426"/>
      <c r="JRL426"/>
      <c r="JRM426"/>
      <c r="JRN426"/>
      <c r="JRO426"/>
      <c r="JRP426"/>
      <c r="JRQ426"/>
      <c r="JRR426"/>
      <c r="JRS426"/>
      <c r="JRT426"/>
      <c r="JRU426"/>
      <c r="JRV426"/>
      <c r="JRW426"/>
      <c r="JRX426"/>
      <c r="JRY426"/>
      <c r="JRZ426"/>
      <c r="JSA426"/>
      <c r="JSB426"/>
      <c r="JSC426"/>
      <c r="JSD426"/>
      <c r="JSE426"/>
      <c r="JSF426"/>
      <c r="JSG426"/>
      <c r="JSH426"/>
      <c r="JSI426"/>
      <c r="JSJ426"/>
      <c r="JSK426"/>
      <c r="JSL426"/>
      <c r="JSM426"/>
      <c r="JSN426"/>
      <c r="JSO426"/>
      <c r="JSP426"/>
      <c r="JSQ426"/>
      <c r="JSR426"/>
      <c r="JSS426"/>
      <c r="JST426"/>
      <c r="JSU426"/>
      <c r="JSV426"/>
      <c r="JSW426"/>
      <c r="JSX426"/>
      <c r="JSY426"/>
      <c r="JSZ426"/>
      <c r="JTA426"/>
      <c r="JTB426"/>
      <c r="JTC426"/>
      <c r="JTD426"/>
      <c r="JTE426"/>
      <c r="JTF426"/>
      <c r="JTG426"/>
      <c r="JTH426"/>
      <c r="JTI426"/>
      <c r="JTJ426"/>
      <c r="JTK426"/>
      <c r="JTL426"/>
      <c r="JTM426"/>
      <c r="JTN426"/>
      <c r="JTO426"/>
      <c r="JTP426"/>
      <c r="JTQ426"/>
      <c r="JTR426"/>
      <c r="JTS426"/>
      <c r="JTT426"/>
      <c r="JTU426"/>
      <c r="JTV426"/>
      <c r="JTW426"/>
      <c r="JTX426"/>
      <c r="JTY426"/>
      <c r="JTZ426"/>
      <c r="JUA426"/>
      <c r="JUB426"/>
      <c r="JUC426"/>
      <c r="JUD426"/>
      <c r="JUE426"/>
      <c r="JUF426"/>
      <c r="JUG426"/>
      <c r="JUH426"/>
      <c r="JUI426"/>
      <c r="JUJ426"/>
      <c r="JUK426"/>
      <c r="JUL426"/>
      <c r="JUM426"/>
      <c r="JUN426"/>
      <c r="JUO426"/>
      <c r="JUP426"/>
      <c r="JUQ426"/>
      <c r="JUR426"/>
      <c r="JUS426"/>
      <c r="JUT426"/>
      <c r="JUU426"/>
      <c r="JUV426"/>
      <c r="JUW426"/>
      <c r="JUX426"/>
      <c r="JUY426"/>
      <c r="JUZ426"/>
      <c r="JVA426"/>
      <c r="JVB426"/>
      <c r="JVC426"/>
      <c r="JVD426"/>
      <c r="JVE426"/>
      <c r="JVF426"/>
      <c r="JVG426"/>
      <c r="JVH426"/>
      <c r="JVI426"/>
      <c r="JVJ426"/>
      <c r="JVK426"/>
      <c r="JVL426"/>
      <c r="JVM426"/>
      <c r="JVN426"/>
      <c r="JVO426"/>
      <c r="JVP426"/>
      <c r="JVQ426"/>
      <c r="JVR426"/>
      <c r="JVS426"/>
      <c r="JVT426"/>
      <c r="JVU426"/>
      <c r="JVV426"/>
      <c r="JVW426"/>
      <c r="JVX426"/>
      <c r="JVY426"/>
      <c r="JVZ426"/>
      <c r="JWA426"/>
      <c r="JWB426"/>
      <c r="JWC426"/>
      <c r="JWD426"/>
      <c r="JWE426"/>
      <c r="JWF426"/>
      <c r="JWG426"/>
      <c r="JWH426"/>
      <c r="JWI426"/>
      <c r="JWJ426"/>
      <c r="JWK426"/>
      <c r="JWL426"/>
      <c r="JWM426"/>
      <c r="JWN426"/>
      <c r="JWO426"/>
      <c r="JWP426"/>
      <c r="JWQ426"/>
      <c r="JWR426"/>
      <c r="JWS426"/>
      <c r="JWT426"/>
      <c r="JWU426"/>
      <c r="JWV426"/>
      <c r="JWW426"/>
      <c r="JWX426"/>
      <c r="JWY426"/>
      <c r="JWZ426"/>
      <c r="JXA426"/>
      <c r="JXB426"/>
      <c r="JXC426"/>
      <c r="JXD426"/>
      <c r="JXE426"/>
      <c r="JXF426"/>
      <c r="JXG426"/>
      <c r="JXH426"/>
      <c r="JXI426"/>
      <c r="JXJ426"/>
      <c r="JXK426"/>
      <c r="JXL426"/>
      <c r="JXM426"/>
      <c r="JXN426"/>
      <c r="JXO426"/>
      <c r="JXP426"/>
      <c r="JXQ426"/>
      <c r="JXR426"/>
      <c r="JXS426"/>
      <c r="JXT426"/>
      <c r="JXU426"/>
      <c r="JXV426"/>
      <c r="JXW426"/>
      <c r="JXX426"/>
      <c r="JXY426"/>
      <c r="JXZ426"/>
      <c r="JYA426"/>
      <c r="JYB426"/>
      <c r="JYC426"/>
      <c r="JYD426"/>
      <c r="JYE426"/>
      <c r="JYF426"/>
      <c r="JYG426"/>
      <c r="JYH426"/>
      <c r="JYI426"/>
      <c r="JYJ426"/>
      <c r="JYK426"/>
      <c r="JYL426"/>
      <c r="JYM426"/>
      <c r="JYN426"/>
      <c r="JYO426"/>
      <c r="JYP426"/>
      <c r="JYQ426"/>
      <c r="JYR426"/>
      <c r="JYS426"/>
      <c r="JYT426"/>
      <c r="JYU426"/>
      <c r="JYV426"/>
      <c r="JYW426"/>
      <c r="JYX426"/>
      <c r="JYY426"/>
      <c r="JYZ426"/>
      <c r="JZA426"/>
      <c r="JZB426"/>
      <c r="JZC426"/>
      <c r="JZD426"/>
      <c r="JZE426"/>
      <c r="JZF426"/>
      <c r="JZG426"/>
      <c r="JZH426"/>
      <c r="JZI426"/>
      <c r="JZJ426"/>
      <c r="JZK426"/>
      <c r="JZL426"/>
      <c r="JZM426"/>
      <c r="JZN426"/>
      <c r="JZO426"/>
      <c r="JZP426"/>
      <c r="JZQ426"/>
      <c r="JZR426"/>
      <c r="JZS426"/>
      <c r="JZT426"/>
      <c r="JZU426"/>
      <c r="JZV426"/>
      <c r="JZW426"/>
      <c r="JZX426"/>
      <c r="JZY426"/>
      <c r="JZZ426"/>
      <c r="KAA426"/>
      <c r="KAB426"/>
      <c r="KAC426"/>
      <c r="KAD426"/>
      <c r="KAE426"/>
      <c r="KAF426"/>
      <c r="KAG426"/>
      <c r="KAH426"/>
      <c r="KAI426"/>
      <c r="KAJ426"/>
      <c r="KAK426"/>
      <c r="KAL426"/>
      <c r="KAM426"/>
      <c r="KAN426"/>
      <c r="KAO426"/>
      <c r="KAP426"/>
      <c r="KAQ426"/>
      <c r="KAR426"/>
      <c r="KAS426"/>
      <c r="KAT426"/>
      <c r="KAU426"/>
      <c r="KAV426"/>
      <c r="KAW426"/>
      <c r="KAX426"/>
      <c r="KAY426"/>
      <c r="KAZ426"/>
      <c r="KBA426"/>
      <c r="KBB426"/>
      <c r="KBC426"/>
      <c r="KBD426"/>
      <c r="KBE426"/>
      <c r="KBF426"/>
      <c r="KBG426"/>
      <c r="KBH426"/>
      <c r="KBI426"/>
      <c r="KBJ426"/>
      <c r="KBK426"/>
      <c r="KBL426"/>
      <c r="KBM426"/>
      <c r="KBN426"/>
      <c r="KBO426"/>
      <c r="KBP426"/>
      <c r="KBQ426"/>
      <c r="KBR426"/>
      <c r="KBS426"/>
      <c r="KBT426"/>
      <c r="KBU426"/>
      <c r="KBV426"/>
      <c r="KBW426"/>
      <c r="KBX426"/>
      <c r="KBY426"/>
      <c r="KBZ426"/>
      <c r="KCA426"/>
      <c r="KCB426"/>
      <c r="KCC426"/>
      <c r="KCD426"/>
      <c r="KCE426"/>
      <c r="KCF426"/>
      <c r="KCG426"/>
      <c r="KCH426"/>
      <c r="KCI426"/>
      <c r="KCJ426"/>
      <c r="KCK426"/>
      <c r="KCL426"/>
      <c r="KCM426"/>
      <c r="KCN426"/>
      <c r="KCO426"/>
      <c r="KCP426"/>
      <c r="KCQ426"/>
      <c r="KCR426"/>
      <c r="KCS426"/>
      <c r="KCT426"/>
      <c r="KCU426"/>
      <c r="KCV426"/>
      <c r="KCW426"/>
      <c r="KCX426"/>
      <c r="KCY426"/>
      <c r="KCZ426"/>
      <c r="KDA426"/>
      <c r="KDB426"/>
      <c r="KDC426"/>
      <c r="KDD426"/>
      <c r="KDE426"/>
      <c r="KDF426"/>
      <c r="KDG426"/>
      <c r="KDH426"/>
      <c r="KDI426"/>
      <c r="KDJ426"/>
      <c r="KDK426"/>
      <c r="KDL426"/>
      <c r="KDM426"/>
      <c r="KDN426"/>
      <c r="KDO426"/>
      <c r="KDP426"/>
      <c r="KDQ426"/>
      <c r="KDR426"/>
      <c r="KDS426"/>
      <c r="KDT426"/>
      <c r="KDU426"/>
      <c r="KDV426"/>
      <c r="KDW426"/>
      <c r="KDX426"/>
      <c r="KDY426"/>
      <c r="KDZ426"/>
      <c r="KEA426"/>
      <c r="KEB426"/>
      <c r="KEC426"/>
      <c r="KED426"/>
      <c r="KEE426"/>
      <c r="KEF426"/>
      <c r="KEG426"/>
      <c r="KEH426"/>
      <c r="KEI426"/>
      <c r="KEJ426"/>
      <c r="KEK426"/>
      <c r="KEL426"/>
      <c r="KEM426"/>
      <c r="KEN426"/>
      <c r="KEO426"/>
      <c r="KEP426"/>
      <c r="KEQ426"/>
      <c r="KER426"/>
      <c r="KES426"/>
      <c r="KET426"/>
      <c r="KEU426"/>
      <c r="KEV426"/>
      <c r="KEW426"/>
      <c r="KEX426"/>
      <c r="KEY426"/>
      <c r="KEZ426"/>
      <c r="KFA426"/>
      <c r="KFB426"/>
      <c r="KFC426"/>
      <c r="KFD426"/>
      <c r="KFE426"/>
      <c r="KFF426"/>
      <c r="KFG426"/>
      <c r="KFH426"/>
      <c r="KFI426"/>
      <c r="KFJ426"/>
      <c r="KFK426"/>
      <c r="KFL426"/>
      <c r="KFM426"/>
      <c r="KFN426"/>
      <c r="KFO426"/>
      <c r="KFP426"/>
      <c r="KFQ426"/>
      <c r="KFR426"/>
      <c r="KFS426"/>
      <c r="KFT426"/>
      <c r="KFU426"/>
      <c r="KFV426"/>
      <c r="KFW426"/>
      <c r="KFX426"/>
      <c r="KFY426"/>
      <c r="KFZ426"/>
      <c r="KGA426"/>
      <c r="KGB426"/>
      <c r="KGC426"/>
      <c r="KGD426"/>
      <c r="KGE426"/>
      <c r="KGF426"/>
      <c r="KGG426"/>
      <c r="KGH426"/>
      <c r="KGI426"/>
      <c r="KGJ426"/>
      <c r="KGK426"/>
      <c r="KGL426"/>
      <c r="KGM426"/>
      <c r="KGN426"/>
      <c r="KGO426"/>
      <c r="KGP426"/>
      <c r="KGQ426"/>
      <c r="KGR426"/>
      <c r="KGS426"/>
      <c r="KGT426"/>
      <c r="KGU426"/>
      <c r="KGV426"/>
      <c r="KGW426"/>
      <c r="KGX426"/>
      <c r="KGY426"/>
      <c r="KGZ426"/>
      <c r="KHA426"/>
      <c r="KHB426"/>
      <c r="KHC426"/>
      <c r="KHD426"/>
      <c r="KHE426"/>
      <c r="KHF426"/>
      <c r="KHG426"/>
      <c r="KHH426"/>
      <c r="KHI426"/>
      <c r="KHJ426"/>
      <c r="KHK426"/>
      <c r="KHL426"/>
      <c r="KHM426"/>
      <c r="KHN426"/>
      <c r="KHO426"/>
      <c r="KHP426"/>
      <c r="KHQ426"/>
      <c r="KHR426"/>
      <c r="KHS426"/>
      <c r="KHT426"/>
      <c r="KHU426"/>
      <c r="KHV426"/>
      <c r="KHW426"/>
      <c r="KHX426"/>
      <c r="KHY426"/>
      <c r="KHZ426"/>
      <c r="KIA426"/>
      <c r="KIB426"/>
      <c r="KIC426"/>
      <c r="KID426"/>
      <c r="KIE426"/>
      <c r="KIF426"/>
      <c r="KIG426"/>
      <c r="KIH426"/>
      <c r="KII426"/>
      <c r="KIJ426"/>
      <c r="KIK426"/>
      <c r="KIL426"/>
      <c r="KIM426"/>
      <c r="KIN426"/>
      <c r="KIO426"/>
      <c r="KIP426"/>
      <c r="KIQ426"/>
      <c r="KIR426"/>
      <c r="KIS426"/>
      <c r="KIT426"/>
      <c r="KIU426"/>
      <c r="KIV426"/>
      <c r="KIW426"/>
      <c r="KIX426"/>
      <c r="KIY426"/>
      <c r="KIZ426"/>
      <c r="KJA426"/>
      <c r="KJB426"/>
      <c r="KJC426"/>
      <c r="KJD426"/>
      <c r="KJE426"/>
      <c r="KJF426"/>
      <c r="KJG426"/>
      <c r="KJH426"/>
      <c r="KJI426"/>
      <c r="KJJ426"/>
      <c r="KJK426"/>
      <c r="KJL426"/>
      <c r="KJM426"/>
      <c r="KJN426"/>
      <c r="KJO426"/>
      <c r="KJP426"/>
      <c r="KJQ426"/>
      <c r="KJR426"/>
      <c r="KJS426"/>
      <c r="KJT426"/>
      <c r="KJU426"/>
      <c r="KJV426"/>
      <c r="KJW426"/>
      <c r="KJX426"/>
      <c r="KJY426"/>
      <c r="KJZ426"/>
      <c r="KKA426"/>
      <c r="KKB426"/>
      <c r="KKC426"/>
      <c r="KKD426"/>
      <c r="KKE426"/>
      <c r="KKF426"/>
      <c r="KKG426"/>
      <c r="KKH426"/>
      <c r="KKI426"/>
      <c r="KKJ426"/>
      <c r="KKK426"/>
      <c r="KKL426"/>
      <c r="KKM426"/>
      <c r="KKN426"/>
      <c r="KKO426"/>
      <c r="KKP426"/>
      <c r="KKQ426"/>
      <c r="KKR426"/>
      <c r="KKS426"/>
      <c r="KKT426"/>
      <c r="KKU426"/>
      <c r="KKV426"/>
      <c r="KKW426"/>
      <c r="KKX426"/>
      <c r="KKY426"/>
      <c r="KKZ426"/>
      <c r="KLA426"/>
      <c r="KLB426"/>
      <c r="KLC426"/>
      <c r="KLD426"/>
      <c r="KLE426"/>
      <c r="KLF426"/>
      <c r="KLG426"/>
      <c r="KLH426"/>
      <c r="KLI426"/>
      <c r="KLJ426"/>
      <c r="KLK426"/>
      <c r="KLL426"/>
      <c r="KLM426"/>
      <c r="KLN426"/>
      <c r="KLO426"/>
      <c r="KLP426"/>
      <c r="KLQ426"/>
      <c r="KLR426"/>
      <c r="KLS426"/>
      <c r="KLT426"/>
      <c r="KLU426"/>
      <c r="KLV426"/>
      <c r="KLW426"/>
      <c r="KLX426"/>
      <c r="KLY426"/>
      <c r="KLZ426"/>
      <c r="KMA426"/>
      <c r="KMB426"/>
      <c r="KMC426"/>
      <c r="KMD426"/>
      <c r="KME426"/>
      <c r="KMF426"/>
      <c r="KMG426"/>
      <c r="KMH426"/>
      <c r="KMI426"/>
      <c r="KMJ426"/>
      <c r="KMK426"/>
      <c r="KML426"/>
      <c r="KMM426"/>
      <c r="KMN426"/>
      <c r="KMO426"/>
      <c r="KMP426"/>
      <c r="KMQ426"/>
      <c r="KMR426"/>
      <c r="KMS426"/>
      <c r="KMT426"/>
      <c r="KMU426"/>
      <c r="KMV426"/>
      <c r="KMW426"/>
      <c r="KMX426"/>
      <c r="KMY426"/>
      <c r="KMZ426"/>
      <c r="KNA426"/>
      <c r="KNB426"/>
      <c r="KNC426"/>
      <c r="KND426"/>
      <c r="KNE426"/>
      <c r="KNF426"/>
      <c r="KNG426"/>
      <c r="KNH426"/>
      <c r="KNI426"/>
      <c r="KNJ426"/>
      <c r="KNK426"/>
      <c r="KNL426"/>
      <c r="KNM426"/>
      <c r="KNN426"/>
      <c r="KNO426"/>
      <c r="KNP426"/>
      <c r="KNQ426"/>
      <c r="KNR426"/>
      <c r="KNS426"/>
      <c r="KNT426"/>
      <c r="KNU426"/>
      <c r="KNV426"/>
      <c r="KNW426"/>
      <c r="KNX426"/>
      <c r="KNY426"/>
      <c r="KNZ426"/>
      <c r="KOA426"/>
      <c r="KOB426"/>
      <c r="KOC426"/>
      <c r="KOD426"/>
      <c r="KOE426"/>
      <c r="KOF426"/>
      <c r="KOG426"/>
      <c r="KOH426"/>
      <c r="KOI426"/>
      <c r="KOJ426"/>
      <c r="KOK426"/>
      <c r="KOL426"/>
      <c r="KOM426"/>
      <c r="KON426"/>
      <c r="KOO426"/>
      <c r="KOP426"/>
      <c r="KOQ426"/>
      <c r="KOR426"/>
      <c r="KOS426"/>
      <c r="KOT426"/>
      <c r="KOU426"/>
      <c r="KOV426"/>
      <c r="KOW426"/>
      <c r="KOX426"/>
      <c r="KOY426"/>
      <c r="KOZ426"/>
      <c r="KPA426"/>
      <c r="KPB426"/>
      <c r="KPC426"/>
      <c r="KPD426"/>
      <c r="KPE426"/>
      <c r="KPF426"/>
      <c r="KPG426"/>
      <c r="KPH426"/>
      <c r="KPI426"/>
      <c r="KPJ426"/>
      <c r="KPK426"/>
      <c r="KPL426"/>
      <c r="KPM426"/>
      <c r="KPN426"/>
      <c r="KPO426"/>
      <c r="KPP426"/>
      <c r="KPQ426"/>
      <c r="KPR426"/>
      <c r="KPS426"/>
      <c r="KPT426"/>
      <c r="KPU426"/>
      <c r="KPV426"/>
      <c r="KPW426"/>
      <c r="KPX426"/>
      <c r="KPY426"/>
      <c r="KPZ426"/>
      <c r="KQA426"/>
      <c r="KQB426"/>
      <c r="KQC426"/>
      <c r="KQD426"/>
      <c r="KQE426"/>
      <c r="KQF426"/>
      <c r="KQG426"/>
      <c r="KQH426"/>
      <c r="KQI426"/>
      <c r="KQJ426"/>
      <c r="KQK426"/>
      <c r="KQL426"/>
      <c r="KQM426"/>
      <c r="KQN426"/>
      <c r="KQO426"/>
      <c r="KQP426"/>
      <c r="KQQ426"/>
      <c r="KQR426"/>
      <c r="KQS426"/>
      <c r="KQT426"/>
      <c r="KQU426"/>
      <c r="KQV426"/>
      <c r="KQW426"/>
      <c r="KQX426"/>
      <c r="KQY426"/>
      <c r="KQZ426"/>
      <c r="KRA426"/>
      <c r="KRB426"/>
      <c r="KRC426"/>
      <c r="KRD426"/>
      <c r="KRE426"/>
      <c r="KRF426"/>
      <c r="KRG426"/>
      <c r="KRH426"/>
      <c r="KRI426"/>
      <c r="KRJ426"/>
      <c r="KRK426"/>
      <c r="KRL426"/>
      <c r="KRM426"/>
      <c r="KRN426"/>
      <c r="KRO426"/>
      <c r="KRP426"/>
      <c r="KRQ426"/>
      <c r="KRR426"/>
      <c r="KRS426"/>
      <c r="KRT426"/>
      <c r="KRU426"/>
      <c r="KRV426"/>
      <c r="KRW426"/>
      <c r="KRX426"/>
      <c r="KRY426"/>
      <c r="KRZ426"/>
      <c r="KSA426"/>
      <c r="KSB426"/>
      <c r="KSC426"/>
      <c r="KSD426"/>
      <c r="KSE426"/>
      <c r="KSF426"/>
      <c r="KSG426"/>
      <c r="KSH426"/>
      <c r="KSI426"/>
      <c r="KSJ426"/>
      <c r="KSK426"/>
      <c r="KSL426"/>
      <c r="KSM426"/>
      <c r="KSN426"/>
      <c r="KSO426"/>
      <c r="KSP426"/>
      <c r="KSQ426"/>
      <c r="KSR426"/>
      <c r="KSS426"/>
      <c r="KST426"/>
      <c r="KSU426"/>
      <c r="KSV426"/>
      <c r="KSW426"/>
      <c r="KSX426"/>
      <c r="KSY426"/>
      <c r="KSZ426"/>
      <c r="KTA426"/>
      <c r="KTB426"/>
      <c r="KTC426"/>
      <c r="KTD426"/>
      <c r="KTE426"/>
      <c r="KTF426"/>
      <c r="KTG426"/>
      <c r="KTH426"/>
      <c r="KTI426"/>
      <c r="KTJ426"/>
      <c r="KTK426"/>
      <c r="KTL426"/>
      <c r="KTM426"/>
      <c r="KTN426"/>
      <c r="KTO426"/>
      <c r="KTP426"/>
      <c r="KTQ426"/>
      <c r="KTR426"/>
      <c r="KTS426"/>
      <c r="KTT426"/>
      <c r="KTU426"/>
      <c r="KTV426"/>
      <c r="KTW426"/>
      <c r="KTX426"/>
      <c r="KTY426"/>
      <c r="KTZ426"/>
      <c r="KUA426"/>
      <c r="KUB426"/>
      <c r="KUC426"/>
      <c r="KUD426"/>
      <c r="KUE426"/>
      <c r="KUF426"/>
      <c r="KUG426"/>
      <c r="KUH426"/>
      <c r="KUI426"/>
      <c r="KUJ426"/>
      <c r="KUK426"/>
      <c r="KUL426"/>
      <c r="KUM426"/>
      <c r="KUN426"/>
      <c r="KUO426"/>
      <c r="KUP426"/>
      <c r="KUQ426"/>
      <c r="KUR426"/>
      <c r="KUS426"/>
      <c r="KUT426"/>
      <c r="KUU426"/>
      <c r="KUV426"/>
      <c r="KUW426"/>
      <c r="KUX426"/>
      <c r="KUY426"/>
      <c r="KUZ426"/>
      <c r="KVA426"/>
      <c r="KVB426"/>
      <c r="KVC426"/>
      <c r="KVD426"/>
      <c r="KVE426"/>
      <c r="KVF426"/>
      <c r="KVG426"/>
      <c r="KVH426"/>
      <c r="KVI426"/>
      <c r="KVJ426"/>
      <c r="KVK426"/>
      <c r="KVL426"/>
      <c r="KVM426"/>
      <c r="KVN426"/>
      <c r="KVO426"/>
      <c r="KVP426"/>
      <c r="KVQ426"/>
      <c r="KVR426"/>
      <c r="KVS426"/>
      <c r="KVT426"/>
      <c r="KVU426"/>
      <c r="KVV426"/>
      <c r="KVW426"/>
      <c r="KVX426"/>
      <c r="KVY426"/>
      <c r="KVZ426"/>
      <c r="KWA426"/>
      <c r="KWB426"/>
      <c r="KWC426"/>
      <c r="KWD426"/>
      <c r="KWE426"/>
      <c r="KWF426"/>
      <c r="KWG426"/>
      <c r="KWH426"/>
      <c r="KWI426"/>
      <c r="KWJ426"/>
      <c r="KWK426"/>
      <c r="KWL426"/>
      <c r="KWM426"/>
      <c r="KWN426"/>
      <c r="KWO426"/>
      <c r="KWP426"/>
      <c r="KWQ426"/>
      <c r="KWR426"/>
      <c r="KWS426"/>
      <c r="KWT426"/>
      <c r="KWU426"/>
      <c r="KWV426"/>
      <c r="KWW426"/>
      <c r="KWX426"/>
      <c r="KWY426"/>
      <c r="KWZ426"/>
      <c r="KXA426"/>
      <c r="KXB426"/>
      <c r="KXC426"/>
      <c r="KXD426"/>
      <c r="KXE426"/>
      <c r="KXF426"/>
      <c r="KXG426"/>
      <c r="KXH426"/>
      <c r="KXI426"/>
      <c r="KXJ426"/>
      <c r="KXK426"/>
      <c r="KXL426"/>
      <c r="KXM426"/>
      <c r="KXN426"/>
      <c r="KXO426"/>
      <c r="KXP426"/>
      <c r="KXQ426"/>
      <c r="KXR426"/>
      <c r="KXS426"/>
      <c r="KXT426"/>
      <c r="KXU426"/>
      <c r="KXV426"/>
      <c r="KXW426"/>
      <c r="KXX426"/>
      <c r="KXY426"/>
      <c r="KXZ426"/>
      <c r="KYA426"/>
      <c r="KYB426"/>
      <c r="KYC426"/>
      <c r="KYD426"/>
      <c r="KYE426"/>
      <c r="KYF426"/>
      <c r="KYG426"/>
      <c r="KYH426"/>
      <c r="KYI426"/>
      <c r="KYJ426"/>
      <c r="KYK426"/>
      <c r="KYL426"/>
      <c r="KYM426"/>
      <c r="KYN426"/>
      <c r="KYO426"/>
      <c r="KYP426"/>
      <c r="KYQ426"/>
      <c r="KYR426"/>
      <c r="KYS426"/>
      <c r="KYT426"/>
      <c r="KYU426"/>
      <c r="KYV426"/>
      <c r="KYW426"/>
      <c r="KYX426"/>
      <c r="KYY426"/>
      <c r="KYZ426"/>
      <c r="KZA426"/>
      <c r="KZB426"/>
      <c r="KZC426"/>
      <c r="KZD426"/>
      <c r="KZE426"/>
      <c r="KZF426"/>
      <c r="KZG426"/>
      <c r="KZH426"/>
      <c r="KZI426"/>
      <c r="KZJ426"/>
      <c r="KZK426"/>
      <c r="KZL426"/>
      <c r="KZM426"/>
      <c r="KZN426"/>
      <c r="KZO426"/>
      <c r="KZP426"/>
      <c r="KZQ426"/>
      <c r="KZR426"/>
      <c r="KZS426"/>
      <c r="KZT426"/>
      <c r="KZU426"/>
      <c r="KZV426"/>
      <c r="KZW426"/>
      <c r="KZX426"/>
      <c r="KZY426"/>
      <c r="KZZ426"/>
      <c r="LAA426"/>
      <c r="LAB426"/>
      <c r="LAC426"/>
      <c r="LAD426"/>
      <c r="LAE426"/>
      <c r="LAF426"/>
      <c r="LAG426"/>
      <c r="LAH426"/>
      <c r="LAI426"/>
      <c r="LAJ426"/>
      <c r="LAK426"/>
      <c r="LAL426"/>
      <c r="LAM426"/>
      <c r="LAN426"/>
      <c r="LAO426"/>
      <c r="LAP426"/>
      <c r="LAQ426"/>
      <c r="LAR426"/>
      <c r="LAS426"/>
      <c r="LAT426"/>
      <c r="LAU426"/>
      <c r="LAV426"/>
      <c r="LAW426"/>
      <c r="LAX426"/>
      <c r="LAY426"/>
      <c r="LAZ426"/>
      <c r="LBA426"/>
      <c r="LBB426"/>
      <c r="LBC426"/>
      <c r="LBD426"/>
      <c r="LBE426"/>
      <c r="LBF426"/>
      <c r="LBG426"/>
      <c r="LBH426"/>
      <c r="LBI426"/>
      <c r="LBJ426"/>
      <c r="LBK426"/>
      <c r="LBL426"/>
      <c r="LBM426"/>
      <c r="LBN426"/>
      <c r="LBO426"/>
      <c r="LBP426"/>
      <c r="LBQ426"/>
      <c r="LBR426"/>
      <c r="LBS426"/>
      <c r="LBT426"/>
      <c r="LBU426"/>
      <c r="LBV426"/>
      <c r="LBW426"/>
      <c r="LBX426"/>
      <c r="LBY426"/>
      <c r="LBZ426"/>
      <c r="LCA426"/>
      <c r="LCB426"/>
      <c r="LCC426"/>
      <c r="LCD426"/>
      <c r="LCE426"/>
      <c r="LCF426"/>
      <c r="LCG426"/>
      <c r="LCH426"/>
      <c r="LCI426"/>
      <c r="LCJ426"/>
      <c r="LCK426"/>
      <c r="LCL426"/>
      <c r="LCM426"/>
      <c r="LCN426"/>
      <c r="LCO426"/>
      <c r="LCP426"/>
      <c r="LCQ426"/>
      <c r="LCR426"/>
      <c r="LCS426"/>
      <c r="LCT426"/>
      <c r="LCU426"/>
      <c r="LCV426"/>
      <c r="LCW426"/>
      <c r="LCX426"/>
      <c r="LCY426"/>
      <c r="LCZ426"/>
      <c r="LDA426"/>
      <c r="LDB426"/>
      <c r="LDC426"/>
      <c r="LDD426"/>
      <c r="LDE426"/>
      <c r="LDF426"/>
      <c r="LDG426"/>
      <c r="LDH426"/>
      <c r="LDI426"/>
      <c r="LDJ426"/>
      <c r="LDK426"/>
      <c r="LDL426"/>
      <c r="LDM426"/>
      <c r="LDN426"/>
      <c r="LDO426"/>
      <c r="LDP426"/>
      <c r="LDQ426"/>
      <c r="LDR426"/>
      <c r="LDS426"/>
      <c r="LDT426"/>
      <c r="LDU426"/>
      <c r="LDV426"/>
      <c r="LDW426"/>
      <c r="LDX426"/>
      <c r="LDY426"/>
      <c r="LDZ426"/>
      <c r="LEA426"/>
      <c r="LEB426"/>
      <c r="LEC426"/>
      <c r="LED426"/>
      <c r="LEE426"/>
      <c r="LEF426"/>
      <c r="LEG426"/>
      <c r="LEH426"/>
      <c r="LEI426"/>
      <c r="LEJ426"/>
      <c r="LEK426"/>
      <c r="LEL426"/>
      <c r="LEM426"/>
      <c r="LEN426"/>
      <c r="LEO426"/>
      <c r="LEP426"/>
      <c r="LEQ426"/>
      <c r="LER426"/>
      <c r="LES426"/>
      <c r="LET426"/>
      <c r="LEU426"/>
      <c r="LEV426"/>
      <c r="LEW426"/>
      <c r="LEX426"/>
      <c r="LEY426"/>
      <c r="LEZ426"/>
      <c r="LFA426"/>
      <c r="LFB426"/>
      <c r="LFC426"/>
      <c r="LFD426"/>
      <c r="LFE426"/>
      <c r="LFF426"/>
      <c r="LFG426"/>
      <c r="LFH426"/>
      <c r="LFI426"/>
      <c r="LFJ426"/>
      <c r="LFK426"/>
      <c r="LFL426"/>
      <c r="LFM426"/>
      <c r="LFN426"/>
      <c r="LFO426"/>
      <c r="LFP426"/>
      <c r="LFQ426"/>
      <c r="LFR426"/>
      <c r="LFS426"/>
      <c r="LFT426"/>
      <c r="LFU426"/>
      <c r="LFV426"/>
      <c r="LFW426"/>
      <c r="LFX426"/>
      <c r="LFY426"/>
      <c r="LFZ426"/>
      <c r="LGA426"/>
      <c r="LGB426"/>
      <c r="LGC426"/>
      <c r="LGD426"/>
      <c r="LGE426"/>
      <c r="LGF426"/>
      <c r="LGG426"/>
      <c r="LGH426"/>
      <c r="LGI426"/>
      <c r="LGJ426"/>
      <c r="LGK426"/>
      <c r="LGL426"/>
      <c r="LGM426"/>
      <c r="LGN426"/>
      <c r="LGO426"/>
      <c r="LGP426"/>
      <c r="LGQ426"/>
      <c r="LGR426"/>
      <c r="LGS426"/>
      <c r="LGT426"/>
      <c r="LGU426"/>
      <c r="LGV426"/>
      <c r="LGW426"/>
      <c r="LGX426"/>
      <c r="LGY426"/>
      <c r="LGZ426"/>
      <c r="LHA426"/>
      <c r="LHB426"/>
      <c r="LHC426"/>
      <c r="LHD426"/>
      <c r="LHE426"/>
      <c r="LHF426"/>
      <c r="LHG426"/>
      <c r="LHH426"/>
      <c r="LHI426"/>
      <c r="LHJ426"/>
      <c r="LHK426"/>
      <c r="LHL426"/>
      <c r="LHM426"/>
      <c r="LHN426"/>
      <c r="LHO426"/>
      <c r="LHP426"/>
      <c r="LHQ426"/>
      <c r="LHR426"/>
      <c r="LHS426"/>
      <c r="LHT426"/>
      <c r="LHU426"/>
      <c r="LHV426"/>
      <c r="LHW426"/>
      <c r="LHX426"/>
      <c r="LHY426"/>
      <c r="LHZ426"/>
      <c r="LIA426"/>
      <c r="LIB426"/>
      <c r="LIC426"/>
      <c r="LID426"/>
      <c r="LIE426"/>
      <c r="LIF426"/>
      <c r="LIG426"/>
      <c r="LIH426"/>
      <c r="LII426"/>
      <c r="LIJ426"/>
      <c r="LIK426"/>
      <c r="LIL426"/>
      <c r="LIM426"/>
      <c r="LIN426"/>
      <c r="LIO426"/>
      <c r="LIP426"/>
      <c r="LIQ426"/>
      <c r="LIR426"/>
      <c r="LIS426"/>
      <c r="LIT426"/>
      <c r="LIU426"/>
      <c r="LIV426"/>
      <c r="LIW426"/>
      <c r="LIX426"/>
      <c r="LIY426"/>
      <c r="LIZ426"/>
      <c r="LJA426"/>
      <c r="LJB426"/>
      <c r="LJC426"/>
      <c r="LJD426"/>
      <c r="LJE426"/>
      <c r="LJF426"/>
      <c r="LJG426"/>
      <c r="LJH426"/>
      <c r="LJI426"/>
      <c r="LJJ426"/>
      <c r="LJK426"/>
      <c r="LJL426"/>
      <c r="LJM426"/>
      <c r="LJN426"/>
      <c r="LJO426"/>
      <c r="LJP426"/>
      <c r="LJQ426"/>
      <c r="LJR426"/>
      <c r="LJS426"/>
      <c r="LJT426"/>
      <c r="LJU426"/>
      <c r="LJV426"/>
      <c r="LJW426"/>
      <c r="LJX426"/>
      <c r="LJY426"/>
      <c r="LJZ426"/>
      <c r="LKA426"/>
      <c r="LKB426"/>
      <c r="LKC426"/>
      <c r="LKD426"/>
      <c r="LKE426"/>
      <c r="LKF426"/>
      <c r="LKG426"/>
      <c r="LKH426"/>
      <c r="LKI426"/>
      <c r="LKJ426"/>
      <c r="LKK426"/>
      <c r="LKL426"/>
      <c r="LKM426"/>
      <c r="LKN426"/>
      <c r="LKO426"/>
      <c r="LKP426"/>
      <c r="LKQ426"/>
      <c r="LKR426"/>
      <c r="LKS426"/>
      <c r="LKT426"/>
      <c r="LKU426"/>
      <c r="LKV426"/>
      <c r="LKW426"/>
      <c r="LKX426"/>
      <c r="LKY426"/>
      <c r="LKZ426"/>
      <c r="LLA426"/>
      <c r="LLB426"/>
      <c r="LLC426"/>
      <c r="LLD426"/>
      <c r="LLE426"/>
      <c r="LLF426"/>
      <c r="LLG426"/>
      <c r="LLH426"/>
      <c r="LLI426"/>
      <c r="LLJ426"/>
      <c r="LLK426"/>
      <c r="LLL426"/>
      <c r="LLM426"/>
      <c r="LLN426"/>
      <c r="LLO426"/>
      <c r="LLP426"/>
      <c r="LLQ426"/>
      <c r="LLR426"/>
      <c r="LLS426"/>
      <c r="LLT426"/>
      <c r="LLU426"/>
      <c r="LLV426"/>
      <c r="LLW426"/>
      <c r="LLX426"/>
      <c r="LLY426"/>
      <c r="LLZ426"/>
      <c r="LMA426"/>
      <c r="LMB426"/>
      <c r="LMC426"/>
      <c r="LMD426"/>
      <c r="LME426"/>
      <c r="LMF426"/>
      <c r="LMG426"/>
      <c r="LMH426"/>
      <c r="LMI426"/>
      <c r="LMJ426"/>
      <c r="LMK426"/>
      <c r="LML426"/>
      <c r="LMM426"/>
      <c r="LMN426"/>
      <c r="LMO426"/>
      <c r="LMP426"/>
      <c r="LMQ426"/>
      <c r="LMR426"/>
      <c r="LMS426"/>
      <c r="LMT426"/>
      <c r="LMU426"/>
      <c r="LMV426"/>
      <c r="LMW426"/>
      <c r="LMX426"/>
      <c r="LMY426"/>
      <c r="LMZ426"/>
      <c r="LNA426"/>
      <c r="LNB426"/>
      <c r="LNC426"/>
      <c r="LND426"/>
      <c r="LNE426"/>
      <c r="LNF426"/>
      <c r="LNG426"/>
      <c r="LNH426"/>
      <c r="LNI426"/>
      <c r="LNJ426"/>
      <c r="LNK426"/>
      <c r="LNL426"/>
      <c r="LNM426"/>
      <c r="LNN426"/>
      <c r="LNO426"/>
      <c r="LNP426"/>
      <c r="LNQ426"/>
      <c r="LNR426"/>
      <c r="LNS426"/>
      <c r="LNT426"/>
      <c r="LNU426"/>
      <c r="LNV426"/>
      <c r="LNW426"/>
      <c r="LNX426"/>
      <c r="LNY426"/>
      <c r="LNZ426"/>
      <c r="LOA426"/>
      <c r="LOB426"/>
      <c r="LOC426"/>
      <c r="LOD426"/>
      <c r="LOE426"/>
      <c r="LOF426"/>
      <c r="LOG426"/>
      <c r="LOH426"/>
      <c r="LOI426"/>
      <c r="LOJ426"/>
      <c r="LOK426"/>
      <c r="LOL426"/>
      <c r="LOM426"/>
      <c r="LON426"/>
      <c r="LOO426"/>
      <c r="LOP426"/>
      <c r="LOQ426"/>
      <c r="LOR426"/>
      <c r="LOS426"/>
      <c r="LOT426"/>
      <c r="LOU426"/>
      <c r="LOV426"/>
      <c r="LOW426"/>
      <c r="LOX426"/>
      <c r="LOY426"/>
      <c r="LOZ426"/>
      <c r="LPA426"/>
      <c r="LPB426"/>
      <c r="LPC426"/>
      <c r="LPD426"/>
      <c r="LPE426"/>
      <c r="LPF426"/>
      <c r="LPG426"/>
      <c r="LPH426"/>
      <c r="LPI426"/>
      <c r="LPJ426"/>
      <c r="LPK426"/>
      <c r="LPL426"/>
      <c r="LPM426"/>
      <c r="LPN426"/>
      <c r="LPO426"/>
      <c r="LPP426"/>
      <c r="LPQ426"/>
      <c r="LPR426"/>
      <c r="LPS426"/>
      <c r="LPT426"/>
      <c r="LPU426"/>
      <c r="LPV426"/>
      <c r="LPW426"/>
      <c r="LPX426"/>
      <c r="LPY426"/>
      <c r="LPZ426"/>
      <c r="LQA426"/>
      <c r="LQB426"/>
      <c r="LQC426"/>
      <c r="LQD426"/>
      <c r="LQE426"/>
      <c r="LQF426"/>
      <c r="LQG426"/>
      <c r="LQH426"/>
      <c r="LQI426"/>
      <c r="LQJ426"/>
      <c r="LQK426"/>
      <c r="LQL426"/>
      <c r="LQM426"/>
      <c r="LQN426"/>
      <c r="LQO426"/>
      <c r="LQP426"/>
      <c r="LQQ426"/>
      <c r="LQR426"/>
      <c r="LQS426"/>
      <c r="LQT426"/>
      <c r="LQU426"/>
      <c r="LQV426"/>
      <c r="LQW426"/>
      <c r="LQX426"/>
      <c r="LQY426"/>
      <c r="LQZ426"/>
      <c r="LRA426"/>
      <c r="LRB426"/>
      <c r="LRC426"/>
      <c r="LRD426"/>
      <c r="LRE426"/>
      <c r="LRF426"/>
      <c r="LRG426"/>
      <c r="LRH426"/>
      <c r="LRI426"/>
      <c r="LRJ426"/>
      <c r="LRK426"/>
      <c r="LRL426"/>
      <c r="LRM426"/>
      <c r="LRN426"/>
      <c r="LRO426"/>
      <c r="LRP426"/>
      <c r="LRQ426"/>
      <c r="LRR426"/>
      <c r="LRS426"/>
      <c r="LRT426"/>
      <c r="LRU426"/>
      <c r="LRV426"/>
      <c r="LRW426"/>
      <c r="LRX426"/>
      <c r="LRY426"/>
      <c r="LRZ426"/>
      <c r="LSA426"/>
      <c r="LSB426"/>
      <c r="LSC426"/>
      <c r="LSD426"/>
      <c r="LSE426"/>
      <c r="LSF426"/>
      <c r="LSG426"/>
      <c r="LSH426"/>
      <c r="LSI426"/>
      <c r="LSJ426"/>
      <c r="LSK426"/>
      <c r="LSL426"/>
      <c r="LSM426"/>
      <c r="LSN426"/>
      <c r="LSO426"/>
      <c r="LSP426"/>
      <c r="LSQ426"/>
      <c r="LSR426"/>
      <c r="LSS426"/>
      <c r="LST426"/>
      <c r="LSU426"/>
      <c r="LSV426"/>
      <c r="LSW426"/>
      <c r="LSX426"/>
      <c r="LSY426"/>
      <c r="LSZ426"/>
      <c r="LTA426"/>
      <c r="LTB426"/>
      <c r="LTC426"/>
      <c r="LTD426"/>
      <c r="LTE426"/>
      <c r="LTF426"/>
      <c r="LTG426"/>
      <c r="LTH426"/>
      <c r="LTI426"/>
      <c r="LTJ426"/>
      <c r="LTK426"/>
      <c r="LTL426"/>
      <c r="LTM426"/>
      <c r="LTN426"/>
      <c r="LTO426"/>
      <c r="LTP426"/>
      <c r="LTQ426"/>
      <c r="LTR426"/>
      <c r="LTS426"/>
      <c r="LTT426"/>
      <c r="LTU426"/>
      <c r="LTV426"/>
      <c r="LTW426"/>
      <c r="LTX426"/>
      <c r="LTY426"/>
      <c r="LTZ426"/>
      <c r="LUA426"/>
      <c r="LUB426"/>
      <c r="LUC426"/>
      <c r="LUD426"/>
      <c r="LUE426"/>
      <c r="LUF426"/>
      <c r="LUG426"/>
      <c r="LUH426"/>
      <c r="LUI426"/>
      <c r="LUJ426"/>
      <c r="LUK426"/>
      <c r="LUL426"/>
      <c r="LUM426"/>
      <c r="LUN426"/>
      <c r="LUO426"/>
      <c r="LUP426"/>
      <c r="LUQ426"/>
      <c r="LUR426"/>
      <c r="LUS426"/>
      <c r="LUT426"/>
      <c r="LUU426"/>
      <c r="LUV426"/>
      <c r="LUW426"/>
      <c r="LUX426"/>
      <c r="LUY426"/>
      <c r="LUZ426"/>
      <c r="LVA426"/>
      <c r="LVB426"/>
      <c r="LVC426"/>
      <c r="LVD426"/>
      <c r="LVE426"/>
      <c r="LVF426"/>
      <c r="LVG426"/>
      <c r="LVH426"/>
      <c r="LVI426"/>
      <c r="LVJ426"/>
      <c r="LVK426"/>
      <c r="LVL426"/>
      <c r="LVM426"/>
      <c r="LVN426"/>
      <c r="LVO426"/>
      <c r="LVP426"/>
      <c r="LVQ426"/>
      <c r="LVR426"/>
      <c r="LVS426"/>
      <c r="LVT426"/>
      <c r="LVU426"/>
      <c r="LVV426"/>
      <c r="LVW426"/>
      <c r="LVX426"/>
      <c r="LVY426"/>
      <c r="LVZ426"/>
      <c r="LWA426"/>
      <c r="LWB426"/>
      <c r="LWC426"/>
      <c r="LWD426"/>
      <c r="LWE426"/>
      <c r="LWF426"/>
      <c r="LWG426"/>
      <c r="LWH426"/>
      <c r="LWI426"/>
      <c r="LWJ426"/>
      <c r="LWK426"/>
      <c r="LWL426"/>
      <c r="LWM426"/>
      <c r="LWN426"/>
      <c r="LWO426"/>
      <c r="LWP426"/>
      <c r="LWQ426"/>
      <c r="LWR426"/>
      <c r="LWS426"/>
      <c r="LWT426"/>
      <c r="LWU426"/>
      <c r="LWV426"/>
      <c r="LWW426"/>
      <c r="LWX426"/>
      <c r="LWY426"/>
      <c r="LWZ426"/>
      <c r="LXA426"/>
      <c r="LXB426"/>
      <c r="LXC426"/>
      <c r="LXD426"/>
      <c r="LXE426"/>
      <c r="LXF426"/>
      <c r="LXG426"/>
      <c r="LXH426"/>
      <c r="LXI426"/>
      <c r="LXJ426"/>
      <c r="LXK426"/>
      <c r="LXL426"/>
      <c r="LXM426"/>
      <c r="LXN426"/>
      <c r="LXO426"/>
      <c r="LXP426"/>
      <c r="LXQ426"/>
      <c r="LXR426"/>
      <c r="LXS426"/>
      <c r="LXT426"/>
      <c r="LXU426"/>
      <c r="LXV426"/>
      <c r="LXW426"/>
      <c r="LXX426"/>
      <c r="LXY426"/>
      <c r="LXZ426"/>
      <c r="LYA426"/>
      <c r="LYB426"/>
      <c r="LYC426"/>
      <c r="LYD426"/>
      <c r="LYE426"/>
      <c r="LYF426"/>
      <c r="LYG426"/>
      <c r="LYH426"/>
      <c r="LYI426"/>
      <c r="LYJ426"/>
      <c r="LYK426"/>
      <c r="LYL426"/>
      <c r="LYM426"/>
      <c r="LYN426"/>
      <c r="LYO426"/>
      <c r="LYP426"/>
      <c r="LYQ426"/>
      <c r="LYR426"/>
      <c r="LYS426"/>
      <c r="LYT426"/>
      <c r="LYU426"/>
      <c r="LYV426"/>
      <c r="LYW426"/>
      <c r="LYX426"/>
      <c r="LYY426"/>
      <c r="LYZ426"/>
      <c r="LZA426"/>
      <c r="LZB426"/>
      <c r="LZC426"/>
      <c r="LZD426"/>
      <c r="LZE426"/>
      <c r="LZF426"/>
      <c r="LZG426"/>
      <c r="LZH426"/>
      <c r="LZI426"/>
      <c r="LZJ426"/>
      <c r="LZK426"/>
      <c r="LZL426"/>
      <c r="LZM426"/>
      <c r="LZN426"/>
      <c r="LZO426"/>
      <c r="LZP426"/>
      <c r="LZQ426"/>
      <c r="LZR426"/>
      <c r="LZS426"/>
      <c r="LZT426"/>
      <c r="LZU426"/>
      <c r="LZV426"/>
      <c r="LZW426"/>
      <c r="LZX426"/>
      <c r="LZY426"/>
      <c r="LZZ426"/>
      <c r="MAA426"/>
      <c r="MAB426"/>
      <c r="MAC426"/>
      <c r="MAD426"/>
      <c r="MAE426"/>
      <c r="MAF426"/>
      <c r="MAG426"/>
      <c r="MAH426"/>
      <c r="MAI426"/>
      <c r="MAJ426"/>
      <c r="MAK426"/>
      <c r="MAL426"/>
      <c r="MAM426"/>
      <c r="MAN426"/>
      <c r="MAO426"/>
      <c r="MAP426"/>
      <c r="MAQ426"/>
      <c r="MAR426"/>
      <c r="MAS426"/>
      <c r="MAT426"/>
      <c r="MAU426"/>
      <c r="MAV426"/>
      <c r="MAW426"/>
      <c r="MAX426"/>
      <c r="MAY426"/>
      <c r="MAZ426"/>
      <c r="MBA426"/>
      <c r="MBB426"/>
      <c r="MBC426"/>
      <c r="MBD426"/>
      <c r="MBE426"/>
      <c r="MBF426"/>
      <c r="MBG426"/>
      <c r="MBH426"/>
      <c r="MBI426"/>
      <c r="MBJ426"/>
      <c r="MBK426"/>
      <c r="MBL426"/>
      <c r="MBM426"/>
      <c r="MBN426"/>
      <c r="MBO426"/>
      <c r="MBP426"/>
      <c r="MBQ426"/>
      <c r="MBR426"/>
      <c r="MBS426"/>
      <c r="MBT426"/>
      <c r="MBU426"/>
      <c r="MBV426"/>
      <c r="MBW426"/>
      <c r="MBX426"/>
      <c r="MBY426"/>
      <c r="MBZ426"/>
      <c r="MCA426"/>
      <c r="MCB426"/>
      <c r="MCC426"/>
      <c r="MCD426"/>
      <c r="MCE426"/>
      <c r="MCF426"/>
      <c r="MCG426"/>
      <c r="MCH426"/>
      <c r="MCI426"/>
      <c r="MCJ426"/>
      <c r="MCK426"/>
      <c r="MCL426"/>
      <c r="MCM426"/>
      <c r="MCN426"/>
      <c r="MCO426"/>
      <c r="MCP426"/>
      <c r="MCQ426"/>
      <c r="MCR426"/>
      <c r="MCS426"/>
      <c r="MCT426"/>
      <c r="MCU426"/>
      <c r="MCV426"/>
      <c r="MCW426"/>
      <c r="MCX426"/>
      <c r="MCY426"/>
      <c r="MCZ426"/>
      <c r="MDA426"/>
      <c r="MDB426"/>
      <c r="MDC426"/>
      <c r="MDD426"/>
      <c r="MDE426"/>
      <c r="MDF426"/>
      <c r="MDG426"/>
      <c r="MDH426"/>
      <c r="MDI426"/>
      <c r="MDJ426"/>
      <c r="MDK426"/>
      <c r="MDL426"/>
      <c r="MDM426"/>
      <c r="MDN426"/>
      <c r="MDO426"/>
      <c r="MDP426"/>
      <c r="MDQ426"/>
      <c r="MDR426"/>
      <c r="MDS426"/>
      <c r="MDT426"/>
      <c r="MDU426"/>
      <c r="MDV426"/>
      <c r="MDW426"/>
      <c r="MDX426"/>
      <c r="MDY426"/>
      <c r="MDZ426"/>
      <c r="MEA426"/>
      <c r="MEB426"/>
      <c r="MEC426"/>
      <c r="MED426"/>
      <c r="MEE426"/>
      <c r="MEF426"/>
      <c r="MEG426"/>
      <c r="MEH426"/>
      <c r="MEI426"/>
      <c r="MEJ426"/>
      <c r="MEK426"/>
      <c r="MEL426"/>
      <c r="MEM426"/>
      <c r="MEN426"/>
      <c r="MEO426"/>
      <c r="MEP426"/>
      <c r="MEQ426"/>
      <c r="MER426"/>
      <c r="MES426"/>
      <c r="MET426"/>
      <c r="MEU426"/>
      <c r="MEV426"/>
      <c r="MEW426"/>
      <c r="MEX426"/>
      <c r="MEY426"/>
      <c r="MEZ426"/>
      <c r="MFA426"/>
      <c r="MFB426"/>
      <c r="MFC426"/>
      <c r="MFD426"/>
      <c r="MFE426"/>
      <c r="MFF426"/>
      <c r="MFG426"/>
      <c r="MFH426"/>
      <c r="MFI426"/>
      <c r="MFJ426"/>
      <c r="MFK426"/>
      <c r="MFL426"/>
      <c r="MFM426"/>
      <c r="MFN426"/>
      <c r="MFO426"/>
      <c r="MFP426"/>
      <c r="MFQ426"/>
      <c r="MFR426"/>
      <c r="MFS426"/>
      <c r="MFT426"/>
      <c r="MFU426"/>
      <c r="MFV426"/>
      <c r="MFW426"/>
      <c r="MFX426"/>
      <c r="MFY426"/>
      <c r="MFZ426"/>
      <c r="MGA426"/>
      <c r="MGB426"/>
      <c r="MGC426"/>
      <c r="MGD426"/>
      <c r="MGE426"/>
      <c r="MGF426"/>
      <c r="MGG426"/>
      <c r="MGH426"/>
      <c r="MGI426"/>
      <c r="MGJ426"/>
      <c r="MGK426"/>
      <c r="MGL426"/>
      <c r="MGM426"/>
      <c r="MGN426"/>
      <c r="MGO426"/>
      <c r="MGP426"/>
      <c r="MGQ426"/>
      <c r="MGR426"/>
      <c r="MGS426"/>
      <c r="MGT426"/>
      <c r="MGU426"/>
      <c r="MGV426"/>
      <c r="MGW426"/>
      <c r="MGX426"/>
      <c r="MGY426"/>
      <c r="MGZ426"/>
      <c r="MHA426"/>
      <c r="MHB426"/>
      <c r="MHC426"/>
      <c r="MHD426"/>
      <c r="MHE426"/>
      <c r="MHF426"/>
      <c r="MHG426"/>
      <c r="MHH426"/>
      <c r="MHI426"/>
      <c r="MHJ426"/>
      <c r="MHK426"/>
      <c r="MHL426"/>
      <c r="MHM426"/>
      <c r="MHN426"/>
      <c r="MHO426"/>
      <c r="MHP426"/>
      <c r="MHQ426"/>
      <c r="MHR426"/>
      <c r="MHS426"/>
      <c r="MHT426"/>
      <c r="MHU426"/>
      <c r="MHV426"/>
      <c r="MHW426"/>
      <c r="MHX426"/>
      <c r="MHY426"/>
      <c r="MHZ426"/>
      <c r="MIA426"/>
      <c r="MIB426"/>
      <c r="MIC426"/>
      <c r="MID426"/>
      <c r="MIE426"/>
      <c r="MIF426"/>
      <c r="MIG426"/>
      <c r="MIH426"/>
      <c r="MII426"/>
      <c r="MIJ426"/>
      <c r="MIK426"/>
      <c r="MIL426"/>
      <c r="MIM426"/>
      <c r="MIN426"/>
      <c r="MIO426"/>
      <c r="MIP426"/>
      <c r="MIQ426"/>
      <c r="MIR426"/>
      <c r="MIS426"/>
      <c r="MIT426"/>
      <c r="MIU426"/>
      <c r="MIV426"/>
      <c r="MIW426"/>
      <c r="MIX426"/>
      <c r="MIY426"/>
      <c r="MIZ426"/>
      <c r="MJA426"/>
      <c r="MJB426"/>
      <c r="MJC426"/>
      <c r="MJD426"/>
      <c r="MJE426"/>
      <c r="MJF426"/>
      <c r="MJG426"/>
      <c r="MJH426"/>
      <c r="MJI426"/>
      <c r="MJJ426"/>
      <c r="MJK426"/>
      <c r="MJL426"/>
      <c r="MJM426"/>
      <c r="MJN426"/>
      <c r="MJO426"/>
      <c r="MJP426"/>
      <c r="MJQ426"/>
      <c r="MJR426"/>
      <c r="MJS426"/>
      <c r="MJT426"/>
      <c r="MJU426"/>
      <c r="MJV426"/>
      <c r="MJW426"/>
      <c r="MJX426"/>
      <c r="MJY426"/>
      <c r="MJZ426"/>
      <c r="MKA426"/>
      <c r="MKB426"/>
      <c r="MKC426"/>
      <c r="MKD426"/>
      <c r="MKE426"/>
      <c r="MKF426"/>
      <c r="MKG426"/>
      <c r="MKH426"/>
      <c r="MKI426"/>
      <c r="MKJ426"/>
      <c r="MKK426"/>
      <c r="MKL426"/>
      <c r="MKM426"/>
      <c r="MKN426"/>
      <c r="MKO426"/>
      <c r="MKP426"/>
      <c r="MKQ426"/>
      <c r="MKR426"/>
      <c r="MKS426"/>
      <c r="MKT426"/>
      <c r="MKU426"/>
      <c r="MKV426"/>
      <c r="MKW426"/>
      <c r="MKX426"/>
      <c r="MKY426"/>
      <c r="MKZ426"/>
      <c r="MLA426"/>
      <c r="MLB426"/>
      <c r="MLC426"/>
      <c r="MLD426"/>
      <c r="MLE426"/>
      <c r="MLF426"/>
      <c r="MLG426"/>
      <c r="MLH426"/>
      <c r="MLI426"/>
      <c r="MLJ426"/>
      <c r="MLK426"/>
      <c r="MLL426"/>
      <c r="MLM426"/>
      <c r="MLN426"/>
      <c r="MLO426"/>
      <c r="MLP426"/>
      <c r="MLQ426"/>
      <c r="MLR426"/>
      <c r="MLS426"/>
      <c r="MLT426"/>
      <c r="MLU426"/>
      <c r="MLV426"/>
      <c r="MLW426"/>
      <c r="MLX426"/>
      <c r="MLY426"/>
      <c r="MLZ426"/>
      <c r="MMA426"/>
      <c r="MMB426"/>
      <c r="MMC426"/>
      <c r="MMD426"/>
      <c r="MME426"/>
      <c r="MMF426"/>
      <c r="MMG426"/>
      <c r="MMH426"/>
      <c r="MMI426"/>
      <c r="MMJ426"/>
      <c r="MMK426"/>
      <c r="MML426"/>
      <c r="MMM426"/>
      <c r="MMN426"/>
      <c r="MMO426"/>
      <c r="MMP426"/>
      <c r="MMQ426"/>
      <c r="MMR426"/>
      <c r="MMS426"/>
      <c r="MMT426"/>
      <c r="MMU426"/>
      <c r="MMV426"/>
      <c r="MMW426"/>
      <c r="MMX426"/>
      <c r="MMY426"/>
      <c r="MMZ426"/>
      <c r="MNA426"/>
      <c r="MNB426"/>
      <c r="MNC426"/>
      <c r="MND426"/>
      <c r="MNE426"/>
      <c r="MNF426"/>
      <c r="MNG426"/>
      <c r="MNH426"/>
      <c r="MNI426"/>
      <c r="MNJ426"/>
      <c r="MNK426"/>
      <c r="MNL426"/>
      <c r="MNM426"/>
      <c r="MNN426"/>
      <c r="MNO426"/>
      <c r="MNP426"/>
      <c r="MNQ426"/>
      <c r="MNR426"/>
      <c r="MNS426"/>
      <c r="MNT426"/>
      <c r="MNU426"/>
      <c r="MNV426"/>
      <c r="MNW426"/>
      <c r="MNX426"/>
      <c r="MNY426"/>
      <c r="MNZ426"/>
      <c r="MOA426"/>
      <c r="MOB426"/>
      <c r="MOC426"/>
      <c r="MOD426"/>
      <c r="MOE426"/>
      <c r="MOF426"/>
      <c r="MOG426"/>
      <c r="MOH426"/>
      <c r="MOI426"/>
      <c r="MOJ426"/>
      <c r="MOK426"/>
      <c r="MOL426"/>
      <c r="MOM426"/>
      <c r="MON426"/>
      <c r="MOO426"/>
      <c r="MOP426"/>
      <c r="MOQ426"/>
      <c r="MOR426"/>
      <c r="MOS426"/>
      <c r="MOT426"/>
      <c r="MOU426"/>
      <c r="MOV426"/>
      <c r="MOW426"/>
      <c r="MOX426"/>
      <c r="MOY426"/>
      <c r="MOZ426"/>
      <c r="MPA426"/>
      <c r="MPB426"/>
      <c r="MPC426"/>
      <c r="MPD426"/>
      <c r="MPE426"/>
      <c r="MPF426"/>
      <c r="MPG426"/>
      <c r="MPH426"/>
      <c r="MPI426"/>
      <c r="MPJ426"/>
      <c r="MPK426"/>
      <c r="MPL426"/>
      <c r="MPM426"/>
      <c r="MPN426"/>
      <c r="MPO426"/>
      <c r="MPP426"/>
      <c r="MPQ426"/>
      <c r="MPR426"/>
      <c r="MPS426"/>
      <c r="MPT426"/>
      <c r="MPU426"/>
      <c r="MPV426"/>
      <c r="MPW426"/>
      <c r="MPX426"/>
      <c r="MPY426"/>
      <c r="MPZ426"/>
      <c r="MQA426"/>
      <c r="MQB426"/>
      <c r="MQC426"/>
      <c r="MQD426"/>
      <c r="MQE426"/>
      <c r="MQF426"/>
      <c r="MQG426"/>
      <c r="MQH426"/>
      <c r="MQI426"/>
      <c r="MQJ426"/>
      <c r="MQK426"/>
      <c r="MQL426"/>
      <c r="MQM426"/>
      <c r="MQN426"/>
      <c r="MQO426"/>
      <c r="MQP426"/>
      <c r="MQQ426"/>
      <c r="MQR426"/>
      <c r="MQS426"/>
      <c r="MQT426"/>
      <c r="MQU426"/>
      <c r="MQV426"/>
      <c r="MQW426"/>
      <c r="MQX426"/>
      <c r="MQY426"/>
      <c r="MQZ426"/>
      <c r="MRA426"/>
      <c r="MRB426"/>
      <c r="MRC426"/>
      <c r="MRD426"/>
      <c r="MRE426"/>
      <c r="MRF426"/>
      <c r="MRG426"/>
      <c r="MRH426"/>
      <c r="MRI426"/>
      <c r="MRJ426"/>
      <c r="MRK426"/>
      <c r="MRL426"/>
      <c r="MRM426"/>
      <c r="MRN426"/>
      <c r="MRO426"/>
      <c r="MRP426"/>
      <c r="MRQ426"/>
      <c r="MRR426"/>
      <c r="MRS426"/>
      <c r="MRT426"/>
      <c r="MRU426"/>
      <c r="MRV426"/>
      <c r="MRW426"/>
      <c r="MRX426"/>
      <c r="MRY426"/>
      <c r="MRZ426"/>
      <c r="MSA426"/>
      <c r="MSB426"/>
      <c r="MSC426"/>
      <c r="MSD426"/>
      <c r="MSE426"/>
      <c r="MSF426"/>
      <c r="MSG426"/>
      <c r="MSH426"/>
      <c r="MSI426"/>
      <c r="MSJ426"/>
      <c r="MSK426"/>
      <c r="MSL426"/>
      <c r="MSM426"/>
      <c r="MSN426"/>
      <c r="MSO426"/>
      <c r="MSP426"/>
      <c r="MSQ426"/>
      <c r="MSR426"/>
      <c r="MSS426"/>
      <c r="MST426"/>
      <c r="MSU426"/>
      <c r="MSV426"/>
      <c r="MSW426"/>
      <c r="MSX426"/>
      <c r="MSY426"/>
      <c r="MSZ426"/>
      <c r="MTA426"/>
      <c r="MTB426"/>
      <c r="MTC426"/>
      <c r="MTD426"/>
      <c r="MTE426"/>
      <c r="MTF426"/>
      <c r="MTG426"/>
      <c r="MTH426"/>
      <c r="MTI426"/>
      <c r="MTJ426"/>
      <c r="MTK426"/>
      <c r="MTL426"/>
      <c r="MTM426"/>
      <c r="MTN426"/>
      <c r="MTO426"/>
      <c r="MTP426"/>
      <c r="MTQ426"/>
      <c r="MTR426"/>
      <c r="MTS426"/>
      <c r="MTT426"/>
      <c r="MTU426"/>
      <c r="MTV426"/>
      <c r="MTW426"/>
      <c r="MTX426"/>
      <c r="MTY426"/>
      <c r="MTZ426"/>
      <c r="MUA426"/>
      <c r="MUB426"/>
      <c r="MUC426"/>
      <c r="MUD426"/>
      <c r="MUE426"/>
      <c r="MUF426"/>
      <c r="MUG426"/>
      <c r="MUH426"/>
      <c r="MUI426"/>
      <c r="MUJ426"/>
      <c r="MUK426"/>
      <c r="MUL426"/>
      <c r="MUM426"/>
      <c r="MUN426"/>
      <c r="MUO426"/>
      <c r="MUP426"/>
      <c r="MUQ426"/>
      <c r="MUR426"/>
      <c r="MUS426"/>
      <c r="MUT426"/>
      <c r="MUU426"/>
      <c r="MUV426"/>
      <c r="MUW426"/>
      <c r="MUX426"/>
      <c r="MUY426"/>
      <c r="MUZ426"/>
      <c r="MVA426"/>
      <c r="MVB426"/>
      <c r="MVC426"/>
      <c r="MVD426"/>
      <c r="MVE426"/>
      <c r="MVF426"/>
      <c r="MVG426"/>
      <c r="MVH426"/>
      <c r="MVI426"/>
      <c r="MVJ426"/>
      <c r="MVK426"/>
      <c r="MVL426"/>
      <c r="MVM426"/>
      <c r="MVN426"/>
      <c r="MVO426"/>
      <c r="MVP426"/>
      <c r="MVQ426"/>
      <c r="MVR426"/>
      <c r="MVS426"/>
      <c r="MVT426"/>
      <c r="MVU426"/>
      <c r="MVV426"/>
      <c r="MVW426"/>
      <c r="MVX426"/>
      <c r="MVY426"/>
      <c r="MVZ426"/>
      <c r="MWA426"/>
      <c r="MWB426"/>
      <c r="MWC426"/>
      <c r="MWD426"/>
      <c r="MWE426"/>
      <c r="MWF426"/>
      <c r="MWG426"/>
      <c r="MWH426"/>
      <c r="MWI426"/>
      <c r="MWJ426"/>
      <c r="MWK426"/>
      <c r="MWL426"/>
      <c r="MWM426"/>
      <c r="MWN426"/>
      <c r="MWO426"/>
      <c r="MWP426"/>
      <c r="MWQ426"/>
      <c r="MWR426"/>
      <c r="MWS426"/>
      <c r="MWT426"/>
      <c r="MWU426"/>
      <c r="MWV426"/>
      <c r="MWW426"/>
      <c r="MWX426"/>
      <c r="MWY426"/>
      <c r="MWZ426"/>
      <c r="MXA426"/>
      <c r="MXB426"/>
      <c r="MXC426"/>
      <c r="MXD426"/>
      <c r="MXE426"/>
      <c r="MXF426"/>
      <c r="MXG426"/>
      <c r="MXH426"/>
      <c r="MXI426"/>
      <c r="MXJ426"/>
      <c r="MXK426"/>
      <c r="MXL426"/>
      <c r="MXM426"/>
      <c r="MXN426"/>
      <c r="MXO426"/>
      <c r="MXP426"/>
      <c r="MXQ426"/>
      <c r="MXR426"/>
      <c r="MXS426"/>
      <c r="MXT426"/>
      <c r="MXU426"/>
      <c r="MXV426"/>
      <c r="MXW426"/>
      <c r="MXX426"/>
      <c r="MXY426"/>
      <c r="MXZ426"/>
      <c r="MYA426"/>
      <c r="MYB426"/>
      <c r="MYC426"/>
      <c r="MYD426"/>
      <c r="MYE426"/>
      <c r="MYF426"/>
      <c r="MYG426"/>
      <c r="MYH426"/>
      <c r="MYI426"/>
      <c r="MYJ426"/>
      <c r="MYK426"/>
      <c r="MYL426"/>
      <c r="MYM426"/>
      <c r="MYN426"/>
      <c r="MYO426"/>
      <c r="MYP426"/>
      <c r="MYQ426"/>
      <c r="MYR426"/>
      <c r="MYS426"/>
      <c r="MYT426"/>
      <c r="MYU426"/>
      <c r="MYV426"/>
      <c r="MYW426"/>
      <c r="MYX426"/>
      <c r="MYY426"/>
      <c r="MYZ426"/>
      <c r="MZA426"/>
      <c r="MZB426"/>
      <c r="MZC426"/>
      <c r="MZD426"/>
      <c r="MZE426"/>
      <c r="MZF426"/>
      <c r="MZG426"/>
      <c r="MZH426"/>
      <c r="MZI426"/>
      <c r="MZJ426"/>
      <c r="MZK426"/>
      <c r="MZL426"/>
      <c r="MZM426"/>
      <c r="MZN426"/>
      <c r="MZO426"/>
      <c r="MZP426"/>
      <c r="MZQ426"/>
      <c r="MZR426"/>
      <c r="MZS426"/>
      <c r="MZT426"/>
      <c r="MZU426"/>
      <c r="MZV426"/>
      <c r="MZW426"/>
      <c r="MZX426"/>
      <c r="MZY426"/>
      <c r="MZZ426"/>
      <c r="NAA426"/>
      <c r="NAB426"/>
      <c r="NAC426"/>
      <c r="NAD426"/>
      <c r="NAE426"/>
      <c r="NAF426"/>
      <c r="NAG426"/>
      <c r="NAH426"/>
      <c r="NAI426"/>
      <c r="NAJ426"/>
      <c r="NAK426"/>
      <c r="NAL426"/>
      <c r="NAM426"/>
      <c r="NAN426"/>
      <c r="NAO426"/>
      <c r="NAP426"/>
      <c r="NAQ426"/>
      <c r="NAR426"/>
      <c r="NAS426"/>
      <c r="NAT426"/>
      <c r="NAU426"/>
      <c r="NAV426"/>
      <c r="NAW426"/>
      <c r="NAX426"/>
      <c r="NAY426"/>
      <c r="NAZ426"/>
      <c r="NBA426"/>
      <c r="NBB426"/>
      <c r="NBC426"/>
      <c r="NBD426"/>
      <c r="NBE426"/>
      <c r="NBF426"/>
      <c r="NBG426"/>
      <c r="NBH426"/>
      <c r="NBI426"/>
      <c r="NBJ426"/>
      <c r="NBK426"/>
      <c r="NBL426"/>
      <c r="NBM426"/>
      <c r="NBN426"/>
      <c r="NBO426"/>
      <c r="NBP426"/>
      <c r="NBQ426"/>
      <c r="NBR426"/>
      <c r="NBS426"/>
      <c r="NBT426"/>
      <c r="NBU426"/>
      <c r="NBV426"/>
      <c r="NBW426"/>
      <c r="NBX426"/>
      <c r="NBY426"/>
      <c r="NBZ426"/>
      <c r="NCA426"/>
      <c r="NCB426"/>
      <c r="NCC426"/>
      <c r="NCD426"/>
      <c r="NCE426"/>
      <c r="NCF426"/>
      <c r="NCG426"/>
      <c r="NCH426"/>
      <c r="NCI426"/>
      <c r="NCJ426"/>
      <c r="NCK426"/>
      <c r="NCL426"/>
      <c r="NCM426"/>
      <c r="NCN426"/>
      <c r="NCO426"/>
      <c r="NCP426"/>
      <c r="NCQ426"/>
      <c r="NCR426"/>
      <c r="NCS426"/>
      <c r="NCT426"/>
      <c r="NCU426"/>
      <c r="NCV426"/>
      <c r="NCW426"/>
      <c r="NCX426"/>
      <c r="NCY426"/>
      <c r="NCZ426"/>
      <c r="NDA426"/>
      <c r="NDB426"/>
      <c r="NDC426"/>
      <c r="NDD426"/>
      <c r="NDE426"/>
      <c r="NDF426"/>
      <c r="NDG426"/>
      <c r="NDH426"/>
      <c r="NDI426"/>
      <c r="NDJ426"/>
      <c r="NDK426"/>
      <c r="NDL426"/>
      <c r="NDM426"/>
      <c r="NDN426"/>
      <c r="NDO426"/>
      <c r="NDP426"/>
      <c r="NDQ426"/>
      <c r="NDR426"/>
      <c r="NDS426"/>
      <c r="NDT426"/>
      <c r="NDU426"/>
      <c r="NDV426"/>
      <c r="NDW426"/>
      <c r="NDX426"/>
      <c r="NDY426"/>
      <c r="NDZ426"/>
      <c r="NEA426"/>
      <c r="NEB426"/>
      <c r="NEC426"/>
      <c r="NED426"/>
      <c r="NEE426"/>
      <c r="NEF426"/>
      <c r="NEG426"/>
      <c r="NEH426"/>
      <c r="NEI426"/>
      <c r="NEJ426"/>
      <c r="NEK426"/>
      <c r="NEL426"/>
      <c r="NEM426"/>
      <c r="NEN426"/>
      <c r="NEO426"/>
      <c r="NEP426"/>
      <c r="NEQ426"/>
      <c r="NER426"/>
      <c r="NES426"/>
      <c r="NET426"/>
      <c r="NEU426"/>
      <c r="NEV426"/>
      <c r="NEW426"/>
      <c r="NEX426"/>
      <c r="NEY426"/>
      <c r="NEZ426"/>
      <c r="NFA426"/>
      <c r="NFB426"/>
      <c r="NFC426"/>
      <c r="NFD426"/>
      <c r="NFE426"/>
      <c r="NFF426"/>
      <c r="NFG426"/>
      <c r="NFH426"/>
      <c r="NFI426"/>
      <c r="NFJ426"/>
      <c r="NFK426"/>
      <c r="NFL426"/>
      <c r="NFM426"/>
      <c r="NFN426"/>
      <c r="NFO426"/>
      <c r="NFP426"/>
      <c r="NFQ426"/>
      <c r="NFR426"/>
      <c r="NFS426"/>
      <c r="NFT426"/>
      <c r="NFU426"/>
      <c r="NFV426"/>
      <c r="NFW426"/>
      <c r="NFX426"/>
      <c r="NFY426"/>
      <c r="NFZ426"/>
      <c r="NGA426"/>
      <c r="NGB426"/>
      <c r="NGC426"/>
      <c r="NGD426"/>
      <c r="NGE426"/>
      <c r="NGF426"/>
      <c r="NGG426"/>
      <c r="NGH426"/>
      <c r="NGI426"/>
      <c r="NGJ426"/>
      <c r="NGK426"/>
      <c r="NGL426"/>
      <c r="NGM426"/>
      <c r="NGN426"/>
      <c r="NGO426"/>
      <c r="NGP426"/>
      <c r="NGQ426"/>
      <c r="NGR426"/>
      <c r="NGS426"/>
      <c r="NGT426"/>
      <c r="NGU426"/>
      <c r="NGV426"/>
      <c r="NGW426"/>
      <c r="NGX426"/>
      <c r="NGY426"/>
      <c r="NGZ426"/>
      <c r="NHA426"/>
      <c r="NHB426"/>
      <c r="NHC426"/>
      <c r="NHD426"/>
      <c r="NHE426"/>
      <c r="NHF426"/>
      <c r="NHG426"/>
      <c r="NHH426"/>
      <c r="NHI426"/>
      <c r="NHJ426"/>
      <c r="NHK426"/>
      <c r="NHL426"/>
      <c r="NHM426"/>
      <c r="NHN426"/>
      <c r="NHO426"/>
      <c r="NHP426"/>
      <c r="NHQ426"/>
      <c r="NHR426"/>
      <c r="NHS426"/>
      <c r="NHT426"/>
      <c r="NHU426"/>
      <c r="NHV426"/>
      <c r="NHW426"/>
      <c r="NHX426"/>
      <c r="NHY426"/>
      <c r="NHZ426"/>
      <c r="NIA426"/>
      <c r="NIB426"/>
      <c r="NIC426"/>
      <c r="NID426"/>
      <c r="NIE426"/>
      <c r="NIF426"/>
      <c r="NIG426"/>
      <c r="NIH426"/>
      <c r="NII426"/>
      <c r="NIJ426"/>
      <c r="NIK426"/>
      <c r="NIL426"/>
      <c r="NIM426"/>
      <c r="NIN426"/>
      <c r="NIO426"/>
      <c r="NIP426"/>
      <c r="NIQ426"/>
      <c r="NIR426"/>
      <c r="NIS426"/>
      <c r="NIT426"/>
      <c r="NIU426"/>
      <c r="NIV426"/>
      <c r="NIW426"/>
      <c r="NIX426"/>
      <c r="NIY426"/>
      <c r="NIZ426"/>
      <c r="NJA426"/>
      <c r="NJB426"/>
      <c r="NJC426"/>
      <c r="NJD426"/>
      <c r="NJE426"/>
      <c r="NJF426"/>
      <c r="NJG426"/>
      <c r="NJH426"/>
      <c r="NJI426"/>
      <c r="NJJ426"/>
      <c r="NJK426"/>
      <c r="NJL426"/>
      <c r="NJM426"/>
      <c r="NJN426"/>
      <c r="NJO426"/>
      <c r="NJP426"/>
      <c r="NJQ426"/>
      <c r="NJR426"/>
      <c r="NJS426"/>
      <c r="NJT426"/>
      <c r="NJU426"/>
      <c r="NJV426"/>
      <c r="NJW426"/>
      <c r="NJX426"/>
      <c r="NJY426"/>
      <c r="NJZ426"/>
      <c r="NKA426"/>
      <c r="NKB426"/>
      <c r="NKC426"/>
      <c r="NKD426"/>
      <c r="NKE426"/>
      <c r="NKF426"/>
      <c r="NKG426"/>
      <c r="NKH426"/>
      <c r="NKI426"/>
      <c r="NKJ426"/>
      <c r="NKK426"/>
      <c r="NKL426"/>
      <c r="NKM426"/>
      <c r="NKN426"/>
      <c r="NKO426"/>
      <c r="NKP426"/>
      <c r="NKQ426"/>
      <c r="NKR426"/>
      <c r="NKS426"/>
      <c r="NKT426"/>
      <c r="NKU426"/>
      <c r="NKV426"/>
      <c r="NKW426"/>
      <c r="NKX426"/>
      <c r="NKY426"/>
      <c r="NKZ426"/>
      <c r="NLA426"/>
      <c r="NLB426"/>
      <c r="NLC426"/>
      <c r="NLD426"/>
      <c r="NLE426"/>
      <c r="NLF426"/>
      <c r="NLG426"/>
      <c r="NLH426"/>
      <c r="NLI426"/>
      <c r="NLJ426"/>
      <c r="NLK426"/>
      <c r="NLL426"/>
      <c r="NLM426"/>
      <c r="NLN426"/>
      <c r="NLO426"/>
      <c r="NLP426"/>
      <c r="NLQ426"/>
      <c r="NLR426"/>
      <c r="NLS426"/>
      <c r="NLT426"/>
      <c r="NLU426"/>
      <c r="NLV426"/>
      <c r="NLW426"/>
      <c r="NLX426"/>
      <c r="NLY426"/>
      <c r="NLZ426"/>
      <c r="NMA426"/>
      <c r="NMB426"/>
      <c r="NMC426"/>
      <c r="NMD426"/>
      <c r="NME426"/>
      <c r="NMF426"/>
      <c r="NMG426"/>
      <c r="NMH426"/>
      <c r="NMI426"/>
      <c r="NMJ426"/>
      <c r="NMK426"/>
      <c r="NML426"/>
      <c r="NMM426"/>
      <c r="NMN426"/>
      <c r="NMO426"/>
      <c r="NMP426"/>
      <c r="NMQ426"/>
      <c r="NMR426"/>
      <c r="NMS426"/>
      <c r="NMT426"/>
      <c r="NMU426"/>
      <c r="NMV426"/>
      <c r="NMW426"/>
      <c r="NMX426"/>
      <c r="NMY426"/>
      <c r="NMZ426"/>
      <c r="NNA426"/>
      <c r="NNB426"/>
      <c r="NNC426"/>
      <c r="NND426"/>
      <c r="NNE426"/>
      <c r="NNF426"/>
      <c r="NNG426"/>
      <c r="NNH426"/>
      <c r="NNI426"/>
      <c r="NNJ426"/>
      <c r="NNK426"/>
      <c r="NNL426"/>
      <c r="NNM426"/>
      <c r="NNN426"/>
      <c r="NNO426"/>
      <c r="NNP426"/>
      <c r="NNQ426"/>
      <c r="NNR426"/>
      <c r="NNS426"/>
      <c r="NNT426"/>
      <c r="NNU426"/>
      <c r="NNV426"/>
      <c r="NNW426"/>
      <c r="NNX426"/>
      <c r="NNY426"/>
      <c r="NNZ426"/>
      <c r="NOA426"/>
      <c r="NOB426"/>
      <c r="NOC426"/>
      <c r="NOD426"/>
      <c r="NOE426"/>
      <c r="NOF426"/>
      <c r="NOG426"/>
      <c r="NOH426"/>
      <c r="NOI426"/>
      <c r="NOJ426"/>
      <c r="NOK426"/>
      <c r="NOL426"/>
      <c r="NOM426"/>
      <c r="NON426"/>
      <c r="NOO426"/>
      <c r="NOP426"/>
      <c r="NOQ426"/>
      <c r="NOR426"/>
      <c r="NOS426"/>
      <c r="NOT426"/>
      <c r="NOU426"/>
      <c r="NOV426"/>
      <c r="NOW426"/>
      <c r="NOX426"/>
      <c r="NOY426"/>
      <c r="NOZ426"/>
      <c r="NPA426"/>
      <c r="NPB426"/>
      <c r="NPC426"/>
      <c r="NPD426"/>
      <c r="NPE426"/>
      <c r="NPF426"/>
      <c r="NPG426"/>
      <c r="NPH426"/>
      <c r="NPI426"/>
      <c r="NPJ426"/>
      <c r="NPK426"/>
      <c r="NPL426"/>
      <c r="NPM426"/>
      <c r="NPN426"/>
      <c r="NPO426"/>
      <c r="NPP426"/>
      <c r="NPQ426"/>
      <c r="NPR426"/>
      <c r="NPS426"/>
      <c r="NPT426"/>
      <c r="NPU426"/>
      <c r="NPV426"/>
      <c r="NPW426"/>
      <c r="NPX426"/>
      <c r="NPY426"/>
      <c r="NPZ426"/>
      <c r="NQA426"/>
      <c r="NQB426"/>
      <c r="NQC426"/>
      <c r="NQD426"/>
      <c r="NQE426"/>
      <c r="NQF426"/>
      <c r="NQG426"/>
      <c r="NQH426"/>
      <c r="NQI426"/>
      <c r="NQJ426"/>
      <c r="NQK426"/>
      <c r="NQL426"/>
      <c r="NQM426"/>
      <c r="NQN426"/>
      <c r="NQO426"/>
      <c r="NQP426"/>
      <c r="NQQ426"/>
      <c r="NQR426"/>
      <c r="NQS426"/>
      <c r="NQT426"/>
      <c r="NQU426"/>
      <c r="NQV426"/>
      <c r="NQW426"/>
      <c r="NQX426"/>
      <c r="NQY426"/>
      <c r="NQZ426"/>
      <c r="NRA426"/>
      <c r="NRB426"/>
      <c r="NRC426"/>
      <c r="NRD426"/>
      <c r="NRE426"/>
      <c r="NRF426"/>
      <c r="NRG426"/>
      <c r="NRH426"/>
      <c r="NRI426"/>
      <c r="NRJ426"/>
      <c r="NRK426"/>
      <c r="NRL426"/>
      <c r="NRM426"/>
      <c r="NRN426"/>
      <c r="NRO426"/>
      <c r="NRP426"/>
      <c r="NRQ426"/>
      <c r="NRR426"/>
      <c r="NRS426"/>
      <c r="NRT426"/>
      <c r="NRU426"/>
      <c r="NRV426"/>
      <c r="NRW426"/>
      <c r="NRX426"/>
      <c r="NRY426"/>
      <c r="NRZ426"/>
      <c r="NSA426"/>
      <c r="NSB426"/>
      <c r="NSC426"/>
      <c r="NSD426"/>
      <c r="NSE426"/>
      <c r="NSF426"/>
      <c r="NSG426"/>
      <c r="NSH426"/>
      <c r="NSI426"/>
      <c r="NSJ426"/>
      <c r="NSK426"/>
      <c r="NSL426"/>
      <c r="NSM426"/>
      <c r="NSN426"/>
      <c r="NSO426"/>
      <c r="NSP426"/>
      <c r="NSQ426"/>
      <c r="NSR426"/>
      <c r="NSS426"/>
      <c r="NST426"/>
      <c r="NSU426"/>
      <c r="NSV426"/>
      <c r="NSW426"/>
      <c r="NSX426"/>
      <c r="NSY426"/>
      <c r="NSZ426"/>
      <c r="NTA426"/>
      <c r="NTB426"/>
      <c r="NTC426"/>
      <c r="NTD426"/>
      <c r="NTE426"/>
      <c r="NTF426"/>
      <c r="NTG426"/>
      <c r="NTH426"/>
      <c r="NTI426"/>
      <c r="NTJ426"/>
      <c r="NTK426"/>
      <c r="NTL426"/>
      <c r="NTM426"/>
      <c r="NTN426"/>
      <c r="NTO426"/>
      <c r="NTP426"/>
      <c r="NTQ426"/>
      <c r="NTR426"/>
      <c r="NTS426"/>
      <c r="NTT426"/>
      <c r="NTU426"/>
      <c r="NTV426"/>
      <c r="NTW426"/>
      <c r="NTX426"/>
      <c r="NTY426"/>
      <c r="NTZ426"/>
      <c r="NUA426"/>
      <c r="NUB426"/>
      <c r="NUC426"/>
      <c r="NUD426"/>
      <c r="NUE426"/>
      <c r="NUF426"/>
      <c r="NUG426"/>
      <c r="NUH426"/>
      <c r="NUI426"/>
      <c r="NUJ426"/>
      <c r="NUK426"/>
      <c r="NUL426"/>
      <c r="NUM426"/>
      <c r="NUN426"/>
      <c r="NUO426"/>
      <c r="NUP426"/>
      <c r="NUQ426"/>
      <c r="NUR426"/>
      <c r="NUS426"/>
      <c r="NUT426"/>
      <c r="NUU426"/>
      <c r="NUV426"/>
      <c r="NUW426"/>
      <c r="NUX426"/>
      <c r="NUY426"/>
      <c r="NUZ426"/>
      <c r="NVA426"/>
      <c r="NVB426"/>
      <c r="NVC426"/>
      <c r="NVD426"/>
      <c r="NVE426"/>
      <c r="NVF426"/>
      <c r="NVG426"/>
      <c r="NVH426"/>
      <c r="NVI426"/>
      <c r="NVJ426"/>
      <c r="NVK426"/>
      <c r="NVL426"/>
      <c r="NVM426"/>
      <c r="NVN426"/>
      <c r="NVO426"/>
      <c r="NVP426"/>
      <c r="NVQ426"/>
      <c r="NVR426"/>
      <c r="NVS426"/>
      <c r="NVT426"/>
      <c r="NVU426"/>
      <c r="NVV426"/>
      <c r="NVW426"/>
      <c r="NVX426"/>
      <c r="NVY426"/>
      <c r="NVZ426"/>
      <c r="NWA426"/>
      <c r="NWB426"/>
      <c r="NWC426"/>
      <c r="NWD426"/>
      <c r="NWE426"/>
      <c r="NWF426"/>
      <c r="NWG426"/>
      <c r="NWH426"/>
      <c r="NWI426"/>
      <c r="NWJ426"/>
      <c r="NWK426"/>
      <c r="NWL426"/>
      <c r="NWM426"/>
      <c r="NWN426"/>
      <c r="NWO426"/>
      <c r="NWP426"/>
      <c r="NWQ426"/>
      <c r="NWR426"/>
      <c r="NWS426"/>
      <c r="NWT426"/>
      <c r="NWU426"/>
      <c r="NWV426"/>
      <c r="NWW426"/>
      <c r="NWX426"/>
      <c r="NWY426"/>
      <c r="NWZ426"/>
      <c r="NXA426"/>
      <c r="NXB426"/>
      <c r="NXC426"/>
      <c r="NXD426"/>
      <c r="NXE426"/>
      <c r="NXF426"/>
      <c r="NXG426"/>
      <c r="NXH426"/>
      <c r="NXI426"/>
      <c r="NXJ426"/>
      <c r="NXK426"/>
      <c r="NXL426"/>
      <c r="NXM426"/>
      <c r="NXN426"/>
      <c r="NXO426"/>
      <c r="NXP426"/>
      <c r="NXQ426"/>
      <c r="NXR426"/>
      <c r="NXS426"/>
      <c r="NXT426"/>
      <c r="NXU426"/>
      <c r="NXV426"/>
      <c r="NXW426"/>
      <c r="NXX426"/>
      <c r="NXY426"/>
      <c r="NXZ426"/>
      <c r="NYA426"/>
      <c r="NYB426"/>
      <c r="NYC426"/>
      <c r="NYD426"/>
      <c r="NYE426"/>
      <c r="NYF426"/>
      <c r="NYG426"/>
      <c r="NYH426"/>
      <c r="NYI426"/>
      <c r="NYJ426"/>
      <c r="NYK426"/>
      <c r="NYL426"/>
      <c r="NYM426"/>
      <c r="NYN426"/>
      <c r="NYO426"/>
      <c r="NYP426"/>
      <c r="NYQ426"/>
      <c r="NYR426"/>
      <c r="NYS426"/>
      <c r="NYT426"/>
      <c r="NYU426"/>
      <c r="NYV426"/>
      <c r="NYW426"/>
      <c r="NYX426"/>
      <c r="NYY426"/>
      <c r="NYZ426"/>
      <c r="NZA426"/>
      <c r="NZB426"/>
      <c r="NZC426"/>
      <c r="NZD426"/>
      <c r="NZE426"/>
      <c r="NZF426"/>
      <c r="NZG426"/>
      <c r="NZH426"/>
      <c r="NZI426"/>
      <c r="NZJ426"/>
      <c r="NZK426"/>
      <c r="NZL426"/>
      <c r="NZM426"/>
      <c r="NZN426"/>
      <c r="NZO426"/>
      <c r="NZP426"/>
      <c r="NZQ426"/>
      <c r="NZR426"/>
      <c r="NZS426"/>
      <c r="NZT426"/>
      <c r="NZU426"/>
      <c r="NZV426"/>
      <c r="NZW426"/>
      <c r="NZX426"/>
      <c r="NZY426"/>
      <c r="NZZ426"/>
      <c r="OAA426"/>
      <c r="OAB426"/>
      <c r="OAC426"/>
      <c r="OAD426"/>
      <c r="OAE426"/>
      <c r="OAF426"/>
      <c r="OAG426"/>
      <c r="OAH426"/>
      <c r="OAI426"/>
      <c r="OAJ426"/>
      <c r="OAK426"/>
      <c r="OAL426"/>
      <c r="OAM426"/>
      <c r="OAN426"/>
      <c r="OAO426"/>
      <c r="OAP426"/>
      <c r="OAQ426"/>
      <c r="OAR426"/>
      <c r="OAS426"/>
      <c r="OAT426"/>
      <c r="OAU426"/>
      <c r="OAV426"/>
      <c r="OAW426"/>
      <c r="OAX426"/>
      <c r="OAY426"/>
      <c r="OAZ426"/>
      <c r="OBA426"/>
      <c r="OBB426"/>
      <c r="OBC426"/>
      <c r="OBD426"/>
      <c r="OBE426"/>
      <c r="OBF426"/>
      <c r="OBG426"/>
      <c r="OBH426"/>
      <c r="OBI426"/>
      <c r="OBJ426"/>
      <c r="OBK426"/>
      <c r="OBL426"/>
      <c r="OBM426"/>
      <c r="OBN426"/>
      <c r="OBO426"/>
      <c r="OBP426"/>
      <c r="OBQ426"/>
      <c r="OBR426"/>
      <c r="OBS426"/>
      <c r="OBT426"/>
      <c r="OBU426"/>
      <c r="OBV426"/>
      <c r="OBW426"/>
      <c r="OBX426"/>
      <c r="OBY426"/>
      <c r="OBZ426"/>
      <c r="OCA426"/>
      <c r="OCB426"/>
      <c r="OCC426"/>
      <c r="OCD426"/>
      <c r="OCE426"/>
      <c r="OCF426"/>
      <c r="OCG426"/>
      <c r="OCH426"/>
      <c r="OCI426"/>
      <c r="OCJ426"/>
      <c r="OCK426"/>
      <c r="OCL426"/>
      <c r="OCM426"/>
      <c r="OCN426"/>
      <c r="OCO426"/>
      <c r="OCP426"/>
      <c r="OCQ426"/>
      <c r="OCR426"/>
      <c r="OCS426"/>
      <c r="OCT426"/>
      <c r="OCU426"/>
      <c r="OCV426"/>
      <c r="OCW426"/>
      <c r="OCX426"/>
      <c r="OCY426"/>
      <c r="OCZ426"/>
      <c r="ODA426"/>
      <c r="ODB426"/>
      <c r="ODC426"/>
      <c r="ODD426"/>
      <c r="ODE426"/>
      <c r="ODF426"/>
      <c r="ODG426"/>
      <c r="ODH426"/>
      <c r="ODI426"/>
      <c r="ODJ426"/>
      <c r="ODK426"/>
      <c r="ODL426"/>
      <c r="ODM426"/>
      <c r="ODN426"/>
      <c r="ODO426"/>
      <c r="ODP426"/>
      <c r="ODQ426"/>
      <c r="ODR426"/>
      <c r="ODS426"/>
      <c r="ODT426"/>
      <c r="ODU426"/>
      <c r="ODV426"/>
      <c r="ODW426"/>
      <c r="ODX426"/>
      <c r="ODY426"/>
      <c r="ODZ426"/>
      <c r="OEA426"/>
      <c r="OEB426"/>
      <c r="OEC426"/>
      <c r="OED426"/>
      <c r="OEE426"/>
      <c r="OEF426"/>
      <c r="OEG426"/>
      <c r="OEH426"/>
      <c r="OEI426"/>
      <c r="OEJ426"/>
      <c r="OEK426"/>
      <c r="OEL426"/>
      <c r="OEM426"/>
      <c r="OEN426"/>
      <c r="OEO426"/>
      <c r="OEP426"/>
      <c r="OEQ426"/>
      <c r="OER426"/>
      <c r="OES426"/>
      <c r="OET426"/>
      <c r="OEU426"/>
      <c r="OEV426"/>
      <c r="OEW426"/>
      <c r="OEX426"/>
      <c r="OEY426"/>
      <c r="OEZ426"/>
      <c r="OFA426"/>
      <c r="OFB426"/>
      <c r="OFC426"/>
      <c r="OFD426"/>
      <c r="OFE426"/>
      <c r="OFF426"/>
      <c r="OFG426"/>
      <c r="OFH426"/>
      <c r="OFI426"/>
      <c r="OFJ426"/>
      <c r="OFK426"/>
      <c r="OFL426"/>
      <c r="OFM426"/>
      <c r="OFN426"/>
      <c r="OFO426"/>
      <c r="OFP426"/>
      <c r="OFQ426"/>
      <c r="OFR426"/>
      <c r="OFS426"/>
      <c r="OFT426"/>
      <c r="OFU426"/>
      <c r="OFV426"/>
      <c r="OFW426"/>
      <c r="OFX426"/>
      <c r="OFY426"/>
      <c r="OFZ426"/>
      <c r="OGA426"/>
      <c r="OGB426"/>
      <c r="OGC426"/>
      <c r="OGD426"/>
      <c r="OGE426"/>
      <c r="OGF426"/>
      <c r="OGG426"/>
      <c r="OGH426"/>
      <c r="OGI426"/>
      <c r="OGJ426"/>
      <c r="OGK426"/>
      <c r="OGL426"/>
      <c r="OGM426"/>
      <c r="OGN426"/>
      <c r="OGO426"/>
      <c r="OGP426"/>
      <c r="OGQ426"/>
      <c r="OGR426"/>
      <c r="OGS426"/>
      <c r="OGT426"/>
      <c r="OGU426"/>
      <c r="OGV426"/>
      <c r="OGW426"/>
      <c r="OGX426"/>
      <c r="OGY426"/>
      <c r="OGZ426"/>
      <c r="OHA426"/>
      <c r="OHB426"/>
      <c r="OHC426"/>
      <c r="OHD426"/>
      <c r="OHE426"/>
      <c r="OHF426"/>
      <c r="OHG426"/>
      <c r="OHH426"/>
      <c r="OHI426"/>
      <c r="OHJ426"/>
      <c r="OHK426"/>
      <c r="OHL426"/>
      <c r="OHM426"/>
      <c r="OHN426"/>
      <c r="OHO426"/>
      <c r="OHP426"/>
      <c r="OHQ426"/>
      <c r="OHR426"/>
      <c r="OHS426"/>
      <c r="OHT426"/>
      <c r="OHU426"/>
      <c r="OHV426"/>
      <c r="OHW426"/>
      <c r="OHX426"/>
      <c r="OHY426"/>
      <c r="OHZ426"/>
      <c r="OIA426"/>
      <c r="OIB426"/>
      <c r="OIC426"/>
      <c r="OID426"/>
      <c r="OIE426"/>
      <c r="OIF426"/>
      <c r="OIG426"/>
      <c r="OIH426"/>
      <c r="OII426"/>
      <c r="OIJ426"/>
      <c r="OIK426"/>
      <c r="OIL426"/>
      <c r="OIM426"/>
      <c r="OIN426"/>
      <c r="OIO426"/>
      <c r="OIP426"/>
      <c r="OIQ426"/>
      <c r="OIR426"/>
      <c r="OIS426"/>
      <c r="OIT426"/>
      <c r="OIU426"/>
      <c r="OIV426"/>
      <c r="OIW426"/>
      <c r="OIX426"/>
      <c r="OIY426"/>
      <c r="OIZ426"/>
      <c r="OJA426"/>
      <c r="OJB426"/>
      <c r="OJC426"/>
      <c r="OJD426"/>
      <c r="OJE426"/>
      <c r="OJF426"/>
      <c r="OJG426"/>
      <c r="OJH426"/>
      <c r="OJI426"/>
      <c r="OJJ426"/>
      <c r="OJK426"/>
      <c r="OJL426"/>
      <c r="OJM426"/>
      <c r="OJN426"/>
      <c r="OJO426"/>
      <c r="OJP426"/>
      <c r="OJQ426"/>
      <c r="OJR426"/>
      <c r="OJS426"/>
      <c r="OJT426"/>
      <c r="OJU426"/>
      <c r="OJV426"/>
      <c r="OJW426"/>
      <c r="OJX426"/>
      <c r="OJY426"/>
      <c r="OJZ426"/>
      <c r="OKA426"/>
      <c r="OKB426"/>
      <c r="OKC426"/>
      <c r="OKD426"/>
      <c r="OKE426"/>
      <c r="OKF426"/>
      <c r="OKG426"/>
      <c r="OKH426"/>
      <c r="OKI426"/>
      <c r="OKJ426"/>
      <c r="OKK426"/>
      <c r="OKL426"/>
      <c r="OKM426"/>
      <c r="OKN426"/>
      <c r="OKO426"/>
      <c r="OKP426"/>
      <c r="OKQ426"/>
      <c r="OKR426"/>
      <c r="OKS426"/>
      <c r="OKT426"/>
      <c r="OKU426"/>
      <c r="OKV426"/>
      <c r="OKW426"/>
      <c r="OKX426"/>
      <c r="OKY426"/>
      <c r="OKZ426"/>
      <c r="OLA426"/>
      <c r="OLB426"/>
      <c r="OLC426"/>
      <c r="OLD426"/>
      <c r="OLE426"/>
      <c r="OLF426"/>
      <c r="OLG426"/>
      <c r="OLH426"/>
      <c r="OLI426"/>
      <c r="OLJ426"/>
      <c r="OLK426"/>
      <c r="OLL426"/>
      <c r="OLM426"/>
      <c r="OLN426"/>
      <c r="OLO426"/>
      <c r="OLP426"/>
      <c r="OLQ426"/>
      <c r="OLR426"/>
      <c r="OLS426"/>
      <c r="OLT426"/>
      <c r="OLU426"/>
      <c r="OLV426"/>
      <c r="OLW426"/>
      <c r="OLX426"/>
      <c r="OLY426"/>
      <c r="OLZ426"/>
      <c r="OMA426"/>
      <c r="OMB426"/>
      <c r="OMC426"/>
      <c r="OMD426"/>
      <c r="OME426"/>
      <c r="OMF426"/>
      <c r="OMG426"/>
      <c r="OMH426"/>
      <c r="OMI426"/>
      <c r="OMJ426"/>
      <c r="OMK426"/>
      <c r="OML426"/>
      <c r="OMM426"/>
      <c r="OMN426"/>
      <c r="OMO426"/>
      <c r="OMP426"/>
      <c r="OMQ426"/>
      <c r="OMR426"/>
      <c r="OMS426"/>
      <c r="OMT426"/>
      <c r="OMU426"/>
      <c r="OMV426"/>
      <c r="OMW426"/>
      <c r="OMX426"/>
      <c r="OMY426"/>
      <c r="OMZ426"/>
      <c r="ONA426"/>
      <c r="ONB426"/>
      <c r="ONC426"/>
      <c r="OND426"/>
      <c r="ONE426"/>
      <c r="ONF426"/>
      <c r="ONG426"/>
      <c r="ONH426"/>
      <c r="ONI426"/>
      <c r="ONJ426"/>
      <c r="ONK426"/>
      <c r="ONL426"/>
      <c r="ONM426"/>
      <c r="ONN426"/>
      <c r="ONO426"/>
      <c r="ONP426"/>
      <c r="ONQ426"/>
      <c r="ONR426"/>
      <c r="ONS426"/>
      <c r="ONT426"/>
      <c r="ONU426"/>
      <c r="ONV426"/>
      <c r="ONW426"/>
      <c r="ONX426"/>
      <c r="ONY426"/>
      <c r="ONZ426"/>
      <c r="OOA426"/>
      <c r="OOB426"/>
      <c r="OOC426"/>
      <c r="OOD426"/>
      <c r="OOE426"/>
      <c r="OOF426"/>
      <c r="OOG426"/>
      <c r="OOH426"/>
      <c r="OOI426"/>
      <c r="OOJ426"/>
      <c r="OOK426"/>
      <c r="OOL426"/>
      <c r="OOM426"/>
      <c r="OON426"/>
      <c r="OOO426"/>
      <c r="OOP426"/>
      <c r="OOQ426"/>
      <c r="OOR426"/>
      <c r="OOS426"/>
      <c r="OOT426"/>
      <c r="OOU426"/>
      <c r="OOV426"/>
      <c r="OOW426"/>
      <c r="OOX426"/>
      <c r="OOY426"/>
      <c r="OOZ426"/>
      <c r="OPA426"/>
      <c r="OPB426"/>
      <c r="OPC426"/>
      <c r="OPD426"/>
      <c r="OPE426"/>
      <c r="OPF426"/>
      <c r="OPG426"/>
      <c r="OPH426"/>
      <c r="OPI426"/>
      <c r="OPJ426"/>
      <c r="OPK426"/>
      <c r="OPL426"/>
      <c r="OPM426"/>
      <c r="OPN426"/>
      <c r="OPO426"/>
      <c r="OPP426"/>
      <c r="OPQ426"/>
      <c r="OPR426"/>
      <c r="OPS426"/>
      <c r="OPT426"/>
      <c r="OPU426"/>
      <c r="OPV426"/>
      <c r="OPW426"/>
      <c r="OPX426"/>
      <c r="OPY426"/>
      <c r="OPZ426"/>
      <c r="OQA426"/>
      <c r="OQB426"/>
      <c r="OQC426"/>
      <c r="OQD426"/>
      <c r="OQE426"/>
      <c r="OQF426"/>
      <c r="OQG426"/>
      <c r="OQH426"/>
      <c r="OQI426"/>
      <c r="OQJ426"/>
      <c r="OQK426"/>
      <c r="OQL426"/>
      <c r="OQM426"/>
      <c r="OQN426"/>
      <c r="OQO426"/>
      <c r="OQP426"/>
      <c r="OQQ426"/>
      <c r="OQR426"/>
      <c r="OQS426"/>
      <c r="OQT426"/>
      <c r="OQU426"/>
      <c r="OQV426"/>
      <c r="OQW426"/>
      <c r="OQX426"/>
      <c r="OQY426"/>
      <c r="OQZ426"/>
      <c r="ORA426"/>
      <c r="ORB426"/>
      <c r="ORC426"/>
      <c r="ORD426"/>
      <c r="ORE426"/>
      <c r="ORF426"/>
      <c r="ORG426"/>
      <c r="ORH426"/>
      <c r="ORI426"/>
      <c r="ORJ426"/>
      <c r="ORK426"/>
      <c r="ORL426"/>
      <c r="ORM426"/>
      <c r="ORN426"/>
      <c r="ORO426"/>
      <c r="ORP426"/>
      <c r="ORQ426"/>
      <c r="ORR426"/>
      <c r="ORS426"/>
      <c r="ORT426"/>
      <c r="ORU426"/>
      <c r="ORV426"/>
      <c r="ORW426"/>
      <c r="ORX426"/>
      <c r="ORY426"/>
      <c r="ORZ426"/>
      <c r="OSA426"/>
      <c r="OSB426"/>
      <c r="OSC426"/>
      <c r="OSD426"/>
      <c r="OSE426"/>
      <c r="OSF426"/>
      <c r="OSG426"/>
      <c r="OSH426"/>
      <c r="OSI426"/>
      <c r="OSJ426"/>
      <c r="OSK426"/>
      <c r="OSL426"/>
      <c r="OSM426"/>
      <c r="OSN426"/>
      <c r="OSO426"/>
      <c r="OSP426"/>
      <c r="OSQ426"/>
      <c r="OSR426"/>
      <c r="OSS426"/>
      <c r="OST426"/>
      <c r="OSU426"/>
      <c r="OSV426"/>
      <c r="OSW426"/>
      <c r="OSX426"/>
      <c r="OSY426"/>
      <c r="OSZ426"/>
      <c r="OTA426"/>
      <c r="OTB426"/>
      <c r="OTC426"/>
      <c r="OTD426"/>
      <c r="OTE426"/>
      <c r="OTF426"/>
      <c r="OTG426"/>
      <c r="OTH426"/>
      <c r="OTI426"/>
      <c r="OTJ426"/>
      <c r="OTK426"/>
      <c r="OTL426"/>
      <c r="OTM426"/>
      <c r="OTN426"/>
      <c r="OTO426"/>
      <c r="OTP426"/>
      <c r="OTQ426"/>
      <c r="OTR426"/>
      <c r="OTS426"/>
      <c r="OTT426"/>
      <c r="OTU426"/>
      <c r="OTV426"/>
      <c r="OTW426"/>
      <c r="OTX426"/>
      <c r="OTY426"/>
      <c r="OTZ426"/>
      <c r="OUA426"/>
      <c r="OUB426"/>
      <c r="OUC426"/>
      <c r="OUD426"/>
      <c r="OUE426"/>
      <c r="OUF426"/>
      <c r="OUG426"/>
      <c r="OUH426"/>
      <c r="OUI426"/>
      <c r="OUJ426"/>
      <c r="OUK426"/>
      <c r="OUL426"/>
      <c r="OUM426"/>
      <c r="OUN426"/>
      <c r="OUO426"/>
      <c r="OUP426"/>
      <c r="OUQ426"/>
      <c r="OUR426"/>
      <c r="OUS426"/>
      <c r="OUT426"/>
      <c r="OUU426"/>
      <c r="OUV426"/>
      <c r="OUW426"/>
      <c r="OUX426"/>
      <c r="OUY426"/>
      <c r="OUZ426"/>
      <c r="OVA426"/>
      <c r="OVB426"/>
      <c r="OVC426"/>
      <c r="OVD426"/>
      <c r="OVE426"/>
      <c r="OVF426"/>
      <c r="OVG426"/>
      <c r="OVH426"/>
      <c r="OVI426"/>
      <c r="OVJ426"/>
      <c r="OVK426"/>
      <c r="OVL426"/>
      <c r="OVM426"/>
      <c r="OVN426"/>
      <c r="OVO426"/>
      <c r="OVP426"/>
      <c r="OVQ426"/>
      <c r="OVR426"/>
      <c r="OVS426"/>
      <c r="OVT426"/>
      <c r="OVU426"/>
      <c r="OVV426"/>
      <c r="OVW426"/>
      <c r="OVX426"/>
      <c r="OVY426"/>
      <c r="OVZ426"/>
      <c r="OWA426"/>
      <c r="OWB426"/>
      <c r="OWC426"/>
      <c r="OWD426"/>
      <c r="OWE426"/>
      <c r="OWF426"/>
      <c r="OWG426"/>
      <c r="OWH426"/>
      <c r="OWI426"/>
      <c r="OWJ426"/>
      <c r="OWK426"/>
      <c r="OWL426"/>
      <c r="OWM426"/>
      <c r="OWN426"/>
      <c r="OWO426"/>
      <c r="OWP426"/>
      <c r="OWQ426"/>
      <c r="OWR426"/>
      <c r="OWS426"/>
      <c r="OWT426"/>
      <c r="OWU426"/>
      <c r="OWV426"/>
      <c r="OWW426"/>
      <c r="OWX426"/>
      <c r="OWY426"/>
      <c r="OWZ426"/>
      <c r="OXA426"/>
      <c r="OXB426"/>
      <c r="OXC426"/>
      <c r="OXD426"/>
      <c r="OXE426"/>
      <c r="OXF426"/>
      <c r="OXG426"/>
      <c r="OXH426"/>
      <c r="OXI426"/>
      <c r="OXJ426"/>
      <c r="OXK426"/>
      <c r="OXL426"/>
      <c r="OXM426"/>
      <c r="OXN426"/>
      <c r="OXO426"/>
      <c r="OXP426"/>
      <c r="OXQ426"/>
      <c r="OXR426"/>
      <c r="OXS426"/>
      <c r="OXT426"/>
      <c r="OXU426"/>
      <c r="OXV426"/>
      <c r="OXW426"/>
      <c r="OXX426"/>
      <c r="OXY426"/>
      <c r="OXZ426"/>
      <c r="OYA426"/>
      <c r="OYB426"/>
      <c r="OYC426"/>
      <c r="OYD426"/>
      <c r="OYE426"/>
      <c r="OYF426"/>
      <c r="OYG426"/>
      <c r="OYH426"/>
      <c r="OYI426"/>
      <c r="OYJ426"/>
      <c r="OYK426"/>
      <c r="OYL426"/>
      <c r="OYM426"/>
      <c r="OYN426"/>
      <c r="OYO426"/>
      <c r="OYP426"/>
      <c r="OYQ426"/>
      <c r="OYR426"/>
      <c r="OYS426"/>
      <c r="OYT426"/>
      <c r="OYU426"/>
      <c r="OYV426"/>
      <c r="OYW426"/>
      <c r="OYX426"/>
      <c r="OYY426"/>
      <c r="OYZ426"/>
      <c r="OZA426"/>
      <c r="OZB426"/>
      <c r="OZC426"/>
      <c r="OZD426"/>
      <c r="OZE426"/>
      <c r="OZF426"/>
      <c r="OZG426"/>
      <c r="OZH426"/>
      <c r="OZI426"/>
      <c r="OZJ426"/>
      <c r="OZK426"/>
      <c r="OZL426"/>
      <c r="OZM426"/>
      <c r="OZN426"/>
      <c r="OZO426"/>
      <c r="OZP426"/>
      <c r="OZQ426"/>
      <c r="OZR426"/>
      <c r="OZS426"/>
      <c r="OZT426"/>
      <c r="OZU426"/>
      <c r="OZV426"/>
      <c r="OZW426"/>
      <c r="OZX426"/>
      <c r="OZY426"/>
      <c r="OZZ426"/>
      <c r="PAA426"/>
      <c r="PAB426"/>
      <c r="PAC426"/>
      <c r="PAD426"/>
      <c r="PAE426"/>
      <c r="PAF426"/>
      <c r="PAG426"/>
      <c r="PAH426"/>
      <c r="PAI426"/>
      <c r="PAJ426"/>
      <c r="PAK426"/>
      <c r="PAL426"/>
      <c r="PAM426"/>
      <c r="PAN426"/>
      <c r="PAO426"/>
      <c r="PAP426"/>
      <c r="PAQ426"/>
      <c r="PAR426"/>
      <c r="PAS426"/>
      <c r="PAT426"/>
      <c r="PAU426"/>
      <c r="PAV426"/>
      <c r="PAW426"/>
      <c r="PAX426"/>
      <c r="PAY426"/>
      <c r="PAZ426"/>
      <c r="PBA426"/>
      <c r="PBB426"/>
      <c r="PBC426"/>
      <c r="PBD426"/>
      <c r="PBE426"/>
      <c r="PBF426"/>
      <c r="PBG426"/>
      <c r="PBH426"/>
      <c r="PBI426"/>
      <c r="PBJ426"/>
      <c r="PBK426"/>
      <c r="PBL426"/>
      <c r="PBM426"/>
      <c r="PBN426"/>
      <c r="PBO426"/>
      <c r="PBP426"/>
      <c r="PBQ426"/>
      <c r="PBR426"/>
      <c r="PBS426"/>
      <c r="PBT426"/>
      <c r="PBU426"/>
      <c r="PBV426"/>
      <c r="PBW426"/>
      <c r="PBX426"/>
      <c r="PBY426"/>
      <c r="PBZ426"/>
      <c r="PCA426"/>
      <c r="PCB426"/>
      <c r="PCC426"/>
      <c r="PCD426"/>
      <c r="PCE426"/>
      <c r="PCF426"/>
      <c r="PCG426"/>
      <c r="PCH426"/>
      <c r="PCI426"/>
      <c r="PCJ426"/>
      <c r="PCK426"/>
      <c r="PCL426"/>
      <c r="PCM426"/>
      <c r="PCN426"/>
      <c r="PCO426"/>
      <c r="PCP426"/>
      <c r="PCQ426"/>
      <c r="PCR426"/>
      <c r="PCS426"/>
      <c r="PCT426"/>
      <c r="PCU426"/>
      <c r="PCV426"/>
      <c r="PCW426"/>
      <c r="PCX426"/>
      <c r="PCY426"/>
      <c r="PCZ426"/>
      <c r="PDA426"/>
      <c r="PDB426"/>
      <c r="PDC426"/>
      <c r="PDD426"/>
      <c r="PDE426"/>
      <c r="PDF426"/>
      <c r="PDG426"/>
      <c r="PDH426"/>
      <c r="PDI426"/>
      <c r="PDJ426"/>
      <c r="PDK426"/>
      <c r="PDL426"/>
      <c r="PDM426"/>
      <c r="PDN426"/>
      <c r="PDO426"/>
      <c r="PDP426"/>
      <c r="PDQ426"/>
      <c r="PDR426"/>
      <c r="PDS426"/>
      <c r="PDT426"/>
      <c r="PDU426"/>
      <c r="PDV426"/>
      <c r="PDW426"/>
      <c r="PDX426"/>
      <c r="PDY426"/>
      <c r="PDZ426"/>
      <c r="PEA426"/>
      <c r="PEB426"/>
      <c r="PEC426"/>
      <c r="PED426"/>
      <c r="PEE426"/>
      <c r="PEF426"/>
      <c r="PEG426"/>
      <c r="PEH426"/>
      <c r="PEI426"/>
      <c r="PEJ426"/>
      <c r="PEK426"/>
      <c r="PEL426"/>
      <c r="PEM426"/>
      <c r="PEN426"/>
      <c r="PEO426"/>
      <c r="PEP426"/>
      <c r="PEQ426"/>
      <c r="PER426"/>
      <c r="PES426"/>
      <c r="PET426"/>
      <c r="PEU426"/>
      <c r="PEV426"/>
      <c r="PEW426"/>
      <c r="PEX426"/>
      <c r="PEY426"/>
      <c r="PEZ426"/>
      <c r="PFA426"/>
      <c r="PFB426"/>
      <c r="PFC426"/>
      <c r="PFD426"/>
      <c r="PFE426"/>
      <c r="PFF426"/>
      <c r="PFG426"/>
      <c r="PFH426"/>
      <c r="PFI426"/>
      <c r="PFJ426"/>
      <c r="PFK426"/>
      <c r="PFL426"/>
      <c r="PFM426"/>
      <c r="PFN426"/>
      <c r="PFO426"/>
      <c r="PFP426"/>
      <c r="PFQ426"/>
      <c r="PFR426"/>
      <c r="PFS426"/>
      <c r="PFT426"/>
      <c r="PFU426"/>
      <c r="PFV426"/>
      <c r="PFW426"/>
      <c r="PFX426"/>
      <c r="PFY426"/>
      <c r="PFZ426"/>
      <c r="PGA426"/>
      <c r="PGB426"/>
      <c r="PGC426"/>
      <c r="PGD426"/>
      <c r="PGE426"/>
      <c r="PGF426"/>
      <c r="PGG426"/>
      <c r="PGH426"/>
      <c r="PGI426"/>
      <c r="PGJ426"/>
      <c r="PGK426"/>
      <c r="PGL426"/>
      <c r="PGM426"/>
      <c r="PGN426"/>
      <c r="PGO426"/>
      <c r="PGP426"/>
      <c r="PGQ426"/>
      <c r="PGR426"/>
      <c r="PGS426"/>
      <c r="PGT426"/>
      <c r="PGU426"/>
      <c r="PGV426"/>
      <c r="PGW426"/>
      <c r="PGX426"/>
      <c r="PGY426"/>
      <c r="PGZ426"/>
      <c r="PHA426"/>
      <c r="PHB426"/>
      <c r="PHC426"/>
      <c r="PHD426"/>
      <c r="PHE426"/>
      <c r="PHF426"/>
      <c r="PHG426"/>
      <c r="PHH426"/>
      <c r="PHI426"/>
      <c r="PHJ426"/>
      <c r="PHK426"/>
      <c r="PHL426"/>
      <c r="PHM426"/>
      <c r="PHN426"/>
      <c r="PHO426"/>
      <c r="PHP426"/>
      <c r="PHQ426"/>
      <c r="PHR426"/>
      <c r="PHS426"/>
      <c r="PHT426"/>
      <c r="PHU426"/>
      <c r="PHV426"/>
      <c r="PHW426"/>
      <c r="PHX426"/>
      <c r="PHY426"/>
      <c r="PHZ426"/>
      <c r="PIA426"/>
      <c r="PIB426"/>
      <c r="PIC426"/>
      <c r="PID426"/>
      <c r="PIE426"/>
      <c r="PIF426"/>
      <c r="PIG426"/>
      <c r="PIH426"/>
      <c r="PII426"/>
      <c r="PIJ426"/>
      <c r="PIK426"/>
      <c r="PIL426"/>
      <c r="PIM426"/>
      <c r="PIN426"/>
      <c r="PIO426"/>
      <c r="PIP426"/>
      <c r="PIQ426"/>
      <c r="PIR426"/>
      <c r="PIS426"/>
      <c r="PIT426"/>
      <c r="PIU426"/>
      <c r="PIV426"/>
      <c r="PIW426"/>
      <c r="PIX426"/>
      <c r="PIY426"/>
      <c r="PIZ426"/>
      <c r="PJA426"/>
      <c r="PJB426"/>
      <c r="PJC426"/>
      <c r="PJD426"/>
      <c r="PJE426"/>
      <c r="PJF426"/>
      <c r="PJG426"/>
      <c r="PJH426"/>
      <c r="PJI426"/>
      <c r="PJJ426"/>
      <c r="PJK426"/>
      <c r="PJL426"/>
      <c r="PJM426"/>
      <c r="PJN426"/>
      <c r="PJO426"/>
      <c r="PJP426"/>
      <c r="PJQ426"/>
      <c r="PJR426"/>
      <c r="PJS426"/>
      <c r="PJT426"/>
      <c r="PJU426"/>
      <c r="PJV426"/>
      <c r="PJW426"/>
      <c r="PJX426"/>
      <c r="PJY426"/>
      <c r="PJZ426"/>
      <c r="PKA426"/>
      <c r="PKB426"/>
      <c r="PKC426"/>
      <c r="PKD426"/>
      <c r="PKE426"/>
      <c r="PKF426"/>
      <c r="PKG426"/>
      <c r="PKH426"/>
      <c r="PKI426"/>
      <c r="PKJ426"/>
      <c r="PKK426"/>
      <c r="PKL426"/>
      <c r="PKM426"/>
      <c r="PKN426"/>
      <c r="PKO426"/>
      <c r="PKP426"/>
      <c r="PKQ426"/>
      <c r="PKR426"/>
      <c r="PKS426"/>
      <c r="PKT426"/>
      <c r="PKU426"/>
      <c r="PKV426"/>
      <c r="PKW426"/>
      <c r="PKX426"/>
      <c r="PKY426"/>
      <c r="PKZ426"/>
      <c r="PLA426"/>
      <c r="PLB426"/>
      <c r="PLC426"/>
      <c r="PLD426"/>
      <c r="PLE426"/>
      <c r="PLF426"/>
      <c r="PLG426"/>
      <c r="PLH426"/>
      <c r="PLI426"/>
      <c r="PLJ426"/>
      <c r="PLK426"/>
      <c r="PLL426"/>
      <c r="PLM426"/>
      <c r="PLN426"/>
      <c r="PLO426"/>
      <c r="PLP426"/>
      <c r="PLQ426"/>
      <c r="PLR426"/>
      <c r="PLS426"/>
      <c r="PLT426"/>
      <c r="PLU426"/>
      <c r="PLV426"/>
      <c r="PLW426"/>
      <c r="PLX426"/>
      <c r="PLY426"/>
      <c r="PLZ426"/>
      <c r="PMA426"/>
      <c r="PMB426"/>
      <c r="PMC426"/>
      <c r="PMD426"/>
      <c r="PME426"/>
      <c r="PMF426"/>
      <c r="PMG426"/>
      <c r="PMH426"/>
      <c r="PMI426"/>
      <c r="PMJ426"/>
      <c r="PMK426"/>
      <c r="PML426"/>
      <c r="PMM426"/>
      <c r="PMN426"/>
      <c r="PMO426"/>
      <c r="PMP426"/>
      <c r="PMQ426"/>
      <c r="PMR426"/>
      <c r="PMS426"/>
      <c r="PMT426"/>
      <c r="PMU426"/>
      <c r="PMV426"/>
      <c r="PMW426"/>
      <c r="PMX426"/>
      <c r="PMY426"/>
      <c r="PMZ426"/>
      <c r="PNA426"/>
      <c r="PNB426"/>
      <c r="PNC426"/>
      <c r="PND426"/>
      <c r="PNE426"/>
      <c r="PNF426"/>
      <c r="PNG426"/>
      <c r="PNH426"/>
      <c r="PNI426"/>
      <c r="PNJ426"/>
      <c r="PNK426"/>
      <c r="PNL426"/>
      <c r="PNM426"/>
      <c r="PNN426"/>
      <c r="PNO426"/>
      <c r="PNP426"/>
      <c r="PNQ426"/>
      <c r="PNR426"/>
      <c r="PNS426"/>
      <c r="PNT426"/>
      <c r="PNU426"/>
      <c r="PNV426"/>
      <c r="PNW426"/>
      <c r="PNX426"/>
      <c r="PNY426"/>
      <c r="PNZ426"/>
      <c r="POA426"/>
      <c r="POB426"/>
      <c r="POC426"/>
      <c r="POD426"/>
      <c r="POE426"/>
      <c r="POF426"/>
      <c r="POG426"/>
      <c r="POH426"/>
      <c r="POI426"/>
      <c r="POJ426"/>
      <c r="POK426"/>
      <c r="POL426"/>
      <c r="POM426"/>
      <c r="PON426"/>
      <c r="POO426"/>
      <c r="POP426"/>
      <c r="POQ426"/>
      <c r="POR426"/>
      <c r="POS426"/>
      <c r="POT426"/>
      <c r="POU426"/>
      <c r="POV426"/>
      <c r="POW426"/>
      <c r="POX426"/>
      <c r="POY426"/>
      <c r="POZ426"/>
      <c r="PPA426"/>
      <c r="PPB426"/>
      <c r="PPC426"/>
      <c r="PPD426"/>
      <c r="PPE426"/>
      <c r="PPF426"/>
      <c r="PPG426"/>
      <c r="PPH426"/>
      <c r="PPI426"/>
      <c r="PPJ426"/>
      <c r="PPK426"/>
      <c r="PPL426"/>
      <c r="PPM426"/>
      <c r="PPN426"/>
      <c r="PPO426"/>
      <c r="PPP426"/>
      <c r="PPQ426"/>
      <c r="PPR426"/>
      <c r="PPS426"/>
      <c r="PPT426"/>
      <c r="PPU426"/>
      <c r="PPV426"/>
      <c r="PPW426"/>
      <c r="PPX426"/>
      <c r="PPY426"/>
      <c r="PPZ426"/>
      <c r="PQA426"/>
      <c r="PQB426"/>
      <c r="PQC426"/>
      <c r="PQD426"/>
      <c r="PQE426"/>
      <c r="PQF426"/>
      <c r="PQG426"/>
      <c r="PQH426"/>
      <c r="PQI426"/>
      <c r="PQJ426"/>
      <c r="PQK426"/>
      <c r="PQL426"/>
      <c r="PQM426"/>
      <c r="PQN426"/>
      <c r="PQO426"/>
      <c r="PQP426"/>
      <c r="PQQ426"/>
      <c r="PQR426"/>
      <c r="PQS426"/>
      <c r="PQT426"/>
      <c r="PQU426"/>
      <c r="PQV426"/>
      <c r="PQW426"/>
      <c r="PQX426"/>
      <c r="PQY426"/>
      <c r="PQZ426"/>
      <c r="PRA426"/>
      <c r="PRB426"/>
      <c r="PRC426"/>
      <c r="PRD426"/>
      <c r="PRE426"/>
      <c r="PRF426"/>
      <c r="PRG426"/>
      <c r="PRH426"/>
      <c r="PRI426"/>
      <c r="PRJ426"/>
      <c r="PRK426"/>
      <c r="PRL426"/>
      <c r="PRM426"/>
      <c r="PRN426"/>
      <c r="PRO426"/>
      <c r="PRP426"/>
      <c r="PRQ426"/>
      <c r="PRR426"/>
      <c r="PRS426"/>
      <c r="PRT426"/>
      <c r="PRU426"/>
      <c r="PRV426"/>
      <c r="PRW426"/>
      <c r="PRX426"/>
      <c r="PRY426"/>
      <c r="PRZ426"/>
      <c r="PSA426"/>
      <c r="PSB426"/>
      <c r="PSC426"/>
      <c r="PSD426"/>
      <c r="PSE426"/>
      <c r="PSF426"/>
      <c r="PSG426"/>
      <c r="PSH426"/>
      <c r="PSI426"/>
      <c r="PSJ426"/>
      <c r="PSK426"/>
      <c r="PSL426"/>
      <c r="PSM426"/>
      <c r="PSN426"/>
      <c r="PSO426"/>
      <c r="PSP426"/>
      <c r="PSQ426"/>
      <c r="PSR426"/>
      <c r="PSS426"/>
      <c r="PST426"/>
      <c r="PSU426"/>
      <c r="PSV426"/>
      <c r="PSW426"/>
      <c r="PSX426"/>
      <c r="PSY426"/>
      <c r="PSZ426"/>
      <c r="PTA426"/>
      <c r="PTB426"/>
      <c r="PTC426"/>
      <c r="PTD426"/>
      <c r="PTE426"/>
      <c r="PTF426"/>
      <c r="PTG426"/>
      <c r="PTH426"/>
      <c r="PTI426"/>
      <c r="PTJ426"/>
      <c r="PTK426"/>
      <c r="PTL426"/>
      <c r="PTM426"/>
      <c r="PTN426"/>
      <c r="PTO426"/>
      <c r="PTP426"/>
      <c r="PTQ426"/>
      <c r="PTR426"/>
      <c r="PTS426"/>
      <c r="PTT426"/>
      <c r="PTU426"/>
      <c r="PTV426"/>
      <c r="PTW426"/>
      <c r="PTX426"/>
      <c r="PTY426"/>
      <c r="PTZ426"/>
      <c r="PUA426"/>
      <c r="PUB426"/>
      <c r="PUC426"/>
      <c r="PUD426"/>
      <c r="PUE426"/>
      <c r="PUF426"/>
      <c r="PUG426"/>
      <c r="PUH426"/>
      <c r="PUI426"/>
      <c r="PUJ426"/>
      <c r="PUK426"/>
      <c r="PUL426"/>
      <c r="PUM426"/>
      <c r="PUN426"/>
      <c r="PUO426"/>
      <c r="PUP426"/>
      <c r="PUQ426"/>
      <c r="PUR426"/>
      <c r="PUS426"/>
      <c r="PUT426"/>
      <c r="PUU426"/>
      <c r="PUV426"/>
      <c r="PUW426"/>
      <c r="PUX426"/>
      <c r="PUY426"/>
      <c r="PUZ426"/>
      <c r="PVA426"/>
      <c r="PVB426"/>
      <c r="PVC426"/>
      <c r="PVD426"/>
      <c r="PVE426"/>
      <c r="PVF426"/>
      <c r="PVG426"/>
      <c r="PVH426"/>
      <c r="PVI426"/>
      <c r="PVJ426"/>
      <c r="PVK426"/>
      <c r="PVL426"/>
      <c r="PVM426"/>
      <c r="PVN426"/>
      <c r="PVO426"/>
      <c r="PVP426"/>
      <c r="PVQ426"/>
      <c r="PVR426"/>
      <c r="PVS426"/>
      <c r="PVT426"/>
      <c r="PVU426"/>
      <c r="PVV426"/>
      <c r="PVW426"/>
      <c r="PVX426"/>
      <c r="PVY426"/>
      <c r="PVZ426"/>
      <c r="PWA426"/>
      <c r="PWB426"/>
      <c r="PWC426"/>
      <c r="PWD426"/>
      <c r="PWE426"/>
      <c r="PWF426"/>
      <c r="PWG426"/>
      <c r="PWH426"/>
      <c r="PWI426"/>
      <c r="PWJ426"/>
      <c r="PWK426"/>
      <c r="PWL426"/>
      <c r="PWM426"/>
      <c r="PWN426"/>
      <c r="PWO426"/>
      <c r="PWP426"/>
      <c r="PWQ426"/>
      <c r="PWR426"/>
      <c r="PWS426"/>
      <c r="PWT426"/>
      <c r="PWU426"/>
      <c r="PWV426"/>
      <c r="PWW426"/>
      <c r="PWX426"/>
      <c r="PWY426"/>
      <c r="PWZ426"/>
      <c r="PXA426"/>
      <c r="PXB426"/>
      <c r="PXC426"/>
      <c r="PXD426"/>
      <c r="PXE426"/>
      <c r="PXF426"/>
      <c r="PXG426"/>
      <c r="PXH426"/>
      <c r="PXI426"/>
      <c r="PXJ426"/>
      <c r="PXK426"/>
      <c r="PXL426"/>
      <c r="PXM426"/>
      <c r="PXN426"/>
      <c r="PXO426"/>
      <c r="PXP426"/>
      <c r="PXQ426"/>
      <c r="PXR426"/>
      <c r="PXS426"/>
      <c r="PXT426"/>
      <c r="PXU426"/>
      <c r="PXV426"/>
      <c r="PXW426"/>
      <c r="PXX426"/>
      <c r="PXY426"/>
      <c r="PXZ426"/>
      <c r="PYA426"/>
      <c r="PYB426"/>
      <c r="PYC426"/>
      <c r="PYD426"/>
      <c r="PYE426"/>
      <c r="PYF426"/>
      <c r="PYG426"/>
      <c r="PYH426"/>
      <c r="PYI426"/>
      <c r="PYJ426"/>
      <c r="PYK426"/>
      <c r="PYL426"/>
      <c r="PYM426"/>
      <c r="PYN426"/>
      <c r="PYO426"/>
      <c r="PYP426"/>
      <c r="PYQ426"/>
      <c r="PYR426"/>
      <c r="PYS426"/>
      <c r="PYT426"/>
      <c r="PYU426"/>
      <c r="PYV426"/>
      <c r="PYW426"/>
      <c r="PYX426"/>
      <c r="PYY426"/>
      <c r="PYZ426"/>
      <c r="PZA426"/>
      <c r="PZB426"/>
      <c r="PZC426"/>
      <c r="PZD426"/>
      <c r="PZE426"/>
      <c r="PZF426"/>
      <c r="PZG426"/>
      <c r="PZH426"/>
      <c r="PZI426"/>
      <c r="PZJ426"/>
      <c r="PZK426"/>
      <c r="PZL426"/>
      <c r="PZM426"/>
      <c r="PZN426"/>
      <c r="PZO426"/>
      <c r="PZP426"/>
      <c r="PZQ426"/>
      <c r="PZR426"/>
      <c r="PZS426"/>
      <c r="PZT426"/>
      <c r="PZU426"/>
      <c r="PZV426"/>
      <c r="PZW426"/>
      <c r="PZX426"/>
      <c r="PZY426"/>
      <c r="PZZ426"/>
      <c r="QAA426"/>
      <c r="QAB426"/>
      <c r="QAC426"/>
      <c r="QAD426"/>
      <c r="QAE426"/>
      <c r="QAF426"/>
      <c r="QAG426"/>
      <c r="QAH426"/>
      <c r="QAI426"/>
      <c r="QAJ426"/>
      <c r="QAK426"/>
      <c r="QAL426"/>
      <c r="QAM426"/>
      <c r="QAN426"/>
      <c r="QAO426"/>
      <c r="QAP426"/>
      <c r="QAQ426"/>
      <c r="QAR426"/>
      <c r="QAS426"/>
      <c r="QAT426"/>
      <c r="QAU426"/>
      <c r="QAV426"/>
      <c r="QAW426"/>
      <c r="QAX426"/>
      <c r="QAY426"/>
      <c r="QAZ426"/>
      <c r="QBA426"/>
      <c r="QBB426"/>
      <c r="QBC426"/>
      <c r="QBD426"/>
      <c r="QBE426"/>
      <c r="QBF426"/>
      <c r="QBG426"/>
      <c r="QBH426"/>
      <c r="QBI426"/>
      <c r="QBJ426"/>
      <c r="QBK426"/>
      <c r="QBL426"/>
      <c r="QBM426"/>
      <c r="QBN426"/>
      <c r="QBO426"/>
      <c r="QBP426"/>
      <c r="QBQ426"/>
      <c r="QBR426"/>
      <c r="QBS426"/>
      <c r="QBT426"/>
      <c r="QBU426"/>
      <c r="QBV426"/>
      <c r="QBW426"/>
      <c r="QBX426"/>
      <c r="QBY426"/>
      <c r="QBZ426"/>
      <c r="QCA426"/>
      <c r="QCB426"/>
      <c r="QCC426"/>
      <c r="QCD426"/>
      <c r="QCE426"/>
      <c r="QCF426"/>
      <c r="QCG426"/>
      <c r="QCH426"/>
      <c r="QCI426"/>
      <c r="QCJ426"/>
      <c r="QCK426"/>
      <c r="QCL426"/>
      <c r="QCM426"/>
      <c r="QCN426"/>
      <c r="QCO426"/>
      <c r="QCP426"/>
      <c r="QCQ426"/>
      <c r="QCR426"/>
      <c r="QCS426"/>
      <c r="QCT426"/>
      <c r="QCU426"/>
      <c r="QCV426"/>
      <c r="QCW426"/>
      <c r="QCX426"/>
      <c r="QCY426"/>
      <c r="QCZ426"/>
      <c r="QDA426"/>
      <c r="QDB426"/>
      <c r="QDC426"/>
      <c r="QDD426"/>
      <c r="QDE426"/>
      <c r="QDF426"/>
      <c r="QDG426"/>
      <c r="QDH426"/>
      <c r="QDI426"/>
      <c r="QDJ426"/>
      <c r="QDK426"/>
      <c r="QDL426"/>
      <c r="QDM426"/>
      <c r="QDN426"/>
      <c r="QDO426"/>
      <c r="QDP426"/>
      <c r="QDQ426"/>
      <c r="QDR426"/>
      <c r="QDS426"/>
      <c r="QDT426"/>
      <c r="QDU426"/>
      <c r="QDV426"/>
      <c r="QDW426"/>
      <c r="QDX426"/>
      <c r="QDY426"/>
      <c r="QDZ426"/>
      <c r="QEA426"/>
      <c r="QEB426"/>
      <c r="QEC426"/>
      <c r="QED426"/>
      <c r="QEE426"/>
      <c r="QEF426"/>
      <c r="QEG426"/>
      <c r="QEH426"/>
      <c r="QEI426"/>
      <c r="QEJ426"/>
      <c r="QEK426"/>
      <c r="QEL426"/>
      <c r="QEM426"/>
      <c r="QEN426"/>
      <c r="QEO426"/>
      <c r="QEP426"/>
      <c r="QEQ426"/>
      <c r="QER426"/>
      <c r="QES426"/>
      <c r="QET426"/>
      <c r="QEU426"/>
      <c r="QEV426"/>
      <c r="QEW426"/>
      <c r="QEX426"/>
      <c r="QEY426"/>
      <c r="QEZ426"/>
      <c r="QFA426"/>
      <c r="QFB426"/>
      <c r="QFC426"/>
      <c r="QFD426"/>
      <c r="QFE426"/>
      <c r="QFF426"/>
      <c r="QFG426"/>
      <c r="QFH426"/>
      <c r="QFI426"/>
      <c r="QFJ426"/>
      <c r="QFK426"/>
      <c r="QFL426"/>
      <c r="QFM426"/>
      <c r="QFN426"/>
      <c r="QFO426"/>
      <c r="QFP426"/>
      <c r="QFQ426"/>
      <c r="QFR426"/>
      <c r="QFS426"/>
      <c r="QFT426"/>
      <c r="QFU426"/>
      <c r="QFV426"/>
      <c r="QFW426"/>
      <c r="QFX426"/>
      <c r="QFY426"/>
      <c r="QFZ426"/>
      <c r="QGA426"/>
      <c r="QGB426"/>
      <c r="QGC426"/>
      <c r="QGD426"/>
      <c r="QGE426"/>
      <c r="QGF426"/>
      <c r="QGG426"/>
      <c r="QGH426"/>
      <c r="QGI426"/>
      <c r="QGJ426"/>
      <c r="QGK426"/>
      <c r="QGL426"/>
      <c r="QGM426"/>
      <c r="QGN426"/>
      <c r="QGO426"/>
      <c r="QGP426"/>
      <c r="QGQ426"/>
      <c r="QGR426"/>
      <c r="QGS426"/>
      <c r="QGT426"/>
      <c r="QGU426"/>
      <c r="QGV426"/>
      <c r="QGW426"/>
      <c r="QGX426"/>
      <c r="QGY426"/>
      <c r="QGZ426"/>
      <c r="QHA426"/>
      <c r="QHB426"/>
      <c r="QHC426"/>
      <c r="QHD426"/>
      <c r="QHE426"/>
      <c r="QHF426"/>
      <c r="QHG426"/>
      <c r="QHH426"/>
      <c r="QHI426"/>
      <c r="QHJ426"/>
      <c r="QHK426"/>
      <c r="QHL426"/>
      <c r="QHM426"/>
      <c r="QHN426"/>
      <c r="QHO426"/>
      <c r="QHP426"/>
      <c r="QHQ426"/>
      <c r="QHR426"/>
      <c r="QHS426"/>
      <c r="QHT426"/>
      <c r="QHU426"/>
      <c r="QHV426"/>
      <c r="QHW426"/>
      <c r="QHX426"/>
      <c r="QHY426"/>
      <c r="QHZ426"/>
      <c r="QIA426"/>
      <c r="QIB426"/>
      <c r="QIC426"/>
      <c r="QID426"/>
      <c r="QIE426"/>
      <c r="QIF426"/>
      <c r="QIG426"/>
      <c r="QIH426"/>
      <c r="QII426"/>
      <c r="QIJ426"/>
      <c r="QIK426"/>
      <c r="QIL426"/>
      <c r="QIM426"/>
      <c r="QIN426"/>
      <c r="QIO426"/>
      <c r="QIP426"/>
      <c r="QIQ426"/>
      <c r="QIR426"/>
      <c r="QIS426"/>
      <c r="QIT426"/>
      <c r="QIU426"/>
      <c r="QIV426"/>
      <c r="QIW426"/>
      <c r="QIX426"/>
      <c r="QIY426"/>
      <c r="QIZ426"/>
      <c r="QJA426"/>
      <c r="QJB426"/>
      <c r="QJC426"/>
      <c r="QJD426"/>
      <c r="QJE426"/>
      <c r="QJF426"/>
      <c r="QJG426"/>
      <c r="QJH426"/>
      <c r="QJI426"/>
      <c r="QJJ426"/>
      <c r="QJK426"/>
      <c r="QJL426"/>
      <c r="QJM426"/>
      <c r="QJN426"/>
      <c r="QJO426"/>
      <c r="QJP426"/>
      <c r="QJQ426"/>
      <c r="QJR426"/>
      <c r="QJS426"/>
      <c r="QJT426"/>
      <c r="QJU426"/>
      <c r="QJV426"/>
      <c r="QJW426"/>
      <c r="QJX426"/>
      <c r="QJY426"/>
      <c r="QJZ426"/>
      <c r="QKA426"/>
      <c r="QKB426"/>
      <c r="QKC426"/>
      <c r="QKD426"/>
      <c r="QKE426"/>
      <c r="QKF426"/>
      <c r="QKG426"/>
      <c r="QKH426"/>
      <c r="QKI426"/>
      <c r="QKJ426"/>
      <c r="QKK426"/>
      <c r="QKL426"/>
      <c r="QKM426"/>
      <c r="QKN426"/>
      <c r="QKO426"/>
      <c r="QKP426"/>
      <c r="QKQ426"/>
      <c r="QKR426"/>
      <c r="QKS426"/>
      <c r="QKT426"/>
      <c r="QKU426"/>
      <c r="QKV426"/>
      <c r="QKW426"/>
      <c r="QKX426"/>
      <c r="QKY426"/>
      <c r="QKZ426"/>
      <c r="QLA426"/>
      <c r="QLB426"/>
      <c r="QLC426"/>
      <c r="QLD426"/>
      <c r="QLE426"/>
      <c r="QLF426"/>
      <c r="QLG426"/>
      <c r="QLH426"/>
      <c r="QLI426"/>
      <c r="QLJ426"/>
      <c r="QLK426"/>
      <c r="QLL426"/>
      <c r="QLM426"/>
      <c r="QLN426"/>
      <c r="QLO426"/>
      <c r="QLP426"/>
      <c r="QLQ426"/>
      <c r="QLR426"/>
      <c r="QLS426"/>
      <c r="QLT426"/>
      <c r="QLU426"/>
      <c r="QLV426"/>
      <c r="QLW426"/>
      <c r="QLX426"/>
      <c r="QLY426"/>
      <c r="QLZ426"/>
      <c r="QMA426"/>
      <c r="QMB426"/>
      <c r="QMC426"/>
      <c r="QMD426"/>
      <c r="QME426"/>
      <c r="QMF426"/>
      <c r="QMG426"/>
      <c r="QMH426"/>
      <c r="QMI426"/>
      <c r="QMJ426"/>
      <c r="QMK426"/>
      <c r="QML426"/>
      <c r="QMM426"/>
      <c r="QMN426"/>
      <c r="QMO426"/>
      <c r="QMP426"/>
      <c r="QMQ426"/>
      <c r="QMR426"/>
      <c r="QMS426"/>
      <c r="QMT426"/>
      <c r="QMU426"/>
      <c r="QMV426"/>
      <c r="QMW426"/>
      <c r="QMX426"/>
      <c r="QMY426"/>
      <c r="QMZ426"/>
      <c r="QNA426"/>
      <c r="QNB426"/>
      <c r="QNC426"/>
      <c r="QND426"/>
      <c r="QNE426"/>
      <c r="QNF426"/>
      <c r="QNG426"/>
      <c r="QNH426"/>
      <c r="QNI426"/>
      <c r="QNJ426"/>
      <c r="QNK426"/>
      <c r="QNL426"/>
      <c r="QNM426"/>
      <c r="QNN426"/>
      <c r="QNO426"/>
      <c r="QNP426"/>
      <c r="QNQ426"/>
      <c r="QNR426"/>
      <c r="QNS426"/>
      <c r="QNT426"/>
      <c r="QNU426"/>
      <c r="QNV426"/>
      <c r="QNW426"/>
      <c r="QNX426"/>
      <c r="QNY426"/>
      <c r="QNZ426"/>
      <c r="QOA426"/>
      <c r="QOB426"/>
      <c r="QOC426"/>
      <c r="QOD426"/>
      <c r="QOE426"/>
      <c r="QOF426"/>
      <c r="QOG426"/>
      <c r="QOH426"/>
      <c r="QOI426"/>
      <c r="QOJ426"/>
      <c r="QOK426"/>
      <c r="QOL426"/>
      <c r="QOM426"/>
      <c r="QON426"/>
      <c r="QOO426"/>
      <c r="QOP426"/>
      <c r="QOQ426"/>
      <c r="QOR426"/>
      <c r="QOS426"/>
      <c r="QOT426"/>
      <c r="QOU426"/>
      <c r="QOV426"/>
      <c r="QOW426"/>
      <c r="QOX426"/>
      <c r="QOY426"/>
      <c r="QOZ426"/>
      <c r="QPA426"/>
      <c r="QPB426"/>
      <c r="QPC426"/>
      <c r="QPD426"/>
      <c r="QPE426"/>
      <c r="QPF426"/>
      <c r="QPG426"/>
      <c r="QPH426"/>
      <c r="QPI426"/>
      <c r="QPJ426"/>
      <c r="QPK426"/>
      <c r="QPL426"/>
      <c r="QPM426"/>
      <c r="QPN426"/>
      <c r="QPO426"/>
      <c r="QPP426"/>
      <c r="QPQ426"/>
      <c r="QPR426"/>
      <c r="QPS426"/>
      <c r="QPT426"/>
      <c r="QPU426"/>
      <c r="QPV426"/>
      <c r="QPW426"/>
      <c r="QPX426"/>
      <c r="QPY426"/>
      <c r="QPZ426"/>
      <c r="QQA426"/>
      <c r="QQB426"/>
      <c r="QQC426"/>
      <c r="QQD426"/>
      <c r="QQE426"/>
      <c r="QQF426"/>
      <c r="QQG426"/>
      <c r="QQH426"/>
      <c r="QQI426"/>
      <c r="QQJ426"/>
      <c r="QQK426"/>
      <c r="QQL426"/>
      <c r="QQM426"/>
      <c r="QQN426"/>
      <c r="QQO426"/>
      <c r="QQP426"/>
      <c r="QQQ426"/>
      <c r="QQR426"/>
      <c r="QQS426"/>
      <c r="QQT426"/>
      <c r="QQU426"/>
      <c r="QQV426"/>
      <c r="QQW426"/>
      <c r="QQX426"/>
      <c r="QQY426"/>
      <c r="QQZ426"/>
      <c r="QRA426"/>
      <c r="QRB426"/>
      <c r="QRC426"/>
      <c r="QRD426"/>
      <c r="QRE426"/>
      <c r="QRF426"/>
      <c r="QRG426"/>
      <c r="QRH426"/>
      <c r="QRI426"/>
      <c r="QRJ426"/>
      <c r="QRK426"/>
      <c r="QRL426"/>
      <c r="QRM426"/>
      <c r="QRN426"/>
      <c r="QRO426"/>
      <c r="QRP426"/>
      <c r="QRQ426"/>
      <c r="QRR426"/>
      <c r="QRS426"/>
      <c r="QRT426"/>
      <c r="QRU426"/>
      <c r="QRV426"/>
      <c r="QRW426"/>
      <c r="QRX426"/>
      <c r="QRY426"/>
      <c r="QRZ426"/>
      <c r="QSA426"/>
      <c r="QSB426"/>
      <c r="QSC426"/>
      <c r="QSD426"/>
      <c r="QSE426"/>
      <c r="QSF426"/>
      <c r="QSG426"/>
      <c r="QSH426"/>
      <c r="QSI426"/>
      <c r="QSJ426"/>
      <c r="QSK426"/>
      <c r="QSL426"/>
      <c r="QSM426"/>
      <c r="QSN426"/>
      <c r="QSO426"/>
      <c r="QSP426"/>
      <c r="QSQ426"/>
      <c r="QSR426"/>
      <c r="QSS426"/>
      <c r="QST426"/>
      <c r="QSU426"/>
      <c r="QSV426"/>
      <c r="QSW426"/>
      <c r="QSX426"/>
      <c r="QSY426"/>
      <c r="QSZ426"/>
      <c r="QTA426"/>
      <c r="QTB426"/>
      <c r="QTC426"/>
      <c r="QTD426"/>
      <c r="QTE426"/>
      <c r="QTF426"/>
      <c r="QTG426"/>
      <c r="QTH426"/>
      <c r="QTI426"/>
      <c r="QTJ426"/>
      <c r="QTK426"/>
      <c r="QTL426"/>
      <c r="QTM426"/>
      <c r="QTN426"/>
      <c r="QTO426"/>
      <c r="QTP426"/>
      <c r="QTQ426"/>
      <c r="QTR426"/>
      <c r="QTS426"/>
      <c r="QTT426"/>
      <c r="QTU426"/>
      <c r="QTV426"/>
      <c r="QTW426"/>
      <c r="QTX426"/>
      <c r="QTY426"/>
      <c r="QTZ426"/>
      <c r="QUA426"/>
      <c r="QUB426"/>
      <c r="QUC426"/>
      <c r="QUD426"/>
      <c r="QUE426"/>
      <c r="QUF426"/>
      <c r="QUG426"/>
      <c r="QUH426"/>
      <c r="QUI426"/>
      <c r="QUJ426"/>
      <c r="QUK426"/>
      <c r="QUL426"/>
      <c r="QUM426"/>
      <c r="QUN426"/>
      <c r="QUO426"/>
      <c r="QUP426"/>
      <c r="QUQ426"/>
      <c r="QUR426"/>
      <c r="QUS426"/>
      <c r="QUT426"/>
      <c r="QUU426"/>
      <c r="QUV426"/>
      <c r="QUW426"/>
      <c r="QUX426"/>
      <c r="QUY426"/>
      <c r="QUZ426"/>
      <c r="QVA426"/>
      <c r="QVB426"/>
      <c r="QVC426"/>
      <c r="QVD426"/>
      <c r="QVE426"/>
      <c r="QVF426"/>
      <c r="QVG426"/>
      <c r="QVH426"/>
      <c r="QVI426"/>
      <c r="QVJ426"/>
      <c r="QVK426"/>
      <c r="QVL426"/>
      <c r="QVM426"/>
      <c r="QVN426"/>
      <c r="QVO426"/>
      <c r="QVP426"/>
      <c r="QVQ426"/>
      <c r="QVR426"/>
      <c r="QVS426"/>
      <c r="QVT426"/>
      <c r="QVU426"/>
      <c r="QVV426"/>
      <c r="QVW426"/>
      <c r="QVX426"/>
      <c r="QVY426"/>
      <c r="QVZ426"/>
      <c r="QWA426"/>
      <c r="QWB426"/>
      <c r="QWC426"/>
      <c r="QWD426"/>
      <c r="QWE426"/>
      <c r="QWF426"/>
      <c r="QWG426"/>
      <c r="QWH426"/>
      <c r="QWI426"/>
      <c r="QWJ426"/>
      <c r="QWK426"/>
      <c r="QWL426"/>
      <c r="QWM426"/>
      <c r="QWN426"/>
      <c r="QWO426"/>
      <c r="QWP426"/>
      <c r="QWQ426"/>
      <c r="QWR426"/>
      <c r="QWS426"/>
      <c r="QWT426"/>
      <c r="QWU426"/>
      <c r="QWV426"/>
      <c r="QWW426"/>
      <c r="QWX426"/>
      <c r="QWY426"/>
      <c r="QWZ426"/>
      <c r="QXA426"/>
      <c r="QXB426"/>
      <c r="QXC426"/>
      <c r="QXD426"/>
      <c r="QXE426"/>
      <c r="QXF426"/>
      <c r="QXG426"/>
      <c r="QXH426"/>
      <c r="QXI426"/>
      <c r="QXJ426"/>
      <c r="QXK426"/>
      <c r="QXL426"/>
      <c r="QXM426"/>
      <c r="QXN426"/>
      <c r="QXO426"/>
      <c r="QXP426"/>
      <c r="QXQ426"/>
      <c r="QXR426"/>
      <c r="QXS426"/>
      <c r="QXT426"/>
      <c r="QXU426"/>
      <c r="QXV426"/>
      <c r="QXW426"/>
      <c r="QXX426"/>
      <c r="QXY426"/>
      <c r="QXZ426"/>
      <c r="QYA426"/>
      <c r="QYB426"/>
      <c r="QYC426"/>
      <c r="QYD426"/>
      <c r="QYE426"/>
      <c r="QYF426"/>
      <c r="QYG426"/>
      <c r="QYH426"/>
      <c r="QYI426"/>
      <c r="QYJ426"/>
      <c r="QYK426"/>
      <c r="QYL426"/>
      <c r="QYM426"/>
      <c r="QYN426"/>
      <c r="QYO426"/>
      <c r="QYP426"/>
      <c r="QYQ426"/>
      <c r="QYR426"/>
      <c r="QYS426"/>
      <c r="QYT426"/>
      <c r="QYU426"/>
      <c r="QYV426"/>
      <c r="QYW426"/>
      <c r="QYX426"/>
      <c r="QYY426"/>
      <c r="QYZ426"/>
      <c r="QZA426"/>
      <c r="QZB426"/>
      <c r="QZC426"/>
      <c r="QZD426"/>
      <c r="QZE426"/>
      <c r="QZF426"/>
      <c r="QZG426"/>
      <c r="QZH426"/>
      <c r="QZI426"/>
      <c r="QZJ426"/>
      <c r="QZK426"/>
      <c r="QZL426"/>
      <c r="QZM426"/>
      <c r="QZN426"/>
      <c r="QZO426"/>
      <c r="QZP426"/>
      <c r="QZQ426"/>
      <c r="QZR426"/>
      <c r="QZS426"/>
      <c r="QZT426"/>
      <c r="QZU426"/>
      <c r="QZV426"/>
      <c r="QZW426"/>
      <c r="QZX426"/>
      <c r="QZY426"/>
      <c r="QZZ426"/>
      <c r="RAA426"/>
      <c r="RAB426"/>
      <c r="RAC426"/>
      <c r="RAD426"/>
      <c r="RAE426"/>
      <c r="RAF426"/>
      <c r="RAG426"/>
      <c r="RAH426"/>
      <c r="RAI426"/>
      <c r="RAJ426"/>
      <c r="RAK426"/>
      <c r="RAL426"/>
      <c r="RAM426"/>
      <c r="RAN426"/>
      <c r="RAO426"/>
      <c r="RAP426"/>
      <c r="RAQ426"/>
      <c r="RAR426"/>
      <c r="RAS426"/>
      <c r="RAT426"/>
      <c r="RAU426"/>
      <c r="RAV426"/>
      <c r="RAW426"/>
      <c r="RAX426"/>
      <c r="RAY426"/>
      <c r="RAZ426"/>
      <c r="RBA426"/>
      <c r="RBB426"/>
      <c r="RBC426"/>
      <c r="RBD426"/>
      <c r="RBE426"/>
      <c r="RBF426"/>
      <c r="RBG426"/>
      <c r="RBH426"/>
      <c r="RBI426"/>
      <c r="RBJ426"/>
      <c r="RBK426"/>
      <c r="RBL426"/>
      <c r="RBM426"/>
      <c r="RBN426"/>
      <c r="RBO426"/>
      <c r="RBP426"/>
      <c r="RBQ426"/>
      <c r="RBR426"/>
      <c r="RBS426"/>
      <c r="RBT426"/>
      <c r="RBU426"/>
      <c r="RBV426"/>
      <c r="RBW426"/>
      <c r="RBX426"/>
      <c r="RBY426"/>
      <c r="RBZ426"/>
      <c r="RCA426"/>
      <c r="RCB426"/>
      <c r="RCC426"/>
      <c r="RCD426"/>
      <c r="RCE426"/>
      <c r="RCF426"/>
      <c r="RCG426"/>
      <c r="RCH426"/>
      <c r="RCI426"/>
      <c r="RCJ426"/>
      <c r="RCK426"/>
      <c r="RCL426"/>
      <c r="RCM426"/>
      <c r="RCN426"/>
      <c r="RCO426"/>
      <c r="RCP426"/>
      <c r="RCQ426"/>
      <c r="RCR426"/>
      <c r="RCS426"/>
      <c r="RCT426"/>
      <c r="RCU426"/>
      <c r="RCV426"/>
      <c r="RCW426"/>
      <c r="RCX426"/>
      <c r="RCY426"/>
      <c r="RCZ426"/>
      <c r="RDA426"/>
      <c r="RDB426"/>
      <c r="RDC426"/>
      <c r="RDD426"/>
      <c r="RDE426"/>
      <c r="RDF426"/>
      <c r="RDG426"/>
      <c r="RDH426"/>
      <c r="RDI426"/>
      <c r="RDJ426"/>
      <c r="RDK426"/>
      <c r="RDL426"/>
      <c r="RDM426"/>
      <c r="RDN426"/>
      <c r="RDO426"/>
      <c r="RDP426"/>
      <c r="RDQ426"/>
      <c r="RDR426"/>
      <c r="RDS426"/>
      <c r="RDT426"/>
      <c r="RDU426"/>
      <c r="RDV426"/>
      <c r="RDW426"/>
      <c r="RDX426"/>
      <c r="RDY426"/>
      <c r="RDZ426"/>
      <c r="REA426"/>
      <c r="REB426"/>
      <c r="REC426"/>
      <c r="RED426"/>
      <c r="REE426"/>
      <c r="REF426"/>
      <c r="REG426"/>
      <c r="REH426"/>
      <c r="REI426"/>
      <c r="REJ426"/>
      <c r="REK426"/>
      <c r="REL426"/>
      <c r="REM426"/>
      <c r="REN426"/>
      <c r="REO426"/>
      <c r="REP426"/>
      <c r="REQ426"/>
      <c r="RER426"/>
      <c r="RES426"/>
      <c r="RET426"/>
      <c r="REU426"/>
      <c r="REV426"/>
      <c r="REW426"/>
      <c r="REX426"/>
      <c r="REY426"/>
      <c r="REZ426"/>
      <c r="RFA426"/>
      <c r="RFB426"/>
      <c r="RFC426"/>
      <c r="RFD426"/>
      <c r="RFE426"/>
      <c r="RFF426"/>
      <c r="RFG426"/>
      <c r="RFH426"/>
      <c r="RFI426"/>
      <c r="RFJ426"/>
      <c r="RFK426"/>
      <c r="RFL426"/>
      <c r="RFM426"/>
      <c r="RFN426"/>
      <c r="RFO426"/>
      <c r="RFP426"/>
      <c r="RFQ426"/>
      <c r="RFR426"/>
      <c r="RFS426"/>
      <c r="RFT426"/>
      <c r="RFU426"/>
      <c r="RFV426"/>
      <c r="RFW426"/>
      <c r="RFX426"/>
      <c r="RFY426"/>
      <c r="RFZ426"/>
      <c r="RGA426"/>
      <c r="RGB426"/>
      <c r="RGC426"/>
      <c r="RGD426"/>
      <c r="RGE426"/>
      <c r="RGF426"/>
      <c r="RGG426"/>
      <c r="RGH426"/>
      <c r="RGI426"/>
      <c r="RGJ426"/>
      <c r="RGK426"/>
      <c r="RGL426"/>
      <c r="RGM426"/>
      <c r="RGN426"/>
      <c r="RGO426"/>
      <c r="RGP426"/>
      <c r="RGQ426"/>
      <c r="RGR426"/>
      <c r="RGS426"/>
      <c r="RGT426"/>
      <c r="RGU426"/>
      <c r="RGV426"/>
      <c r="RGW426"/>
      <c r="RGX426"/>
      <c r="RGY426"/>
      <c r="RGZ426"/>
      <c r="RHA426"/>
      <c r="RHB426"/>
      <c r="RHC426"/>
      <c r="RHD426"/>
      <c r="RHE426"/>
      <c r="RHF426"/>
      <c r="RHG426"/>
      <c r="RHH426"/>
      <c r="RHI426"/>
      <c r="RHJ426"/>
      <c r="RHK426"/>
      <c r="RHL426"/>
      <c r="RHM426"/>
      <c r="RHN426"/>
      <c r="RHO426"/>
      <c r="RHP426"/>
      <c r="RHQ426"/>
      <c r="RHR426"/>
      <c r="RHS426"/>
      <c r="RHT426"/>
      <c r="RHU426"/>
      <c r="RHV426"/>
      <c r="RHW426"/>
      <c r="RHX426"/>
      <c r="RHY426"/>
      <c r="RHZ426"/>
      <c r="RIA426"/>
      <c r="RIB426"/>
      <c r="RIC426"/>
      <c r="RID426"/>
      <c r="RIE426"/>
      <c r="RIF426"/>
      <c r="RIG426"/>
      <c r="RIH426"/>
      <c r="RII426"/>
      <c r="RIJ426"/>
      <c r="RIK426"/>
      <c r="RIL426"/>
      <c r="RIM426"/>
      <c r="RIN426"/>
      <c r="RIO426"/>
      <c r="RIP426"/>
      <c r="RIQ426"/>
      <c r="RIR426"/>
      <c r="RIS426"/>
      <c r="RIT426"/>
      <c r="RIU426"/>
      <c r="RIV426"/>
      <c r="RIW426"/>
      <c r="RIX426"/>
      <c r="RIY426"/>
      <c r="RIZ426"/>
      <c r="RJA426"/>
      <c r="RJB426"/>
      <c r="RJC426"/>
      <c r="RJD426"/>
      <c r="RJE426"/>
      <c r="RJF426"/>
      <c r="RJG426"/>
      <c r="RJH426"/>
      <c r="RJI426"/>
      <c r="RJJ426"/>
      <c r="RJK426"/>
      <c r="RJL426"/>
      <c r="RJM426"/>
      <c r="RJN426"/>
      <c r="RJO426"/>
      <c r="RJP426"/>
      <c r="RJQ426"/>
      <c r="RJR426"/>
      <c r="RJS426"/>
      <c r="RJT426"/>
      <c r="RJU426"/>
      <c r="RJV426"/>
      <c r="RJW426"/>
      <c r="RJX426"/>
      <c r="RJY426"/>
      <c r="RJZ426"/>
      <c r="RKA426"/>
      <c r="RKB426"/>
      <c r="RKC426"/>
      <c r="RKD426"/>
      <c r="RKE426"/>
      <c r="RKF426"/>
      <c r="RKG426"/>
      <c r="RKH426"/>
      <c r="RKI426"/>
      <c r="RKJ426"/>
      <c r="RKK426"/>
      <c r="RKL426"/>
      <c r="RKM426"/>
      <c r="RKN426"/>
      <c r="RKO426"/>
      <c r="RKP426"/>
      <c r="RKQ426"/>
      <c r="RKR426"/>
      <c r="RKS426"/>
      <c r="RKT426"/>
      <c r="RKU426"/>
      <c r="RKV426"/>
      <c r="RKW426"/>
      <c r="RKX426"/>
      <c r="RKY426"/>
      <c r="RKZ426"/>
      <c r="RLA426"/>
      <c r="RLB426"/>
      <c r="RLC426"/>
      <c r="RLD426"/>
      <c r="RLE426"/>
      <c r="RLF426"/>
      <c r="RLG426"/>
      <c r="RLH426"/>
      <c r="RLI426"/>
      <c r="RLJ426"/>
      <c r="RLK426"/>
      <c r="RLL426"/>
      <c r="RLM426"/>
      <c r="RLN426"/>
      <c r="RLO426"/>
      <c r="RLP426"/>
      <c r="RLQ426"/>
      <c r="RLR426"/>
      <c r="RLS426"/>
      <c r="RLT426"/>
      <c r="RLU426"/>
      <c r="RLV426"/>
      <c r="RLW426"/>
      <c r="RLX426"/>
      <c r="RLY426"/>
      <c r="RLZ426"/>
      <c r="RMA426"/>
      <c r="RMB426"/>
      <c r="RMC426"/>
      <c r="RMD426"/>
      <c r="RME426"/>
      <c r="RMF426"/>
      <c r="RMG426"/>
      <c r="RMH426"/>
      <c r="RMI426"/>
      <c r="RMJ426"/>
      <c r="RMK426"/>
      <c r="RML426"/>
      <c r="RMM426"/>
      <c r="RMN426"/>
      <c r="RMO426"/>
      <c r="RMP426"/>
      <c r="RMQ426"/>
      <c r="RMR426"/>
      <c r="RMS426"/>
      <c r="RMT426"/>
      <c r="RMU426"/>
      <c r="RMV426"/>
      <c r="RMW426"/>
      <c r="RMX426"/>
      <c r="RMY426"/>
      <c r="RMZ426"/>
      <c r="RNA426"/>
      <c r="RNB426"/>
      <c r="RNC426"/>
      <c r="RND426"/>
      <c r="RNE426"/>
      <c r="RNF426"/>
      <c r="RNG426"/>
      <c r="RNH426"/>
      <c r="RNI426"/>
      <c r="RNJ426"/>
      <c r="RNK426"/>
      <c r="RNL426"/>
      <c r="RNM426"/>
      <c r="RNN426"/>
      <c r="RNO426"/>
      <c r="RNP426"/>
      <c r="RNQ426"/>
      <c r="RNR426"/>
      <c r="RNS426"/>
      <c r="RNT426"/>
      <c r="RNU426"/>
      <c r="RNV426"/>
      <c r="RNW426"/>
      <c r="RNX426"/>
      <c r="RNY426"/>
      <c r="RNZ426"/>
      <c r="ROA426"/>
      <c r="ROB426"/>
      <c r="ROC426"/>
      <c r="ROD426"/>
      <c r="ROE426"/>
      <c r="ROF426"/>
      <c r="ROG426"/>
      <c r="ROH426"/>
      <c r="ROI426"/>
      <c r="ROJ426"/>
      <c r="ROK426"/>
      <c r="ROL426"/>
      <c r="ROM426"/>
      <c r="RON426"/>
      <c r="ROO426"/>
      <c r="ROP426"/>
      <c r="ROQ426"/>
      <c r="ROR426"/>
      <c r="ROS426"/>
      <c r="ROT426"/>
      <c r="ROU426"/>
      <c r="ROV426"/>
      <c r="ROW426"/>
      <c r="ROX426"/>
      <c r="ROY426"/>
      <c r="ROZ426"/>
      <c r="RPA426"/>
      <c r="RPB426"/>
      <c r="RPC426"/>
      <c r="RPD426"/>
      <c r="RPE426"/>
      <c r="RPF426"/>
      <c r="RPG426"/>
      <c r="RPH426"/>
      <c r="RPI426"/>
      <c r="RPJ426"/>
      <c r="RPK426"/>
      <c r="RPL426"/>
      <c r="RPM426"/>
      <c r="RPN426"/>
      <c r="RPO426"/>
      <c r="RPP426"/>
      <c r="RPQ426"/>
      <c r="RPR426"/>
      <c r="RPS426"/>
      <c r="RPT426"/>
      <c r="RPU426"/>
      <c r="RPV426"/>
      <c r="RPW426"/>
      <c r="RPX426"/>
      <c r="RPY426"/>
      <c r="RPZ426"/>
      <c r="RQA426"/>
      <c r="RQB426"/>
      <c r="RQC426"/>
      <c r="RQD426"/>
      <c r="RQE426"/>
      <c r="RQF426"/>
      <c r="RQG426"/>
      <c r="RQH426"/>
      <c r="RQI426"/>
      <c r="RQJ426"/>
      <c r="RQK426"/>
      <c r="RQL426"/>
      <c r="RQM426"/>
      <c r="RQN426"/>
      <c r="RQO426"/>
      <c r="RQP426"/>
      <c r="RQQ426"/>
      <c r="RQR426"/>
      <c r="RQS426"/>
      <c r="RQT426"/>
      <c r="RQU426"/>
      <c r="RQV426"/>
      <c r="RQW426"/>
      <c r="RQX426"/>
      <c r="RQY426"/>
      <c r="RQZ426"/>
      <c r="RRA426"/>
      <c r="RRB426"/>
      <c r="RRC426"/>
      <c r="RRD426"/>
      <c r="RRE426"/>
      <c r="RRF426"/>
      <c r="RRG426"/>
      <c r="RRH426"/>
      <c r="RRI426"/>
      <c r="RRJ426"/>
      <c r="RRK426"/>
      <c r="RRL426"/>
      <c r="RRM426"/>
      <c r="RRN426"/>
      <c r="RRO426"/>
      <c r="RRP426"/>
      <c r="RRQ426"/>
      <c r="RRR426"/>
      <c r="RRS426"/>
      <c r="RRT426"/>
      <c r="RRU426"/>
      <c r="RRV426"/>
      <c r="RRW426"/>
      <c r="RRX426"/>
      <c r="RRY426"/>
      <c r="RRZ426"/>
      <c r="RSA426"/>
      <c r="RSB426"/>
      <c r="RSC426"/>
      <c r="RSD426"/>
      <c r="RSE426"/>
      <c r="RSF426"/>
      <c r="RSG426"/>
      <c r="RSH426"/>
      <c r="RSI426"/>
      <c r="RSJ426"/>
      <c r="RSK426"/>
      <c r="RSL426"/>
      <c r="RSM426"/>
      <c r="RSN426"/>
      <c r="RSO426"/>
      <c r="RSP426"/>
      <c r="RSQ426"/>
      <c r="RSR426"/>
      <c r="RSS426"/>
      <c r="RST426"/>
      <c r="RSU426"/>
      <c r="RSV426"/>
      <c r="RSW426"/>
      <c r="RSX426"/>
      <c r="RSY426"/>
      <c r="RSZ426"/>
      <c r="RTA426"/>
      <c r="RTB426"/>
      <c r="RTC426"/>
      <c r="RTD426"/>
      <c r="RTE426"/>
      <c r="RTF426"/>
      <c r="RTG426"/>
      <c r="RTH426"/>
      <c r="RTI426"/>
      <c r="RTJ426"/>
      <c r="RTK426"/>
      <c r="RTL426"/>
      <c r="RTM426"/>
      <c r="RTN426"/>
      <c r="RTO426"/>
      <c r="RTP426"/>
      <c r="RTQ426"/>
      <c r="RTR426"/>
      <c r="RTS426"/>
      <c r="RTT426"/>
      <c r="RTU426"/>
      <c r="RTV426"/>
      <c r="RTW426"/>
      <c r="RTX426"/>
      <c r="RTY426"/>
      <c r="RTZ426"/>
      <c r="RUA426"/>
      <c r="RUB426"/>
      <c r="RUC426"/>
      <c r="RUD426"/>
      <c r="RUE426"/>
      <c r="RUF426"/>
      <c r="RUG426"/>
      <c r="RUH426"/>
      <c r="RUI426"/>
      <c r="RUJ426"/>
      <c r="RUK426"/>
      <c r="RUL426"/>
      <c r="RUM426"/>
      <c r="RUN426"/>
      <c r="RUO426"/>
      <c r="RUP426"/>
      <c r="RUQ426"/>
      <c r="RUR426"/>
      <c r="RUS426"/>
      <c r="RUT426"/>
      <c r="RUU426"/>
      <c r="RUV426"/>
      <c r="RUW426"/>
      <c r="RUX426"/>
      <c r="RUY426"/>
      <c r="RUZ426"/>
      <c r="RVA426"/>
      <c r="RVB426"/>
      <c r="RVC426"/>
      <c r="RVD426"/>
      <c r="RVE426"/>
      <c r="RVF426"/>
      <c r="RVG426"/>
      <c r="RVH426"/>
      <c r="RVI426"/>
      <c r="RVJ426"/>
      <c r="RVK426"/>
      <c r="RVL426"/>
      <c r="RVM426"/>
      <c r="RVN426"/>
      <c r="RVO426"/>
      <c r="RVP426"/>
      <c r="RVQ426"/>
      <c r="RVR426"/>
      <c r="RVS426"/>
      <c r="RVT426"/>
      <c r="RVU426"/>
      <c r="RVV426"/>
      <c r="RVW426"/>
      <c r="RVX426"/>
      <c r="RVY426"/>
      <c r="RVZ426"/>
      <c r="RWA426"/>
      <c r="RWB426"/>
      <c r="RWC426"/>
      <c r="RWD426"/>
      <c r="RWE426"/>
      <c r="RWF426"/>
      <c r="RWG426"/>
      <c r="RWH426"/>
      <c r="RWI426"/>
      <c r="RWJ426"/>
      <c r="RWK426"/>
      <c r="RWL426"/>
      <c r="RWM426"/>
      <c r="RWN426"/>
      <c r="RWO426"/>
      <c r="RWP426"/>
      <c r="RWQ426"/>
      <c r="RWR426"/>
      <c r="RWS426"/>
      <c r="RWT426"/>
      <c r="RWU426"/>
      <c r="RWV426"/>
      <c r="RWW426"/>
      <c r="RWX426"/>
      <c r="RWY426"/>
      <c r="RWZ426"/>
      <c r="RXA426"/>
      <c r="RXB426"/>
      <c r="RXC426"/>
      <c r="RXD426"/>
      <c r="RXE426"/>
      <c r="RXF426"/>
      <c r="RXG426"/>
      <c r="RXH426"/>
      <c r="RXI426"/>
      <c r="RXJ426"/>
      <c r="RXK426"/>
      <c r="RXL426"/>
      <c r="RXM426"/>
      <c r="RXN426"/>
      <c r="RXO426"/>
      <c r="RXP426"/>
      <c r="RXQ426"/>
      <c r="RXR426"/>
      <c r="RXS426"/>
      <c r="RXT426"/>
      <c r="RXU426"/>
      <c r="RXV426"/>
      <c r="RXW426"/>
      <c r="RXX426"/>
      <c r="RXY426"/>
      <c r="RXZ426"/>
      <c r="RYA426"/>
      <c r="RYB426"/>
      <c r="RYC426"/>
      <c r="RYD426"/>
      <c r="RYE426"/>
      <c r="RYF426"/>
      <c r="RYG426"/>
      <c r="RYH426"/>
      <c r="RYI426"/>
      <c r="RYJ426"/>
      <c r="RYK426"/>
      <c r="RYL426"/>
      <c r="RYM426"/>
      <c r="RYN426"/>
      <c r="RYO426"/>
      <c r="RYP426"/>
      <c r="RYQ426"/>
      <c r="RYR426"/>
      <c r="RYS426"/>
      <c r="RYT426"/>
      <c r="RYU426"/>
      <c r="RYV426"/>
      <c r="RYW426"/>
      <c r="RYX426"/>
      <c r="RYY426"/>
      <c r="RYZ426"/>
      <c r="RZA426"/>
      <c r="RZB426"/>
      <c r="RZC426"/>
      <c r="RZD426"/>
      <c r="RZE426"/>
      <c r="RZF426"/>
      <c r="RZG426"/>
      <c r="RZH426"/>
      <c r="RZI426"/>
      <c r="RZJ426"/>
      <c r="RZK426"/>
      <c r="RZL426"/>
      <c r="RZM426"/>
      <c r="RZN426"/>
      <c r="RZO426"/>
      <c r="RZP426"/>
      <c r="RZQ426"/>
      <c r="RZR426"/>
      <c r="RZS426"/>
      <c r="RZT426"/>
      <c r="RZU426"/>
      <c r="RZV426"/>
      <c r="RZW426"/>
      <c r="RZX426"/>
      <c r="RZY426"/>
      <c r="RZZ426"/>
      <c r="SAA426"/>
      <c r="SAB426"/>
      <c r="SAC426"/>
      <c r="SAD426"/>
      <c r="SAE426"/>
      <c r="SAF426"/>
      <c r="SAG426"/>
      <c r="SAH426"/>
      <c r="SAI426"/>
      <c r="SAJ426"/>
      <c r="SAK426"/>
      <c r="SAL426"/>
      <c r="SAM426"/>
      <c r="SAN426"/>
      <c r="SAO426"/>
      <c r="SAP426"/>
      <c r="SAQ426"/>
      <c r="SAR426"/>
      <c r="SAS426"/>
      <c r="SAT426"/>
      <c r="SAU426"/>
      <c r="SAV426"/>
      <c r="SAW426"/>
      <c r="SAX426"/>
      <c r="SAY426"/>
      <c r="SAZ426"/>
      <c r="SBA426"/>
      <c r="SBB426"/>
      <c r="SBC426"/>
      <c r="SBD426"/>
      <c r="SBE426"/>
      <c r="SBF426"/>
      <c r="SBG426"/>
      <c r="SBH426"/>
      <c r="SBI426"/>
      <c r="SBJ426"/>
      <c r="SBK426"/>
      <c r="SBL426"/>
      <c r="SBM426"/>
      <c r="SBN426"/>
      <c r="SBO426"/>
      <c r="SBP426"/>
      <c r="SBQ426"/>
      <c r="SBR426"/>
      <c r="SBS426"/>
      <c r="SBT426"/>
      <c r="SBU426"/>
      <c r="SBV426"/>
      <c r="SBW426"/>
      <c r="SBX426"/>
      <c r="SBY426"/>
      <c r="SBZ426"/>
      <c r="SCA426"/>
      <c r="SCB426"/>
      <c r="SCC426"/>
      <c r="SCD426"/>
      <c r="SCE426"/>
      <c r="SCF426"/>
      <c r="SCG426"/>
      <c r="SCH426"/>
      <c r="SCI426"/>
      <c r="SCJ426"/>
      <c r="SCK426"/>
      <c r="SCL426"/>
      <c r="SCM426"/>
      <c r="SCN426"/>
      <c r="SCO426"/>
      <c r="SCP426"/>
      <c r="SCQ426"/>
      <c r="SCR426"/>
      <c r="SCS426"/>
      <c r="SCT426"/>
      <c r="SCU426"/>
      <c r="SCV426"/>
      <c r="SCW426"/>
      <c r="SCX426"/>
      <c r="SCY426"/>
      <c r="SCZ426"/>
      <c r="SDA426"/>
      <c r="SDB426"/>
      <c r="SDC426"/>
      <c r="SDD426"/>
      <c r="SDE426"/>
      <c r="SDF426"/>
      <c r="SDG426"/>
      <c r="SDH426"/>
      <c r="SDI426"/>
      <c r="SDJ426"/>
      <c r="SDK426"/>
      <c r="SDL426"/>
      <c r="SDM426"/>
      <c r="SDN426"/>
      <c r="SDO426"/>
      <c r="SDP426"/>
      <c r="SDQ426"/>
      <c r="SDR426"/>
      <c r="SDS426"/>
      <c r="SDT426"/>
      <c r="SDU426"/>
      <c r="SDV426"/>
      <c r="SDW426"/>
      <c r="SDX426"/>
      <c r="SDY426"/>
      <c r="SDZ426"/>
      <c r="SEA426"/>
      <c r="SEB426"/>
      <c r="SEC426"/>
      <c r="SED426"/>
      <c r="SEE426"/>
      <c r="SEF426"/>
      <c r="SEG426"/>
      <c r="SEH426"/>
      <c r="SEI426"/>
      <c r="SEJ426"/>
      <c r="SEK426"/>
      <c r="SEL426"/>
      <c r="SEM426"/>
      <c r="SEN426"/>
      <c r="SEO426"/>
      <c r="SEP426"/>
      <c r="SEQ426"/>
      <c r="SER426"/>
      <c r="SES426"/>
      <c r="SET426"/>
      <c r="SEU426"/>
      <c r="SEV426"/>
      <c r="SEW426"/>
      <c r="SEX426"/>
      <c r="SEY426"/>
      <c r="SEZ426"/>
      <c r="SFA426"/>
      <c r="SFB426"/>
      <c r="SFC426"/>
      <c r="SFD426"/>
      <c r="SFE426"/>
      <c r="SFF426"/>
      <c r="SFG426"/>
      <c r="SFH426"/>
      <c r="SFI426"/>
      <c r="SFJ426"/>
      <c r="SFK426"/>
      <c r="SFL426"/>
      <c r="SFM426"/>
      <c r="SFN426"/>
      <c r="SFO426"/>
      <c r="SFP426"/>
      <c r="SFQ426"/>
      <c r="SFR426"/>
      <c r="SFS426"/>
      <c r="SFT426"/>
      <c r="SFU426"/>
      <c r="SFV426"/>
      <c r="SFW426"/>
      <c r="SFX426"/>
      <c r="SFY426"/>
      <c r="SFZ426"/>
      <c r="SGA426"/>
      <c r="SGB426"/>
      <c r="SGC426"/>
      <c r="SGD426"/>
      <c r="SGE426"/>
      <c r="SGF426"/>
      <c r="SGG426"/>
      <c r="SGH426"/>
      <c r="SGI426"/>
      <c r="SGJ426"/>
      <c r="SGK426"/>
      <c r="SGL426"/>
      <c r="SGM426"/>
      <c r="SGN426"/>
      <c r="SGO426"/>
      <c r="SGP426"/>
      <c r="SGQ426"/>
      <c r="SGR426"/>
      <c r="SGS426"/>
      <c r="SGT426"/>
      <c r="SGU426"/>
      <c r="SGV426"/>
      <c r="SGW426"/>
      <c r="SGX426"/>
      <c r="SGY426"/>
      <c r="SGZ426"/>
      <c r="SHA426"/>
      <c r="SHB426"/>
      <c r="SHC426"/>
      <c r="SHD426"/>
      <c r="SHE426"/>
      <c r="SHF426"/>
      <c r="SHG426"/>
      <c r="SHH426"/>
      <c r="SHI426"/>
      <c r="SHJ426"/>
      <c r="SHK426"/>
      <c r="SHL426"/>
      <c r="SHM426"/>
      <c r="SHN426"/>
      <c r="SHO426"/>
      <c r="SHP426"/>
      <c r="SHQ426"/>
      <c r="SHR426"/>
      <c r="SHS426"/>
      <c r="SHT426"/>
      <c r="SHU426"/>
      <c r="SHV426"/>
      <c r="SHW426"/>
      <c r="SHX426"/>
      <c r="SHY426"/>
      <c r="SHZ426"/>
      <c r="SIA426"/>
      <c r="SIB426"/>
      <c r="SIC426"/>
      <c r="SID426"/>
      <c r="SIE426"/>
      <c r="SIF426"/>
      <c r="SIG426"/>
      <c r="SIH426"/>
      <c r="SII426"/>
      <c r="SIJ426"/>
      <c r="SIK426"/>
      <c r="SIL426"/>
      <c r="SIM426"/>
      <c r="SIN426"/>
      <c r="SIO426"/>
      <c r="SIP426"/>
      <c r="SIQ426"/>
      <c r="SIR426"/>
      <c r="SIS426"/>
      <c r="SIT426"/>
      <c r="SIU426"/>
      <c r="SIV426"/>
      <c r="SIW426"/>
      <c r="SIX426"/>
      <c r="SIY426"/>
      <c r="SIZ426"/>
      <c r="SJA426"/>
      <c r="SJB426"/>
      <c r="SJC426"/>
      <c r="SJD426"/>
      <c r="SJE426"/>
      <c r="SJF426"/>
      <c r="SJG426"/>
      <c r="SJH426"/>
      <c r="SJI426"/>
      <c r="SJJ426"/>
      <c r="SJK426"/>
      <c r="SJL426"/>
      <c r="SJM426"/>
      <c r="SJN426"/>
      <c r="SJO426"/>
      <c r="SJP426"/>
      <c r="SJQ426"/>
      <c r="SJR426"/>
      <c r="SJS426"/>
      <c r="SJT426"/>
      <c r="SJU426"/>
      <c r="SJV426"/>
      <c r="SJW426"/>
      <c r="SJX426"/>
      <c r="SJY426"/>
      <c r="SJZ426"/>
      <c r="SKA426"/>
      <c r="SKB426"/>
      <c r="SKC426"/>
      <c r="SKD426"/>
      <c r="SKE426"/>
      <c r="SKF426"/>
      <c r="SKG426"/>
      <c r="SKH426"/>
      <c r="SKI426"/>
      <c r="SKJ426"/>
      <c r="SKK426"/>
      <c r="SKL426"/>
      <c r="SKM426"/>
      <c r="SKN426"/>
      <c r="SKO426"/>
      <c r="SKP426"/>
      <c r="SKQ426"/>
      <c r="SKR426"/>
      <c r="SKS426"/>
      <c r="SKT426"/>
      <c r="SKU426"/>
      <c r="SKV426"/>
      <c r="SKW426"/>
      <c r="SKX426"/>
      <c r="SKY426"/>
      <c r="SKZ426"/>
      <c r="SLA426"/>
      <c r="SLB426"/>
      <c r="SLC426"/>
      <c r="SLD426"/>
      <c r="SLE426"/>
      <c r="SLF426"/>
      <c r="SLG426"/>
      <c r="SLH426"/>
      <c r="SLI426"/>
      <c r="SLJ426"/>
      <c r="SLK426"/>
      <c r="SLL426"/>
      <c r="SLM426"/>
      <c r="SLN426"/>
      <c r="SLO426"/>
      <c r="SLP426"/>
      <c r="SLQ426"/>
      <c r="SLR426"/>
      <c r="SLS426"/>
      <c r="SLT426"/>
      <c r="SLU426"/>
      <c r="SLV426"/>
      <c r="SLW426"/>
      <c r="SLX426"/>
      <c r="SLY426"/>
      <c r="SLZ426"/>
      <c r="SMA426"/>
      <c r="SMB426"/>
      <c r="SMC426"/>
      <c r="SMD426"/>
      <c r="SME426"/>
      <c r="SMF426"/>
      <c r="SMG426"/>
      <c r="SMH426"/>
      <c r="SMI426"/>
      <c r="SMJ426"/>
      <c r="SMK426"/>
      <c r="SML426"/>
      <c r="SMM426"/>
      <c r="SMN426"/>
      <c r="SMO426"/>
      <c r="SMP426"/>
      <c r="SMQ426"/>
      <c r="SMR426"/>
      <c r="SMS426"/>
      <c r="SMT426"/>
      <c r="SMU426"/>
      <c r="SMV426"/>
      <c r="SMW426"/>
      <c r="SMX426"/>
      <c r="SMY426"/>
      <c r="SMZ426"/>
      <c r="SNA426"/>
      <c r="SNB426"/>
      <c r="SNC426"/>
      <c r="SND426"/>
      <c r="SNE426"/>
      <c r="SNF426"/>
      <c r="SNG426"/>
      <c r="SNH426"/>
      <c r="SNI426"/>
      <c r="SNJ426"/>
      <c r="SNK426"/>
      <c r="SNL426"/>
      <c r="SNM426"/>
      <c r="SNN426"/>
      <c r="SNO426"/>
      <c r="SNP426"/>
      <c r="SNQ426"/>
      <c r="SNR426"/>
      <c r="SNS426"/>
      <c r="SNT426"/>
      <c r="SNU426"/>
      <c r="SNV426"/>
      <c r="SNW426"/>
      <c r="SNX426"/>
      <c r="SNY426"/>
      <c r="SNZ426"/>
      <c r="SOA426"/>
      <c r="SOB426"/>
      <c r="SOC426"/>
      <c r="SOD426"/>
      <c r="SOE426"/>
      <c r="SOF426"/>
      <c r="SOG426"/>
      <c r="SOH426"/>
      <c r="SOI426"/>
      <c r="SOJ426"/>
      <c r="SOK426"/>
      <c r="SOL426"/>
      <c r="SOM426"/>
      <c r="SON426"/>
      <c r="SOO426"/>
      <c r="SOP426"/>
      <c r="SOQ426"/>
      <c r="SOR426"/>
      <c r="SOS426"/>
      <c r="SOT426"/>
      <c r="SOU426"/>
      <c r="SOV426"/>
      <c r="SOW426"/>
      <c r="SOX426"/>
      <c r="SOY426"/>
      <c r="SOZ426"/>
      <c r="SPA426"/>
      <c r="SPB426"/>
      <c r="SPC426"/>
      <c r="SPD426"/>
      <c r="SPE426"/>
      <c r="SPF426"/>
      <c r="SPG426"/>
      <c r="SPH426"/>
      <c r="SPI426"/>
      <c r="SPJ426"/>
      <c r="SPK426"/>
      <c r="SPL426"/>
      <c r="SPM426"/>
      <c r="SPN426"/>
      <c r="SPO426"/>
      <c r="SPP426"/>
      <c r="SPQ426"/>
      <c r="SPR426"/>
      <c r="SPS426"/>
      <c r="SPT426"/>
      <c r="SPU426"/>
      <c r="SPV426"/>
      <c r="SPW426"/>
      <c r="SPX426"/>
      <c r="SPY426"/>
      <c r="SPZ426"/>
      <c r="SQA426"/>
      <c r="SQB426"/>
      <c r="SQC426"/>
      <c r="SQD426"/>
      <c r="SQE426"/>
      <c r="SQF426"/>
      <c r="SQG426"/>
      <c r="SQH426"/>
      <c r="SQI426"/>
      <c r="SQJ426"/>
      <c r="SQK426"/>
      <c r="SQL426"/>
      <c r="SQM426"/>
      <c r="SQN426"/>
      <c r="SQO426"/>
      <c r="SQP426"/>
      <c r="SQQ426"/>
      <c r="SQR426"/>
      <c r="SQS426"/>
      <c r="SQT426"/>
      <c r="SQU426"/>
      <c r="SQV426"/>
      <c r="SQW426"/>
      <c r="SQX426"/>
      <c r="SQY426"/>
      <c r="SQZ426"/>
      <c r="SRA426"/>
      <c r="SRB426"/>
      <c r="SRC426"/>
      <c r="SRD426"/>
      <c r="SRE426"/>
      <c r="SRF426"/>
      <c r="SRG426"/>
      <c r="SRH426"/>
      <c r="SRI426"/>
      <c r="SRJ426"/>
      <c r="SRK426"/>
      <c r="SRL426"/>
      <c r="SRM426"/>
      <c r="SRN426"/>
      <c r="SRO426"/>
      <c r="SRP426"/>
      <c r="SRQ426"/>
      <c r="SRR426"/>
      <c r="SRS426"/>
      <c r="SRT426"/>
      <c r="SRU426"/>
      <c r="SRV426"/>
      <c r="SRW426"/>
      <c r="SRX426"/>
      <c r="SRY426"/>
      <c r="SRZ426"/>
      <c r="SSA426"/>
      <c r="SSB426"/>
      <c r="SSC426"/>
      <c r="SSD426"/>
      <c r="SSE426"/>
      <c r="SSF426"/>
      <c r="SSG426"/>
      <c r="SSH426"/>
      <c r="SSI426"/>
      <c r="SSJ426"/>
      <c r="SSK426"/>
      <c r="SSL426"/>
      <c r="SSM426"/>
      <c r="SSN426"/>
      <c r="SSO426"/>
      <c r="SSP426"/>
      <c r="SSQ426"/>
      <c r="SSR426"/>
      <c r="SSS426"/>
      <c r="SST426"/>
      <c r="SSU426"/>
      <c r="SSV426"/>
      <c r="SSW426"/>
      <c r="SSX426"/>
      <c r="SSY426"/>
      <c r="SSZ426"/>
      <c r="STA426"/>
      <c r="STB426"/>
      <c r="STC426"/>
      <c r="STD426"/>
      <c r="STE426"/>
      <c r="STF426"/>
      <c r="STG426"/>
      <c r="STH426"/>
      <c r="STI426"/>
      <c r="STJ426"/>
      <c r="STK426"/>
      <c r="STL426"/>
      <c r="STM426"/>
      <c r="STN426"/>
      <c r="STO426"/>
      <c r="STP426"/>
      <c r="STQ426"/>
      <c r="STR426"/>
      <c r="STS426"/>
      <c r="STT426"/>
      <c r="STU426"/>
      <c r="STV426"/>
      <c r="STW426"/>
      <c r="STX426"/>
      <c r="STY426"/>
      <c r="STZ426"/>
      <c r="SUA426"/>
      <c r="SUB426"/>
      <c r="SUC426"/>
      <c r="SUD426"/>
      <c r="SUE426"/>
      <c r="SUF426"/>
      <c r="SUG426"/>
      <c r="SUH426"/>
      <c r="SUI426"/>
      <c r="SUJ426"/>
      <c r="SUK426"/>
      <c r="SUL426"/>
      <c r="SUM426"/>
      <c r="SUN426"/>
      <c r="SUO426"/>
      <c r="SUP426"/>
      <c r="SUQ426"/>
      <c r="SUR426"/>
      <c r="SUS426"/>
      <c r="SUT426"/>
      <c r="SUU426"/>
      <c r="SUV426"/>
      <c r="SUW426"/>
      <c r="SUX426"/>
      <c r="SUY426"/>
      <c r="SUZ426"/>
      <c r="SVA426"/>
      <c r="SVB426"/>
      <c r="SVC426"/>
      <c r="SVD426"/>
      <c r="SVE426"/>
      <c r="SVF426"/>
      <c r="SVG426"/>
      <c r="SVH426"/>
      <c r="SVI426"/>
      <c r="SVJ426"/>
      <c r="SVK426"/>
      <c r="SVL426"/>
      <c r="SVM426"/>
      <c r="SVN426"/>
      <c r="SVO426"/>
      <c r="SVP426"/>
      <c r="SVQ426"/>
      <c r="SVR426"/>
      <c r="SVS426"/>
      <c r="SVT426"/>
      <c r="SVU426"/>
      <c r="SVV426"/>
      <c r="SVW426"/>
      <c r="SVX426"/>
      <c r="SVY426"/>
      <c r="SVZ426"/>
      <c r="SWA426"/>
      <c r="SWB426"/>
      <c r="SWC426"/>
      <c r="SWD426"/>
      <c r="SWE426"/>
      <c r="SWF426"/>
      <c r="SWG426"/>
      <c r="SWH426"/>
      <c r="SWI426"/>
      <c r="SWJ426"/>
      <c r="SWK426"/>
      <c r="SWL426"/>
      <c r="SWM426"/>
      <c r="SWN426"/>
      <c r="SWO426"/>
      <c r="SWP426"/>
      <c r="SWQ426"/>
      <c r="SWR426"/>
      <c r="SWS426"/>
      <c r="SWT426"/>
      <c r="SWU426"/>
      <c r="SWV426"/>
      <c r="SWW426"/>
      <c r="SWX426"/>
      <c r="SWY426"/>
      <c r="SWZ426"/>
      <c r="SXA426"/>
      <c r="SXB426"/>
      <c r="SXC426"/>
      <c r="SXD426"/>
      <c r="SXE426"/>
      <c r="SXF426"/>
      <c r="SXG426"/>
      <c r="SXH426"/>
      <c r="SXI426"/>
      <c r="SXJ426"/>
      <c r="SXK426"/>
      <c r="SXL426"/>
      <c r="SXM426"/>
      <c r="SXN426"/>
      <c r="SXO426"/>
      <c r="SXP426"/>
      <c r="SXQ426"/>
      <c r="SXR426"/>
      <c r="SXS426"/>
      <c r="SXT426"/>
      <c r="SXU426"/>
      <c r="SXV426"/>
      <c r="SXW426"/>
      <c r="SXX426"/>
      <c r="SXY426"/>
      <c r="SXZ426"/>
      <c r="SYA426"/>
      <c r="SYB426"/>
      <c r="SYC426"/>
      <c r="SYD426"/>
      <c r="SYE426"/>
      <c r="SYF426"/>
      <c r="SYG426"/>
      <c r="SYH426"/>
      <c r="SYI426"/>
      <c r="SYJ426"/>
      <c r="SYK426"/>
      <c r="SYL426"/>
      <c r="SYM426"/>
      <c r="SYN426"/>
      <c r="SYO426"/>
      <c r="SYP426"/>
      <c r="SYQ426"/>
      <c r="SYR426"/>
      <c r="SYS426"/>
      <c r="SYT426"/>
      <c r="SYU426"/>
      <c r="SYV426"/>
      <c r="SYW426"/>
      <c r="SYX426"/>
      <c r="SYY426"/>
      <c r="SYZ426"/>
      <c r="SZA426"/>
      <c r="SZB426"/>
      <c r="SZC426"/>
      <c r="SZD426"/>
      <c r="SZE426"/>
      <c r="SZF426"/>
      <c r="SZG426"/>
      <c r="SZH426"/>
      <c r="SZI426"/>
      <c r="SZJ426"/>
      <c r="SZK426"/>
      <c r="SZL426"/>
      <c r="SZM426"/>
      <c r="SZN426"/>
      <c r="SZO426"/>
      <c r="SZP426"/>
      <c r="SZQ426"/>
      <c r="SZR426"/>
      <c r="SZS426"/>
      <c r="SZT426"/>
      <c r="SZU426"/>
      <c r="SZV426"/>
      <c r="SZW426"/>
      <c r="SZX426"/>
      <c r="SZY426"/>
      <c r="SZZ426"/>
      <c r="TAA426"/>
      <c r="TAB426"/>
      <c r="TAC426"/>
      <c r="TAD426"/>
      <c r="TAE426"/>
      <c r="TAF426"/>
      <c r="TAG426"/>
      <c r="TAH426"/>
      <c r="TAI426"/>
      <c r="TAJ426"/>
      <c r="TAK426"/>
      <c r="TAL426"/>
      <c r="TAM426"/>
      <c r="TAN426"/>
      <c r="TAO426"/>
      <c r="TAP426"/>
      <c r="TAQ426"/>
      <c r="TAR426"/>
      <c r="TAS426"/>
      <c r="TAT426"/>
      <c r="TAU426"/>
      <c r="TAV426"/>
      <c r="TAW426"/>
      <c r="TAX426"/>
      <c r="TAY426"/>
      <c r="TAZ426"/>
      <c r="TBA426"/>
      <c r="TBB426"/>
      <c r="TBC426"/>
      <c r="TBD426"/>
      <c r="TBE426"/>
      <c r="TBF426"/>
      <c r="TBG426"/>
      <c r="TBH426"/>
      <c r="TBI426"/>
      <c r="TBJ426"/>
      <c r="TBK426"/>
      <c r="TBL426"/>
      <c r="TBM426"/>
      <c r="TBN426"/>
      <c r="TBO426"/>
      <c r="TBP426"/>
      <c r="TBQ426"/>
      <c r="TBR426"/>
      <c r="TBS426"/>
      <c r="TBT426"/>
      <c r="TBU426"/>
      <c r="TBV426"/>
      <c r="TBW426"/>
      <c r="TBX426"/>
      <c r="TBY426"/>
      <c r="TBZ426"/>
      <c r="TCA426"/>
      <c r="TCB426"/>
      <c r="TCC426"/>
      <c r="TCD426"/>
      <c r="TCE426"/>
      <c r="TCF426"/>
      <c r="TCG426"/>
      <c r="TCH426"/>
      <c r="TCI426"/>
      <c r="TCJ426"/>
      <c r="TCK426"/>
      <c r="TCL426"/>
      <c r="TCM426"/>
      <c r="TCN426"/>
      <c r="TCO426"/>
      <c r="TCP426"/>
      <c r="TCQ426"/>
      <c r="TCR426"/>
      <c r="TCS426"/>
      <c r="TCT426"/>
      <c r="TCU426"/>
      <c r="TCV426"/>
      <c r="TCW426"/>
      <c r="TCX426"/>
      <c r="TCY426"/>
      <c r="TCZ426"/>
      <c r="TDA426"/>
      <c r="TDB426"/>
      <c r="TDC426"/>
      <c r="TDD426"/>
      <c r="TDE426"/>
      <c r="TDF426"/>
      <c r="TDG426"/>
      <c r="TDH426"/>
      <c r="TDI426"/>
      <c r="TDJ426"/>
      <c r="TDK426"/>
      <c r="TDL426"/>
      <c r="TDM426"/>
      <c r="TDN426"/>
      <c r="TDO426"/>
      <c r="TDP426"/>
      <c r="TDQ426"/>
      <c r="TDR426"/>
      <c r="TDS426"/>
      <c r="TDT426"/>
      <c r="TDU426"/>
      <c r="TDV426"/>
      <c r="TDW426"/>
      <c r="TDX426"/>
      <c r="TDY426"/>
      <c r="TDZ426"/>
      <c r="TEA426"/>
      <c r="TEB426"/>
      <c r="TEC426"/>
      <c r="TED426"/>
      <c r="TEE426"/>
      <c r="TEF426"/>
      <c r="TEG426"/>
      <c r="TEH426"/>
      <c r="TEI426"/>
      <c r="TEJ426"/>
      <c r="TEK426"/>
      <c r="TEL426"/>
      <c r="TEM426"/>
      <c r="TEN426"/>
      <c r="TEO426"/>
      <c r="TEP426"/>
      <c r="TEQ426"/>
      <c r="TER426"/>
      <c r="TES426"/>
      <c r="TET426"/>
      <c r="TEU426"/>
      <c r="TEV426"/>
      <c r="TEW426"/>
      <c r="TEX426"/>
      <c r="TEY426"/>
      <c r="TEZ426"/>
      <c r="TFA426"/>
      <c r="TFB426"/>
      <c r="TFC426"/>
      <c r="TFD426"/>
      <c r="TFE426"/>
      <c r="TFF426"/>
      <c r="TFG426"/>
      <c r="TFH426"/>
      <c r="TFI426"/>
      <c r="TFJ426"/>
      <c r="TFK426"/>
      <c r="TFL426"/>
      <c r="TFM426"/>
      <c r="TFN426"/>
      <c r="TFO426"/>
      <c r="TFP426"/>
      <c r="TFQ426"/>
      <c r="TFR426"/>
      <c r="TFS426"/>
      <c r="TFT426"/>
      <c r="TFU426"/>
      <c r="TFV426"/>
      <c r="TFW426"/>
      <c r="TFX426"/>
      <c r="TFY426"/>
      <c r="TFZ426"/>
      <c r="TGA426"/>
      <c r="TGB426"/>
      <c r="TGC426"/>
      <c r="TGD426"/>
      <c r="TGE426"/>
      <c r="TGF426"/>
      <c r="TGG426"/>
      <c r="TGH426"/>
      <c r="TGI426"/>
      <c r="TGJ426"/>
      <c r="TGK426"/>
      <c r="TGL426"/>
      <c r="TGM426"/>
      <c r="TGN426"/>
      <c r="TGO426"/>
      <c r="TGP426"/>
      <c r="TGQ426"/>
      <c r="TGR426"/>
      <c r="TGS426"/>
      <c r="TGT426"/>
      <c r="TGU426"/>
      <c r="TGV426"/>
      <c r="TGW426"/>
      <c r="TGX426"/>
      <c r="TGY426"/>
      <c r="TGZ426"/>
      <c r="THA426"/>
      <c r="THB426"/>
      <c r="THC426"/>
      <c r="THD426"/>
      <c r="THE426"/>
      <c r="THF426"/>
      <c r="THG426"/>
      <c r="THH426"/>
      <c r="THI426"/>
      <c r="THJ426"/>
      <c r="THK426"/>
      <c r="THL426"/>
      <c r="THM426"/>
      <c r="THN426"/>
      <c r="THO426"/>
      <c r="THP426"/>
      <c r="THQ426"/>
      <c r="THR426"/>
      <c r="THS426"/>
      <c r="THT426"/>
      <c r="THU426"/>
      <c r="THV426"/>
      <c r="THW426"/>
      <c r="THX426"/>
      <c r="THY426"/>
      <c r="THZ426"/>
      <c r="TIA426"/>
      <c r="TIB426"/>
      <c r="TIC426"/>
      <c r="TID426"/>
      <c r="TIE426"/>
      <c r="TIF426"/>
      <c r="TIG426"/>
      <c r="TIH426"/>
      <c r="TII426"/>
      <c r="TIJ426"/>
      <c r="TIK426"/>
      <c r="TIL426"/>
      <c r="TIM426"/>
      <c r="TIN426"/>
      <c r="TIO426"/>
      <c r="TIP426"/>
      <c r="TIQ426"/>
      <c r="TIR426"/>
      <c r="TIS426"/>
      <c r="TIT426"/>
      <c r="TIU426"/>
      <c r="TIV426"/>
      <c r="TIW426"/>
      <c r="TIX426"/>
      <c r="TIY426"/>
      <c r="TIZ426"/>
      <c r="TJA426"/>
      <c r="TJB426"/>
      <c r="TJC426"/>
      <c r="TJD426"/>
      <c r="TJE426"/>
      <c r="TJF426"/>
      <c r="TJG426"/>
      <c r="TJH426"/>
      <c r="TJI426"/>
      <c r="TJJ426"/>
      <c r="TJK426"/>
      <c r="TJL426"/>
      <c r="TJM426"/>
      <c r="TJN426"/>
      <c r="TJO426"/>
      <c r="TJP426"/>
      <c r="TJQ426"/>
      <c r="TJR426"/>
      <c r="TJS426"/>
      <c r="TJT426"/>
      <c r="TJU426"/>
      <c r="TJV426"/>
      <c r="TJW426"/>
      <c r="TJX426"/>
      <c r="TJY426"/>
      <c r="TJZ426"/>
      <c r="TKA426"/>
      <c r="TKB426"/>
      <c r="TKC426"/>
      <c r="TKD426"/>
      <c r="TKE426"/>
      <c r="TKF426"/>
      <c r="TKG426"/>
      <c r="TKH426"/>
      <c r="TKI426"/>
      <c r="TKJ426"/>
      <c r="TKK426"/>
      <c r="TKL426"/>
      <c r="TKM426"/>
      <c r="TKN426"/>
      <c r="TKO426"/>
      <c r="TKP426"/>
      <c r="TKQ426"/>
      <c r="TKR426"/>
      <c r="TKS426"/>
      <c r="TKT426"/>
      <c r="TKU426"/>
      <c r="TKV426"/>
      <c r="TKW426"/>
      <c r="TKX426"/>
      <c r="TKY426"/>
      <c r="TKZ426"/>
      <c r="TLA426"/>
      <c r="TLB426"/>
      <c r="TLC426"/>
      <c r="TLD426"/>
      <c r="TLE426"/>
      <c r="TLF426"/>
      <c r="TLG426"/>
      <c r="TLH426"/>
      <c r="TLI426"/>
      <c r="TLJ426"/>
      <c r="TLK426"/>
      <c r="TLL426"/>
      <c r="TLM426"/>
      <c r="TLN426"/>
      <c r="TLO426"/>
      <c r="TLP426"/>
      <c r="TLQ426"/>
      <c r="TLR426"/>
      <c r="TLS426"/>
      <c r="TLT426"/>
      <c r="TLU426"/>
      <c r="TLV426"/>
      <c r="TLW426"/>
      <c r="TLX426"/>
      <c r="TLY426"/>
      <c r="TLZ426"/>
      <c r="TMA426"/>
      <c r="TMB426"/>
      <c r="TMC426"/>
      <c r="TMD426"/>
      <c r="TME426"/>
      <c r="TMF426"/>
      <c r="TMG426"/>
      <c r="TMH426"/>
      <c r="TMI426"/>
      <c r="TMJ426"/>
      <c r="TMK426"/>
      <c r="TML426"/>
      <c r="TMM426"/>
      <c r="TMN426"/>
      <c r="TMO426"/>
      <c r="TMP426"/>
      <c r="TMQ426"/>
      <c r="TMR426"/>
      <c r="TMS426"/>
      <c r="TMT426"/>
      <c r="TMU426"/>
      <c r="TMV426"/>
      <c r="TMW426"/>
      <c r="TMX426"/>
      <c r="TMY426"/>
      <c r="TMZ426"/>
      <c r="TNA426"/>
      <c r="TNB426"/>
      <c r="TNC426"/>
      <c r="TND426"/>
      <c r="TNE426"/>
      <c r="TNF426"/>
      <c r="TNG426"/>
      <c r="TNH426"/>
      <c r="TNI426"/>
      <c r="TNJ426"/>
      <c r="TNK426"/>
      <c r="TNL426"/>
      <c r="TNM426"/>
      <c r="TNN426"/>
      <c r="TNO426"/>
      <c r="TNP426"/>
      <c r="TNQ426"/>
      <c r="TNR426"/>
      <c r="TNS426"/>
      <c r="TNT426"/>
      <c r="TNU426"/>
      <c r="TNV426"/>
      <c r="TNW426"/>
      <c r="TNX426"/>
      <c r="TNY426"/>
      <c r="TNZ426"/>
      <c r="TOA426"/>
      <c r="TOB426"/>
      <c r="TOC426"/>
      <c r="TOD426"/>
      <c r="TOE426"/>
      <c r="TOF426"/>
      <c r="TOG426"/>
      <c r="TOH426"/>
      <c r="TOI426"/>
      <c r="TOJ426"/>
      <c r="TOK426"/>
      <c r="TOL426"/>
      <c r="TOM426"/>
      <c r="TON426"/>
      <c r="TOO426"/>
      <c r="TOP426"/>
      <c r="TOQ426"/>
      <c r="TOR426"/>
      <c r="TOS426"/>
      <c r="TOT426"/>
      <c r="TOU426"/>
      <c r="TOV426"/>
      <c r="TOW426"/>
      <c r="TOX426"/>
      <c r="TOY426"/>
      <c r="TOZ426"/>
      <c r="TPA426"/>
      <c r="TPB426"/>
      <c r="TPC426"/>
      <c r="TPD426"/>
      <c r="TPE426"/>
      <c r="TPF426"/>
      <c r="TPG426"/>
      <c r="TPH426"/>
      <c r="TPI426"/>
      <c r="TPJ426"/>
      <c r="TPK426"/>
      <c r="TPL426"/>
      <c r="TPM426"/>
      <c r="TPN426"/>
      <c r="TPO426"/>
      <c r="TPP426"/>
      <c r="TPQ426"/>
      <c r="TPR426"/>
      <c r="TPS426"/>
      <c r="TPT426"/>
      <c r="TPU426"/>
      <c r="TPV426"/>
      <c r="TPW426"/>
      <c r="TPX426"/>
      <c r="TPY426"/>
      <c r="TPZ426"/>
      <c r="TQA426"/>
      <c r="TQB426"/>
      <c r="TQC426"/>
      <c r="TQD426"/>
      <c r="TQE426"/>
      <c r="TQF426"/>
      <c r="TQG426"/>
      <c r="TQH426"/>
      <c r="TQI426"/>
      <c r="TQJ426"/>
      <c r="TQK426"/>
      <c r="TQL426"/>
      <c r="TQM426"/>
      <c r="TQN426"/>
      <c r="TQO426"/>
      <c r="TQP426"/>
      <c r="TQQ426"/>
      <c r="TQR426"/>
      <c r="TQS426"/>
      <c r="TQT426"/>
      <c r="TQU426"/>
      <c r="TQV426"/>
      <c r="TQW426"/>
      <c r="TQX426"/>
      <c r="TQY426"/>
      <c r="TQZ426"/>
      <c r="TRA426"/>
      <c r="TRB426"/>
      <c r="TRC426"/>
      <c r="TRD426"/>
      <c r="TRE426"/>
      <c r="TRF426"/>
      <c r="TRG426"/>
      <c r="TRH426"/>
      <c r="TRI426"/>
      <c r="TRJ426"/>
      <c r="TRK426"/>
      <c r="TRL426"/>
      <c r="TRM426"/>
      <c r="TRN426"/>
      <c r="TRO426"/>
      <c r="TRP426"/>
      <c r="TRQ426"/>
      <c r="TRR426"/>
      <c r="TRS426"/>
      <c r="TRT426"/>
      <c r="TRU426"/>
      <c r="TRV426"/>
      <c r="TRW426"/>
      <c r="TRX426"/>
      <c r="TRY426"/>
      <c r="TRZ426"/>
      <c r="TSA426"/>
      <c r="TSB426"/>
      <c r="TSC426"/>
      <c r="TSD426"/>
      <c r="TSE426"/>
      <c r="TSF426"/>
      <c r="TSG426"/>
      <c r="TSH426"/>
      <c r="TSI426"/>
      <c r="TSJ426"/>
      <c r="TSK426"/>
      <c r="TSL426"/>
      <c r="TSM426"/>
      <c r="TSN426"/>
      <c r="TSO426"/>
      <c r="TSP426"/>
      <c r="TSQ426"/>
      <c r="TSR426"/>
      <c r="TSS426"/>
      <c r="TST426"/>
      <c r="TSU426"/>
      <c r="TSV426"/>
      <c r="TSW426"/>
      <c r="TSX426"/>
      <c r="TSY426"/>
      <c r="TSZ426"/>
      <c r="TTA426"/>
      <c r="TTB426"/>
      <c r="TTC426"/>
      <c r="TTD426"/>
      <c r="TTE426"/>
      <c r="TTF426"/>
      <c r="TTG426"/>
      <c r="TTH426"/>
      <c r="TTI426"/>
      <c r="TTJ426"/>
      <c r="TTK426"/>
      <c r="TTL426"/>
      <c r="TTM426"/>
      <c r="TTN426"/>
      <c r="TTO426"/>
      <c r="TTP426"/>
      <c r="TTQ426"/>
      <c r="TTR426"/>
      <c r="TTS426"/>
      <c r="TTT426"/>
      <c r="TTU426"/>
      <c r="TTV426"/>
      <c r="TTW426"/>
      <c r="TTX426"/>
      <c r="TTY426"/>
      <c r="TTZ426"/>
      <c r="TUA426"/>
      <c r="TUB426"/>
      <c r="TUC426"/>
      <c r="TUD426"/>
      <c r="TUE426"/>
      <c r="TUF426"/>
      <c r="TUG426"/>
      <c r="TUH426"/>
      <c r="TUI426"/>
      <c r="TUJ426"/>
      <c r="TUK426"/>
      <c r="TUL426"/>
      <c r="TUM426"/>
      <c r="TUN426"/>
      <c r="TUO426"/>
      <c r="TUP426"/>
      <c r="TUQ426"/>
      <c r="TUR426"/>
      <c r="TUS426"/>
      <c r="TUT426"/>
      <c r="TUU426"/>
      <c r="TUV426"/>
      <c r="TUW426"/>
      <c r="TUX426"/>
      <c r="TUY426"/>
      <c r="TUZ426"/>
      <c r="TVA426"/>
      <c r="TVB426"/>
      <c r="TVC426"/>
      <c r="TVD426"/>
      <c r="TVE426"/>
      <c r="TVF426"/>
      <c r="TVG426"/>
      <c r="TVH426"/>
      <c r="TVI426"/>
      <c r="TVJ426"/>
      <c r="TVK426"/>
      <c r="TVL426"/>
      <c r="TVM426"/>
      <c r="TVN426"/>
      <c r="TVO426"/>
      <c r="TVP426"/>
      <c r="TVQ426"/>
      <c r="TVR426"/>
      <c r="TVS426"/>
      <c r="TVT426"/>
      <c r="TVU426"/>
      <c r="TVV426"/>
      <c r="TVW426"/>
      <c r="TVX426"/>
      <c r="TVY426"/>
      <c r="TVZ426"/>
      <c r="TWA426"/>
      <c r="TWB426"/>
      <c r="TWC426"/>
      <c r="TWD426"/>
      <c r="TWE426"/>
      <c r="TWF426"/>
      <c r="TWG426"/>
      <c r="TWH426"/>
      <c r="TWI426"/>
      <c r="TWJ426"/>
      <c r="TWK426"/>
      <c r="TWL426"/>
      <c r="TWM426"/>
      <c r="TWN426"/>
      <c r="TWO426"/>
      <c r="TWP426"/>
      <c r="TWQ426"/>
      <c r="TWR426"/>
      <c r="TWS426"/>
      <c r="TWT426"/>
      <c r="TWU426"/>
      <c r="TWV426"/>
      <c r="TWW426"/>
      <c r="TWX426"/>
      <c r="TWY426"/>
      <c r="TWZ426"/>
      <c r="TXA426"/>
      <c r="TXB426"/>
      <c r="TXC426"/>
      <c r="TXD426"/>
      <c r="TXE426"/>
      <c r="TXF426"/>
      <c r="TXG426"/>
      <c r="TXH426"/>
      <c r="TXI426"/>
      <c r="TXJ426"/>
      <c r="TXK426"/>
      <c r="TXL426"/>
      <c r="TXM426"/>
      <c r="TXN426"/>
      <c r="TXO426"/>
      <c r="TXP426"/>
      <c r="TXQ426"/>
      <c r="TXR426"/>
      <c r="TXS426"/>
      <c r="TXT426"/>
      <c r="TXU426"/>
      <c r="TXV426"/>
      <c r="TXW426"/>
      <c r="TXX426"/>
      <c r="TXY426"/>
      <c r="TXZ426"/>
      <c r="TYA426"/>
      <c r="TYB426"/>
      <c r="TYC426"/>
      <c r="TYD426"/>
      <c r="TYE426"/>
      <c r="TYF426"/>
      <c r="TYG426"/>
      <c r="TYH426"/>
      <c r="TYI426"/>
      <c r="TYJ426"/>
      <c r="TYK426"/>
      <c r="TYL426"/>
      <c r="TYM426"/>
      <c r="TYN426"/>
      <c r="TYO426"/>
      <c r="TYP426"/>
      <c r="TYQ426"/>
      <c r="TYR426"/>
      <c r="TYS426"/>
      <c r="TYT426"/>
      <c r="TYU426"/>
      <c r="TYV426"/>
      <c r="TYW426"/>
      <c r="TYX426"/>
      <c r="TYY426"/>
      <c r="TYZ426"/>
      <c r="TZA426"/>
      <c r="TZB426"/>
      <c r="TZC426"/>
      <c r="TZD426"/>
      <c r="TZE426"/>
      <c r="TZF426"/>
      <c r="TZG426"/>
      <c r="TZH426"/>
      <c r="TZI426"/>
      <c r="TZJ426"/>
      <c r="TZK426"/>
      <c r="TZL426"/>
      <c r="TZM426"/>
      <c r="TZN426"/>
      <c r="TZO426"/>
      <c r="TZP426"/>
      <c r="TZQ426"/>
      <c r="TZR426"/>
      <c r="TZS426"/>
      <c r="TZT426"/>
      <c r="TZU426"/>
      <c r="TZV426"/>
      <c r="TZW426"/>
      <c r="TZX426"/>
      <c r="TZY426"/>
      <c r="TZZ426"/>
      <c r="UAA426"/>
      <c r="UAB426"/>
      <c r="UAC426"/>
      <c r="UAD426"/>
      <c r="UAE426"/>
      <c r="UAF426"/>
      <c r="UAG426"/>
      <c r="UAH426"/>
      <c r="UAI426"/>
      <c r="UAJ426"/>
      <c r="UAK426"/>
      <c r="UAL426"/>
      <c r="UAM426"/>
      <c r="UAN426"/>
      <c r="UAO426"/>
      <c r="UAP426"/>
      <c r="UAQ426"/>
      <c r="UAR426"/>
      <c r="UAS426"/>
      <c r="UAT426"/>
      <c r="UAU426"/>
      <c r="UAV426"/>
      <c r="UAW426"/>
      <c r="UAX426"/>
      <c r="UAY426"/>
      <c r="UAZ426"/>
      <c r="UBA426"/>
      <c r="UBB426"/>
      <c r="UBC426"/>
      <c r="UBD426"/>
      <c r="UBE426"/>
      <c r="UBF426"/>
      <c r="UBG426"/>
      <c r="UBH426"/>
      <c r="UBI426"/>
      <c r="UBJ426"/>
      <c r="UBK426"/>
      <c r="UBL426"/>
      <c r="UBM426"/>
      <c r="UBN426"/>
      <c r="UBO426"/>
      <c r="UBP426"/>
      <c r="UBQ426"/>
      <c r="UBR426"/>
      <c r="UBS426"/>
      <c r="UBT426"/>
      <c r="UBU426"/>
      <c r="UBV426"/>
      <c r="UBW426"/>
      <c r="UBX426"/>
      <c r="UBY426"/>
      <c r="UBZ426"/>
      <c r="UCA426"/>
      <c r="UCB426"/>
      <c r="UCC426"/>
      <c r="UCD426"/>
      <c r="UCE426"/>
      <c r="UCF426"/>
      <c r="UCG426"/>
      <c r="UCH426"/>
      <c r="UCI426"/>
      <c r="UCJ426"/>
      <c r="UCK426"/>
      <c r="UCL426"/>
      <c r="UCM426"/>
      <c r="UCN426"/>
      <c r="UCO426"/>
      <c r="UCP426"/>
      <c r="UCQ426"/>
      <c r="UCR426"/>
      <c r="UCS426"/>
      <c r="UCT426"/>
      <c r="UCU426"/>
      <c r="UCV426"/>
      <c r="UCW426"/>
      <c r="UCX426"/>
      <c r="UCY426"/>
      <c r="UCZ426"/>
      <c r="UDA426"/>
      <c r="UDB426"/>
      <c r="UDC426"/>
      <c r="UDD426"/>
      <c r="UDE426"/>
      <c r="UDF426"/>
      <c r="UDG426"/>
      <c r="UDH426"/>
      <c r="UDI426"/>
      <c r="UDJ426"/>
      <c r="UDK426"/>
      <c r="UDL426"/>
      <c r="UDM426"/>
      <c r="UDN426"/>
      <c r="UDO426"/>
      <c r="UDP426"/>
      <c r="UDQ426"/>
      <c r="UDR426"/>
      <c r="UDS426"/>
      <c r="UDT426"/>
      <c r="UDU426"/>
      <c r="UDV426"/>
      <c r="UDW426"/>
      <c r="UDX426"/>
      <c r="UDY426"/>
      <c r="UDZ426"/>
      <c r="UEA426"/>
      <c r="UEB426"/>
      <c r="UEC426"/>
      <c r="UED426"/>
      <c r="UEE426"/>
      <c r="UEF426"/>
      <c r="UEG426"/>
      <c r="UEH426"/>
      <c r="UEI426"/>
      <c r="UEJ426"/>
      <c r="UEK426"/>
      <c r="UEL426"/>
      <c r="UEM426"/>
      <c r="UEN426"/>
      <c r="UEO426"/>
      <c r="UEP426"/>
      <c r="UEQ426"/>
      <c r="UER426"/>
      <c r="UES426"/>
      <c r="UET426"/>
      <c r="UEU426"/>
      <c r="UEV426"/>
      <c r="UEW426"/>
      <c r="UEX426"/>
      <c r="UEY426"/>
      <c r="UEZ426"/>
      <c r="UFA426"/>
      <c r="UFB426"/>
      <c r="UFC426"/>
      <c r="UFD426"/>
      <c r="UFE426"/>
      <c r="UFF426"/>
      <c r="UFG426"/>
      <c r="UFH426"/>
      <c r="UFI426"/>
      <c r="UFJ426"/>
      <c r="UFK426"/>
      <c r="UFL426"/>
      <c r="UFM426"/>
      <c r="UFN426"/>
      <c r="UFO426"/>
      <c r="UFP426"/>
      <c r="UFQ426"/>
      <c r="UFR426"/>
      <c r="UFS426"/>
      <c r="UFT426"/>
      <c r="UFU426"/>
      <c r="UFV426"/>
      <c r="UFW426"/>
      <c r="UFX426"/>
      <c r="UFY426"/>
      <c r="UFZ426"/>
      <c r="UGA426"/>
      <c r="UGB426"/>
      <c r="UGC426"/>
      <c r="UGD426"/>
      <c r="UGE426"/>
      <c r="UGF426"/>
      <c r="UGG426"/>
      <c r="UGH426"/>
      <c r="UGI426"/>
      <c r="UGJ426"/>
      <c r="UGK426"/>
      <c r="UGL426"/>
      <c r="UGM426"/>
      <c r="UGN426"/>
      <c r="UGO426"/>
      <c r="UGP426"/>
      <c r="UGQ426"/>
      <c r="UGR426"/>
      <c r="UGS426"/>
      <c r="UGT426"/>
      <c r="UGU426"/>
      <c r="UGV426"/>
      <c r="UGW426"/>
      <c r="UGX426"/>
      <c r="UGY426"/>
      <c r="UGZ426"/>
      <c r="UHA426"/>
      <c r="UHB426"/>
      <c r="UHC426"/>
      <c r="UHD426"/>
      <c r="UHE426"/>
      <c r="UHF426"/>
      <c r="UHG426"/>
      <c r="UHH426"/>
      <c r="UHI426"/>
      <c r="UHJ426"/>
      <c r="UHK426"/>
      <c r="UHL426"/>
      <c r="UHM426"/>
      <c r="UHN426"/>
      <c r="UHO426"/>
      <c r="UHP426"/>
      <c r="UHQ426"/>
      <c r="UHR426"/>
      <c r="UHS426"/>
      <c r="UHT426"/>
      <c r="UHU426"/>
      <c r="UHV426"/>
      <c r="UHW426"/>
      <c r="UHX426"/>
      <c r="UHY426"/>
      <c r="UHZ426"/>
      <c r="UIA426"/>
      <c r="UIB426"/>
      <c r="UIC426"/>
      <c r="UID426"/>
      <c r="UIE426"/>
      <c r="UIF426"/>
      <c r="UIG426"/>
      <c r="UIH426"/>
      <c r="UII426"/>
      <c r="UIJ426"/>
      <c r="UIK426"/>
      <c r="UIL426"/>
      <c r="UIM426"/>
      <c r="UIN426"/>
      <c r="UIO426"/>
      <c r="UIP426"/>
      <c r="UIQ426"/>
      <c r="UIR426"/>
      <c r="UIS426"/>
      <c r="UIT426"/>
      <c r="UIU426"/>
      <c r="UIV426"/>
      <c r="UIW426"/>
      <c r="UIX426"/>
      <c r="UIY426"/>
      <c r="UIZ426"/>
      <c r="UJA426"/>
      <c r="UJB426"/>
      <c r="UJC426"/>
      <c r="UJD426"/>
      <c r="UJE426"/>
      <c r="UJF426"/>
      <c r="UJG426"/>
      <c r="UJH426"/>
      <c r="UJI426"/>
      <c r="UJJ426"/>
      <c r="UJK426"/>
      <c r="UJL426"/>
      <c r="UJM426"/>
      <c r="UJN426"/>
      <c r="UJO426"/>
      <c r="UJP426"/>
      <c r="UJQ426"/>
      <c r="UJR426"/>
      <c r="UJS426"/>
      <c r="UJT426"/>
      <c r="UJU426"/>
      <c r="UJV426"/>
      <c r="UJW426"/>
      <c r="UJX426"/>
      <c r="UJY426"/>
      <c r="UJZ426"/>
      <c r="UKA426"/>
      <c r="UKB426"/>
      <c r="UKC426"/>
      <c r="UKD426"/>
      <c r="UKE426"/>
      <c r="UKF426"/>
      <c r="UKG426"/>
      <c r="UKH426"/>
      <c r="UKI426"/>
      <c r="UKJ426"/>
      <c r="UKK426"/>
      <c r="UKL426"/>
      <c r="UKM426"/>
      <c r="UKN426"/>
      <c r="UKO426"/>
      <c r="UKP426"/>
      <c r="UKQ426"/>
      <c r="UKR426"/>
      <c r="UKS426"/>
      <c r="UKT426"/>
      <c r="UKU426"/>
      <c r="UKV426"/>
      <c r="UKW426"/>
      <c r="UKX426"/>
      <c r="UKY426"/>
      <c r="UKZ426"/>
      <c r="ULA426"/>
      <c r="ULB426"/>
      <c r="ULC426"/>
      <c r="ULD426"/>
      <c r="ULE426"/>
      <c r="ULF426"/>
      <c r="ULG426"/>
      <c r="ULH426"/>
      <c r="ULI426"/>
      <c r="ULJ426"/>
      <c r="ULK426"/>
      <c r="ULL426"/>
      <c r="ULM426"/>
      <c r="ULN426"/>
      <c r="ULO426"/>
      <c r="ULP426"/>
      <c r="ULQ426"/>
      <c r="ULR426"/>
      <c r="ULS426"/>
      <c r="ULT426"/>
      <c r="ULU426"/>
      <c r="ULV426"/>
      <c r="ULW426"/>
      <c r="ULX426"/>
      <c r="ULY426"/>
      <c r="ULZ426"/>
      <c r="UMA426"/>
      <c r="UMB426"/>
      <c r="UMC426"/>
      <c r="UMD426"/>
      <c r="UME426"/>
      <c r="UMF426"/>
      <c r="UMG426"/>
      <c r="UMH426"/>
      <c r="UMI426"/>
      <c r="UMJ426"/>
      <c r="UMK426"/>
      <c r="UML426"/>
      <c r="UMM426"/>
      <c r="UMN426"/>
      <c r="UMO426"/>
      <c r="UMP426"/>
      <c r="UMQ426"/>
      <c r="UMR426"/>
      <c r="UMS426"/>
      <c r="UMT426"/>
      <c r="UMU426"/>
      <c r="UMV426"/>
      <c r="UMW426"/>
      <c r="UMX426"/>
      <c r="UMY426"/>
      <c r="UMZ426"/>
      <c r="UNA426"/>
      <c r="UNB426"/>
      <c r="UNC426"/>
      <c r="UND426"/>
      <c r="UNE426"/>
      <c r="UNF426"/>
      <c r="UNG426"/>
      <c r="UNH426"/>
      <c r="UNI426"/>
      <c r="UNJ426"/>
      <c r="UNK426"/>
      <c r="UNL426"/>
      <c r="UNM426"/>
      <c r="UNN426"/>
      <c r="UNO426"/>
      <c r="UNP426"/>
      <c r="UNQ426"/>
      <c r="UNR426"/>
      <c r="UNS426"/>
      <c r="UNT426"/>
      <c r="UNU426"/>
      <c r="UNV426"/>
      <c r="UNW426"/>
      <c r="UNX426"/>
      <c r="UNY426"/>
      <c r="UNZ426"/>
      <c r="UOA426"/>
      <c r="UOB426"/>
      <c r="UOC426"/>
      <c r="UOD426"/>
      <c r="UOE426"/>
      <c r="UOF426"/>
      <c r="UOG426"/>
      <c r="UOH426"/>
      <c r="UOI426"/>
      <c r="UOJ426"/>
      <c r="UOK426"/>
      <c r="UOL426"/>
      <c r="UOM426"/>
      <c r="UON426"/>
      <c r="UOO426"/>
      <c r="UOP426"/>
      <c r="UOQ426"/>
      <c r="UOR426"/>
      <c r="UOS426"/>
      <c r="UOT426"/>
      <c r="UOU426"/>
      <c r="UOV426"/>
      <c r="UOW426"/>
      <c r="UOX426"/>
      <c r="UOY426"/>
      <c r="UOZ426"/>
      <c r="UPA426"/>
      <c r="UPB426"/>
      <c r="UPC426"/>
      <c r="UPD426"/>
      <c r="UPE426"/>
      <c r="UPF426"/>
      <c r="UPG426"/>
      <c r="UPH426"/>
      <c r="UPI426"/>
      <c r="UPJ426"/>
      <c r="UPK426"/>
      <c r="UPL426"/>
      <c r="UPM426"/>
      <c r="UPN426"/>
      <c r="UPO426"/>
      <c r="UPP426"/>
      <c r="UPQ426"/>
      <c r="UPR426"/>
      <c r="UPS426"/>
      <c r="UPT426"/>
      <c r="UPU426"/>
      <c r="UPV426"/>
      <c r="UPW426"/>
      <c r="UPX426"/>
      <c r="UPY426"/>
      <c r="UPZ426"/>
      <c r="UQA426"/>
      <c r="UQB426"/>
      <c r="UQC426"/>
      <c r="UQD426"/>
      <c r="UQE426"/>
      <c r="UQF426"/>
      <c r="UQG426"/>
      <c r="UQH426"/>
      <c r="UQI426"/>
      <c r="UQJ426"/>
      <c r="UQK426"/>
      <c r="UQL426"/>
      <c r="UQM426"/>
      <c r="UQN426"/>
      <c r="UQO426"/>
      <c r="UQP426"/>
      <c r="UQQ426"/>
      <c r="UQR426"/>
      <c r="UQS426"/>
      <c r="UQT426"/>
      <c r="UQU426"/>
      <c r="UQV426"/>
      <c r="UQW426"/>
      <c r="UQX426"/>
      <c r="UQY426"/>
      <c r="UQZ426"/>
      <c r="URA426"/>
      <c r="URB426"/>
      <c r="URC426"/>
      <c r="URD426"/>
      <c r="URE426"/>
      <c r="URF426"/>
      <c r="URG426"/>
      <c r="URH426"/>
      <c r="URI426"/>
      <c r="URJ426"/>
      <c r="URK426"/>
      <c r="URL426"/>
      <c r="URM426"/>
      <c r="URN426"/>
      <c r="URO426"/>
      <c r="URP426"/>
      <c r="URQ426"/>
      <c r="URR426"/>
      <c r="URS426"/>
      <c r="URT426"/>
      <c r="URU426"/>
      <c r="URV426"/>
      <c r="URW426"/>
      <c r="URX426"/>
      <c r="URY426"/>
      <c r="URZ426"/>
      <c r="USA426"/>
      <c r="USB426"/>
      <c r="USC426"/>
      <c r="USD426"/>
      <c r="USE426"/>
      <c r="USF426"/>
      <c r="USG426"/>
      <c r="USH426"/>
      <c r="USI426"/>
      <c r="USJ426"/>
      <c r="USK426"/>
      <c r="USL426"/>
      <c r="USM426"/>
      <c r="USN426"/>
      <c r="USO426"/>
      <c r="USP426"/>
      <c r="USQ426"/>
      <c r="USR426"/>
      <c r="USS426"/>
      <c r="UST426"/>
      <c r="USU426"/>
      <c r="USV426"/>
      <c r="USW426"/>
      <c r="USX426"/>
      <c r="USY426"/>
      <c r="USZ426"/>
      <c r="UTA426"/>
      <c r="UTB426"/>
      <c r="UTC426"/>
      <c r="UTD426"/>
      <c r="UTE426"/>
      <c r="UTF426"/>
      <c r="UTG426"/>
      <c r="UTH426"/>
      <c r="UTI426"/>
      <c r="UTJ426"/>
      <c r="UTK426"/>
      <c r="UTL426"/>
      <c r="UTM426"/>
      <c r="UTN426"/>
      <c r="UTO426"/>
      <c r="UTP426"/>
      <c r="UTQ426"/>
      <c r="UTR426"/>
      <c r="UTS426"/>
      <c r="UTT426"/>
      <c r="UTU426"/>
      <c r="UTV426"/>
      <c r="UTW426"/>
      <c r="UTX426"/>
      <c r="UTY426"/>
      <c r="UTZ426"/>
      <c r="UUA426"/>
      <c r="UUB426"/>
      <c r="UUC426"/>
      <c r="UUD426"/>
      <c r="UUE426"/>
      <c r="UUF426"/>
      <c r="UUG426"/>
      <c r="UUH426"/>
      <c r="UUI426"/>
      <c r="UUJ426"/>
      <c r="UUK426"/>
      <c r="UUL426"/>
      <c r="UUM426"/>
      <c r="UUN426"/>
      <c r="UUO426"/>
      <c r="UUP426"/>
      <c r="UUQ426"/>
      <c r="UUR426"/>
      <c r="UUS426"/>
      <c r="UUT426"/>
      <c r="UUU426"/>
      <c r="UUV426"/>
      <c r="UUW426"/>
      <c r="UUX426"/>
      <c r="UUY426"/>
      <c r="UUZ426"/>
      <c r="UVA426"/>
      <c r="UVB426"/>
      <c r="UVC426"/>
      <c r="UVD426"/>
      <c r="UVE426"/>
      <c r="UVF426"/>
      <c r="UVG426"/>
      <c r="UVH426"/>
      <c r="UVI426"/>
      <c r="UVJ426"/>
      <c r="UVK426"/>
      <c r="UVL426"/>
      <c r="UVM426"/>
      <c r="UVN426"/>
      <c r="UVO426"/>
      <c r="UVP426"/>
      <c r="UVQ426"/>
      <c r="UVR426"/>
      <c r="UVS426"/>
      <c r="UVT426"/>
      <c r="UVU426"/>
      <c r="UVV426"/>
      <c r="UVW426"/>
      <c r="UVX426"/>
      <c r="UVY426"/>
      <c r="UVZ426"/>
      <c r="UWA426"/>
      <c r="UWB426"/>
      <c r="UWC426"/>
      <c r="UWD426"/>
      <c r="UWE426"/>
      <c r="UWF426"/>
      <c r="UWG426"/>
      <c r="UWH426"/>
      <c r="UWI426"/>
      <c r="UWJ426"/>
      <c r="UWK426"/>
      <c r="UWL426"/>
      <c r="UWM426"/>
      <c r="UWN426"/>
      <c r="UWO426"/>
      <c r="UWP426"/>
      <c r="UWQ426"/>
      <c r="UWR426"/>
      <c r="UWS426"/>
      <c r="UWT426"/>
      <c r="UWU426"/>
      <c r="UWV426"/>
      <c r="UWW426"/>
      <c r="UWX426"/>
      <c r="UWY426"/>
      <c r="UWZ426"/>
      <c r="UXA426"/>
      <c r="UXB426"/>
      <c r="UXC426"/>
      <c r="UXD426"/>
      <c r="UXE426"/>
      <c r="UXF426"/>
      <c r="UXG426"/>
      <c r="UXH426"/>
      <c r="UXI426"/>
      <c r="UXJ426"/>
      <c r="UXK426"/>
      <c r="UXL426"/>
      <c r="UXM426"/>
      <c r="UXN426"/>
      <c r="UXO426"/>
      <c r="UXP426"/>
      <c r="UXQ426"/>
      <c r="UXR426"/>
      <c r="UXS426"/>
      <c r="UXT426"/>
      <c r="UXU426"/>
      <c r="UXV426"/>
      <c r="UXW426"/>
      <c r="UXX426"/>
      <c r="UXY426"/>
      <c r="UXZ426"/>
      <c r="UYA426"/>
      <c r="UYB426"/>
      <c r="UYC426"/>
      <c r="UYD426"/>
      <c r="UYE426"/>
      <c r="UYF426"/>
      <c r="UYG426"/>
      <c r="UYH426"/>
      <c r="UYI426"/>
      <c r="UYJ426"/>
      <c r="UYK426"/>
      <c r="UYL426"/>
      <c r="UYM426"/>
      <c r="UYN426"/>
      <c r="UYO426"/>
      <c r="UYP426"/>
      <c r="UYQ426"/>
      <c r="UYR426"/>
      <c r="UYS426"/>
      <c r="UYT426"/>
      <c r="UYU426"/>
      <c r="UYV426"/>
      <c r="UYW426"/>
      <c r="UYX426"/>
      <c r="UYY426"/>
      <c r="UYZ426"/>
      <c r="UZA426"/>
      <c r="UZB426"/>
      <c r="UZC426"/>
      <c r="UZD426"/>
      <c r="UZE426"/>
      <c r="UZF426"/>
      <c r="UZG426"/>
      <c r="UZH426"/>
      <c r="UZI426"/>
      <c r="UZJ426"/>
      <c r="UZK426"/>
      <c r="UZL426"/>
      <c r="UZM426"/>
      <c r="UZN426"/>
      <c r="UZO426"/>
      <c r="UZP426"/>
      <c r="UZQ426"/>
      <c r="UZR426"/>
      <c r="UZS426"/>
      <c r="UZT426"/>
      <c r="UZU426"/>
      <c r="UZV426"/>
      <c r="UZW426"/>
      <c r="UZX426"/>
      <c r="UZY426"/>
      <c r="UZZ426"/>
      <c r="VAA426"/>
      <c r="VAB426"/>
      <c r="VAC426"/>
      <c r="VAD426"/>
      <c r="VAE426"/>
      <c r="VAF426"/>
      <c r="VAG426"/>
      <c r="VAH426"/>
      <c r="VAI426"/>
      <c r="VAJ426"/>
      <c r="VAK426"/>
      <c r="VAL426"/>
      <c r="VAM426"/>
      <c r="VAN426"/>
      <c r="VAO426"/>
      <c r="VAP426"/>
      <c r="VAQ426"/>
      <c r="VAR426"/>
      <c r="VAS426"/>
      <c r="VAT426"/>
      <c r="VAU426"/>
      <c r="VAV426"/>
      <c r="VAW426"/>
      <c r="VAX426"/>
      <c r="VAY426"/>
      <c r="VAZ426"/>
      <c r="VBA426"/>
      <c r="VBB426"/>
      <c r="VBC426"/>
      <c r="VBD426"/>
      <c r="VBE426"/>
      <c r="VBF426"/>
      <c r="VBG426"/>
      <c r="VBH426"/>
      <c r="VBI426"/>
      <c r="VBJ426"/>
      <c r="VBK426"/>
      <c r="VBL426"/>
      <c r="VBM426"/>
      <c r="VBN426"/>
      <c r="VBO426"/>
      <c r="VBP426"/>
      <c r="VBQ426"/>
      <c r="VBR426"/>
      <c r="VBS426"/>
      <c r="VBT426"/>
      <c r="VBU426"/>
      <c r="VBV426"/>
      <c r="VBW426"/>
      <c r="VBX426"/>
      <c r="VBY426"/>
      <c r="VBZ426"/>
      <c r="VCA426"/>
      <c r="VCB426"/>
      <c r="VCC426"/>
      <c r="VCD426"/>
      <c r="VCE426"/>
      <c r="VCF426"/>
      <c r="VCG426"/>
      <c r="VCH426"/>
      <c r="VCI426"/>
      <c r="VCJ426"/>
      <c r="VCK426"/>
      <c r="VCL426"/>
      <c r="VCM426"/>
      <c r="VCN426"/>
      <c r="VCO426"/>
      <c r="VCP426"/>
      <c r="VCQ426"/>
      <c r="VCR426"/>
      <c r="VCS426"/>
      <c r="VCT426"/>
      <c r="VCU426"/>
      <c r="VCV426"/>
      <c r="VCW426"/>
      <c r="VCX426"/>
      <c r="VCY426"/>
      <c r="VCZ426"/>
      <c r="VDA426"/>
      <c r="VDB426"/>
      <c r="VDC426"/>
      <c r="VDD426"/>
      <c r="VDE426"/>
      <c r="VDF426"/>
      <c r="VDG426"/>
      <c r="VDH426"/>
      <c r="VDI426"/>
      <c r="VDJ426"/>
      <c r="VDK426"/>
      <c r="VDL426"/>
      <c r="VDM426"/>
      <c r="VDN426"/>
      <c r="VDO426"/>
      <c r="VDP426"/>
      <c r="VDQ426"/>
      <c r="VDR426"/>
      <c r="VDS426"/>
      <c r="VDT426"/>
      <c r="VDU426"/>
      <c r="VDV426"/>
      <c r="VDW426"/>
      <c r="VDX426"/>
      <c r="VDY426"/>
      <c r="VDZ426"/>
      <c r="VEA426"/>
      <c r="VEB426"/>
      <c r="VEC426"/>
      <c r="VED426"/>
      <c r="VEE426"/>
      <c r="VEF426"/>
      <c r="VEG426"/>
      <c r="VEH426"/>
      <c r="VEI426"/>
      <c r="VEJ426"/>
      <c r="VEK426"/>
      <c r="VEL426"/>
      <c r="VEM426"/>
      <c r="VEN426"/>
      <c r="VEO426"/>
      <c r="VEP426"/>
      <c r="VEQ426"/>
      <c r="VER426"/>
      <c r="VES426"/>
      <c r="VET426"/>
      <c r="VEU426"/>
      <c r="VEV426"/>
      <c r="VEW426"/>
      <c r="VEX426"/>
      <c r="VEY426"/>
      <c r="VEZ426"/>
      <c r="VFA426"/>
      <c r="VFB426"/>
      <c r="VFC426"/>
      <c r="VFD426"/>
      <c r="VFE426"/>
      <c r="VFF426"/>
      <c r="VFG426"/>
      <c r="VFH426"/>
      <c r="VFI426"/>
      <c r="VFJ426"/>
      <c r="VFK426"/>
      <c r="VFL426"/>
      <c r="VFM426"/>
      <c r="VFN426"/>
      <c r="VFO426"/>
      <c r="VFP426"/>
      <c r="VFQ426"/>
      <c r="VFR426"/>
      <c r="VFS426"/>
      <c r="VFT426"/>
      <c r="VFU426"/>
      <c r="VFV426"/>
      <c r="VFW426"/>
      <c r="VFX426"/>
      <c r="VFY426"/>
      <c r="VFZ426"/>
      <c r="VGA426"/>
      <c r="VGB426"/>
      <c r="VGC426"/>
      <c r="VGD426"/>
      <c r="VGE426"/>
      <c r="VGF426"/>
      <c r="VGG426"/>
      <c r="VGH426"/>
      <c r="VGI426"/>
      <c r="VGJ426"/>
      <c r="VGK426"/>
      <c r="VGL426"/>
      <c r="VGM426"/>
      <c r="VGN426"/>
      <c r="VGO426"/>
      <c r="VGP426"/>
      <c r="VGQ426"/>
      <c r="VGR426"/>
      <c r="VGS426"/>
      <c r="VGT426"/>
      <c r="VGU426"/>
      <c r="VGV426"/>
      <c r="VGW426"/>
      <c r="VGX426"/>
      <c r="VGY426"/>
      <c r="VGZ426"/>
      <c r="VHA426"/>
      <c r="VHB426"/>
      <c r="VHC426"/>
      <c r="VHD426"/>
      <c r="VHE426"/>
      <c r="VHF426"/>
      <c r="VHG426"/>
      <c r="VHH426"/>
      <c r="VHI426"/>
      <c r="VHJ426"/>
      <c r="VHK426"/>
      <c r="VHL426"/>
      <c r="VHM426"/>
      <c r="VHN426"/>
      <c r="VHO426"/>
      <c r="VHP426"/>
      <c r="VHQ426"/>
      <c r="VHR426"/>
      <c r="VHS426"/>
      <c r="VHT426"/>
      <c r="VHU426"/>
      <c r="VHV426"/>
      <c r="VHW426"/>
      <c r="VHX426"/>
      <c r="VHY426"/>
      <c r="VHZ426"/>
      <c r="VIA426"/>
      <c r="VIB426"/>
      <c r="VIC426"/>
      <c r="VID426"/>
      <c r="VIE426"/>
      <c r="VIF426"/>
      <c r="VIG426"/>
      <c r="VIH426"/>
      <c r="VII426"/>
      <c r="VIJ426"/>
      <c r="VIK426"/>
      <c r="VIL426"/>
      <c r="VIM426"/>
      <c r="VIN426"/>
      <c r="VIO426"/>
      <c r="VIP426"/>
      <c r="VIQ426"/>
      <c r="VIR426"/>
      <c r="VIS426"/>
      <c r="VIT426"/>
      <c r="VIU426"/>
      <c r="VIV426"/>
      <c r="VIW426"/>
      <c r="VIX426"/>
      <c r="VIY426"/>
      <c r="VIZ426"/>
      <c r="VJA426"/>
      <c r="VJB426"/>
      <c r="VJC426"/>
      <c r="VJD426"/>
      <c r="VJE426"/>
      <c r="VJF426"/>
      <c r="VJG426"/>
      <c r="VJH426"/>
      <c r="VJI426"/>
      <c r="VJJ426"/>
      <c r="VJK426"/>
      <c r="VJL426"/>
      <c r="VJM426"/>
      <c r="VJN426"/>
      <c r="VJO426"/>
      <c r="VJP426"/>
      <c r="VJQ426"/>
      <c r="VJR426"/>
      <c r="VJS426"/>
      <c r="VJT426"/>
      <c r="VJU426"/>
      <c r="VJV426"/>
      <c r="VJW426"/>
      <c r="VJX426"/>
      <c r="VJY426"/>
      <c r="VJZ426"/>
      <c r="VKA426"/>
      <c r="VKB426"/>
      <c r="VKC426"/>
      <c r="VKD426"/>
      <c r="VKE426"/>
      <c r="VKF426"/>
      <c r="VKG426"/>
      <c r="VKH426"/>
      <c r="VKI426"/>
      <c r="VKJ426"/>
      <c r="VKK426"/>
      <c r="VKL426"/>
      <c r="VKM426"/>
      <c r="VKN426"/>
      <c r="VKO426"/>
      <c r="VKP426"/>
      <c r="VKQ426"/>
      <c r="VKR426"/>
      <c r="VKS426"/>
      <c r="VKT426"/>
      <c r="VKU426"/>
      <c r="VKV426"/>
      <c r="VKW426"/>
      <c r="VKX426"/>
      <c r="VKY426"/>
      <c r="VKZ426"/>
      <c r="VLA426"/>
      <c r="VLB426"/>
      <c r="VLC426"/>
      <c r="VLD426"/>
      <c r="VLE426"/>
      <c r="VLF426"/>
      <c r="VLG426"/>
      <c r="VLH426"/>
      <c r="VLI426"/>
      <c r="VLJ426"/>
      <c r="VLK426"/>
      <c r="VLL426"/>
      <c r="VLM426"/>
      <c r="VLN426"/>
      <c r="VLO426"/>
      <c r="VLP426"/>
      <c r="VLQ426"/>
      <c r="VLR426"/>
      <c r="VLS426"/>
      <c r="VLT426"/>
      <c r="VLU426"/>
      <c r="VLV426"/>
      <c r="VLW426"/>
      <c r="VLX426"/>
      <c r="VLY426"/>
      <c r="VLZ426"/>
      <c r="VMA426"/>
      <c r="VMB426"/>
      <c r="VMC426"/>
      <c r="VMD426"/>
      <c r="VME426"/>
      <c r="VMF426"/>
      <c r="VMG426"/>
      <c r="VMH426"/>
      <c r="VMI426"/>
      <c r="VMJ426"/>
      <c r="VMK426"/>
      <c r="VML426"/>
      <c r="VMM426"/>
      <c r="VMN426"/>
      <c r="VMO426"/>
      <c r="VMP426"/>
      <c r="VMQ426"/>
      <c r="VMR426"/>
      <c r="VMS426"/>
      <c r="VMT426"/>
      <c r="VMU426"/>
      <c r="VMV426"/>
      <c r="VMW426"/>
      <c r="VMX426"/>
      <c r="VMY426"/>
      <c r="VMZ426"/>
      <c r="VNA426"/>
      <c r="VNB426"/>
      <c r="VNC426"/>
      <c r="VND426"/>
      <c r="VNE426"/>
      <c r="VNF426"/>
      <c r="VNG426"/>
      <c r="VNH426"/>
      <c r="VNI426"/>
      <c r="VNJ426"/>
      <c r="VNK426"/>
      <c r="VNL426"/>
      <c r="VNM426"/>
      <c r="VNN426"/>
      <c r="VNO426"/>
      <c r="VNP426"/>
      <c r="VNQ426"/>
      <c r="VNR426"/>
      <c r="VNS426"/>
      <c r="VNT426"/>
      <c r="VNU426"/>
      <c r="VNV426"/>
      <c r="VNW426"/>
      <c r="VNX426"/>
      <c r="VNY426"/>
      <c r="VNZ426"/>
      <c r="VOA426"/>
      <c r="VOB426"/>
      <c r="VOC426"/>
      <c r="VOD426"/>
      <c r="VOE426"/>
      <c r="VOF426"/>
      <c r="VOG426"/>
      <c r="VOH426"/>
      <c r="VOI426"/>
      <c r="VOJ426"/>
      <c r="VOK426"/>
      <c r="VOL426"/>
      <c r="VOM426"/>
      <c r="VON426"/>
      <c r="VOO426"/>
      <c r="VOP426"/>
      <c r="VOQ426"/>
      <c r="VOR426"/>
      <c r="VOS426"/>
      <c r="VOT426"/>
      <c r="VOU426"/>
      <c r="VOV426"/>
      <c r="VOW426"/>
      <c r="VOX426"/>
      <c r="VOY426"/>
      <c r="VOZ426"/>
      <c r="VPA426"/>
      <c r="VPB426"/>
      <c r="VPC426"/>
      <c r="VPD426"/>
      <c r="VPE426"/>
      <c r="VPF426"/>
      <c r="VPG426"/>
      <c r="VPH426"/>
      <c r="VPI426"/>
      <c r="VPJ426"/>
      <c r="VPK426"/>
      <c r="VPL426"/>
      <c r="VPM426"/>
      <c r="VPN426"/>
      <c r="VPO426"/>
      <c r="VPP426"/>
      <c r="VPQ426"/>
      <c r="VPR426"/>
      <c r="VPS426"/>
      <c r="VPT426"/>
      <c r="VPU426"/>
      <c r="VPV426"/>
      <c r="VPW426"/>
      <c r="VPX426"/>
      <c r="VPY426"/>
      <c r="VPZ426"/>
      <c r="VQA426"/>
      <c r="VQB426"/>
      <c r="VQC426"/>
      <c r="VQD426"/>
      <c r="VQE426"/>
      <c r="VQF426"/>
      <c r="VQG426"/>
      <c r="VQH426"/>
      <c r="VQI426"/>
      <c r="VQJ426"/>
      <c r="VQK426"/>
      <c r="VQL426"/>
      <c r="VQM426"/>
      <c r="VQN426"/>
      <c r="VQO426"/>
      <c r="VQP426"/>
      <c r="VQQ426"/>
      <c r="VQR426"/>
      <c r="VQS426"/>
      <c r="VQT426"/>
      <c r="VQU426"/>
      <c r="VQV426"/>
      <c r="VQW426"/>
      <c r="VQX426"/>
      <c r="VQY426"/>
      <c r="VQZ426"/>
      <c r="VRA426"/>
      <c r="VRB426"/>
      <c r="VRC426"/>
      <c r="VRD426"/>
      <c r="VRE426"/>
      <c r="VRF426"/>
      <c r="VRG426"/>
      <c r="VRH426"/>
      <c r="VRI426"/>
      <c r="VRJ426"/>
      <c r="VRK426"/>
      <c r="VRL426"/>
      <c r="VRM426"/>
      <c r="VRN426"/>
      <c r="VRO426"/>
      <c r="VRP426"/>
      <c r="VRQ426"/>
      <c r="VRR426"/>
      <c r="VRS426"/>
      <c r="VRT426"/>
      <c r="VRU426"/>
      <c r="VRV426"/>
      <c r="VRW426"/>
      <c r="VRX426"/>
      <c r="VRY426"/>
      <c r="VRZ426"/>
      <c r="VSA426"/>
      <c r="VSB426"/>
      <c r="VSC426"/>
      <c r="VSD426"/>
      <c r="VSE426"/>
      <c r="VSF426"/>
      <c r="VSG426"/>
      <c r="VSH426"/>
      <c r="VSI426"/>
      <c r="VSJ426"/>
      <c r="VSK426"/>
      <c r="VSL426"/>
      <c r="VSM426"/>
      <c r="VSN426"/>
      <c r="VSO426"/>
      <c r="VSP426"/>
      <c r="VSQ426"/>
      <c r="VSR426"/>
      <c r="VSS426"/>
      <c r="VST426"/>
      <c r="VSU426"/>
      <c r="VSV426"/>
      <c r="VSW426"/>
      <c r="VSX426"/>
      <c r="VSY426"/>
      <c r="VSZ426"/>
      <c r="VTA426"/>
      <c r="VTB426"/>
      <c r="VTC426"/>
      <c r="VTD426"/>
      <c r="VTE426"/>
      <c r="VTF426"/>
      <c r="VTG426"/>
      <c r="VTH426"/>
      <c r="VTI426"/>
      <c r="VTJ426"/>
      <c r="VTK426"/>
      <c r="VTL426"/>
      <c r="VTM426"/>
      <c r="VTN426"/>
      <c r="VTO426"/>
      <c r="VTP426"/>
      <c r="VTQ426"/>
      <c r="VTR426"/>
      <c r="VTS426"/>
      <c r="VTT426"/>
      <c r="VTU426"/>
      <c r="VTV426"/>
      <c r="VTW426"/>
      <c r="VTX426"/>
      <c r="VTY426"/>
      <c r="VTZ426"/>
      <c r="VUA426"/>
      <c r="VUB426"/>
      <c r="VUC426"/>
      <c r="VUD426"/>
      <c r="VUE426"/>
      <c r="VUF426"/>
      <c r="VUG426"/>
      <c r="VUH426"/>
      <c r="VUI426"/>
      <c r="VUJ426"/>
      <c r="VUK426"/>
      <c r="VUL426"/>
      <c r="VUM426"/>
      <c r="VUN426"/>
      <c r="VUO426"/>
      <c r="VUP426"/>
      <c r="VUQ426"/>
      <c r="VUR426"/>
      <c r="VUS426"/>
      <c r="VUT426"/>
      <c r="VUU426"/>
      <c r="VUV426"/>
      <c r="VUW426"/>
      <c r="VUX426"/>
      <c r="VUY426"/>
      <c r="VUZ426"/>
      <c r="VVA426"/>
      <c r="VVB426"/>
      <c r="VVC426"/>
      <c r="VVD426"/>
      <c r="VVE426"/>
      <c r="VVF426"/>
      <c r="VVG426"/>
      <c r="VVH426"/>
      <c r="VVI426"/>
      <c r="VVJ426"/>
      <c r="VVK426"/>
      <c r="VVL426"/>
      <c r="VVM426"/>
      <c r="VVN426"/>
      <c r="VVO426"/>
      <c r="VVP426"/>
      <c r="VVQ426"/>
      <c r="VVR426"/>
      <c r="VVS426"/>
      <c r="VVT426"/>
      <c r="VVU426"/>
      <c r="VVV426"/>
      <c r="VVW426"/>
      <c r="VVX426"/>
      <c r="VVY426"/>
      <c r="VVZ426"/>
      <c r="VWA426"/>
      <c r="VWB426"/>
      <c r="VWC426"/>
      <c r="VWD426"/>
      <c r="VWE426"/>
      <c r="VWF426"/>
      <c r="VWG426"/>
      <c r="VWH426"/>
      <c r="VWI426"/>
      <c r="VWJ426"/>
      <c r="VWK426"/>
      <c r="VWL426"/>
      <c r="VWM426"/>
      <c r="VWN426"/>
      <c r="VWO426"/>
      <c r="VWP426"/>
      <c r="VWQ426"/>
      <c r="VWR426"/>
      <c r="VWS426"/>
      <c r="VWT426"/>
      <c r="VWU426"/>
      <c r="VWV426"/>
      <c r="VWW426"/>
      <c r="VWX426"/>
      <c r="VWY426"/>
      <c r="VWZ426"/>
      <c r="VXA426"/>
      <c r="VXB426"/>
      <c r="VXC426"/>
      <c r="VXD426"/>
      <c r="VXE426"/>
      <c r="VXF426"/>
      <c r="VXG426"/>
      <c r="VXH426"/>
      <c r="VXI426"/>
      <c r="VXJ426"/>
      <c r="VXK426"/>
      <c r="VXL426"/>
      <c r="VXM426"/>
      <c r="VXN426"/>
      <c r="VXO426"/>
      <c r="VXP426"/>
      <c r="VXQ426"/>
      <c r="VXR426"/>
      <c r="VXS426"/>
      <c r="VXT426"/>
      <c r="VXU426"/>
      <c r="VXV426"/>
      <c r="VXW426"/>
      <c r="VXX426"/>
      <c r="VXY426"/>
      <c r="VXZ426"/>
      <c r="VYA426"/>
      <c r="VYB426"/>
      <c r="VYC426"/>
      <c r="VYD426"/>
      <c r="VYE426"/>
      <c r="VYF426"/>
      <c r="VYG426"/>
      <c r="VYH426"/>
      <c r="VYI426"/>
      <c r="VYJ426"/>
      <c r="VYK426"/>
      <c r="VYL426"/>
      <c r="VYM426"/>
      <c r="VYN426"/>
      <c r="VYO426"/>
      <c r="VYP426"/>
      <c r="VYQ426"/>
      <c r="VYR426"/>
      <c r="VYS426"/>
      <c r="VYT426"/>
      <c r="VYU426"/>
      <c r="VYV426"/>
      <c r="VYW426"/>
      <c r="VYX426"/>
      <c r="VYY426"/>
      <c r="VYZ426"/>
      <c r="VZA426"/>
      <c r="VZB426"/>
      <c r="VZC426"/>
      <c r="VZD426"/>
      <c r="VZE426"/>
      <c r="VZF426"/>
      <c r="VZG426"/>
      <c r="VZH426"/>
      <c r="VZI426"/>
      <c r="VZJ426"/>
      <c r="VZK426"/>
      <c r="VZL426"/>
      <c r="VZM426"/>
      <c r="VZN426"/>
      <c r="VZO426"/>
      <c r="VZP426"/>
      <c r="VZQ426"/>
      <c r="VZR426"/>
      <c r="VZS426"/>
      <c r="VZT426"/>
      <c r="VZU426"/>
      <c r="VZV426"/>
      <c r="VZW426"/>
      <c r="VZX426"/>
      <c r="VZY426"/>
      <c r="VZZ426"/>
      <c r="WAA426"/>
      <c r="WAB426"/>
      <c r="WAC426"/>
      <c r="WAD426"/>
      <c r="WAE426"/>
      <c r="WAF426"/>
      <c r="WAG426"/>
      <c r="WAH426"/>
      <c r="WAI426"/>
      <c r="WAJ426"/>
      <c r="WAK426"/>
      <c r="WAL426"/>
      <c r="WAM426"/>
      <c r="WAN426"/>
      <c r="WAO426"/>
      <c r="WAP426"/>
      <c r="WAQ426"/>
      <c r="WAR426"/>
      <c r="WAS426"/>
      <c r="WAT426"/>
      <c r="WAU426"/>
      <c r="WAV426"/>
      <c r="WAW426"/>
      <c r="WAX426"/>
      <c r="WAY426"/>
      <c r="WAZ426"/>
      <c r="WBA426"/>
      <c r="WBB426"/>
      <c r="WBC426"/>
      <c r="WBD426"/>
      <c r="WBE426"/>
      <c r="WBF426"/>
      <c r="WBG426"/>
      <c r="WBH426"/>
      <c r="WBI426"/>
      <c r="WBJ426"/>
      <c r="WBK426"/>
      <c r="WBL426"/>
      <c r="WBM426"/>
      <c r="WBN426"/>
      <c r="WBO426"/>
      <c r="WBP426"/>
      <c r="WBQ426"/>
      <c r="WBR426"/>
      <c r="WBS426"/>
      <c r="WBT426"/>
      <c r="WBU426"/>
      <c r="WBV426"/>
      <c r="WBW426"/>
      <c r="WBX426"/>
      <c r="WBY426"/>
      <c r="WBZ426"/>
      <c r="WCA426"/>
      <c r="WCB426"/>
      <c r="WCC426"/>
      <c r="WCD426"/>
      <c r="WCE426"/>
      <c r="WCF426"/>
      <c r="WCG426"/>
      <c r="WCH426"/>
      <c r="WCI426"/>
      <c r="WCJ426"/>
      <c r="WCK426"/>
      <c r="WCL426"/>
      <c r="WCM426"/>
      <c r="WCN426"/>
      <c r="WCO426"/>
      <c r="WCP426"/>
      <c r="WCQ426"/>
      <c r="WCR426"/>
      <c r="WCS426"/>
      <c r="WCT426"/>
      <c r="WCU426"/>
      <c r="WCV426"/>
      <c r="WCW426"/>
      <c r="WCX426"/>
      <c r="WCY426"/>
      <c r="WCZ426"/>
      <c r="WDA426"/>
      <c r="WDB426"/>
      <c r="WDC426"/>
      <c r="WDD426"/>
      <c r="WDE426"/>
      <c r="WDF426"/>
      <c r="WDG426"/>
      <c r="WDH426"/>
      <c r="WDI426"/>
      <c r="WDJ426"/>
      <c r="WDK426"/>
      <c r="WDL426"/>
      <c r="WDM426"/>
      <c r="WDN426"/>
      <c r="WDO426"/>
      <c r="WDP426"/>
      <c r="WDQ426"/>
      <c r="WDR426"/>
      <c r="WDS426"/>
      <c r="WDT426"/>
      <c r="WDU426"/>
      <c r="WDV426"/>
      <c r="WDW426"/>
      <c r="WDX426"/>
      <c r="WDY426"/>
      <c r="WDZ426"/>
      <c r="WEA426"/>
      <c r="WEB426"/>
      <c r="WEC426"/>
      <c r="WED426"/>
      <c r="WEE426"/>
      <c r="WEF426"/>
      <c r="WEG426"/>
      <c r="WEH426"/>
      <c r="WEI426"/>
      <c r="WEJ426"/>
      <c r="WEK426"/>
      <c r="WEL426"/>
      <c r="WEM426"/>
      <c r="WEN426"/>
      <c r="WEO426"/>
      <c r="WEP426"/>
      <c r="WEQ426"/>
      <c r="WER426"/>
      <c r="WES426"/>
      <c r="WET426"/>
      <c r="WEU426"/>
      <c r="WEV426"/>
      <c r="WEW426"/>
      <c r="WEX426"/>
      <c r="WEY426"/>
      <c r="WEZ426"/>
      <c r="WFA426"/>
      <c r="WFB426"/>
      <c r="WFC426"/>
      <c r="WFD426"/>
      <c r="WFE426"/>
      <c r="WFF426"/>
      <c r="WFG426"/>
      <c r="WFH426"/>
      <c r="WFI426"/>
      <c r="WFJ426"/>
      <c r="WFK426"/>
      <c r="WFL426"/>
      <c r="WFM426"/>
      <c r="WFN426"/>
      <c r="WFO426"/>
      <c r="WFP426"/>
      <c r="WFQ426"/>
      <c r="WFR426"/>
      <c r="WFS426"/>
      <c r="WFT426"/>
      <c r="WFU426"/>
      <c r="WFV426"/>
      <c r="WFW426"/>
      <c r="WFX426"/>
      <c r="WFY426"/>
      <c r="WFZ426"/>
      <c r="WGA426"/>
      <c r="WGB426"/>
      <c r="WGC426"/>
      <c r="WGD426"/>
      <c r="WGE426"/>
      <c r="WGF426"/>
      <c r="WGG426"/>
      <c r="WGH426"/>
      <c r="WGI426"/>
      <c r="WGJ426"/>
      <c r="WGK426"/>
      <c r="WGL426"/>
      <c r="WGM426"/>
      <c r="WGN426"/>
      <c r="WGO426"/>
      <c r="WGP426"/>
      <c r="WGQ426"/>
      <c r="WGR426"/>
      <c r="WGS426"/>
      <c r="WGT426"/>
      <c r="WGU426"/>
      <c r="WGV426"/>
      <c r="WGW426"/>
      <c r="WGX426"/>
      <c r="WGY426"/>
      <c r="WGZ426"/>
      <c r="WHA426"/>
      <c r="WHB426"/>
      <c r="WHC426"/>
      <c r="WHD426"/>
      <c r="WHE426"/>
      <c r="WHF426"/>
      <c r="WHG426"/>
      <c r="WHH426"/>
      <c r="WHI426"/>
      <c r="WHJ426"/>
      <c r="WHK426"/>
      <c r="WHL426"/>
      <c r="WHM426"/>
      <c r="WHN426"/>
      <c r="WHO426"/>
      <c r="WHP426"/>
      <c r="WHQ426"/>
      <c r="WHR426"/>
      <c r="WHS426"/>
      <c r="WHT426"/>
      <c r="WHU426"/>
      <c r="WHV426"/>
      <c r="WHW426"/>
      <c r="WHX426"/>
      <c r="WHY426"/>
      <c r="WHZ426"/>
      <c r="WIA426"/>
      <c r="WIB426"/>
      <c r="WIC426"/>
      <c r="WID426"/>
      <c r="WIE426"/>
      <c r="WIF426"/>
      <c r="WIG426"/>
      <c r="WIH426"/>
      <c r="WII426"/>
      <c r="WIJ426"/>
      <c r="WIK426"/>
      <c r="WIL426"/>
      <c r="WIM426"/>
      <c r="WIN426"/>
      <c r="WIO426"/>
      <c r="WIP426"/>
      <c r="WIQ426"/>
      <c r="WIR426"/>
      <c r="WIS426"/>
      <c r="WIT426"/>
      <c r="WIU426"/>
      <c r="WIV426"/>
      <c r="WIW426"/>
      <c r="WIX426"/>
      <c r="WIY426"/>
      <c r="WIZ426"/>
      <c r="WJA426"/>
      <c r="WJB426"/>
      <c r="WJC426"/>
      <c r="WJD426"/>
      <c r="WJE426"/>
      <c r="WJF426"/>
      <c r="WJG426"/>
      <c r="WJH426"/>
      <c r="WJI426"/>
      <c r="WJJ426"/>
      <c r="WJK426"/>
      <c r="WJL426"/>
      <c r="WJM426"/>
      <c r="WJN426"/>
      <c r="WJO426"/>
      <c r="WJP426"/>
      <c r="WJQ426"/>
      <c r="WJR426"/>
      <c r="WJS426"/>
      <c r="WJT426"/>
      <c r="WJU426"/>
      <c r="WJV426"/>
      <c r="WJW426"/>
      <c r="WJX426"/>
      <c r="WJY426"/>
      <c r="WJZ426"/>
      <c r="WKA426"/>
      <c r="WKB426"/>
      <c r="WKC426"/>
      <c r="WKD426"/>
      <c r="WKE426"/>
      <c r="WKF426"/>
      <c r="WKG426"/>
      <c r="WKH426"/>
      <c r="WKI426"/>
      <c r="WKJ426"/>
      <c r="WKK426"/>
      <c r="WKL426"/>
      <c r="WKM426"/>
      <c r="WKN426"/>
      <c r="WKO426"/>
      <c r="WKP426"/>
      <c r="WKQ426"/>
      <c r="WKR426"/>
      <c r="WKS426"/>
      <c r="WKT426"/>
      <c r="WKU426"/>
      <c r="WKV426"/>
      <c r="WKW426"/>
      <c r="WKX426"/>
      <c r="WKY426"/>
      <c r="WKZ426"/>
      <c r="WLA426"/>
      <c r="WLB426"/>
      <c r="WLC426"/>
      <c r="WLD426"/>
      <c r="WLE426"/>
      <c r="WLF426"/>
      <c r="WLG426"/>
      <c r="WLH426"/>
      <c r="WLI426"/>
      <c r="WLJ426"/>
      <c r="WLK426"/>
      <c r="WLL426"/>
      <c r="WLM426"/>
      <c r="WLN426"/>
      <c r="WLO426"/>
      <c r="WLP426"/>
      <c r="WLQ426"/>
      <c r="WLR426"/>
      <c r="WLS426"/>
      <c r="WLT426"/>
      <c r="WLU426"/>
      <c r="WLV426"/>
      <c r="WLW426"/>
      <c r="WLX426"/>
      <c r="WLY426"/>
      <c r="WLZ426"/>
      <c r="WMA426"/>
      <c r="WMB426"/>
      <c r="WMC426"/>
      <c r="WMD426"/>
      <c r="WME426"/>
      <c r="WMF426"/>
      <c r="WMG426"/>
      <c r="WMH426"/>
      <c r="WMI426"/>
      <c r="WMJ426"/>
      <c r="WMK426"/>
      <c r="WML426"/>
      <c r="WMM426"/>
      <c r="WMN426"/>
      <c r="WMO426"/>
      <c r="WMP426"/>
      <c r="WMQ426"/>
      <c r="WMR426"/>
      <c r="WMS426"/>
      <c r="WMT426"/>
      <c r="WMU426"/>
      <c r="WMV426"/>
      <c r="WMW426"/>
      <c r="WMX426"/>
      <c r="WMY426"/>
      <c r="WMZ426"/>
      <c r="WNA426"/>
      <c r="WNB426"/>
      <c r="WNC426"/>
      <c r="WND426"/>
      <c r="WNE426"/>
      <c r="WNF426"/>
      <c r="WNG426"/>
      <c r="WNH426"/>
      <c r="WNI426"/>
      <c r="WNJ426"/>
      <c r="WNK426"/>
      <c r="WNL426"/>
      <c r="WNM426"/>
      <c r="WNN426"/>
      <c r="WNO426"/>
      <c r="WNP426"/>
      <c r="WNQ426"/>
      <c r="WNR426"/>
      <c r="WNS426"/>
      <c r="WNT426"/>
      <c r="WNU426"/>
      <c r="WNV426"/>
      <c r="WNW426"/>
      <c r="WNX426"/>
      <c r="WNY426"/>
      <c r="WNZ426"/>
      <c r="WOA426"/>
      <c r="WOB426"/>
      <c r="WOC426"/>
      <c r="WOD426"/>
      <c r="WOE426"/>
      <c r="WOF426"/>
      <c r="WOG426"/>
      <c r="WOH426"/>
      <c r="WOI426"/>
      <c r="WOJ426"/>
      <c r="WOK426"/>
      <c r="WOL426"/>
      <c r="WOM426"/>
      <c r="WON426"/>
      <c r="WOO426"/>
      <c r="WOP426"/>
      <c r="WOQ426"/>
      <c r="WOR426"/>
      <c r="WOS426"/>
      <c r="WOT426"/>
      <c r="WOU426"/>
      <c r="WOV426"/>
      <c r="WOW426"/>
      <c r="WOX426"/>
      <c r="WOY426"/>
      <c r="WOZ426"/>
      <c r="WPA426"/>
      <c r="WPB426"/>
      <c r="WPC426"/>
      <c r="WPD426"/>
      <c r="WPE426"/>
      <c r="WPF426"/>
      <c r="WPG426"/>
      <c r="WPH426"/>
      <c r="WPI426"/>
      <c r="WPJ426"/>
      <c r="WPK426"/>
      <c r="WPL426"/>
      <c r="WPM426"/>
      <c r="WPN426"/>
      <c r="WPO426"/>
      <c r="WPP426"/>
      <c r="WPQ426"/>
      <c r="WPR426"/>
      <c r="WPS426"/>
      <c r="WPT426"/>
      <c r="WPU426"/>
      <c r="WPV426"/>
      <c r="WPW426"/>
      <c r="WPX426"/>
      <c r="WPY426"/>
      <c r="WPZ426"/>
      <c r="WQA426"/>
      <c r="WQB426"/>
      <c r="WQC426"/>
      <c r="WQD426"/>
      <c r="WQE426"/>
      <c r="WQF426"/>
      <c r="WQG426"/>
      <c r="WQH426"/>
      <c r="WQI426"/>
      <c r="WQJ426"/>
      <c r="WQK426"/>
      <c r="WQL426"/>
      <c r="WQM426"/>
      <c r="WQN426"/>
      <c r="WQO426"/>
      <c r="WQP426"/>
      <c r="WQQ426"/>
      <c r="WQR426"/>
      <c r="WQS426"/>
      <c r="WQT426"/>
      <c r="WQU426"/>
      <c r="WQV426"/>
      <c r="WQW426"/>
      <c r="WQX426"/>
      <c r="WQY426"/>
      <c r="WQZ426"/>
      <c r="WRA426"/>
      <c r="WRB426"/>
      <c r="WRC426"/>
      <c r="WRD426"/>
      <c r="WRE426"/>
      <c r="WRF426"/>
      <c r="WRG426"/>
      <c r="WRH426"/>
      <c r="WRI426"/>
      <c r="WRJ426"/>
      <c r="WRK426"/>
      <c r="WRL426"/>
      <c r="WRM426"/>
      <c r="WRN426"/>
      <c r="WRO426"/>
      <c r="WRP426"/>
      <c r="WRQ426"/>
      <c r="WRR426"/>
      <c r="WRS426"/>
      <c r="WRT426"/>
      <c r="WRU426"/>
      <c r="WRV426"/>
      <c r="WRW426"/>
      <c r="WRX426"/>
      <c r="WRY426"/>
      <c r="WRZ426"/>
      <c r="WSA426"/>
      <c r="WSB426"/>
      <c r="WSC426"/>
      <c r="WSD426"/>
      <c r="WSE426"/>
      <c r="WSF426"/>
      <c r="WSG426"/>
      <c r="WSH426"/>
      <c r="WSI426"/>
      <c r="WSJ426"/>
      <c r="WSK426"/>
      <c r="WSL426"/>
      <c r="WSM426"/>
      <c r="WSN426"/>
      <c r="WSO426"/>
      <c r="WSP426"/>
      <c r="WSQ426"/>
      <c r="WSR426"/>
      <c r="WSS426"/>
      <c r="WST426"/>
      <c r="WSU426"/>
      <c r="WSV426"/>
      <c r="WSW426"/>
      <c r="WSX426"/>
      <c r="WSY426"/>
      <c r="WSZ426"/>
      <c r="WTA426"/>
      <c r="WTB426"/>
      <c r="WTC426"/>
      <c r="WTD426"/>
      <c r="WTE426"/>
      <c r="WTF426"/>
      <c r="WTG426"/>
      <c r="WTH426"/>
      <c r="WTI426"/>
      <c r="WTJ426"/>
      <c r="WTK426"/>
      <c r="WTL426"/>
      <c r="WTM426"/>
      <c r="WTN426"/>
      <c r="WTO426"/>
      <c r="WTP426"/>
      <c r="WTQ426"/>
      <c r="WTR426"/>
      <c r="WTS426"/>
      <c r="WTT426"/>
      <c r="WTU426"/>
      <c r="WTV426"/>
      <c r="WTW426"/>
      <c r="WTX426"/>
      <c r="WTY426"/>
      <c r="WTZ426"/>
      <c r="WUA426"/>
      <c r="WUB426"/>
      <c r="WUC426"/>
      <c r="WUD426"/>
      <c r="WUE426"/>
      <c r="WUF426"/>
      <c r="WUG426"/>
      <c r="WUH426"/>
      <c r="WUI426"/>
      <c r="WUJ426"/>
      <c r="WUK426"/>
      <c r="WUL426"/>
      <c r="WUM426"/>
      <c r="WUN426"/>
      <c r="WUO426"/>
      <c r="WUP426"/>
      <c r="WUQ426"/>
      <c r="WUR426"/>
      <c r="WUS426"/>
      <c r="WUT426"/>
      <c r="WUU426"/>
      <c r="WUV426"/>
      <c r="WUW426"/>
      <c r="WUX426"/>
      <c r="WUY426"/>
      <c r="WUZ426"/>
      <c r="WVA426"/>
      <c r="WVB426"/>
      <c r="WVC426"/>
      <c r="WVD426"/>
      <c r="WVE426"/>
      <c r="WVF426"/>
      <c r="WVG426"/>
      <c r="WVH426"/>
      <c r="WVI426"/>
      <c r="WVJ426"/>
      <c r="WVK426"/>
      <c r="WVL426"/>
      <c r="WVM426"/>
      <c r="WVN426"/>
      <c r="WVO426"/>
      <c r="WVP426"/>
      <c r="WVQ426"/>
      <c r="WVR426"/>
      <c r="WVS426"/>
      <c r="WVT426"/>
      <c r="WVU426"/>
      <c r="WVV426"/>
      <c r="WVW426"/>
      <c r="WVX426"/>
      <c r="WVY426"/>
      <c r="WVZ426"/>
      <c r="WWA426"/>
      <c r="WWB426"/>
      <c r="WWC426"/>
      <c r="WWD426"/>
      <c r="WWE426"/>
      <c r="WWF426"/>
      <c r="WWG426"/>
      <c r="WWH426"/>
      <c r="WWI426"/>
      <c r="WWJ426"/>
      <c r="WWK426"/>
      <c r="WWL426"/>
      <c r="WWM426"/>
      <c r="WWN426"/>
      <c r="WWO426"/>
      <c r="WWP426"/>
      <c r="WWQ426"/>
      <c r="WWR426"/>
      <c r="WWS426"/>
      <c r="WWT426"/>
      <c r="WWU426"/>
      <c r="WWV426"/>
      <c r="WWW426"/>
      <c r="WWX426"/>
      <c r="WWY426"/>
      <c r="WWZ426"/>
      <c r="WXA426"/>
      <c r="WXB426"/>
      <c r="WXC426"/>
      <c r="WXD426"/>
      <c r="WXE426"/>
      <c r="WXF426"/>
      <c r="WXG426"/>
      <c r="WXH426"/>
      <c r="WXI426"/>
      <c r="WXJ426"/>
      <c r="WXK426"/>
      <c r="WXL426"/>
      <c r="WXM426"/>
      <c r="WXN426"/>
      <c r="WXO426"/>
      <c r="WXP426"/>
      <c r="WXQ426"/>
      <c r="WXR426"/>
      <c r="WXS426"/>
      <c r="WXT426"/>
      <c r="WXU426"/>
      <c r="WXV426"/>
      <c r="WXW426"/>
      <c r="WXX426"/>
      <c r="WXY426"/>
      <c r="WXZ426"/>
      <c r="WYA426"/>
      <c r="WYB426"/>
      <c r="WYC426"/>
      <c r="WYD426"/>
      <c r="WYE426"/>
      <c r="WYF426"/>
      <c r="WYG426"/>
      <c r="WYH426"/>
      <c r="WYI426"/>
      <c r="WYJ426"/>
      <c r="WYK426"/>
      <c r="WYL426"/>
      <c r="WYM426"/>
      <c r="WYN426"/>
      <c r="WYO426"/>
      <c r="WYP426"/>
      <c r="WYQ426"/>
      <c r="WYR426"/>
      <c r="WYS426"/>
      <c r="WYT426"/>
      <c r="WYU426"/>
      <c r="WYV426"/>
      <c r="WYW426"/>
      <c r="WYX426"/>
      <c r="WYY426"/>
      <c r="WYZ426"/>
      <c r="WZA426"/>
      <c r="WZB426"/>
      <c r="WZC426"/>
      <c r="WZD426"/>
      <c r="WZE426"/>
      <c r="WZF426"/>
      <c r="WZG426"/>
      <c r="WZH426"/>
      <c r="WZI426"/>
      <c r="WZJ426"/>
      <c r="WZK426"/>
      <c r="WZL426"/>
      <c r="WZM426"/>
      <c r="WZN426"/>
      <c r="WZO426"/>
      <c r="WZP426"/>
      <c r="WZQ426"/>
      <c r="WZR426"/>
      <c r="WZS426"/>
      <c r="WZT426"/>
      <c r="WZU426"/>
      <c r="WZV426"/>
      <c r="WZW426"/>
      <c r="WZX426"/>
      <c r="WZY426"/>
      <c r="WZZ426"/>
      <c r="XAA426"/>
      <c r="XAB426"/>
      <c r="XAC426"/>
      <c r="XAD426"/>
      <c r="XAE426"/>
      <c r="XAF426"/>
      <c r="XAG426"/>
      <c r="XAH426"/>
      <c r="XAI426"/>
      <c r="XAJ426"/>
      <c r="XAK426"/>
      <c r="XAL426"/>
      <c r="XAM426"/>
      <c r="XAN426"/>
      <c r="XAO426"/>
      <c r="XAP426"/>
      <c r="XAQ426"/>
      <c r="XAR426"/>
      <c r="XAS426"/>
      <c r="XAT426"/>
      <c r="XAU426"/>
      <c r="XAV426"/>
      <c r="XAW426"/>
      <c r="XAX426"/>
      <c r="XAY426"/>
      <c r="XAZ426"/>
      <c r="XBA426"/>
      <c r="XBB426"/>
      <c r="XBC426"/>
      <c r="XBD426"/>
      <c r="XBE426"/>
      <c r="XBF426"/>
      <c r="XBG426"/>
      <c r="XBH426"/>
      <c r="XBI426"/>
      <c r="XBJ426"/>
      <c r="XBK426"/>
      <c r="XBL426"/>
      <c r="XBM426"/>
      <c r="XBN426"/>
      <c r="XBO426"/>
      <c r="XBP426"/>
      <c r="XBQ426"/>
      <c r="XBR426"/>
      <c r="XBS426"/>
      <c r="XBT426"/>
      <c r="XBU426"/>
      <c r="XBV426"/>
      <c r="XBW426"/>
      <c r="XBX426"/>
      <c r="XBY426"/>
      <c r="XBZ426"/>
      <c r="XCA426"/>
      <c r="XCB426"/>
      <c r="XCC426"/>
      <c r="XCD426"/>
      <c r="XCE426"/>
      <c r="XCF426"/>
      <c r="XCG426"/>
      <c r="XCH426"/>
      <c r="XCI426"/>
      <c r="XCJ426"/>
      <c r="XCK426"/>
      <c r="XCL426"/>
      <c r="XCM426"/>
      <c r="XCN426"/>
      <c r="XCO426"/>
      <c r="XCP426"/>
      <c r="XCQ426"/>
      <c r="XCR426"/>
      <c r="XCS426"/>
      <c r="XCT426"/>
      <c r="XCU426"/>
      <c r="XCV426"/>
      <c r="XCW426"/>
      <c r="XCX426"/>
      <c r="XCY426"/>
      <c r="XCZ426"/>
      <c r="XDA426"/>
      <c r="XDB426"/>
      <c r="XDC426"/>
      <c r="XDD426"/>
      <c r="XDE426"/>
      <c r="XDF426"/>
      <c r="XDG426"/>
      <c r="XDH426"/>
      <c r="XDI426"/>
      <c r="XDJ426"/>
      <c r="XDK426"/>
      <c r="XDL426"/>
      <c r="XDM426"/>
      <c r="XDN426"/>
      <c r="XDO426"/>
      <c r="XDP426"/>
      <c r="XDQ426"/>
      <c r="XDR426"/>
      <c r="XDS426"/>
      <c r="XDT426"/>
      <c r="XDU426"/>
      <c r="XDV426"/>
      <c r="XDW426"/>
      <c r="XDX426"/>
      <c r="XDY426"/>
      <c r="XDZ426"/>
      <c r="XEA426"/>
      <c r="XEB426"/>
      <c r="XEC426"/>
      <c r="XED426"/>
      <c r="XEE426"/>
      <c r="XEF426"/>
      <c r="XEG426"/>
      <c r="XEH426"/>
      <c r="XEI426"/>
      <c r="XEJ426"/>
      <c r="XEK426"/>
      <c r="XEL426"/>
      <c r="XEM426"/>
      <c r="XEN426"/>
      <c r="XEO426"/>
      <c r="XEP426"/>
      <c r="XEQ426"/>
      <c r="XER426"/>
      <c r="XES426"/>
      <c r="XET426"/>
      <c r="XEU426"/>
      <c r="XEV426"/>
      <c r="XEW426"/>
      <c r="XEX426"/>
      <c r="XEY426"/>
      <c r="XEZ426"/>
    </row>
    <row r="427" spans="1:16383" s="108" customFormat="1" ht="93.75" x14ac:dyDescent="0.25">
      <c r="A427"/>
      <c r="B427" s="128">
        <v>259</v>
      </c>
      <c r="C427" s="57" t="s">
        <v>869</v>
      </c>
      <c r="D427" s="57" t="s">
        <v>290</v>
      </c>
      <c r="E427" s="57">
        <v>4</v>
      </c>
      <c r="F427" s="57" t="s">
        <v>729</v>
      </c>
      <c r="G427" s="57" t="s">
        <v>397</v>
      </c>
      <c r="H427" s="129">
        <v>0</v>
      </c>
      <c r="I427" s="129">
        <f>Planilha1!$G$7</f>
        <v>959.17499999999995</v>
      </c>
      <c r="J427" s="129">
        <f t="shared" si="26"/>
        <v>1007.13375</v>
      </c>
      <c r="K427" s="58">
        <v>120</v>
      </c>
      <c r="L427" s="57" t="s">
        <v>35</v>
      </c>
      <c r="M427" s="58" t="s">
        <v>293</v>
      </c>
      <c r="N427" s="58" t="s">
        <v>294</v>
      </c>
      <c r="O427" s="58" t="s">
        <v>63</v>
      </c>
      <c r="P427" s="58">
        <f t="shared" si="25"/>
        <v>120</v>
      </c>
      <c r="Q427" s="58" t="s">
        <v>39</v>
      </c>
      <c r="R427" s="58" t="s">
        <v>129</v>
      </c>
      <c r="S427" s="58" t="s">
        <v>130</v>
      </c>
      <c r="T427" s="58" t="s">
        <v>42</v>
      </c>
      <c r="U427" s="58" t="s">
        <v>44</v>
      </c>
      <c r="V427" s="58" t="s">
        <v>131</v>
      </c>
      <c r="W427" s="58" t="s">
        <v>299</v>
      </c>
      <c r="X427" t="s">
        <v>128</v>
      </c>
      <c r="Y427">
        <v>4</v>
      </c>
      <c r="Z427" t="s">
        <v>39</v>
      </c>
      <c r="AA427" t="s">
        <v>132</v>
      </c>
      <c r="AB427" t="s">
        <v>47</v>
      </c>
      <c r="AC427" t="s">
        <v>133</v>
      </c>
      <c r="AD427" t="s">
        <v>345</v>
      </c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  <c r="AMK427"/>
      <c r="AML427"/>
      <c r="AMM427"/>
      <c r="AMN427"/>
      <c r="AMO427"/>
      <c r="AMP427"/>
      <c r="AMQ427"/>
      <c r="AMR427"/>
      <c r="AMS427"/>
      <c r="AMT427"/>
      <c r="AMU427"/>
      <c r="AMV427"/>
      <c r="AMW427"/>
      <c r="AMX427"/>
      <c r="AMY427"/>
      <c r="AMZ427"/>
      <c r="ANA427"/>
      <c r="ANB427"/>
      <c r="ANC427"/>
      <c r="AND427"/>
      <c r="ANE427"/>
      <c r="ANF427"/>
      <c r="ANG427"/>
      <c r="ANH427"/>
      <c r="ANI427"/>
      <c r="ANJ427"/>
      <c r="ANK427"/>
      <c r="ANL427"/>
      <c r="ANM427"/>
      <c r="ANN427"/>
      <c r="ANO427"/>
      <c r="ANP427"/>
      <c r="ANQ427"/>
      <c r="ANR427"/>
      <c r="ANS427"/>
      <c r="ANT427"/>
      <c r="ANU427"/>
      <c r="ANV427"/>
      <c r="ANW427"/>
      <c r="ANX427"/>
      <c r="ANY427"/>
      <c r="ANZ427"/>
      <c r="AOA427"/>
      <c r="AOB427"/>
      <c r="AOC427"/>
      <c r="AOD427"/>
      <c r="AOE427"/>
      <c r="AOF427"/>
      <c r="AOG427"/>
      <c r="AOH427"/>
      <c r="AOI427"/>
      <c r="AOJ427"/>
      <c r="AOK427"/>
      <c r="AOL427"/>
      <c r="AOM427"/>
      <c r="AON427"/>
      <c r="AOO427"/>
      <c r="AOP427"/>
      <c r="AOQ427"/>
      <c r="AOR427"/>
      <c r="AOS427"/>
      <c r="AOT427"/>
      <c r="AOU427"/>
      <c r="AOV427"/>
      <c r="AOW427"/>
      <c r="AOX427"/>
      <c r="AOY427"/>
      <c r="AOZ427"/>
      <c r="APA427"/>
      <c r="APB427"/>
      <c r="APC427"/>
      <c r="APD427"/>
      <c r="APE427"/>
      <c r="APF427"/>
      <c r="APG427"/>
      <c r="APH427"/>
      <c r="API427"/>
      <c r="APJ427"/>
      <c r="APK427"/>
      <c r="APL427"/>
      <c r="APM427"/>
      <c r="APN427"/>
      <c r="APO427"/>
      <c r="APP427"/>
      <c r="APQ427"/>
      <c r="APR427"/>
      <c r="APS427"/>
      <c r="APT427"/>
      <c r="APU427"/>
      <c r="APV427"/>
      <c r="APW427"/>
      <c r="APX427"/>
      <c r="APY427"/>
      <c r="APZ427"/>
      <c r="AQA427"/>
      <c r="AQB427"/>
      <c r="AQC427"/>
      <c r="AQD427"/>
      <c r="AQE427"/>
      <c r="AQF427"/>
      <c r="AQG427"/>
      <c r="AQH427"/>
      <c r="AQI427"/>
      <c r="AQJ427"/>
      <c r="AQK427"/>
      <c r="AQL427"/>
      <c r="AQM427"/>
      <c r="AQN427"/>
      <c r="AQO427"/>
      <c r="AQP427"/>
      <c r="AQQ427"/>
      <c r="AQR427"/>
      <c r="AQS427"/>
      <c r="AQT427"/>
      <c r="AQU427"/>
      <c r="AQV427"/>
      <c r="AQW427"/>
      <c r="AQX427"/>
      <c r="AQY427"/>
      <c r="AQZ427"/>
      <c r="ARA427"/>
      <c r="ARB427"/>
      <c r="ARC427"/>
      <c r="ARD427"/>
      <c r="ARE427"/>
      <c r="ARF427"/>
      <c r="ARG427"/>
      <c r="ARH427"/>
      <c r="ARI427"/>
      <c r="ARJ427"/>
      <c r="ARK427"/>
      <c r="ARL427"/>
      <c r="ARM427"/>
      <c r="ARN427"/>
      <c r="ARO427"/>
      <c r="ARP427"/>
      <c r="ARQ427"/>
      <c r="ARR427"/>
      <c r="ARS427"/>
      <c r="ART427"/>
      <c r="ARU427"/>
      <c r="ARV427"/>
      <c r="ARW427"/>
      <c r="ARX427"/>
      <c r="ARY427"/>
      <c r="ARZ427"/>
      <c r="ASA427"/>
      <c r="ASB427"/>
      <c r="ASC427"/>
      <c r="ASD427"/>
      <c r="ASE427"/>
      <c r="ASF427"/>
      <c r="ASG427"/>
      <c r="ASH427"/>
      <c r="ASI427"/>
      <c r="ASJ427"/>
      <c r="ASK427"/>
      <c r="ASL427"/>
      <c r="ASM427"/>
      <c r="ASN427"/>
      <c r="ASO427"/>
      <c r="ASP427"/>
      <c r="ASQ427"/>
      <c r="ASR427"/>
      <c r="ASS427"/>
      <c r="AST427"/>
      <c r="ASU427"/>
      <c r="ASV427"/>
      <c r="ASW427"/>
      <c r="ASX427"/>
      <c r="ASY427"/>
      <c r="ASZ427"/>
      <c r="ATA427"/>
      <c r="ATB427"/>
      <c r="ATC427"/>
      <c r="ATD427"/>
      <c r="ATE427"/>
      <c r="ATF427"/>
      <c r="ATG427"/>
      <c r="ATH427"/>
      <c r="ATI427"/>
      <c r="ATJ427"/>
      <c r="ATK427"/>
      <c r="ATL427"/>
      <c r="ATM427"/>
      <c r="ATN427"/>
      <c r="ATO427"/>
      <c r="ATP427"/>
      <c r="ATQ427"/>
      <c r="ATR427"/>
      <c r="ATS427"/>
      <c r="ATT427"/>
      <c r="ATU427"/>
      <c r="ATV427"/>
      <c r="ATW427"/>
      <c r="ATX427"/>
      <c r="ATY427"/>
      <c r="ATZ427"/>
      <c r="AUA427"/>
      <c r="AUB427"/>
      <c r="AUC427"/>
      <c r="AUD427"/>
      <c r="AUE427"/>
      <c r="AUF427"/>
      <c r="AUG427"/>
      <c r="AUH427"/>
      <c r="AUI427"/>
      <c r="AUJ427"/>
      <c r="AUK427"/>
      <c r="AUL427"/>
      <c r="AUM427"/>
      <c r="AUN427"/>
      <c r="AUO427"/>
      <c r="AUP427"/>
      <c r="AUQ427"/>
      <c r="AUR427"/>
      <c r="AUS427"/>
      <c r="AUT427"/>
      <c r="AUU427"/>
      <c r="AUV427"/>
      <c r="AUW427"/>
      <c r="AUX427"/>
      <c r="AUY427"/>
      <c r="AUZ427"/>
      <c r="AVA427"/>
      <c r="AVB427"/>
      <c r="AVC427"/>
      <c r="AVD427"/>
      <c r="AVE427"/>
      <c r="AVF427"/>
      <c r="AVG427"/>
      <c r="AVH427"/>
      <c r="AVI427"/>
      <c r="AVJ427"/>
      <c r="AVK427"/>
      <c r="AVL427"/>
      <c r="AVM427"/>
      <c r="AVN427"/>
      <c r="AVO427"/>
      <c r="AVP427"/>
      <c r="AVQ427"/>
      <c r="AVR427"/>
      <c r="AVS427"/>
      <c r="AVT427"/>
      <c r="AVU427"/>
      <c r="AVV427"/>
      <c r="AVW427"/>
      <c r="AVX427"/>
      <c r="AVY427"/>
      <c r="AVZ427"/>
      <c r="AWA427"/>
      <c r="AWB427"/>
      <c r="AWC427"/>
      <c r="AWD427"/>
      <c r="AWE427"/>
      <c r="AWF427"/>
      <c r="AWG427"/>
      <c r="AWH427"/>
      <c r="AWI427"/>
      <c r="AWJ427"/>
      <c r="AWK427"/>
      <c r="AWL427"/>
      <c r="AWM427"/>
      <c r="AWN427"/>
      <c r="AWO427"/>
      <c r="AWP427"/>
      <c r="AWQ427"/>
      <c r="AWR427"/>
      <c r="AWS427"/>
      <c r="AWT427"/>
      <c r="AWU427"/>
      <c r="AWV427"/>
      <c r="AWW427"/>
      <c r="AWX427"/>
      <c r="AWY427"/>
      <c r="AWZ427"/>
      <c r="AXA427"/>
      <c r="AXB427"/>
      <c r="AXC427"/>
      <c r="AXD427"/>
      <c r="AXE427"/>
      <c r="AXF427"/>
      <c r="AXG427"/>
      <c r="AXH427"/>
      <c r="AXI427"/>
      <c r="AXJ427"/>
      <c r="AXK427"/>
      <c r="AXL427"/>
      <c r="AXM427"/>
      <c r="AXN427"/>
      <c r="AXO427"/>
      <c r="AXP427"/>
      <c r="AXQ427"/>
      <c r="AXR427"/>
      <c r="AXS427"/>
      <c r="AXT427"/>
      <c r="AXU427"/>
      <c r="AXV427"/>
      <c r="AXW427"/>
      <c r="AXX427"/>
      <c r="AXY427"/>
      <c r="AXZ427"/>
      <c r="AYA427"/>
      <c r="AYB427"/>
      <c r="AYC427"/>
      <c r="AYD427"/>
      <c r="AYE427"/>
      <c r="AYF427"/>
      <c r="AYG427"/>
      <c r="AYH427"/>
      <c r="AYI427"/>
      <c r="AYJ427"/>
      <c r="AYK427"/>
      <c r="AYL427"/>
      <c r="AYM427"/>
      <c r="AYN427"/>
      <c r="AYO427"/>
      <c r="AYP427"/>
      <c r="AYQ427"/>
      <c r="AYR427"/>
      <c r="AYS427"/>
      <c r="AYT427"/>
      <c r="AYU427"/>
      <c r="AYV427"/>
      <c r="AYW427"/>
      <c r="AYX427"/>
      <c r="AYY427"/>
      <c r="AYZ427"/>
      <c r="AZA427"/>
      <c r="AZB427"/>
      <c r="AZC427"/>
      <c r="AZD427"/>
      <c r="AZE427"/>
      <c r="AZF427"/>
      <c r="AZG427"/>
      <c r="AZH427"/>
      <c r="AZI427"/>
      <c r="AZJ427"/>
      <c r="AZK427"/>
      <c r="AZL427"/>
      <c r="AZM427"/>
      <c r="AZN427"/>
      <c r="AZO427"/>
      <c r="AZP427"/>
      <c r="AZQ427"/>
      <c r="AZR427"/>
      <c r="AZS427"/>
      <c r="AZT427"/>
      <c r="AZU427"/>
      <c r="AZV427"/>
      <c r="AZW427"/>
      <c r="AZX427"/>
      <c r="AZY427"/>
      <c r="AZZ427"/>
      <c r="BAA427"/>
      <c r="BAB427"/>
      <c r="BAC427"/>
      <c r="BAD427"/>
      <c r="BAE427"/>
      <c r="BAF427"/>
      <c r="BAG427"/>
      <c r="BAH427"/>
      <c r="BAI427"/>
      <c r="BAJ427"/>
      <c r="BAK427"/>
      <c r="BAL427"/>
      <c r="BAM427"/>
      <c r="BAN427"/>
      <c r="BAO427"/>
      <c r="BAP427"/>
      <c r="BAQ427"/>
      <c r="BAR427"/>
      <c r="BAS427"/>
      <c r="BAT427"/>
      <c r="BAU427"/>
      <c r="BAV427"/>
      <c r="BAW427"/>
      <c r="BAX427"/>
      <c r="BAY427"/>
      <c r="BAZ427"/>
      <c r="BBA427"/>
      <c r="BBB427"/>
      <c r="BBC427"/>
      <c r="BBD427"/>
      <c r="BBE427"/>
      <c r="BBF427"/>
      <c r="BBG427"/>
      <c r="BBH427"/>
      <c r="BBI427"/>
      <c r="BBJ427"/>
      <c r="BBK427"/>
      <c r="BBL427"/>
      <c r="BBM427"/>
      <c r="BBN427"/>
      <c r="BBO427"/>
      <c r="BBP427"/>
      <c r="BBQ427"/>
      <c r="BBR427"/>
      <c r="BBS427"/>
      <c r="BBT427"/>
      <c r="BBU427"/>
      <c r="BBV427"/>
      <c r="BBW427"/>
      <c r="BBX427"/>
      <c r="BBY427"/>
      <c r="BBZ427"/>
      <c r="BCA427"/>
      <c r="BCB427"/>
      <c r="BCC427"/>
      <c r="BCD427"/>
      <c r="BCE427"/>
      <c r="BCF427"/>
      <c r="BCG427"/>
      <c r="BCH427"/>
      <c r="BCI427"/>
      <c r="BCJ427"/>
      <c r="BCK427"/>
      <c r="BCL427"/>
      <c r="BCM427"/>
      <c r="BCN427"/>
      <c r="BCO427"/>
      <c r="BCP427"/>
      <c r="BCQ427"/>
      <c r="BCR427"/>
      <c r="BCS427"/>
      <c r="BCT427"/>
      <c r="BCU427"/>
      <c r="BCV427"/>
      <c r="BCW427"/>
      <c r="BCX427"/>
      <c r="BCY427"/>
      <c r="BCZ427"/>
      <c r="BDA427"/>
      <c r="BDB427"/>
      <c r="BDC427"/>
      <c r="BDD427"/>
      <c r="BDE427"/>
      <c r="BDF427"/>
      <c r="BDG427"/>
      <c r="BDH427"/>
      <c r="BDI427"/>
      <c r="BDJ427"/>
      <c r="BDK427"/>
      <c r="BDL427"/>
      <c r="BDM427"/>
      <c r="BDN427"/>
      <c r="BDO427"/>
      <c r="BDP427"/>
      <c r="BDQ427"/>
      <c r="BDR427"/>
      <c r="BDS427"/>
      <c r="BDT427"/>
      <c r="BDU427"/>
      <c r="BDV427"/>
      <c r="BDW427"/>
      <c r="BDX427"/>
      <c r="BDY427"/>
      <c r="BDZ427"/>
      <c r="BEA427"/>
      <c r="BEB427"/>
      <c r="BEC427"/>
      <c r="BED427"/>
      <c r="BEE427"/>
      <c r="BEF427"/>
      <c r="BEG427"/>
      <c r="BEH427"/>
      <c r="BEI427"/>
      <c r="BEJ427"/>
      <c r="BEK427"/>
      <c r="BEL427"/>
      <c r="BEM427"/>
      <c r="BEN427"/>
      <c r="BEO427"/>
      <c r="BEP427"/>
      <c r="BEQ427"/>
      <c r="BER427"/>
      <c r="BES427"/>
      <c r="BET427"/>
      <c r="BEU427"/>
      <c r="BEV427"/>
      <c r="BEW427"/>
      <c r="BEX427"/>
      <c r="BEY427"/>
      <c r="BEZ427"/>
      <c r="BFA427"/>
      <c r="BFB427"/>
      <c r="BFC427"/>
      <c r="BFD427"/>
      <c r="BFE427"/>
      <c r="BFF427"/>
      <c r="BFG427"/>
      <c r="BFH427"/>
      <c r="BFI427"/>
      <c r="BFJ427"/>
      <c r="BFK427"/>
      <c r="BFL427"/>
      <c r="BFM427"/>
      <c r="BFN427"/>
      <c r="BFO427"/>
      <c r="BFP427"/>
      <c r="BFQ427"/>
      <c r="BFR427"/>
      <c r="BFS427"/>
      <c r="BFT427"/>
      <c r="BFU427"/>
      <c r="BFV427"/>
      <c r="BFW427"/>
      <c r="BFX427"/>
      <c r="BFY427"/>
      <c r="BFZ427"/>
      <c r="BGA427"/>
      <c r="BGB427"/>
      <c r="BGC427"/>
      <c r="BGD427"/>
      <c r="BGE427"/>
      <c r="BGF427"/>
      <c r="BGG427"/>
      <c r="BGH427"/>
      <c r="BGI427"/>
      <c r="BGJ427"/>
      <c r="BGK427"/>
      <c r="BGL427"/>
      <c r="BGM427"/>
      <c r="BGN427"/>
      <c r="BGO427"/>
      <c r="BGP427"/>
      <c r="BGQ427"/>
      <c r="BGR427"/>
      <c r="BGS427"/>
      <c r="BGT427"/>
      <c r="BGU427"/>
      <c r="BGV427"/>
      <c r="BGW427"/>
      <c r="BGX427"/>
      <c r="BGY427"/>
      <c r="BGZ427"/>
      <c r="BHA427"/>
      <c r="BHB427"/>
      <c r="BHC427"/>
      <c r="BHD427"/>
      <c r="BHE427"/>
      <c r="BHF427"/>
      <c r="BHG427"/>
      <c r="BHH427"/>
      <c r="BHI427"/>
      <c r="BHJ427"/>
      <c r="BHK427"/>
      <c r="BHL427"/>
      <c r="BHM427"/>
      <c r="BHN427"/>
      <c r="BHO427"/>
      <c r="BHP427"/>
      <c r="BHQ427"/>
      <c r="BHR427"/>
      <c r="BHS427"/>
      <c r="BHT427"/>
      <c r="BHU427"/>
      <c r="BHV427"/>
      <c r="BHW427"/>
      <c r="BHX427"/>
      <c r="BHY427"/>
      <c r="BHZ427"/>
      <c r="BIA427"/>
      <c r="BIB427"/>
      <c r="BIC427"/>
      <c r="BID427"/>
      <c r="BIE427"/>
      <c r="BIF427"/>
      <c r="BIG427"/>
      <c r="BIH427"/>
      <c r="BII427"/>
      <c r="BIJ427"/>
      <c r="BIK427"/>
      <c r="BIL427"/>
      <c r="BIM427"/>
      <c r="BIN427"/>
      <c r="BIO427"/>
      <c r="BIP427"/>
      <c r="BIQ427"/>
      <c r="BIR427"/>
      <c r="BIS427"/>
      <c r="BIT427"/>
      <c r="BIU427"/>
      <c r="BIV427"/>
      <c r="BIW427"/>
      <c r="BIX427"/>
      <c r="BIY427"/>
      <c r="BIZ427"/>
      <c r="BJA427"/>
      <c r="BJB427"/>
      <c r="BJC427"/>
      <c r="BJD427"/>
      <c r="BJE427"/>
      <c r="BJF427"/>
      <c r="BJG427"/>
      <c r="BJH427"/>
      <c r="BJI427"/>
      <c r="BJJ427"/>
      <c r="BJK427"/>
      <c r="BJL427"/>
      <c r="BJM427"/>
      <c r="BJN427"/>
      <c r="BJO427"/>
      <c r="BJP427"/>
      <c r="BJQ427"/>
      <c r="BJR427"/>
      <c r="BJS427"/>
      <c r="BJT427"/>
      <c r="BJU427"/>
      <c r="BJV427"/>
      <c r="BJW427"/>
      <c r="BJX427"/>
      <c r="BJY427"/>
      <c r="BJZ427"/>
      <c r="BKA427"/>
      <c r="BKB427"/>
      <c r="BKC427"/>
      <c r="BKD427"/>
      <c r="BKE427"/>
      <c r="BKF427"/>
      <c r="BKG427"/>
      <c r="BKH427"/>
      <c r="BKI427"/>
      <c r="BKJ427"/>
      <c r="BKK427"/>
      <c r="BKL427"/>
      <c r="BKM427"/>
      <c r="BKN427"/>
      <c r="BKO427"/>
      <c r="BKP427"/>
      <c r="BKQ427"/>
      <c r="BKR427"/>
      <c r="BKS427"/>
      <c r="BKT427"/>
      <c r="BKU427"/>
      <c r="BKV427"/>
      <c r="BKW427"/>
      <c r="BKX427"/>
      <c r="BKY427"/>
      <c r="BKZ427"/>
      <c r="BLA427"/>
      <c r="BLB427"/>
      <c r="BLC427"/>
      <c r="BLD427"/>
      <c r="BLE427"/>
      <c r="BLF427"/>
      <c r="BLG427"/>
      <c r="BLH427"/>
      <c r="BLI427"/>
      <c r="BLJ427"/>
      <c r="BLK427"/>
      <c r="BLL427"/>
      <c r="BLM427"/>
      <c r="BLN427"/>
      <c r="BLO427"/>
      <c r="BLP427"/>
      <c r="BLQ427"/>
      <c r="BLR427"/>
      <c r="BLS427"/>
      <c r="BLT427"/>
      <c r="BLU427"/>
      <c r="BLV427"/>
      <c r="BLW427"/>
      <c r="BLX427"/>
      <c r="BLY427"/>
      <c r="BLZ427"/>
      <c r="BMA427"/>
      <c r="BMB427"/>
      <c r="BMC427"/>
      <c r="BMD427"/>
      <c r="BME427"/>
      <c r="BMF427"/>
      <c r="BMG427"/>
      <c r="BMH427"/>
      <c r="BMI427"/>
      <c r="BMJ427"/>
      <c r="BMK427"/>
      <c r="BML427"/>
      <c r="BMM427"/>
      <c r="BMN427"/>
      <c r="BMO427"/>
      <c r="BMP427"/>
      <c r="BMQ427"/>
      <c r="BMR427"/>
      <c r="BMS427"/>
      <c r="BMT427"/>
      <c r="BMU427"/>
      <c r="BMV427"/>
      <c r="BMW427"/>
      <c r="BMX427"/>
      <c r="BMY427"/>
      <c r="BMZ427"/>
      <c r="BNA427"/>
      <c r="BNB427"/>
      <c r="BNC427"/>
      <c r="BND427"/>
      <c r="BNE427"/>
      <c r="BNF427"/>
      <c r="BNG427"/>
      <c r="BNH427"/>
      <c r="BNI427"/>
      <c r="BNJ427"/>
      <c r="BNK427"/>
      <c r="BNL427"/>
      <c r="BNM427"/>
      <c r="BNN427"/>
      <c r="BNO427"/>
      <c r="BNP427"/>
      <c r="BNQ427"/>
      <c r="BNR427"/>
      <c r="BNS427"/>
      <c r="BNT427"/>
      <c r="BNU427"/>
      <c r="BNV427"/>
      <c r="BNW427"/>
      <c r="BNX427"/>
      <c r="BNY427"/>
      <c r="BNZ427"/>
      <c r="BOA427"/>
      <c r="BOB427"/>
      <c r="BOC427"/>
      <c r="BOD427"/>
      <c r="BOE427"/>
      <c r="BOF427"/>
      <c r="BOG427"/>
      <c r="BOH427"/>
      <c r="BOI427"/>
      <c r="BOJ427"/>
      <c r="BOK427"/>
      <c r="BOL427"/>
      <c r="BOM427"/>
      <c r="BON427"/>
      <c r="BOO427"/>
      <c r="BOP427"/>
      <c r="BOQ427"/>
      <c r="BOR427"/>
      <c r="BOS427"/>
      <c r="BOT427"/>
      <c r="BOU427"/>
      <c r="BOV427"/>
      <c r="BOW427"/>
      <c r="BOX427"/>
      <c r="BOY427"/>
      <c r="BOZ427"/>
      <c r="BPA427"/>
      <c r="BPB427"/>
      <c r="BPC427"/>
      <c r="BPD427"/>
      <c r="BPE427"/>
      <c r="BPF427"/>
      <c r="BPG427"/>
      <c r="BPH427"/>
      <c r="BPI427"/>
      <c r="BPJ427"/>
      <c r="BPK427"/>
      <c r="BPL427"/>
      <c r="BPM427"/>
      <c r="BPN427"/>
      <c r="BPO427"/>
      <c r="BPP427"/>
      <c r="BPQ427"/>
      <c r="BPR427"/>
      <c r="BPS427"/>
      <c r="BPT427"/>
      <c r="BPU427"/>
      <c r="BPV427"/>
      <c r="BPW427"/>
      <c r="BPX427"/>
      <c r="BPY427"/>
      <c r="BPZ427"/>
      <c r="BQA427"/>
      <c r="BQB427"/>
      <c r="BQC427"/>
      <c r="BQD427"/>
      <c r="BQE427"/>
      <c r="BQF427"/>
      <c r="BQG427"/>
      <c r="BQH427"/>
      <c r="BQI427"/>
      <c r="BQJ427"/>
      <c r="BQK427"/>
      <c r="BQL427"/>
      <c r="BQM427"/>
      <c r="BQN427"/>
      <c r="BQO427"/>
      <c r="BQP427"/>
      <c r="BQQ427"/>
      <c r="BQR427"/>
      <c r="BQS427"/>
      <c r="BQT427"/>
      <c r="BQU427"/>
      <c r="BQV427"/>
      <c r="BQW427"/>
      <c r="BQX427"/>
      <c r="BQY427"/>
      <c r="BQZ427"/>
      <c r="BRA427"/>
      <c r="BRB427"/>
      <c r="BRC427"/>
      <c r="BRD427"/>
      <c r="BRE427"/>
      <c r="BRF427"/>
      <c r="BRG427"/>
      <c r="BRH427"/>
      <c r="BRI427"/>
      <c r="BRJ427"/>
      <c r="BRK427"/>
      <c r="BRL427"/>
      <c r="BRM427"/>
      <c r="BRN427"/>
      <c r="BRO427"/>
      <c r="BRP427"/>
      <c r="BRQ427"/>
      <c r="BRR427"/>
      <c r="BRS427"/>
      <c r="BRT427"/>
      <c r="BRU427"/>
      <c r="BRV427"/>
      <c r="BRW427"/>
      <c r="BRX427"/>
      <c r="BRY427"/>
      <c r="BRZ427"/>
      <c r="BSA427"/>
      <c r="BSB427"/>
      <c r="BSC427"/>
      <c r="BSD427"/>
      <c r="BSE427"/>
      <c r="BSF427"/>
      <c r="BSG427"/>
      <c r="BSH427"/>
      <c r="BSI427"/>
      <c r="BSJ427"/>
      <c r="BSK427"/>
      <c r="BSL427"/>
      <c r="BSM427"/>
      <c r="BSN427"/>
      <c r="BSO427"/>
      <c r="BSP427"/>
      <c r="BSQ427"/>
      <c r="BSR427"/>
      <c r="BSS427"/>
      <c r="BST427"/>
      <c r="BSU427"/>
      <c r="BSV427"/>
      <c r="BSW427"/>
      <c r="BSX427"/>
      <c r="BSY427"/>
      <c r="BSZ427"/>
      <c r="BTA427"/>
      <c r="BTB427"/>
      <c r="BTC427"/>
      <c r="BTD427"/>
      <c r="BTE427"/>
      <c r="BTF427"/>
      <c r="BTG427"/>
      <c r="BTH427"/>
      <c r="BTI427"/>
      <c r="BTJ427"/>
      <c r="BTK427"/>
      <c r="BTL427"/>
      <c r="BTM427"/>
      <c r="BTN427"/>
      <c r="BTO427"/>
      <c r="BTP427"/>
      <c r="BTQ427"/>
      <c r="BTR427"/>
      <c r="BTS427"/>
      <c r="BTT427"/>
      <c r="BTU427"/>
      <c r="BTV427"/>
      <c r="BTW427"/>
      <c r="BTX427"/>
      <c r="BTY427"/>
      <c r="BTZ427"/>
      <c r="BUA427"/>
      <c r="BUB427"/>
      <c r="BUC427"/>
      <c r="BUD427"/>
      <c r="BUE427"/>
      <c r="BUF427"/>
      <c r="BUG427"/>
      <c r="BUH427"/>
      <c r="BUI427"/>
      <c r="BUJ427"/>
      <c r="BUK427"/>
      <c r="BUL427"/>
      <c r="BUM427"/>
      <c r="BUN427"/>
      <c r="BUO427"/>
      <c r="BUP427"/>
      <c r="BUQ427"/>
      <c r="BUR427"/>
      <c r="BUS427"/>
      <c r="BUT427"/>
      <c r="BUU427"/>
      <c r="BUV427"/>
      <c r="BUW427"/>
      <c r="BUX427"/>
      <c r="BUY427"/>
      <c r="BUZ427"/>
      <c r="BVA427"/>
      <c r="BVB427"/>
      <c r="BVC427"/>
      <c r="BVD427"/>
      <c r="BVE427"/>
      <c r="BVF427"/>
      <c r="BVG427"/>
      <c r="BVH427"/>
      <c r="BVI427"/>
      <c r="BVJ427"/>
      <c r="BVK427"/>
      <c r="BVL427"/>
      <c r="BVM427"/>
      <c r="BVN427"/>
      <c r="BVO427"/>
      <c r="BVP427"/>
      <c r="BVQ427"/>
      <c r="BVR427"/>
      <c r="BVS427"/>
      <c r="BVT427"/>
      <c r="BVU427"/>
      <c r="BVV427"/>
      <c r="BVW427"/>
      <c r="BVX427"/>
      <c r="BVY427"/>
      <c r="BVZ427"/>
      <c r="BWA427"/>
      <c r="BWB427"/>
      <c r="BWC427"/>
      <c r="BWD427"/>
      <c r="BWE427"/>
      <c r="BWF427"/>
      <c r="BWG427"/>
      <c r="BWH427"/>
      <c r="BWI427"/>
      <c r="BWJ427"/>
      <c r="BWK427"/>
      <c r="BWL427"/>
      <c r="BWM427"/>
      <c r="BWN427"/>
      <c r="BWO427"/>
      <c r="BWP427"/>
      <c r="BWQ427"/>
      <c r="BWR427"/>
      <c r="BWS427"/>
      <c r="BWT427"/>
      <c r="BWU427"/>
      <c r="BWV427"/>
      <c r="BWW427"/>
      <c r="BWX427"/>
      <c r="BWY427"/>
      <c r="BWZ427"/>
      <c r="BXA427"/>
      <c r="BXB427"/>
      <c r="BXC427"/>
      <c r="BXD427"/>
      <c r="BXE427"/>
      <c r="BXF427"/>
      <c r="BXG427"/>
      <c r="BXH427"/>
      <c r="BXI427"/>
      <c r="BXJ427"/>
      <c r="BXK427"/>
      <c r="BXL427"/>
      <c r="BXM427"/>
      <c r="BXN427"/>
      <c r="BXO427"/>
      <c r="BXP427"/>
      <c r="BXQ427"/>
      <c r="BXR427"/>
      <c r="BXS427"/>
      <c r="BXT427"/>
      <c r="BXU427"/>
      <c r="BXV427"/>
      <c r="BXW427"/>
      <c r="BXX427"/>
      <c r="BXY427"/>
      <c r="BXZ427"/>
      <c r="BYA427"/>
      <c r="BYB427"/>
      <c r="BYC427"/>
      <c r="BYD427"/>
      <c r="BYE427"/>
      <c r="BYF427"/>
      <c r="BYG427"/>
      <c r="BYH427"/>
      <c r="BYI427"/>
      <c r="BYJ427"/>
      <c r="BYK427"/>
      <c r="BYL427"/>
      <c r="BYM427"/>
      <c r="BYN427"/>
      <c r="BYO427"/>
      <c r="BYP427"/>
      <c r="BYQ427"/>
      <c r="BYR427"/>
      <c r="BYS427"/>
      <c r="BYT427"/>
      <c r="BYU427"/>
      <c r="BYV427"/>
      <c r="BYW427"/>
      <c r="BYX427"/>
      <c r="BYY427"/>
      <c r="BYZ427"/>
      <c r="BZA427"/>
      <c r="BZB427"/>
      <c r="BZC427"/>
      <c r="BZD427"/>
      <c r="BZE427"/>
      <c r="BZF427"/>
      <c r="BZG427"/>
      <c r="BZH427"/>
      <c r="BZI427"/>
      <c r="BZJ427"/>
      <c r="BZK427"/>
      <c r="BZL427"/>
      <c r="BZM427"/>
      <c r="BZN427"/>
      <c r="BZO427"/>
      <c r="BZP427"/>
      <c r="BZQ427"/>
      <c r="BZR427"/>
      <c r="BZS427"/>
      <c r="BZT427"/>
      <c r="BZU427"/>
      <c r="BZV427"/>
      <c r="BZW427"/>
      <c r="BZX427"/>
      <c r="BZY427"/>
      <c r="BZZ427"/>
      <c r="CAA427"/>
      <c r="CAB427"/>
      <c r="CAC427"/>
      <c r="CAD427"/>
      <c r="CAE427"/>
      <c r="CAF427"/>
      <c r="CAG427"/>
      <c r="CAH427"/>
      <c r="CAI427"/>
      <c r="CAJ427"/>
      <c r="CAK427"/>
      <c r="CAL427"/>
      <c r="CAM427"/>
      <c r="CAN427"/>
      <c r="CAO427"/>
      <c r="CAP427"/>
      <c r="CAQ427"/>
      <c r="CAR427"/>
      <c r="CAS427"/>
      <c r="CAT427"/>
      <c r="CAU427"/>
      <c r="CAV427"/>
      <c r="CAW427"/>
      <c r="CAX427"/>
      <c r="CAY427"/>
      <c r="CAZ427"/>
      <c r="CBA427"/>
      <c r="CBB427"/>
      <c r="CBC427"/>
      <c r="CBD427"/>
      <c r="CBE427"/>
      <c r="CBF427"/>
      <c r="CBG427"/>
      <c r="CBH427"/>
      <c r="CBI427"/>
      <c r="CBJ427"/>
      <c r="CBK427"/>
      <c r="CBL427"/>
      <c r="CBM427"/>
      <c r="CBN427"/>
      <c r="CBO427"/>
      <c r="CBP427"/>
      <c r="CBQ427"/>
      <c r="CBR427"/>
      <c r="CBS427"/>
      <c r="CBT427"/>
      <c r="CBU427"/>
      <c r="CBV427"/>
      <c r="CBW427"/>
      <c r="CBX427"/>
      <c r="CBY427"/>
      <c r="CBZ427"/>
      <c r="CCA427"/>
      <c r="CCB427"/>
      <c r="CCC427"/>
      <c r="CCD427"/>
      <c r="CCE427"/>
      <c r="CCF427"/>
      <c r="CCG427"/>
      <c r="CCH427"/>
      <c r="CCI427"/>
      <c r="CCJ427"/>
      <c r="CCK427"/>
      <c r="CCL427"/>
      <c r="CCM427"/>
      <c r="CCN427"/>
      <c r="CCO427"/>
      <c r="CCP427"/>
      <c r="CCQ427"/>
      <c r="CCR427"/>
      <c r="CCS427"/>
      <c r="CCT427"/>
      <c r="CCU427"/>
      <c r="CCV427"/>
      <c r="CCW427"/>
      <c r="CCX427"/>
      <c r="CCY427"/>
      <c r="CCZ427"/>
      <c r="CDA427"/>
      <c r="CDB427"/>
      <c r="CDC427"/>
      <c r="CDD427"/>
      <c r="CDE427"/>
      <c r="CDF427"/>
      <c r="CDG427"/>
      <c r="CDH427"/>
      <c r="CDI427"/>
      <c r="CDJ427"/>
      <c r="CDK427"/>
      <c r="CDL427"/>
      <c r="CDM427"/>
      <c r="CDN427"/>
      <c r="CDO427"/>
      <c r="CDP427"/>
      <c r="CDQ427"/>
      <c r="CDR427"/>
      <c r="CDS427"/>
      <c r="CDT427"/>
      <c r="CDU427"/>
      <c r="CDV427"/>
      <c r="CDW427"/>
      <c r="CDX427"/>
      <c r="CDY427"/>
      <c r="CDZ427"/>
      <c r="CEA427"/>
      <c r="CEB427"/>
      <c r="CEC427"/>
      <c r="CED427"/>
      <c r="CEE427"/>
      <c r="CEF427"/>
      <c r="CEG427"/>
      <c r="CEH427"/>
      <c r="CEI427"/>
      <c r="CEJ427"/>
      <c r="CEK427"/>
      <c r="CEL427"/>
      <c r="CEM427"/>
      <c r="CEN427"/>
      <c r="CEO427"/>
      <c r="CEP427"/>
      <c r="CEQ427"/>
      <c r="CER427"/>
      <c r="CES427"/>
      <c r="CET427"/>
      <c r="CEU427"/>
      <c r="CEV427"/>
      <c r="CEW427"/>
      <c r="CEX427"/>
      <c r="CEY427"/>
      <c r="CEZ427"/>
      <c r="CFA427"/>
      <c r="CFB427"/>
      <c r="CFC427"/>
      <c r="CFD427"/>
      <c r="CFE427"/>
      <c r="CFF427"/>
      <c r="CFG427"/>
      <c r="CFH427"/>
      <c r="CFI427"/>
      <c r="CFJ427"/>
      <c r="CFK427"/>
      <c r="CFL427"/>
      <c r="CFM427"/>
      <c r="CFN427"/>
      <c r="CFO427"/>
      <c r="CFP427"/>
      <c r="CFQ427"/>
      <c r="CFR427"/>
      <c r="CFS427"/>
      <c r="CFT427"/>
      <c r="CFU427"/>
      <c r="CFV427"/>
      <c r="CFW427"/>
      <c r="CFX427"/>
      <c r="CFY427"/>
      <c r="CFZ427"/>
      <c r="CGA427"/>
      <c r="CGB427"/>
      <c r="CGC427"/>
      <c r="CGD427"/>
      <c r="CGE427"/>
      <c r="CGF427"/>
      <c r="CGG427"/>
      <c r="CGH427"/>
      <c r="CGI427"/>
      <c r="CGJ427"/>
      <c r="CGK427"/>
      <c r="CGL427"/>
      <c r="CGM427"/>
      <c r="CGN427"/>
      <c r="CGO427"/>
      <c r="CGP427"/>
      <c r="CGQ427"/>
      <c r="CGR427"/>
      <c r="CGS427"/>
      <c r="CGT427"/>
      <c r="CGU427"/>
      <c r="CGV427"/>
      <c r="CGW427"/>
      <c r="CGX427"/>
      <c r="CGY427"/>
      <c r="CGZ427"/>
      <c r="CHA427"/>
      <c r="CHB427"/>
      <c r="CHC427"/>
      <c r="CHD427"/>
      <c r="CHE427"/>
      <c r="CHF427"/>
      <c r="CHG427"/>
      <c r="CHH427"/>
      <c r="CHI427"/>
      <c r="CHJ427"/>
      <c r="CHK427"/>
      <c r="CHL427"/>
      <c r="CHM427"/>
      <c r="CHN427"/>
      <c r="CHO427"/>
      <c r="CHP427"/>
      <c r="CHQ427"/>
      <c r="CHR427"/>
      <c r="CHS427"/>
      <c r="CHT427"/>
      <c r="CHU427"/>
      <c r="CHV427"/>
      <c r="CHW427"/>
      <c r="CHX427"/>
      <c r="CHY427"/>
      <c r="CHZ427"/>
      <c r="CIA427"/>
      <c r="CIB427"/>
      <c r="CIC427"/>
      <c r="CID427"/>
      <c r="CIE427"/>
      <c r="CIF427"/>
      <c r="CIG427"/>
      <c r="CIH427"/>
      <c r="CII427"/>
      <c r="CIJ427"/>
      <c r="CIK427"/>
      <c r="CIL427"/>
      <c r="CIM427"/>
      <c r="CIN427"/>
      <c r="CIO427"/>
      <c r="CIP427"/>
      <c r="CIQ427"/>
      <c r="CIR427"/>
      <c r="CIS427"/>
      <c r="CIT427"/>
      <c r="CIU427"/>
      <c r="CIV427"/>
      <c r="CIW427"/>
      <c r="CIX427"/>
      <c r="CIY427"/>
      <c r="CIZ427"/>
      <c r="CJA427"/>
      <c r="CJB427"/>
      <c r="CJC427"/>
      <c r="CJD427"/>
      <c r="CJE427"/>
      <c r="CJF427"/>
      <c r="CJG427"/>
      <c r="CJH427"/>
      <c r="CJI427"/>
      <c r="CJJ427"/>
      <c r="CJK427"/>
      <c r="CJL427"/>
      <c r="CJM427"/>
      <c r="CJN427"/>
      <c r="CJO427"/>
      <c r="CJP427"/>
      <c r="CJQ427"/>
      <c r="CJR427"/>
      <c r="CJS427"/>
      <c r="CJT427"/>
      <c r="CJU427"/>
      <c r="CJV427"/>
      <c r="CJW427"/>
      <c r="CJX427"/>
      <c r="CJY427"/>
      <c r="CJZ427"/>
      <c r="CKA427"/>
      <c r="CKB427"/>
      <c r="CKC427"/>
      <c r="CKD427"/>
      <c r="CKE427"/>
      <c r="CKF427"/>
      <c r="CKG427"/>
      <c r="CKH427"/>
      <c r="CKI427"/>
      <c r="CKJ427"/>
      <c r="CKK427"/>
      <c r="CKL427"/>
      <c r="CKM427"/>
      <c r="CKN427"/>
      <c r="CKO427"/>
      <c r="CKP427"/>
      <c r="CKQ427"/>
      <c r="CKR427"/>
      <c r="CKS427"/>
      <c r="CKT427"/>
      <c r="CKU427"/>
      <c r="CKV427"/>
      <c r="CKW427"/>
      <c r="CKX427"/>
      <c r="CKY427"/>
      <c r="CKZ427"/>
      <c r="CLA427"/>
      <c r="CLB427"/>
      <c r="CLC427"/>
      <c r="CLD427"/>
      <c r="CLE427"/>
      <c r="CLF427"/>
      <c r="CLG427"/>
      <c r="CLH427"/>
      <c r="CLI427"/>
      <c r="CLJ427"/>
      <c r="CLK427"/>
      <c r="CLL427"/>
      <c r="CLM427"/>
      <c r="CLN427"/>
      <c r="CLO427"/>
      <c r="CLP427"/>
      <c r="CLQ427"/>
      <c r="CLR427"/>
      <c r="CLS427"/>
      <c r="CLT427"/>
      <c r="CLU427"/>
      <c r="CLV427"/>
      <c r="CLW427"/>
      <c r="CLX427"/>
      <c r="CLY427"/>
      <c r="CLZ427"/>
      <c r="CMA427"/>
      <c r="CMB427"/>
      <c r="CMC427"/>
      <c r="CMD427"/>
      <c r="CME427"/>
      <c r="CMF427"/>
      <c r="CMG427"/>
      <c r="CMH427"/>
      <c r="CMI427"/>
      <c r="CMJ427"/>
      <c r="CMK427"/>
      <c r="CML427"/>
      <c r="CMM427"/>
      <c r="CMN427"/>
      <c r="CMO427"/>
      <c r="CMP427"/>
      <c r="CMQ427"/>
      <c r="CMR427"/>
      <c r="CMS427"/>
      <c r="CMT427"/>
      <c r="CMU427"/>
      <c r="CMV427"/>
      <c r="CMW427"/>
      <c r="CMX427"/>
      <c r="CMY427"/>
      <c r="CMZ427"/>
      <c r="CNA427"/>
      <c r="CNB427"/>
      <c r="CNC427"/>
      <c r="CND427"/>
      <c r="CNE427"/>
      <c r="CNF427"/>
      <c r="CNG427"/>
      <c r="CNH427"/>
      <c r="CNI427"/>
      <c r="CNJ427"/>
      <c r="CNK427"/>
      <c r="CNL427"/>
      <c r="CNM427"/>
      <c r="CNN427"/>
      <c r="CNO427"/>
      <c r="CNP427"/>
      <c r="CNQ427"/>
      <c r="CNR427"/>
      <c r="CNS427"/>
      <c r="CNT427"/>
      <c r="CNU427"/>
      <c r="CNV427"/>
      <c r="CNW427"/>
      <c r="CNX427"/>
      <c r="CNY427"/>
      <c r="CNZ427"/>
      <c r="COA427"/>
      <c r="COB427"/>
      <c r="COC427"/>
      <c r="COD427"/>
      <c r="COE427"/>
      <c r="COF427"/>
      <c r="COG427"/>
      <c r="COH427"/>
      <c r="COI427"/>
      <c r="COJ427"/>
      <c r="COK427"/>
      <c r="COL427"/>
      <c r="COM427"/>
      <c r="CON427"/>
      <c r="COO427"/>
      <c r="COP427"/>
      <c r="COQ427"/>
      <c r="COR427"/>
      <c r="COS427"/>
      <c r="COT427"/>
      <c r="COU427"/>
      <c r="COV427"/>
      <c r="COW427"/>
      <c r="COX427"/>
      <c r="COY427"/>
      <c r="COZ427"/>
      <c r="CPA427"/>
      <c r="CPB427"/>
      <c r="CPC427"/>
      <c r="CPD427"/>
      <c r="CPE427"/>
      <c r="CPF427"/>
      <c r="CPG427"/>
      <c r="CPH427"/>
      <c r="CPI427"/>
      <c r="CPJ427"/>
      <c r="CPK427"/>
      <c r="CPL427"/>
      <c r="CPM427"/>
      <c r="CPN427"/>
      <c r="CPO427"/>
      <c r="CPP427"/>
      <c r="CPQ427"/>
      <c r="CPR427"/>
      <c r="CPS427"/>
      <c r="CPT427"/>
      <c r="CPU427"/>
      <c r="CPV427"/>
      <c r="CPW427"/>
      <c r="CPX427"/>
      <c r="CPY427"/>
      <c r="CPZ427"/>
      <c r="CQA427"/>
      <c r="CQB427"/>
      <c r="CQC427"/>
      <c r="CQD427"/>
      <c r="CQE427"/>
      <c r="CQF427"/>
      <c r="CQG427"/>
      <c r="CQH427"/>
      <c r="CQI427"/>
      <c r="CQJ427"/>
      <c r="CQK427"/>
      <c r="CQL427"/>
      <c r="CQM427"/>
      <c r="CQN427"/>
      <c r="CQO427"/>
      <c r="CQP427"/>
      <c r="CQQ427"/>
      <c r="CQR427"/>
      <c r="CQS427"/>
      <c r="CQT427"/>
      <c r="CQU427"/>
      <c r="CQV427"/>
      <c r="CQW427"/>
      <c r="CQX427"/>
      <c r="CQY427"/>
      <c r="CQZ427"/>
      <c r="CRA427"/>
      <c r="CRB427"/>
      <c r="CRC427"/>
      <c r="CRD427"/>
      <c r="CRE427"/>
      <c r="CRF427"/>
      <c r="CRG427"/>
      <c r="CRH427"/>
      <c r="CRI427"/>
      <c r="CRJ427"/>
      <c r="CRK427"/>
      <c r="CRL427"/>
      <c r="CRM427"/>
      <c r="CRN427"/>
      <c r="CRO427"/>
      <c r="CRP427"/>
      <c r="CRQ427"/>
      <c r="CRR427"/>
      <c r="CRS427"/>
      <c r="CRT427"/>
      <c r="CRU427"/>
      <c r="CRV427"/>
      <c r="CRW427"/>
      <c r="CRX427"/>
      <c r="CRY427"/>
      <c r="CRZ427"/>
      <c r="CSA427"/>
      <c r="CSB427"/>
      <c r="CSC427"/>
      <c r="CSD427"/>
      <c r="CSE427"/>
      <c r="CSF427"/>
      <c r="CSG427"/>
      <c r="CSH427"/>
      <c r="CSI427"/>
      <c r="CSJ427"/>
      <c r="CSK427"/>
      <c r="CSL427"/>
      <c r="CSM427"/>
      <c r="CSN427"/>
      <c r="CSO427"/>
      <c r="CSP427"/>
      <c r="CSQ427"/>
      <c r="CSR427"/>
      <c r="CSS427"/>
      <c r="CST427"/>
      <c r="CSU427"/>
      <c r="CSV427"/>
      <c r="CSW427"/>
      <c r="CSX427"/>
      <c r="CSY427"/>
      <c r="CSZ427"/>
      <c r="CTA427"/>
      <c r="CTB427"/>
      <c r="CTC427"/>
      <c r="CTD427"/>
      <c r="CTE427"/>
      <c r="CTF427"/>
      <c r="CTG427"/>
      <c r="CTH427"/>
      <c r="CTI427"/>
      <c r="CTJ427"/>
      <c r="CTK427"/>
      <c r="CTL427"/>
      <c r="CTM427"/>
      <c r="CTN427"/>
      <c r="CTO427"/>
      <c r="CTP427"/>
      <c r="CTQ427"/>
      <c r="CTR427"/>
      <c r="CTS427"/>
      <c r="CTT427"/>
      <c r="CTU427"/>
      <c r="CTV427"/>
      <c r="CTW427"/>
      <c r="CTX427"/>
      <c r="CTY427"/>
      <c r="CTZ427"/>
      <c r="CUA427"/>
      <c r="CUB427"/>
      <c r="CUC427"/>
      <c r="CUD427"/>
      <c r="CUE427"/>
      <c r="CUF427"/>
      <c r="CUG427"/>
      <c r="CUH427"/>
      <c r="CUI427"/>
      <c r="CUJ427"/>
      <c r="CUK427"/>
      <c r="CUL427"/>
      <c r="CUM427"/>
      <c r="CUN427"/>
      <c r="CUO427"/>
      <c r="CUP427"/>
      <c r="CUQ427"/>
      <c r="CUR427"/>
      <c r="CUS427"/>
      <c r="CUT427"/>
      <c r="CUU427"/>
      <c r="CUV427"/>
      <c r="CUW427"/>
      <c r="CUX427"/>
      <c r="CUY427"/>
      <c r="CUZ427"/>
      <c r="CVA427"/>
      <c r="CVB427"/>
      <c r="CVC427"/>
      <c r="CVD427"/>
      <c r="CVE427"/>
      <c r="CVF427"/>
      <c r="CVG427"/>
      <c r="CVH427"/>
      <c r="CVI427"/>
      <c r="CVJ427"/>
      <c r="CVK427"/>
      <c r="CVL427"/>
      <c r="CVM427"/>
      <c r="CVN427"/>
      <c r="CVO427"/>
      <c r="CVP427"/>
      <c r="CVQ427"/>
      <c r="CVR427"/>
      <c r="CVS427"/>
      <c r="CVT427"/>
      <c r="CVU427"/>
      <c r="CVV427"/>
      <c r="CVW427"/>
      <c r="CVX427"/>
      <c r="CVY427"/>
      <c r="CVZ427"/>
      <c r="CWA427"/>
      <c r="CWB427"/>
      <c r="CWC427"/>
      <c r="CWD427"/>
      <c r="CWE427"/>
      <c r="CWF427"/>
      <c r="CWG427"/>
      <c r="CWH427"/>
      <c r="CWI427"/>
      <c r="CWJ427"/>
      <c r="CWK427"/>
      <c r="CWL427"/>
      <c r="CWM427"/>
      <c r="CWN427"/>
      <c r="CWO427"/>
      <c r="CWP427"/>
      <c r="CWQ427"/>
      <c r="CWR427"/>
      <c r="CWS427"/>
      <c r="CWT427"/>
      <c r="CWU427"/>
      <c r="CWV427"/>
      <c r="CWW427"/>
      <c r="CWX427"/>
      <c r="CWY427"/>
      <c r="CWZ427"/>
      <c r="CXA427"/>
      <c r="CXB427"/>
      <c r="CXC427"/>
      <c r="CXD427"/>
      <c r="CXE427"/>
      <c r="CXF427"/>
      <c r="CXG427"/>
      <c r="CXH427"/>
      <c r="CXI427"/>
      <c r="CXJ427"/>
      <c r="CXK427"/>
      <c r="CXL427"/>
      <c r="CXM427"/>
      <c r="CXN427"/>
      <c r="CXO427"/>
      <c r="CXP427"/>
      <c r="CXQ427"/>
      <c r="CXR427"/>
      <c r="CXS427"/>
      <c r="CXT427"/>
      <c r="CXU427"/>
      <c r="CXV427"/>
      <c r="CXW427"/>
      <c r="CXX427"/>
      <c r="CXY427"/>
      <c r="CXZ427"/>
      <c r="CYA427"/>
      <c r="CYB427"/>
      <c r="CYC427"/>
      <c r="CYD427"/>
      <c r="CYE427"/>
      <c r="CYF427"/>
      <c r="CYG427"/>
      <c r="CYH427"/>
      <c r="CYI427"/>
      <c r="CYJ427"/>
      <c r="CYK427"/>
      <c r="CYL427"/>
      <c r="CYM427"/>
      <c r="CYN427"/>
      <c r="CYO427"/>
      <c r="CYP427"/>
      <c r="CYQ427"/>
      <c r="CYR427"/>
      <c r="CYS427"/>
      <c r="CYT427"/>
      <c r="CYU427"/>
      <c r="CYV427"/>
      <c r="CYW427"/>
      <c r="CYX427"/>
      <c r="CYY427"/>
      <c r="CYZ427"/>
      <c r="CZA427"/>
      <c r="CZB427"/>
      <c r="CZC427"/>
      <c r="CZD427"/>
      <c r="CZE427"/>
      <c r="CZF427"/>
      <c r="CZG427"/>
      <c r="CZH427"/>
      <c r="CZI427"/>
      <c r="CZJ427"/>
      <c r="CZK427"/>
      <c r="CZL427"/>
      <c r="CZM427"/>
      <c r="CZN427"/>
      <c r="CZO427"/>
      <c r="CZP427"/>
      <c r="CZQ427"/>
      <c r="CZR427"/>
      <c r="CZS427"/>
      <c r="CZT427"/>
      <c r="CZU427"/>
      <c r="CZV427"/>
      <c r="CZW427"/>
      <c r="CZX427"/>
      <c r="CZY427"/>
      <c r="CZZ427"/>
      <c r="DAA427"/>
      <c r="DAB427"/>
      <c r="DAC427"/>
      <c r="DAD427"/>
      <c r="DAE427"/>
      <c r="DAF427"/>
      <c r="DAG427"/>
      <c r="DAH427"/>
      <c r="DAI427"/>
      <c r="DAJ427"/>
      <c r="DAK427"/>
      <c r="DAL427"/>
      <c r="DAM427"/>
      <c r="DAN427"/>
      <c r="DAO427"/>
      <c r="DAP427"/>
      <c r="DAQ427"/>
      <c r="DAR427"/>
      <c r="DAS427"/>
      <c r="DAT427"/>
      <c r="DAU427"/>
      <c r="DAV427"/>
      <c r="DAW427"/>
      <c r="DAX427"/>
      <c r="DAY427"/>
      <c r="DAZ427"/>
      <c r="DBA427"/>
      <c r="DBB427"/>
      <c r="DBC427"/>
      <c r="DBD427"/>
      <c r="DBE427"/>
      <c r="DBF427"/>
      <c r="DBG427"/>
      <c r="DBH427"/>
      <c r="DBI427"/>
      <c r="DBJ427"/>
      <c r="DBK427"/>
      <c r="DBL427"/>
      <c r="DBM427"/>
      <c r="DBN427"/>
      <c r="DBO427"/>
      <c r="DBP427"/>
      <c r="DBQ427"/>
      <c r="DBR427"/>
      <c r="DBS427"/>
      <c r="DBT427"/>
      <c r="DBU427"/>
      <c r="DBV427"/>
      <c r="DBW427"/>
      <c r="DBX427"/>
      <c r="DBY427"/>
      <c r="DBZ427"/>
      <c r="DCA427"/>
      <c r="DCB427"/>
      <c r="DCC427"/>
      <c r="DCD427"/>
      <c r="DCE427"/>
      <c r="DCF427"/>
      <c r="DCG427"/>
      <c r="DCH427"/>
      <c r="DCI427"/>
      <c r="DCJ427"/>
      <c r="DCK427"/>
      <c r="DCL427"/>
      <c r="DCM427"/>
      <c r="DCN427"/>
      <c r="DCO427"/>
      <c r="DCP427"/>
      <c r="DCQ427"/>
      <c r="DCR427"/>
      <c r="DCS427"/>
      <c r="DCT427"/>
      <c r="DCU427"/>
      <c r="DCV427"/>
      <c r="DCW427"/>
      <c r="DCX427"/>
      <c r="DCY427"/>
      <c r="DCZ427"/>
      <c r="DDA427"/>
      <c r="DDB427"/>
      <c r="DDC427"/>
      <c r="DDD427"/>
      <c r="DDE427"/>
      <c r="DDF427"/>
      <c r="DDG427"/>
      <c r="DDH427"/>
      <c r="DDI427"/>
      <c r="DDJ427"/>
      <c r="DDK427"/>
      <c r="DDL427"/>
      <c r="DDM427"/>
      <c r="DDN427"/>
      <c r="DDO427"/>
      <c r="DDP427"/>
      <c r="DDQ427"/>
      <c r="DDR427"/>
      <c r="DDS427"/>
      <c r="DDT427"/>
      <c r="DDU427"/>
      <c r="DDV427"/>
      <c r="DDW427"/>
      <c r="DDX427"/>
      <c r="DDY427"/>
      <c r="DDZ427"/>
      <c r="DEA427"/>
      <c r="DEB427"/>
      <c r="DEC427"/>
      <c r="DED427"/>
      <c r="DEE427"/>
      <c r="DEF427"/>
      <c r="DEG427"/>
      <c r="DEH427"/>
      <c r="DEI427"/>
      <c r="DEJ427"/>
      <c r="DEK427"/>
      <c r="DEL427"/>
      <c r="DEM427"/>
      <c r="DEN427"/>
      <c r="DEO427"/>
      <c r="DEP427"/>
      <c r="DEQ427"/>
      <c r="DER427"/>
      <c r="DES427"/>
      <c r="DET427"/>
      <c r="DEU427"/>
      <c r="DEV427"/>
      <c r="DEW427"/>
      <c r="DEX427"/>
      <c r="DEY427"/>
      <c r="DEZ427"/>
      <c r="DFA427"/>
      <c r="DFB427"/>
      <c r="DFC427"/>
      <c r="DFD427"/>
      <c r="DFE427"/>
      <c r="DFF427"/>
      <c r="DFG427"/>
      <c r="DFH427"/>
      <c r="DFI427"/>
      <c r="DFJ427"/>
      <c r="DFK427"/>
      <c r="DFL427"/>
      <c r="DFM427"/>
      <c r="DFN427"/>
      <c r="DFO427"/>
      <c r="DFP427"/>
      <c r="DFQ427"/>
      <c r="DFR427"/>
      <c r="DFS427"/>
      <c r="DFT427"/>
      <c r="DFU427"/>
      <c r="DFV427"/>
      <c r="DFW427"/>
      <c r="DFX427"/>
      <c r="DFY427"/>
      <c r="DFZ427"/>
      <c r="DGA427"/>
      <c r="DGB427"/>
      <c r="DGC427"/>
      <c r="DGD427"/>
      <c r="DGE427"/>
      <c r="DGF427"/>
      <c r="DGG427"/>
      <c r="DGH427"/>
      <c r="DGI427"/>
      <c r="DGJ427"/>
      <c r="DGK427"/>
      <c r="DGL427"/>
      <c r="DGM427"/>
      <c r="DGN427"/>
      <c r="DGO427"/>
      <c r="DGP427"/>
      <c r="DGQ427"/>
      <c r="DGR427"/>
      <c r="DGS427"/>
      <c r="DGT427"/>
      <c r="DGU427"/>
      <c r="DGV427"/>
      <c r="DGW427"/>
      <c r="DGX427"/>
      <c r="DGY427"/>
      <c r="DGZ427"/>
      <c r="DHA427"/>
      <c r="DHB427"/>
      <c r="DHC427"/>
      <c r="DHD427"/>
      <c r="DHE427"/>
      <c r="DHF427"/>
      <c r="DHG427"/>
      <c r="DHH427"/>
      <c r="DHI427"/>
      <c r="DHJ427"/>
      <c r="DHK427"/>
      <c r="DHL427"/>
      <c r="DHM427"/>
      <c r="DHN427"/>
      <c r="DHO427"/>
      <c r="DHP427"/>
      <c r="DHQ427"/>
      <c r="DHR427"/>
      <c r="DHS427"/>
      <c r="DHT427"/>
      <c r="DHU427"/>
      <c r="DHV427"/>
      <c r="DHW427"/>
      <c r="DHX427"/>
      <c r="DHY427"/>
      <c r="DHZ427"/>
      <c r="DIA427"/>
      <c r="DIB427"/>
      <c r="DIC427"/>
      <c r="DID427"/>
      <c r="DIE427"/>
      <c r="DIF427"/>
      <c r="DIG427"/>
      <c r="DIH427"/>
      <c r="DII427"/>
      <c r="DIJ427"/>
      <c r="DIK427"/>
      <c r="DIL427"/>
      <c r="DIM427"/>
      <c r="DIN427"/>
      <c r="DIO427"/>
      <c r="DIP427"/>
      <c r="DIQ427"/>
      <c r="DIR427"/>
      <c r="DIS427"/>
      <c r="DIT427"/>
      <c r="DIU427"/>
      <c r="DIV427"/>
      <c r="DIW427"/>
      <c r="DIX427"/>
      <c r="DIY427"/>
      <c r="DIZ427"/>
      <c r="DJA427"/>
      <c r="DJB427"/>
      <c r="DJC427"/>
      <c r="DJD427"/>
      <c r="DJE427"/>
      <c r="DJF427"/>
      <c r="DJG427"/>
      <c r="DJH427"/>
      <c r="DJI427"/>
      <c r="DJJ427"/>
      <c r="DJK427"/>
      <c r="DJL427"/>
      <c r="DJM427"/>
      <c r="DJN427"/>
      <c r="DJO427"/>
      <c r="DJP427"/>
      <c r="DJQ427"/>
      <c r="DJR427"/>
      <c r="DJS427"/>
      <c r="DJT427"/>
      <c r="DJU427"/>
      <c r="DJV427"/>
      <c r="DJW427"/>
      <c r="DJX427"/>
      <c r="DJY427"/>
      <c r="DJZ427"/>
      <c r="DKA427"/>
      <c r="DKB427"/>
      <c r="DKC427"/>
      <c r="DKD427"/>
      <c r="DKE427"/>
      <c r="DKF427"/>
      <c r="DKG427"/>
      <c r="DKH427"/>
      <c r="DKI427"/>
      <c r="DKJ427"/>
      <c r="DKK427"/>
      <c r="DKL427"/>
      <c r="DKM427"/>
      <c r="DKN427"/>
      <c r="DKO427"/>
      <c r="DKP427"/>
      <c r="DKQ427"/>
      <c r="DKR427"/>
      <c r="DKS427"/>
      <c r="DKT427"/>
      <c r="DKU427"/>
      <c r="DKV427"/>
      <c r="DKW427"/>
      <c r="DKX427"/>
      <c r="DKY427"/>
      <c r="DKZ427"/>
      <c r="DLA427"/>
      <c r="DLB427"/>
      <c r="DLC427"/>
      <c r="DLD427"/>
      <c r="DLE427"/>
      <c r="DLF427"/>
      <c r="DLG427"/>
      <c r="DLH427"/>
      <c r="DLI427"/>
      <c r="DLJ427"/>
      <c r="DLK427"/>
      <c r="DLL427"/>
      <c r="DLM427"/>
      <c r="DLN427"/>
      <c r="DLO427"/>
      <c r="DLP427"/>
      <c r="DLQ427"/>
      <c r="DLR427"/>
      <c r="DLS427"/>
      <c r="DLT427"/>
      <c r="DLU427"/>
      <c r="DLV427"/>
      <c r="DLW427"/>
      <c r="DLX427"/>
      <c r="DLY427"/>
      <c r="DLZ427"/>
      <c r="DMA427"/>
      <c r="DMB427"/>
      <c r="DMC427"/>
      <c r="DMD427"/>
      <c r="DME427"/>
      <c r="DMF427"/>
      <c r="DMG427"/>
      <c r="DMH427"/>
      <c r="DMI427"/>
      <c r="DMJ427"/>
      <c r="DMK427"/>
      <c r="DML427"/>
      <c r="DMM427"/>
      <c r="DMN427"/>
      <c r="DMO427"/>
      <c r="DMP427"/>
      <c r="DMQ427"/>
      <c r="DMR427"/>
      <c r="DMS427"/>
      <c r="DMT427"/>
      <c r="DMU427"/>
      <c r="DMV427"/>
      <c r="DMW427"/>
      <c r="DMX427"/>
      <c r="DMY427"/>
      <c r="DMZ427"/>
      <c r="DNA427"/>
      <c r="DNB427"/>
      <c r="DNC427"/>
      <c r="DND427"/>
      <c r="DNE427"/>
      <c r="DNF427"/>
      <c r="DNG427"/>
      <c r="DNH427"/>
      <c r="DNI427"/>
      <c r="DNJ427"/>
      <c r="DNK427"/>
      <c r="DNL427"/>
      <c r="DNM427"/>
      <c r="DNN427"/>
      <c r="DNO427"/>
      <c r="DNP427"/>
      <c r="DNQ427"/>
      <c r="DNR427"/>
      <c r="DNS427"/>
      <c r="DNT427"/>
      <c r="DNU427"/>
      <c r="DNV427"/>
      <c r="DNW427"/>
      <c r="DNX427"/>
      <c r="DNY427"/>
      <c r="DNZ427"/>
      <c r="DOA427"/>
      <c r="DOB427"/>
      <c r="DOC427"/>
      <c r="DOD427"/>
      <c r="DOE427"/>
      <c r="DOF427"/>
      <c r="DOG427"/>
      <c r="DOH427"/>
      <c r="DOI427"/>
      <c r="DOJ427"/>
      <c r="DOK427"/>
      <c r="DOL427"/>
      <c r="DOM427"/>
      <c r="DON427"/>
      <c r="DOO427"/>
      <c r="DOP427"/>
      <c r="DOQ427"/>
      <c r="DOR427"/>
      <c r="DOS427"/>
      <c r="DOT427"/>
      <c r="DOU427"/>
      <c r="DOV427"/>
      <c r="DOW427"/>
      <c r="DOX427"/>
      <c r="DOY427"/>
      <c r="DOZ427"/>
      <c r="DPA427"/>
      <c r="DPB427"/>
      <c r="DPC427"/>
      <c r="DPD427"/>
      <c r="DPE427"/>
      <c r="DPF427"/>
      <c r="DPG427"/>
      <c r="DPH427"/>
      <c r="DPI427"/>
      <c r="DPJ427"/>
      <c r="DPK427"/>
      <c r="DPL427"/>
      <c r="DPM427"/>
      <c r="DPN427"/>
      <c r="DPO427"/>
      <c r="DPP427"/>
      <c r="DPQ427"/>
      <c r="DPR427"/>
      <c r="DPS427"/>
      <c r="DPT427"/>
      <c r="DPU427"/>
      <c r="DPV427"/>
      <c r="DPW427"/>
      <c r="DPX427"/>
      <c r="DPY427"/>
      <c r="DPZ427"/>
      <c r="DQA427"/>
      <c r="DQB427"/>
      <c r="DQC427"/>
      <c r="DQD427"/>
      <c r="DQE427"/>
      <c r="DQF427"/>
      <c r="DQG427"/>
      <c r="DQH427"/>
      <c r="DQI427"/>
      <c r="DQJ427"/>
      <c r="DQK427"/>
      <c r="DQL427"/>
      <c r="DQM427"/>
      <c r="DQN427"/>
      <c r="DQO427"/>
      <c r="DQP427"/>
      <c r="DQQ427"/>
      <c r="DQR427"/>
      <c r="DQS427"/>
      <c r="DQT427"/>
      <c r="DQU427"/>
      <c r="DQV427"/>
      <c r="DQW427"/>
      <c r="DQX427"/>
      <c r="DQY427"/>
      <c r="DQZ427"/>
      <c r="DRA427"/>
      <c r="DRB427"/>
      <c r="DRC427"/>
      <c r="DRD427"/>
      <c r="DRE427"/>
      <c r="DRF427"/>
      <c r="DRG427"/>
      <c r="DRH427"/>
      <c r="DRI427"/>
      <c r="DRJ427"/>
      <c r="DRK427"/>
      <c r="DRL427"/>
      <c r="DRM427"/>
      <c r="DRN427"/>
      <c r="DRO427"/>
      <c r="DRP427"/>
      <c r="DRQ427"/>
      <c r="DRR427"/>
      <c r="DRS427"/>
      <c r="DRT427"/>
      <c r="DRU427"/>
      <c r="DRV427"/>
      <c r="DRW427"/>
      <c r="DRX427"/>
      <c r="DRY427"/>
      <c r="DRZ427"/>
      <c r="DSA427"/>
      <c r="DSB427"/>
      <c r="DSC427"/>
      <c r="DSD427"/>
      <c r="DSE427"/>
      <c r="DSF427"/>
      <c r="DSG427"/>
      <c r="DSH427"/>
      <c r="DSI427"/>
      <c r="DSJ427"/>
      <c r="DSK427"/>
      <c r="DSL427"/>
      <c r="DSM427"/>
      <c r="DSN427"/>
      <c r="DSO427"/>
      <c r="DSP427"/>
      <c r="DSQ427"/>
      <c r="DSR427"/>
      <c r="DSS427"/>
      <c r="DST427"/>
      <c r="DSU427"/>
      <c r="DSV427"/>
      <c r="DSW427"/>
      <c r="DSX427"/>
      <c r="DSY427"/>
      <c r="DSZ427"/>
      <c r="DTA427"/>
      <c r="DTB427"/>
      <c r="DTC427"/>
      <c r="DTD427"/>
      <c r="DTE427"/>
      <c r="DTF427"/>
      <c r="DTG427"/>
      <c r="DTH427"/>
      <c r="DTI427"/>
      <c r="DTJ427"/>
      <c r="DTK427"/>
      <c r="DTL427"/>
      <c r="DTM427"/>
      <c r="DTN427"/>
      <c r="DTO427"/>
      <c r="DTP427"/>
      <c r="DTQ427"/>
      <c r="DTR427"/>
      <c r="DTS427"/>
      <c r="DTT427"/>
      <c r="DTU427"/>
      <c r="DTV427"/>
      <c r="DTW427"/>
      <c r="DTX427"/>
      <c r="DTY427"/>
      <c r="DTZ427"/>
      <c r="DUA427"/>
      <c r="DUB427"/>
      <c r="DUC427"/>
      <c r="DUD427"/>
      <c r="DUE427"/>
      <c r="DUF427"/>
      <c r="DUG427"/>
      <c r="DUH427"/>
      <c r="DUI427"/>
      <c r="DUJ427"/>
      <c r="DUK427"/>
      <c r="DUL427"/>
      <c r="DUM427"/>
      <c r="DUN427"/>
      <c r="DUO427"/>
      <c r="DUP427"/>
      <c r="DUQ427"/>
      <c r="DUR427"/>
      <c r="DUS427"/>
      <c r="DUT427"/>
      <c r="DUU427"/>
      <c r="DUV427"/>
      <c r="DUW427"/>
      <c r="DUX427"/>
      <c r="DUY427"/>
      <c r="DUZ427"/>
      <c r="DVA427"/>
      <c r="DVB427"/>
      <c r="DVC427"/>
      <c r="DVD427"/>
      <c r="DVE427"/>
      <c r="DVF427"/>
      <c r="DVG427"/>
      <c r="DVH427"/>
      <c r="DVI427"/>
      <c r="DVJ427"/>
      <c r="DVK427"/>
      <c r="DVL427"/>
      <c r="DVM427"/>
      <c r="DVN427"/>
      <c r="DVO427"/>
      <c r="DVP427"/>
      <c r="DVQ427"/>
      <c r="DVR427"/>
      <c r="DVS427"/>
      <c r="DVT427"/>
      <c r="DVU427"/>
      <c r="DVV427"/>
      <c r="DVW427"/>
      <c r="DVX427"/>
      <c r="DVY427"/>
      <c r="DVZ427"/>
      <c r="DWA427"/>
      <c r="DWB427"/>
      <c r="DWC427"/>
      <c r="DWD427"/>
      <c r="DWE427"/>
      <c r="DWF427"/>
      <c r="DWG427"/>
      <c r="DWH427"/>
      <c r="DWI427"/>
      <c r="DWJ427"/>
      <c r="DWK427"/>
      <c r="DWL427"/>
      <c r="DWM427"/>
      <c r="DWN427"/>
      <c r="DWO427"/>
      <c r="DWP427"/>
      <c r="DWQ427"/>
      <c r="DWR427"/>
      <c r="DWS427"/>
      <c r="DWT427"/>
      <c r="DWU427"/>
      <c r="DWV427"/>
      <c r="DWW427"/>
      <c r="DWX427"/>
      <c r="DWY427"/>
      <c r="DWZ427"/>
      <c r="DXA427"/>
      <c r="DXB427"/>
      <c r="DXC427"/>
      <c r="DXD427"/>
      <c r="DXE427"/>
      <c r="DXF427"/>
      <c r="DXG427"/>
      <c r="DXH427"/>
      <c r="DXI427"/>
      <c r="DXJ427"/>
      <c r="DXK427"/>
      <c r="DXL427"/>
      <c r="DXM427"/>
      <c r="DXN427"/>
      <c r="DXO427"/>
      <c r="DXP427"/>
      <c r="DXQ427"/>
      <c r="DXR427"/>
      <c r="DXS427"/>
      <c r="DXT427"/>
      <c r="DXU427"/>
      <c r="DXV427"/>
      <c r="DXW427"/>
      <c r="DXX427"/>
      <c r="DXY427"/>
      <c r="DXZ427"/>
      <c r="DYA427"/>
      <c r="DYB427"/>
      <c r="DYC427"/>
      <c r="DYD427"/>
      <c r="DYE427"/>
      <c r="DYF427"/>
      <c r="DYG427"/>
      <c r="DYH427"/>
      <c r="DYI427"/>
      <c r="DYJ427"/>
      <c r="DYK427"/>
      <c r="DYL427"/>
      <c r="DYM427"/>
      <c r="DYN427"/>
      <c r="DYO427"/>
      <c r="DYP427"/>
      <c r="DYQ427"/>
      <c r="DYR427"/>
      <c r="DYS427"/>
      <c r="DYT427"/>
      <c r="DYU427"/>
      <c r="DYV427"/>
      <c r="DYW427"/>
      <c r="DYX427"/>
      <c r="DYY427"/>
      <c r="DYZ427"/>
      <c r="DZA427"/>
      <c r="DZB427"/>
      <c r="DZC427"/>
      <c r="DZD427"/>
      <c r="DZE427"/>
      <c r="DZF427"/>
      <c r="DZG427"/>
      <c r="DZH427"/>
      <c r="DZI427"/>
      <c r="DZJ427"/>
      <c r="DZK427"/>
      <c r="DZL427"/>
      <c r="DZM427"/>
      <c r="DZN427"/>
      <c r="DZO427"/>
      <c r="DZP427"/>
      <c r="DZQ427"/>
      <c r="DZR427"/>
      <c r="DZS427"/>
      <c r="DZT427"/>
      <c r="DZU427"/>
      <c r="DZV427"/>
      <c r="DZW427"/>
      <c r="DZX427"/>
      <c r="DZY427"/>
      <c r="DZZ427"/>
      <c r="EAA427"/>
      <c r="EAB427"/>
      <c r="EAC427"/>
      <c r="EAD427"/>
      <c r="EAE427"/>
      <c r="EAF427"/>
      <c r="EAG427"/>
      <c r="EAH427"/>
      <c r="EAI427"/>
      <c r="EAJ427"/>
      <c r="EAK427"/>
      <c r="EAL427"/>
      <c r="EAM427"/>
      <c r="EAN427"/>
      <c r="EAO427"/>
      <c r="EAP427"/>
      <c r="EAQ427"/>
      <c r="EAR427"/>
      <c r="EAS427"/>
      <c r="EAT427"/>
      <c r="EAU427"/>
      <c r="EAV427"/>
      <c r="EAW427"/>
      <c r="EAX427"/>
      <c r="EAY427"/>
      <c r="EAZ427"/>
      <c r="EBA427"/>
      <c r="EBB427"/>
      <c r="EBC427"/>
      <c r="EBD427"/>
      <c r="EBE427"/>
      <c r="EBF427"/>
      <c r="EBG427"/>
      <c r="EBH427"/>
      <c r="EBI427"/>
      <c r="EBJ427"/>
      <c r="EBK427"/>
      <c r="EBL427"/>
      <c r="EBM427"/>
      <c r="EBN427"/>
      <c r="EBO427"/>
      <c r="EBP427"/>
      <c r="EBQ427"/>
      <c r="EBR427"/>
      <c r="EBS427"/>
      <c r="EBT427"/>
      <c r="EBU427"/>
      <c r="EBV427"/>
      <c r="EBW427"/>
      <c r="EBX427"/>
      <c r="EBY427"/>
      <c r="EBZ427"/>
      <c r="ECA427"/>
      <c r="ECB427"/>
      <c r="ECC427"/>
      <c r="ECD427"/>
      <c r="ECE427"/>
      <c r="ECF427"/>
      <c r="ECG427"/>
      <c r="ECH427"/>
      <c r="ECI427"/>
      <c r="ECJ427"/>
      <c r="ECK427"/>
      <c r="ECL427"/>
      <c r="ECM427"/>
      <c r="ECN427"/>
      <c r="ECO427"/>
      <c r="ECP427"/>
      <c r="ECQ427"/>
      <c r="ECR427"/>
      <c r="ECS427"/>
      <c r="ECT427"/>
      <c r="ECU427"/>
      <c r="ECV427"/>
      <c r="ECW427"/>
      <c r="ECX427"/>
      <c r="ECY427"/>
      <c r="ECZ427"/>
      <c r="EDA427"/>
      <c r="EDB427"/>
      <c r="EDC427"/>
      <c r="EDD427"/>
      <c r="EDE427"/>
      <c r="EDF427"/>
      <c r="EDG427"/>
      <c r="EDH427"/>
      <c r="EDI427"/>
      <c r="EDJ427"/>
      <c r="EDK427"/>
      <c r="EDL427"/>
      <c r="EDM427"/>
      <c r="EDN427"/>
      <c r="EDO427"/>
      <c r="EDP427"/>
      <c r="EDQ427"/>
      <c r="EDR427"/>
      <c r="EDS427"/>
      <c r="EDT427"/>
      <c r="EDU427"/>
      <c r="EDV427"/>
      <c r="EDW427"/>
      <c r="EDX427"/>
      <c r="EDY427"/>
      <c r="EDZ427"/>
      <c r="EEA427"/>
      <c r="EEB427"/>
      <c r="EEC427"/>
      <c r="EED427"/>
      <c r="EEE427"/>
      <c r="EEF427"/>
      <c r="EEG427"/>
      <c r="EEH427"/>
      <c r="EEI427"/>
      <c r="EEJ427"/>
      <c r="EEK427"/>
      <c r="EEL427"/>
      <c r="EEM427"/>
      <c r="EEN427"/>
      <c r="EEO427"/>
      <c r="EEP427"/>
      <c r="EEQ427"/>
      <c r="EER427"/>
      <c r="EES427"/>
      <c r="EET427"/>
      <c r="EEU427"/>
      <c r="EEV427"/>
      <c r="EEW427"/>
      <c r="EEX427"/>
      <c r="EEY427"/>
      <c r="EEZ427"/>
      <c r="EFA427"/>
      <c r="EFB427"/>
      <c r="EFC427"/>
      <c r="EFD427"/>
      <c r="EFE427"/>
      <c r="EFF427"/>
      <c r="EFG427"/>
      <c r="EFH427"/>
      <c r="EFI427"/>
      <c r="EFJ427"/>
      <c r="EFK427"/>
      <c r="EFL427"/>
      <c r="EFM427"/>
      <c r="EFN427"/>
      <c r="EFO427"/>
      <c r="EFP427"/>
      <c r="EFQ427"/>
      <c r="EFR427"/>
      <c r="EFS427"/>
      <c r="EFT427"/>
      <c r="EFU427"/>
      <c r="EFV427"/>
      <c r="EFW427"/>
      <c r="EFX427"/>
      <c r="EFY427"/>
      <c r="EFZ427"/>
      <c r="EGA427"/>
      <c r="EGB427"/>
      <c r="EGC427"/>
      <c r="EGD427"/>
      <c r="EGE427"/>
      <c r="EGF427"/>
      <c r="EGG427"/>
      <c r="EGH427"/>
      <c r="EGI427"/>
      <c r="EGJ427"/>
      <c r="EGK427"/>
      <c r="EGL427"/>
      <c r="EGM427"/>
      <c r="EGN427"/>
      <c r="EGO427"/>
      <c r="EGP427"/>
      <c r="EGQ427"/>
      <c r="EGR427"/>
      <c r="EGS427"/>
      <c r="EGT427"/>
      <c r="EGU427"/>
      <c r="EGV427"/>
      <c r="EGW427"/>
      <c r="EGX427"/>
      <c r="EGY427"/>
      <c r="EGZ427"/>
      <c r="EHA427"/>
      <c r="EHB427"/>
      <c r="EHC427"/>
      <c r="EHD427"/>
      <c r="EHE427"/>
      <c r="EHF427"/>
      <c r="EHG427"/>
      <c r="EHH427"/>
      <c r="EHI427"/>
      <c r="EHJ427"/>
      <c r="EHK427"/>
      <c r="EHL427"/>
      <c r="EHM427"/>
      <c r="EHN427"/>
      <c r="EHO427"/>
      <c r="EHP427"/>
      <c r="EHQ427"/>
      <c r="EHR427"/>
      <c r="EHS427"/>
      <c r="EHT427"/>
      <c r="EHU427"/>
      <c r="EHV427"/>
      <c r="EHW427"/>
      <c r="EHX427"/>
      <c r="EHY427"/>
      <c r="EHZ427"/>
      <c r="EIA427"/>
      <c r="EIB427"/>
      <c r="EIC427"/>
      <c r="EID427"/>
      <c r="EIE427"/>
      <c r="EIF427"/>
      <c r="EIG427"/>
      <c r="EIH427"/>
      <c r="EII427"/>
      <c r="EIJ427"/>
      <c r="EIK427"/>
      <c r="EIL427"/>
      <c r="EIM427"/>
      <c r="EIN427"/>
      <c r="EIO427"/>
      <c r="EIP427"/>
      <c r="EIQ427"/>
      <c r="EIR427"/>
      <c r="EIS427"/>
      <c r="EIT427"/>
      <c r="EIU427"/>
      <c r="EIV427"/>
      <c r="EIW427"/>
      <c r="EIX427"/>
      <c r="EIY427"/>
      <c r="EIZ427"/>
      <c r="EJA427"/>
      <c r="EJB427"/>
      <c r="EJC427"/>
      <c r="EJD427"/>
      <c r="EJE427"/>
      <c r="EJF427"/>
      <c r="EJG427"/>
      <c r="EJH427"/>
      <c r="EJI427"/>
      <c r="EJJ427"/>
      <c r="EJK427"/>
      <c r="EJL427"/>
      <c r="EJM427"/>
      <c r="EJN427"/>
      <c r="EJO427"/>
      <c r="EJP427"/>
      <c r="EJQ427"/>
      <c r="EJR427"/>
      <c r="EJS427"/>
      <c r="EJT427"/>
      <c r="EJU427"/>
      <c r="EJV427"/>
      <c r="EJW427"/>
      <c r="EJX427"/>
      <c r="EJY427"/>
      <c r="EJZ427"/>
      <c r="EKA427"/>
      <c r="EKB427"/>
      <c r="EKC427"/>
      <c r="EKD427"/>
      <c r="EKE427"/>
      <c r="EKF427"/>
      <c r="EKG427"/>
      <c r="EKH427"/>
      <c r="EKI427"/>
      <c r="EKJ427"/>
      <c r="EKK427"/>
      <c r="EKL427"/>
      <c r="EKM427"/>
      <c r="EKN427"/>
      <c r="EKO427"/>
      <c r="EKP427"/>
      <c r="EKQ427"/>
      <c r="EKR427"/>
      <c r="EKS427"/>
      <c r="EKT427"/>
      <c r="EKU427"/>
      <c r="EKV427"/>
      <c r="EKW427"/>
      <c r="EKX427"/>
      <c r="EKY427"/>
      <c r="EKZ427"/>
      <c r="ELA427"/>
      <c r="ELB427"/>
      <c r="ELC427"/>
      <c r="ELD427"/>
      <c r="ELE427"/>
      <c r="ELF427"/>
      <c r="ELG427"/>
      <c r="ELH427"/>
      <c r="ELI427"/>
      <c r="ELJ427"/>
      <c r="ELK427"/>
      <c r="ELL427"/>
      <c r="ELM427"/>
      <c r="ELN427"/>
      <c r="ELO427"/>
      <c r="ELP427"/>
      <c r="ELQ427"/>
      <c r="ELR427"/>
      <c r="ELS427"/>
      <c r="ELT427"/>
      <c r="ELU427"/>
      <c r="ELV427"/>
      <c r="ELW427"/>
      <c r="ELX427"/>
      <c r="ELY427"/>
      <c r="ELZ427"/>
      <c r="EMA427"/>
      <c r="EMB427"/>
      <c r="EMC427"/>
      <c r="EMD427"/>
      <c r="EME427"/>
      <c r="EMF427"/>
      <c r="EMG427"/>
      <c r="EMH427"/>
      <c r="EMI427"/>
      <c r="EMJ427"/>
      <c r="EMK427"/>
      <c r="EML427"/>
      <c r="EMM427"/>
      <c r="EMN427"/>
      <c r="EMO427"/>
      <c r="EMP427"/>
      <c r="EMQ427"/>
      <c r="EMR427"/>
      <c r="EMS427"/>
      <c r="EMT427"/>
      <c r="EMU427"/>
      <c r="EMV427"/>
      <c r="EMW427"/>
      <c r="EMX427"/>
      <c r="EMY427"/>
      <c r="EMZ427"/>
      <c r="ENA427"/>
      <c r="ENB427"/>
      <c r="ENC427"/>
      <c r="END427"/>
      <c r="ENE427"/>
      <c r="ENF427"/>
      <c r="ENG427"/>
      <c r="ENH427"/>
      <c r="ENI427"/>
      <c r="ENJ427"/>
      <c r="ENK427"/>
      <c r="ENL427"/>
      <c r="ENM427"/>
      <c r="ENN427"/>
      <c r="ENO427"/>
      <c r="ENP427"/>
      <c r="ENQ427"/>
      <c r="ENR427"/>
      <c r="ENS427"/>
      <c r="ENT427"/>
      <c r="ENU427"/>
      <c r="ENV427"/>
      <c r="ENW427"/>
      <c r="ENX427"/>
      <c r="ENY427"/>
      <c r="ENZ427"/>
      <c r="EOA427"/>
      <c r="EOB427"/>
      <c r="EOC427"/>
      <c r="EOD427"/>
      <c r="EOE427"/>
      <c r="EOF427"/>
      <c r="EOG427"/>
      <c r="EOH427"/>
      <c r="EOI427"/>
      <c r="EOJ427"/>
      <c r="EOK427"/>
      <c r="EOL427"/>
      <c r="EOM427"/>
      <c r="EON427"/>
      <c r="EOO427"/>
      <c r="EOP427"/>
      <c r="EOQ427"/>
      <c r="EOR427"/>
      <c r="EOS427"/>
      <c r="EOT427"/>
      <c r="EOU427"/>
      <c r="EOV427"/>
      <c r="EOW427"/>
      <c r="EOX427"/>
      <c r="EOY427"/>
      <c r="EOZ427"/>
      <c r="EPA427"/>
      <c r="EPB427"/>
      <c r="EPC427"/>
      <c r="EPD427"/>
      <c r="EPE427"/>
      <c r="EPF427"/>
      <c r="EPG427"/>
      <c r="EPH427"/>
      <c r="EPI427"/>
      <c r="EPJ427"/>
      <c r="EPK427"/>
      <c r="EPL427"/>
      <c r="EPM427"/>
      <c r="EPN427"/>
      <c r="EPO427"/>
      <c r="EPP427"/>
      <c r="EPQ427"/>
      <c r="EPR427"/>
      <c r="EPS427"/>
      <c r="EPT427"/>
      <c r="EPU427"/>
      <c r="EPV427"/>
      <c r="EPW427"/>
      <c r="EPX427"/>
      <c r="EPY427"/>
      <c r="EPZ427"/>
      <c r="EQA427"/>
      <c r="EQB427"/>
      <c r="EQC427"/>
      <c r="EQD427"/>
      <c r="EQE427"/>
      <c r="EQF427"/>
      <c r="EQG427"/>
      <c r="EQH427"/>
      <c r="EQI427"/>
      <c r="EQJ427"/>
      <c r="EQK427"/>
      <c r="EQL427"/>
      <c r="EQM427"/>
      <c r="EQN427"/>
      <c r="EQO427"/>
      <c r="EQP427"/>
      <c r="EQQ427"/>
      <c r="EQR427"/>
      <c r="EQS427"/>
      <c r="EQT427"/>
      <c r="EQU427"/>
      <c r="EQV427"/>
      <c r="EQW427"/>
      <c r="EQX427"/>
      <c r="EQY427"/>
      <c r="EQZ427"/>
      <c r="ERA427"/>
      <c r="ERB427"/>
      <c r="ERC427"/>
      <c r="ERD427"/>
      <c r="ERE427"/>
      <c r="ERF427"/>
      <c r="ERG427"/>
      <c r="ERH427"/>
      <c r="ERI427"/>
      <c r="ERJ427"/>
      <c r="ERK427"/>
      <c r="ERL427"/>
      <c r="ERM427"/>
      <c r="ERN427"/>
      <c r="ERO427"/>
      <c r="ERP427"/>
      <c r="ERQ427"/>
      <c r="ERR427"/>
      <c r="ERS427"/>
      <c r="ERT427"/>
      <c r="ERU427"/>
      <c r="ERV427"/>
      <c r="ERW427"/>
      <c r="ERX427"/>
      <c r="ERY427"/>
      <c r="ERZ427"/>
      <c r="ESA427"/>
      <c r="ESB427"/>
      <c r="ESC427"/>
      <c r="ESD427"/>
      <c r="ESE427"/>
      <c r="ESF427"/>
      <c r="ESG427"/>
      <c r="ESH427"/>
      <c r="ESI427"/>
      <c r="ESJ427"/>
      <c r="ESK427"/>
      <c r="ESL427"/>
      <c r="ESM427"/>
      <c r="ESN427"/>
      <c r="ESO427"/>
      <c r="ESP427"/>
      <c r="ESQ427"/>
      <c r="ESR427"/>
      <c r="ESS427"/>
      <c r="EST427"/>
      <c r="ESU427"/>
      <c r="ESV427"/>
      <c r="ESW427"/>
      <c r="ESX427"/>
      <c r="ESY427"/>
      <c r="ESZ427"/>
      <c r="ETA427"/>
      <c r="ETB427"/>
      <c r="ETC427"/>
      <c r="ETD427"/>
      <c r="ETE427"/>
      <c r="ETF427"/>
      <c r="ETG427"/>
      <c r="ETH427"/>
      <c r="ETI427"/>
      <c r="ETJ427"/>
      <c r="ETK427"/>
      <c r="ETL427"/>
      <c r="ETM427"/>
      <c r="ETN427"/>
      <c r="ETO427"/>
      <c r="ETP427"/>
      <c r="ETQ427"/>
      <c r="ETR427"/>
      <c r="ETS427"/>
      <c r="ETT427"/>
      <c r="ETU427"/>
      <c r="ETV427"/>
      <c r="ETW427"/>
      <c r="ETX427"/>
      <c r="ETY427"/>
      <c r="ETZ427"/>
      <c r="EUA427"/>
      <c r="EUB427"/>
      <c r="EUC427"/>
      <c r="EUD427"/>
      <c r="EUE427"/>
      <c r="EUF427"/>
      <c r="EUG427"/>
      <c r="EUH427"/>
      <c r="EUI427"/>
      <c r="EUJ427"/>
      <c r="EUK427"/>
      <c r="EUL427"/>
      <c r="EUM427"/>
      <c r="EUN427"/>
      <c r="EUO427"/>
      <c r="EUP427"/>
      <c r="EUQ427"/>
      <c r="EUR427"/>
      <c r="EUS427"/>
      <c r="EUT427"/>
      <c r="EUU427"/>
      <c r="EUV427"/>
      <c r="EUW427"/>
      <c r="EUX427"/>
      <c r="EUY427"/>
      <c r="EUZ427"/>
      <c r="EVA427"/>
      <c r="EVB427"/>
      <c r="EVC427"/>
      <c r="EVD427"/>
      <c r="EVE427"/>
      <c r="EVF427"/>
      <c r="EVG427"/>
      <c r="EVH427"/>
      <c r="EVI427"/>
      <c r="EVJ427"/>
      <c r="EVK427"/>
      <c r="EVL427"/>
      <c r="EVM427"/>
      <c r="EVN427"/>
      <c r="EVO427"/>
      <c r="EVP427"/>
      <c r="EVQ427"/>
      <c r="EVR427"/>
      <c r="EVS427"/>
      <c r="EVT427"/>
      <c r="EVU427"/>
      <c r="EVV427"/>
      <c r="EVW427"/>
      <c r="EVX427"/>
      <c r="EVY427"/>
      <c r="EVZ427"/>
      <c r="EWA427"/>
      <c r="EWB427"/>
      <c r="EWC427"/>
      <c r="EWD427"/>
      <c r="EWE427"/>
      <c r="EWF427"/>
      <c r="EWG427"/>
      <c r="EWH427"/>
      <c r="EWI427"/>
      <c r="EWJ427"/>
      <c r="EWK427"/>
      <c r="EWL427"/>
      <c r="EWM427"/>
      <c r="EWN427"/>
      <c r="EWO427"/>
      <c r="EWP427"/>
      <c r="EWQ427"/>
      <c r="EWR427"/>
      <c r="EWS427"/>
      <c r="EWT427"/>
      <c r="EWU427"/>
      <c r="EWV427"/>
      <c r="EWW427"/>
      <c r="EWX427"/>
      <c r="EWY427"/>
      <c r="EWZ427"/>
      <c r="EXA427"/>
      <c r="EXB427"/>
      <c r="EXC427"/>
      <c r="EXD427"/>
      <c r="EXE427"/>
      <c r="EXF427"/>
      <c r="EXG427"/>
      <c r="EXH427"/>
      <c r="EXI427"/>
      <c r="EXJ427"/>
      <c r="EXK427"/>
      <c r="EXL427"/>
      <c r="EXM427"/>
      <c r="EXN427"/>
      <c r="EXO427"/>
      <c r="EXP427"/>
      <c r="EXQ427"/>
      <c r="EXR427"/>
      <c r="EXS427"/>
      <c r="EXT427"/>
      <c r="EXU427"/>
      <c r="EXV427"/>
      <c r="EXW427"/>
      <c r="EXX427"/>
      <c r="EXY427"/>
      <c r="EXZ427"/>
      <c r="EYA427"/>
      <c r="EYB427"/>
      <c r="EYC427"/>
      <c r="EYD427"/>
      <c r="EYE427"/>
      <c r="EYF427"/>
      <c r="EYG427"/>
      <c r="EYH427"/>
      <c r="EYI427"/>
      <c r="EYJ427"/>
      <c r="EYK427"/>
      <c r="EYL427"/>
      <c r="EYM427"/>
      <c r="EYN427"/>
      <c r="EYO427"/>
      <c r="EYP427"/>
      <c r="EYQ427"/>
      <c r="EYR427"/>
      <c r="EYS427"/>
      <c r="EYT427"/>
      <c r="EYU427"/>
      <c r="EYV427"/>
      <c r="EYW427"/>
      <c r="EYX427"/>
      <c r="EYY427"/>
      <c r="EYZ427"/>
      <c r="EZA427"/>
      <c r="EZB427"/>
      <c r="EZC427"/>
      <c r="EZD427"/>
      <c r="EZE427"/>
      <c r="EZF427"/>
      <c r="EZG427"/>
      <c r="EZH427"/>
      <c r="EZI427"/>
      <c r="EZJ427"/>
      <c r="EZK427"/>
      <c r="EZL427"/>
      <c r="EZM427"/>
      <c r="EZN427"/>
      <c r="EZO427"/>
      <c r="EZP427"/>
      <c r="EZQ427"/>
      <c r="EZR427"/>
      <c r="EZS427"/>
      <c r="EZT427"/>
      <c r="EZU427"/>
      <c r="EZV427"/>
      <c r="EZW427"/>
      <c r="EZX427"/>
      <c r="EZY427"/>
      <c r="EZZ427"/>
      <c r="FAA427"/>
      <c r="FAB427"/>
      <c r="FAC427"/>
      <c r="FAD427"/>
      <c r="FAE427"/>
      <c r="FAF427"/>
      <c r="FAG427"/>
      <c r="FAH427"/>
      <c r="FAI427"/>
      <c r="FAJ427"/>
      <c r="FAK427"/>
      <c r="FAL427"/>
      <c r="FAM427"/>
      <c r="FAN427"/>
      <c r="FAO427"/>
      <c r="FAP427"/>
      <c r="FAQ427"/>
      <c r="FAR427"/>
      <c r="FAS427"/>
      <c r="FAT427"/>
      <c r="FAU427"/>
      <c r="FAV427"/>
      <c r="FAW427"/>
      <c r="FAX427"/>
      <c r="FAY427"/>
      <c r="FAZ427"/>
      <c r="FBA427"/>
      <c r="FBB427"/>
      <c r="FBC427"/>
      <c r="FBD427"/>
      <c r="FBE427"/>
      <c r="FBF427"/>
      <c r="FBG427"/>
      <c r="FBH427"/>
      <c r="FBI427"/>
      <c r="FBJ427"/>
      <c r="FBK427"/>
      <c r="FBL427"/>
      <c r="FBM427"/>
      <c r="FBN427"/>
      <c r="FBO427"/>
      <c r="FBP427"/>
      <c r="FBQ427"/>
      <c r="FBR427"/>
      <c r="FBS427"/>
      <c r="FBT427"/>
      <c r="FBU427"/>
      <c r="FBV427"/>
      <c r="FBW427"/>
      <c r="FBX427"/>
      <c r="FBY427"/>
      <c r="FBZ427"/>
      <c r="FCA427"/>
      <c r="FCB427"/>
      <c r="FCC427"/>
      <c r="FCD427"/>
      <c r="FCE427"/>
      <c r="FCF427"/>
      <c r="FCG427"/>
      <c r="FCH427"/>
      <c r="FCI427"/>
      <c r="FCJ427"/>
      <c r="FCK427"/>
      <c r="FCL427"/>
      <c r="FCM427"/>
      <c r="FCN427"/>
      <c r="FCO427"/>
      <c r="FCP427"/>
      <c r="FCQ427"/>
      <c r="FCR427"/>
      <c r="FCS427"/>
      <c r="FCT427"/>
      <c r="FCU427"/>
      <c r="FCV427"/>
      <c r="FCW427"/>
      <c r="FCX427"/>
      <c r="FCY427"/>
      <c r="FCZ427"/>
      <c r="FDA427"/>
      <c r="FDB427"/>
      <c r="FDC427"/>
      <c r="FDD427"/>
      <c r="FDE427"/>
      <c r="FDF427"/>
      <c r="FDG427"/>
      <c r="FDH427"/>
      <c r="FDI427"/>
      <c r="FDJ427"/>
      <c r="FDK427"/>
      <c r="FDL427"/>
      <c r="FDM427"/>
      <c r="FDN427"/>
      <c r="FDO427"/>
      <c r="FDP427"/>
      <c r="FDQ427"/>
      <c r="FDR427"/>
      <c r="FDS427"/>
      <c r="FDT427"/>
      <c r="FDU427"/>
      <c r="FDV427"/>
      <c r="FDW427"/>
      <c r="FDX427"/>
      <c r="FDY427"/>
      <c r="FDZ427"/>
      <c r="FEA427"/>
      <c r="FEB427"/>
      <c r="FEC427"/>
      <c r="FED427"/>
      <c r="FEE427"/>
      <c r="FEF427"/>
      <c r="FEG427"/>
      <c r="FEH427"/>
      <c r="FEI427"/>
      <c r="FEJ427"/>
      <c r="FEK427"/>
      <c r="FEL427"/>
      <c r="FEM427"/>
      <c r="FEN427"/>
      <c r="FEO427"/>
      <c r="FEP427"/>
      <c r="FEQ427"/>
      <c r="FER427"/>
      <c r="FES427"/>
      <c r="FET427"/>
      <c r="FEU427"/>
      <c r="FEV427"/>
      <c r="FEW427"/>
      <c r="FEX427"/>
      <c r="FEY427"/>
      <c r="FEZ427"/>
      <c r="FFA427"/>
      <c r="FFB427"/>
      <c r="FFC427"/>
      <c r="FFD427"/>
      <c r="FFE427"/>
      <c r="FFF427"/>
      <c r="FFG427"/>
      <c r="FFH427"/>
      <c r="FFI427"/>
      <c r="FFJ427"/>
      <c r="FFK427"/>
      <c r="FFL427"/>
      <c r="FFM427"/>
      <c r="FFN427"/>
      <c r="FFO427"/>
      <c r="FFP427"/>
      <c r="FFQ427"/>
      <c r="FFR427"/>
      <c r="FFS427"/>
      <c r="FFT427"/>
      <c r="FFU427"/>
      <c r="FFV427"/>
      <c r="FFW427"/>
      <c r="FFX427"/>
      <c r="FFY427"/>
      <c r="FFZ427"/>
      <c r="FGA427"/>
      <c r="FGB427"/>
      <c r="FGC427"/>
      <c r="FGD427"/>
      <c r="FGE427"/>
      <c r="FGF427"/>
      <c r="FGG427"/>
      <c r="FGH427"/>
      <c r="FGI427"/>
      <c r="FGJ427"/>
      <c r="FGK427"/>
      <c r="FGL427"/>
      <c r="FGM427"/>
      <c r="FGN427"/>
      <c r="FGO427"/>
      <c r="FGP427"/>
      <c r="FGQ427"/>
      <c r="FGR427"/>
      <c r="FGS427"/>
      <c r="FGT427"/>
      <c r="FGU427"/>
      <c r="FGV427"/>
      <c r="FGW427"/>
      <c r="FGX427"/>
      <c r="FGY427"/>
      <c r="FGZ427"/>
      <c r="FHA427"/>
      <c r="FHB427"/>
      <c r="FHC427"/>
      <c r="FHD427"/>
      <c r="FHE427"/>
      <c r="FHF427"/>
      <c r="FHG427"/>
      <c r="FHH427"/>
      <c r="FHI427"/>
      <c r="FHJ427"/>
      <c r="FHK427"/>
      <c r="FHL427"/>
      <c r="FHM427"/>
      <c r="FHN427"/>
      <c r="FHO427"/>
      <c r="FHP427"/>
      <c r="FHQ427"/>
      <c r="FHR427"/>
      <c r="FHS427"/>
      <c r="FHT427"/>
      <c r="FHU427"/>
      <c r="FHV427"/>
      <c r="FHW427"/>
      <c r="FHX427"/>
      <c r="FHY427"/>
      <c r="FHZ427"/>
      <c r="FIA427"/>
      <c r="FIB427"/>
      <c r="FIC427"/>
      <c r="FID427"/>
      <c r="FIE427"/>
      <c r="FIF427"/>
      <c r="FIG427"/>
      <c r="FIH427"/>
      <c r="FII427"/>
      <c r="FIJ427"/>
      <c r="FIK427"/>
      <c r="FIL427"/>
      <c r="FIM427"/>
      <c r="FIN427"/>
      <c r="FIO427"/>
      <c r="FIP427"/>
      <c r="FIQ427"/>
      <c r="FIR427"/>
      <c r="FIS427"/>
      <c r="FIT427"/>
      <c r="FIU427"/>
      <c r="FIV427"/>
      <c r="FIW427"/>
      <c r="FIX427"/>
      <c r="FIY427"/>
      <c r="FIZ427"/>
      <c r="FJA427"/>
      <c r="FJB427"/>
      <c r="FJC427"/>
      <c r="FJD427"/>
      <c r="FJE427"/>
      <c r="FJF427"/>
      <c r="FJG427"/>
      <c r="FJH427"/>
      <c r="FJI427"/>
      <c r="FJJ427"/>
      <c r="FJK427"/>
      <c r="FJL427"/>
      <c r="FJM427"/>
      <c r="FJN427"/>
      <c r="FJO427"/>
      <c r="FJP427"/>
      <c r="FJQ427"/>
      <c r="FJR427"/>
      <c r="FJS427"/>
      <c r="FJT427"/>
      <c r="FJU427"/>
      <c r="FJV427"/>
      <c r="FJW427"/>
      <c r="FJX427"/>
      <c r="FJY427"/>
      <c r="FJZ427"/>
      <c r="FKA427"/>
      <c r="FKB427"/>
      <c r="FKC427"/>
      <c r="FKD427"/>
      <c r="FKE427"/>
      <c r="FKF427"/>
      <c r="FKG427"/>
      <c r="FKH427"/>
      <c r="FKI427"/>
      <c r="FKJ427"/>
      <c r="FKK427"/>
      <c r="FKL427"/>
      <c r="FKM427"/>
      <c r="FKN427"/>
      <c r="FKO427"/>
      <c r="FKP427"/>
      <c r="FKQ427"/>
      <c r="FKR427"/>
      <c r="FKS427"/>
      <c r="FKT427"/>
      <c r="FKU427"/>
      <c r="FKV427"/>
      <c r="FKW427"/>
      <c r="FKX427"/>
      <c r="FKY427"/>
      <c r="FKZ427"/>
      <c r="FLA427"/>
      <c r="FLB427"/>
      <c r="FLC427"/>
      <c r="FLD427"/>
      <c r="FLE427"/>
      <c r="FLF427"/>
      <c r="FLG427"/>
      <c r="FLH427"/>
      <c r="FLI427"/>
      <c r="FLJ427"/>
      <c r="FLK427"/>
      <c r="FLL427"/>
      <c r="FLM427"/>
      <c r="FLN427"/>
      <c r="FLO427"/>
      <c r="FLP427"/>
      <c r="FLQ427"/>
      <c r="FLR427"/>
      <c r="FLS427"/>
      <c r="FLT427"/>
      <c r="FLU427"/>
      <c r="FLV427"/>
      <c r="FLW427"/>
      <c r="FLX427"/>
      <c r="FLY427"/>
      <c r="FLZ427"/>
      <c r="FMA427"/>
      <c r="FMB427"/>
      <c r="FMC427"/>
      <c r="FMD427"/>
      <c r="FME427"/>
      <c r="FMF427"/>
      <c r="FMG427"/>
      <c r="FMH427"/>
      <c r="FMI427"/>
      <c r="FMJ427"/>
      <c r="FMK427"/>
      <c r="FML427"/>
      <c r="FMM427"/>
      <c r="FMN427"/>
      <c r="FMO427"/>
      <c r="FMP427"/>
      <c r="FMQ427"/>
      <c r="FMR427"/>
      <c r="FMS427"/>
      <c r="FMT427"/>
      <c r="FMU427"/>
      <c r="FMV427"/>
      <c r="FMW427"/>
      <c r="FMX427"/>
      <c r="FMY427"/>
      <c r="FMZ427"/>
      <c r="FNA427"/>
      <c r="FNB427"/>
      <c r="FNC427"/>
      <c r="FND427"/>
      <c r="FNE427"/>
      <c r="FNF427"/>
      <c r="FNG427"/>
      <c r="FNH427"/>
      <c r="FNI427"/>
      <c r="FNJ427"/>
      <c r="FNK427"/>
      <c r="FNL427"/>
      <c r="FNM427"/>
      <c r="FNN427"/>
      <c r="FNO427"/>
      <c r="FNP427"/>
      <c r="FNQ427"/>
      <c r="FNR427"/>
      <c r="FNS427"/>
      <c r="FNT427"/>
      <c r="FNU427"/>
      <c r="FNV427"/>
      <c r="FNW427"/>
      <c r="FNX427"/>
      <c r="FNY427"/>
      <c r="FNZ427"/>
      <c r="FOA427"/>
      <c r="FOB427"/>
      <c r="FOC427"/>
      <c r="FOD427"/>
      <c r="FOE427"/>
      <c r="FOF427"/>
      <c r="FOG427"/>
      <c r="FOH427"/>
      <c r="FOI427"/>
      <c r="FOJ427"/>
      <c r="FOK427"/>
      <c r="FOL427"/>
      <c r="FOM427"/>
      <c r="FON427"/>
      <c r="FOO427"/>
      <c r="FOP427"/>
      <c r="FOQ427"/>
      <c r="FOR427"/>
      <c r="FOS427"/>
      <c r="FOT427"/>
      <c r="FOU427"/>
      <c r="FOV427"/>
      <c r="FOW427"/>
      <c r="FOX427"/>
      <c r="FOY427"/>
      <c r="FOZ427"/>
      <c r="FPA427"/>
      <c r="FPB427"/>
      <c r="FPC427"/>
      <c r="FPD427"/>
      <c r="FPE427"/>
      <c r="FPF427"/>
      <c r="FPG427"/>
      <c r="FPH427"/>
      <c r="FPI427"/>
      <c r="FPJ427"/>
      <c r="FPK427"/>
      <c r="FPL427"/>
      <c r="FPM427"/>
      <c r="FPN427"/>
      <c r="FPO427"/>
      <c r="FPP427"/>
      <c r="FPQ427"/>
      <c r="FPR427"/>
      <c r="FPS427"/>
      <c r="FPT427"/>
      <c r="FPU427"/>
      <c r="FPV427"/>
      <c r="FPW427"/>
      <c r="FPX427"/>
      <c r="FPY427"/>
      <c r="FPZ427"/>
      <c r="FQA427"/>
      <c r="FQB427"/>
      <c r="FQC427"/>
      <c r="FQD427"/>
      <c r="FQE427"/>
      <c r="FQF427"/>
      <c r="FQG427"/>
      <c r="FQH427"/>
      <c r="FQI427"/>
      <c r="FQJ427"/>
      <c r="FQK427"/>
      <c r="FQL427"/>
      <c r="FQM427"/>
      <c r="FQN427"/>
      <c r="FQO427"/>
      <c r="FQP427"/>
      <c r="FQQ427"/>
      <c r="FQR427"/>
      <c r="FQS427"/>
      <c r="FQT427"/>
      <c r="FQU427"/>
      <c r="FQV427"/>
      <c r="FQW427"/>
      <c r="FQX427"/>
      <c r="FQY427"/>
      <c r="FQZ427"/>
      <c r="FRA427"/>
      <c r="FRB427"/>
      <c r="FRC427"/>
      <c r="FRD427"/>
      <c r="FRE427"/>
      <c r="FRF427"/>
      <c r="FRG427"/>
      <c r="FRH427"/>
      <c r="FRI427"/>
      <c r="FRJ427"/>
      <c r="FRK427"/>
      <c r="FRL427"/>
      <c r="FRM427"/>
      <c r="FRN427"/>
      <c r="FRO427"/>
      <c r="FRP427"/>
      <c r="FRQ427"/>
      <c r="FRR427"/>
      <c r="FRS427"/>
      <c r="FRT427"/>
      <c r="FRU427"/>
      <c r="FRV427"/>
      <c r="FRW427"/>
      <c r="FRX427"/>
      <c r="FRY427"/>
      <c r="FRZ427"/>
      <c r="FSA427"/>
      <c r="FSB427"/>
      <c r="FSC427"/>
      <c r="FSD427"/>
      <c r="FSE427"/>
      <c r="FSF427"/>
      <c r="FSG427"/>
      <c r="FSH427"/>
      <c r="FSI427"/>
      <c r="FSJ427"/>
      <c r="FSK427"/>
      <c r="FSL427"/>
      <c r="FSM427"/>
      <c r="FSN427"/>
      <c r="FSO427"/>
      <c r="FSP427"/>
      <c r="FSQ427"/>
      <c r="FSR427"/>
      <c r="FSS427"/>
      <c r="FST427"/>
      <c r="FSU427"/>
      <c r="FSV427"/>
      <c r="FSW427"/>
      <c r="FSX427"/>
      <c r="FSY427"/>
      <c r="FSZ427"/>
      <c r="FTA427"/>
      <c r="FTB427"/>
      <c r="FTC427"/>
      <c r="FTD427"/>
      <c r="FTE427"/>
      <c r="FTF427"/>
      <c r="FTG427"/>
      <c r="FTH427"/>
      <c r="FTI427"/>
      <c r="FTJ427"/>
      <c r="FTK427"/>
      <c r="FTL427"/>
      <c r="FTM427"/>
      <c r="FTN427"/>
      <c r="FTO427"/>
      <c r="FTP427"/>
      <c r="FTQ427"/>
      <c r="FTR427"/>
      <c r="FTS427"/>
      <c r="FTT427"/>
      <c r="FTU427"/>
      <c r="FTV427"/>
      <c r="FTW427"/>
      <c r="FTX427"/>
      <c r="FTY427"/>
      <c r="FTZ427"/>
      <c r="FUA427"/>
      <c r="FUB427"/>
      <c r="FUC427"/>
      <c r="FUD427"/>
      <c r="FUE427"/>
      <c r="FUF427"/>
      <c r="FUG427"/>
      <c r="FUH427"/>
      <c r="FUI427"/>
      <c r="FUJ427"/>
      <c r="FUK427"/>
      <c r="FUL427"/>
      <c r="FUM427"/>
      <c r="FUN427"/>
      <c r="FUO427"/>
      <c r="FUP427"/>
      <c r="FUQ427"/>
      <c r="FUR427"/>
      <c r="FUS427"/>
      <c r="FUT427"/>
      <c r="FUU427"/>
      <c r="FUV427"/>
      <c r="FUW427"/>
      <c r="FUX427"/>
      <c r="FUY427"/>
      <c r="FUZ427"/>
      <c r="FVA427"/>
      <c r="FVB427"/>
      <c r="FVC427"/>
      <c r="FVD427"/>
      <c r="FVE427"/>
      <c r="FVF427"/>
      <c r="FVG427"/>
      <c r="FVH427"/>
      <c r="FVI427"/>
      <c r="FVJ427"/>
      <c r="FVK427"/>
      <c r="FVL427"/>
      <c r="FVM427"/>
      <c r="FVN427"/>
      <c r="FVO427"/>
      <c r="FVP427"/>
      <c r="FVQ427"/>
      <c r="FVR427"/>
      <c r="FVS427"/>
      <c r="FVT427"/>
      <c r="FVU427"/>
      <c r="FVV427"/>
      <c r="FVW427"/>
      <c r="FVX427"/>
      <c r="FVY427"/>
      <c r="FVZ427"/>
      <c r="FWA427"/>
      <c r="FWB427"/>
      <c r="FWC427"/>
      <c r="FWD427"/>
      <c r="FWE427"/>
      <c r="FWF427"/>
      <c r="FWG427"/>
      <c r="FWH427"/>
      <c r="FWI427"/>
      <c r="FWJ427"/>
      <c r="FWK427"/>
      <c r="FWL427"/>
      <c r="FWM427"/>
      <c r="FWN427"/>
      <c r="FWO427"/>
      <c r="FWP427"/>
      <c r="FWQ427"/>
      <c r="FWR427"/>
      <c r="FWS427"/>
      <c r="FWT427"/>
      <c r="FWU427"/>
      <c r="FWV427"/>
      <c r="FWW427"/>
      <c r="FWX427"/>
      <c r="FWY427"/>
      <c r="FWZ427"/>
      <c r="FXA427"/>
      <c r="FXB427"/>
      <c r="FXC427"/>
      <c r="FXD427"/>
      <c r="FXE427"/>
      <c r="FXF427"/>
      <c r="FXG427"/>
      <c r="FXH427"/>
      <c r="FXI427"/>
      <c r="FXJ427"/>
      <c r="FXK427"/>
      <c r="FXL427"/>
      <c r="FXM427"/>
      <c r="FXN427"/>
      <c r="FXO427"/>
      <c r="FXP427"/>
      <c r="FXQ427"/>
      <c r="FXR427"/>
      <c r="FXS427"/>
      <c r="FXT427"/>
      <c r="FXU427"/>
      <c r="FXV427"/>
      <c r="FXW427"/>
      <c r="FXX427"/>
      <c r="FXY427"/>
      <c r="FXZ427"/>
      <c r="FYA427"/>
      <c r="FYB427"/>
      <c r="FYC427"/>
      <c r="FYD427"/>
      <c r="FYE427"/>
      <c r="FYF427"/>
      <c r="FYG427"/>
      <c r="FYH427"/>
      <c r="FYI427"/>
      <c r="FYJ427"/>
      <c r="FYK427"/>
      <c r="FYL427"/>
      <c r="FYM427"/>
      <c r="FYN427"/>
      <c r="FYO427"/>
      <c r="FYP427"/>
      <c r="FYQ427"/>
      <c r="FYR427"/>
      <c r="FYS427"/>
      <c r="FYT427"/>
      <c r="FYU427"/>
      <c r="FYV427"/>
      <c r="FYW427"/>
      <c r="FYX427"/>
      <c r="FYY427"/>
      <c r="FYZ427"/>
      <c r="FZA427"/>
      <c r="FZB427"/>
      <c r="FZC427"/>
      <c r="FZD427"/>
      <c r="FZE427"/>
      <c r="FZF427"/>
      <c r="FZG427"/>
      <c r="FZH427"/>
      <c r="FZI427"/>
      <c r="FZJ427"/>
      <c r="FZK427"/>
      <c r="FZL427"/>
      <c r="FZM427"/>
      <c r="FZN427"/>
      <c r="FZO427"/>
      <c r="FZP427"/>
      <c r="FZQ427"/>
      <c r="FZR427"/>
      <c r="FZS427"/>
      <c r="FZT427"/>
      <c r="FZU427"/>
      <c r="FZV427"/>
      <c r="FZW427"/>
      <c r="FZX427"/>
      <c r="FZY427"/>
      <c r="FZZ427"/>
      <c r="GAA427"/>
      <c r="GAB427"/>
      <c r="GAC427"/>
      <c r="GAD427"/>
      <c r="GAE427"/>
      <c r="GAF427"/>
      <c r="GAG427"/>
      <c r="GAH427"/>
      <c r="GAI427"/>
      <c r="GAJ427"/>
      <c r="GAK427"/>
      <c r="GAL427"/>
      <c r="GAM427"/>
      <c r="GAN427"/>
      <c r="GAO427"/>
      <c r="GAP427"/>
      <c r="GAQ427"/>
      <c r="GAR427"/>
      <c r="GAS427"/>
      <c r="GAT427"/>
      <c r="GAU427"/>
      <c r="GAV427"/>
      <c r="GAW427"/>
      <c r="GAX427"/>
      <c r="GAY427"/>
      <c r="GAZ427"/>
      <c r="GBA427"/>
      <c r="GBB427"/>
      <c r="GBC427"/>
      <c r="GBD427"/>
      <c r="GBE427"/>
      <c r="GBF427"/>
      <c r="GBG427"/>
      <c r="GBH427"/>
      <c r="GBI427"/>
      <c r="GBJ427"/>
      <c r="GBK427"/>
      <c r="GBL427"/>
      <c r="GBM427"/>
      <c r="GBN427"/>
      <c r="GBO427"/>
      <c r="GBP427"/>
      <c r="GBQ427"/>
      <c r="GBR427"/>
      <c r="GBS427"/>
      <c r="GBT427"/>
      <c r="GBU427"/>
      <c r="GBV427"/>
      <c r="GBW427"/>
      <c r="GBX427"/>
      <c r="GBY427"/>
      <c r="GBZ427"/>
      <c r="GCA427"/>
      <c r="GCB427"/>
      <c r="GCC427"/>
      <c r="GCD427"/>
      <c r="GCE427"/>
      <c r="GCF427"/>
      <c r="GCG427"/>
      <c r="GCH427"/>
      <c r="GCI427"/>
      <c r="GCJ427"/>
      <c r="GCK427"/>
      <c r="GCL427"/>
      <c r="GCM427"/>
      <c r="GCN427"/>
      <c r="GCO427"/>
      <c r="GCP427"/>
      <c r="GCQ427"/>
      <c r="GCR427"/>
      <c r="GCS427"/>
      <c r="GCT427"/>
      <c r="GCU427"/>
      <c r="GCV427"/>
      <c r="GCW427"/>
      <c r="GCX427"/>
      <c r="GCY427"/>
      <c r="GCZ427"/>
      <c r="GDA427"/>
      <c r="GDB427"/>
      <c r="GDC427"/>
      <c r="GDD427"/>
      <c r="GDE427"/>
      <c r="GDF427"/>
      <c r="GDG427"/>
      <c r="GDH427"/>
      <c r="GDI427"/>
      <c r="GDJ427"/>
      <c r="GDK427"/>
      <c r="GDL427"/>
      <c r="GDM427"/>
      <c r="GDN427"/>
      <c r="GDO427"/>
      <c r="GDP427"/>
      <c r="GDQ427"/>
      <c r="GDR427"/>
      <c r="GDS427"/>
      <c r="GDT427"/>
      <c r="GDU427"/>
      <c r="GDV427"/>
      <c r="GDW427"/>
      <c r="GDX427"/>
      <c r="GDY427"/>
      <c r="GDZ427"/>
      <c r="GEA427"/>
      <c r="GEB427"/>
      <c r="GEC427"/>
      <c r="GED427"/>
      <c r="GEE427"/>
      <c r="GEF427"/>
      <c r="GEG427"/>
      <c r="GEH427"/>
      <c r="GEI427"/>
      <c r="GEJ427"/>
      <c r="GEK427"/>
      <c r="GEL427"/>
      <c r="GEM427"/>
      <c r="GEN427"/>
      <c r="GEO427"/>
      <c r="GEP427"/>
      <c r="GEQ427"/>
      <c r="GER427"/>
      <c r="GES427"/>
      <c r="GET427"/>
      <c r="GEU427"/>
      <c r="GEV427"/>
      <c r="GEW427"/>
      <c r="GEX427"/>
      <c r="GEY427"/>
      <c r="GEZ427"/>
      <c r="GFA427"/>
      <c r="GFB427"/>
      <c r="GFC427"/>
      <c r="GFD427"/>
      <c r="GFE427"/>
      <c r="GFF427"/>
      <c r="GFG427"/>
      <c r="GFH427"/>
      <c r="GFI427"/>
      <c r="GFJ427"/>
      <c r="GFK427"/>
      <c r="GFL427"/>
      <c r="GFM427"/>
      <c r="GFN427"/>
      <c r="GFO427"/>
      <c r="GFP427"/>
      <c r="GFQ427"/>
      <c r="GFR427"/>
      <c r="GFS427"/>
      <c r="GFT427"/>
      <c r="GFU427"/>
      <c r="GFV427"/>
      <c r="GFW427"/>
      <c r="GFX427"/>
      <c r="GFY427"/>
      <c r="GFZ427"/>
      <c r="GGA427"/>
      <c r="GGB427"/>
      <c r="GGC427"/>
      <c r="GGD427"/>
      <c r="GGE427"/>
      <c r="GGF427"/>
      <c r="GGG427"/>
      <c r="GGH427"/>
      <c r="GGI427"/>
      <c r="GGJ427"/>
      <c r="GGK427"/>
      <c r="GGL427"/>
      <c r="GGM427"/>
      <c r="GGN427"/>
      <c r="GGO427"/>
      <c r="GGP427"/>
      <c r="GGQ427"/>
      <c r="GGR427"/>
      <c r="GGS427"/>
      <c r="GGT427"/>
      <c r="GGU427"/>
      <c r="GGV427"/>
      <c r="GGW427"/>
      <c r="GGX427"/>
      <c r="GGY427"/>
      <c r="GGZ427"/>
      <c r="GHA427"/>
      <c r="GHB427"/>
      <c r="GHC427"/>
      <c r="GHD427"/>
      <c r="GHE427"/>
      <c r="GHF427"/>
      <c r="GHG427"/>
      <c r="GHH427"/>
      <c r="GHI427"/>
      <c r="GHJ427"/>
      <c r="GHK427"/>
      <c r="GHL427"/>
      <c r="GHM427"/>
      <c r="GHN427"/>
      <c r="GHO427"/>
      <c r="GHP427"/>
      <c r="GHQ427"/>
      <c r="GHR427"/>
      <c r="GHS427"/>
      <c r="GHT427"/>
      <c r="GHU427"/>
      <c r="GHV427"/>
      <c r="GHW427"/>
      <c r="GHX427"/>
      <c r="GHY427"/>
      <c r="GHZ427"/>
      <c r="GIA427"/>
      <c r="GIB427"/>
      <c r="GIC427"/>
      <c r="GID427"/>
      <c r="GIE427"/>
      <c r="GIF427"/>
      <c r="GIG427"/>
      <c r="GIH427"/>
      <c r="GII427"/>
      <c r="GIJ427"/>
      <c r="GIK427"/>
      <c r="GIL427"/>
      <c r="GIM427"/>
      <c r="GIN427"/>
      <c r="GIO427"/>
      <c r="GIP427"/>
      <c r="GIQ427"/>
      <c r="GIR427"/>
      <c r="GIS427"/>
      <c r="GIT427"/>
      <c r="GIU427"/>
      <c r="GIV427"/>
      <c r="GIW427"/>
      <c r="GIX427"/>
      <c r="GIY427"/>
      <c r="GIZ427"/>
      <c r="GJA427"/>
      <c r="GJB427"/>
      <c r="GJC427"/>
      <c r="GJD427"/>
      <c r="GJE427"/>
      <c r="GJF427"/>
      <c r="GJG427"/>
      <c r="GJH427"/>
      <c r="GJI427"/>
      <c r="GJJ427"/>
      <c r="GJK427"/>
      <c r="GJL427"/>
      <c r="GJM427"/>
      <c r="GJN427"/>
      <c r="GJO427"/>
      <c r="GJP427"/>
      <c r="GJQ427"/>
      <c r="GJR427"/>
      <c r="GJS427"/>
      <c r="GJT427"/>
      <c r="GJU427"/>
      <c r="GJV427"/>
      <c r="GJW427"/>
      <c r="GJX427"/>
      <c r="GJY427"/>
      <c r="GJZ427"/>
      <c r="GKA427"/>
      <c r="GKB427"/>
      <c r="GKC427"/>
      <c r="GKD427"/>
      <c r="GKE427"/>
      <c r="GKF427"/>
      <c r="GKG427"/>
      <c r="GKH427"/>
      <c r="GKI427"/>
      <c r="GKJ427"/>
      <c r="GKK427"/>
      <c r="GKL427"/>
      <c r="GKM427"/>
      <c r="GKN427"/>
      <c r="GKO427"/>
      <c r="GKP427"/>
      <c r="GKQ427"/>
      <c r="GKR427"/>
      <c r="GKS427"/>
      <c r="GKT427"/>
      <c r="GKU427"/>
      <c r="GKV427"/>
      <c r="GKW427"/>
      <c r="GKX427"/>
      <c r="GKY427"/>
      <c r="GKZ427"/>
      <c r="GLA427"/>
      <c r="GLB427"/>
      <c r="GLC427"/>
      <c r="GLD427"/>
      <c r="GLE427"/>
      <c r="GLF427"/>
      <c r="GLG427"/>
      <c r="GLH427"/>
      <c r="GLI427"/>
      <c r="GLJ427"/>
      <c r="GLK427"/>
      <c r="GLL427"/>
      <c r="GLM427"/>
      <c r="GLN427"/>
      <c r="GLO427"/>
      <c r="GLP427"/>
      <c r="GLQ427"/>
      <c r="GLR427"/>
      <c r="GLS427"/>
      <c r="GLT427"/>
      <c r="GLU427"/>
      <c r="GLV427"/>
      <c r="GLW427"/>
      <c r="GLX427"/>
      <c r="GLY427"/>
      <c r="GLZ427"/>
      <c r="GMA427"/>
      <c r="GMB427"/>
      <c r="GMC427"/>
      <c r="GMD427"/>
      <c r="GME427"/>
      <c r="GMF427"/>
      <c r="GMG427"/>
      <c r="GMH427"/>
      <c r="GMI427"/>
      <c r="GMJ427"/>
      <c r="GMK427"/>
      <c r="GML427"/>
      <c r="GMM427"/>
      <c r="GMN427"/>
      <c r="GMO427"/>
      <c r="GMP427"/>
      <c r="GMQ427"/>
      <c r="GMR427"/>
      <c r="GMS427"/>
      <c r="GMT427"/>
      <c r="GMU427"/>
      <c r="GMV427"/>
      <c r="GMW427"/>
      <c r="GMX427"/>
      <c r="GMY427"/>
      <c r="GMZ427"/>
      <c r="GNA427"/>
      <c r="GNB427"/>
      <c r="GNC427"/>
      <c r="GND427"/>
      <c r="GNE427"/>
      <c r="GNF427"/>
      <c r="GNG427"/>
      <c r="GNH427"/>
      <c r="GNI427"/>
      <c r="GNJ427"/>
      <c r="GNK427"/>
      <c r="GNL427"/>
      <c r="GNM427"/>
      <c r="GNN427"/>
      <c r="GNO427"/>
      <c r="GNP427"/>
      <c r="GNQ427"/>
      <c r="GNR427"/>
      <c r="GNS427"/>
      <c r="GNT427"/>
      <c r="GNU427"/>
      <c r="GNV427"/>
      <c r="GNW427"/>
      <c r="GNX427"/>
      <c r="GNY427"/>
      <c r="GNZ427"/>
      <c r="GOA427"/>
      <c r="GOB427"/>
      <c r="GOC427"/>
      <c r="GOD427"/>
      <c r="GOE427"/>
      <c r="GOF427"/>
      <c r="GOG427"/>
      <c r="GOH427"/>
      <c r="GOI427"/>
      <c r="GOJ427"/>
      <c r="GOK427"/>
      <c r="GOL427"/>
      <c r="GOM427"/>
      <c r="GON427"/>
      <c r="GOO427"/>
      <c r="GOP427"/>
      <c r="GOQ427"/>
      <c r="GOR427"/>
      <c r="GOS427"/>
      <c r="GOT427"/>
      <c r="GOU427"/>
      <c r="GOV427"/>
      <c r="GOW427"/>
      <c r="GOX427"/>
      <c r="GOY427"/>
      <c r="GOZ427"/>
      <c r="GPA427"/>
      <c r="GPB427"/>
      <c r="GPC427"/>
      <c r="GPD427"/>
      <c r="GPE427"/>
      <c r="GPF427"/>
      <c r="GPG427"/>
      <c r="GPH427"/>
      <c r="GPI427"/>
      <c r="GPJ427"/>
      <c r="GPK427"/>
      <c r="GPL427"/>
      <c r="GPM427"/>
      <c r="GPN427"/>
      <c r="GPO427"/>
      <c r="GPP427"/>
      <c r="GPQ427"/>
      <c r="GPR427"/>
      <c r="GPS427"/>
      <c r="GPT427"/>
      <c r="GPU427"/>
      <c r="GPV427"/>
      <c r="GPW427"/>
      <c r="GPX427"/>
      <c r="GPY427"/>
      <c r="GPZ427"/>
      <c r="GQA427"/>
      <c r="GQB427"/>
      <c r="GQC427"/>
      <c r="GQD427"/>
      <c r="GQE427"/>
      <c r="GQF427"/>
      <c r="GQG427"/>
      <c r="GQH427"/>
      <c r="GQI427"/>
      <c r="GQJ427"/>
      <c r="GQK427"/>
      <c r="GQL427"/>
      <c r="GQM427"/>
      <c r="GQN427"/>
      <c r="GQO427"/>
      <c r="GQP427"/>
      <c r="GQQ427"/>
      <c r="GQR427"/>
      <c r="GQS427"/>
      <c r="GQT427"/>
      <c r="GQU427"/>
      <c r="GQV427"/>
      <c r="GQW427"/>
      <c r="GQX427"/>
      <c r="GQY427"/>
      <c r="GQZ427"/>
      <c r="GRA427"/>
      <c r="GRB427"/>
      <c r="GRC427"/>
      <c r="GRD427"/>
      <c r="GRE427"/>
      <c r="GRF427"/>
      <c r="GRG427"/>
      <c r="GRH427"/>
      <c r="GRI427"/>
      <c r="GRJ427"/>
      <c r="GRK427"/>
      <c r="GRL427"/>
      <c r="GRM427"/>
      <c r="GRN427"/>
      <c r="GRO427"/>
      <c r="GRP427"/>
      <c r="GRQ427"/>
      <c r="GRR427"/>
      <c r="GRS427"/>
      <c r="GRT427"/>
      <c r="GRU427"/>
      <c r="GRV427"/>
      <c r="GRW427"/>
      <c r="GRX427"/>
      <c r="GRY427"/>
      <c r="GRZ427"/>
      <c r="GSA427"/>
      <c r="GSB427"/>
      <c r="GSC427"/>
      <c r="GSD427"/>
      <c r="GSE427"/>
      <c r="GSF427"/>
      <c r="GSG427"/>
      <c r="GSH427"/>
      <c r="GSI427"/>
      <c r="GSJ427"/>
      <c r="GSK427"/>
      <c r="GSL427"/>
      <c r="GSM427"/>
      <c r="GSN427"/>
      <c r="GSO427"/>
      <c r="GSP427"/>
      <c r="GSQ427"/>
      <c r="GSR427"/>
      <c r="GSS427"/>
      <c r="GST427"/>
      <c r="GSU427"/>
      <c r="GSV427"/>
      <c r="GSW427"/>
      <c r="GSX427"/>
      <c r="GSY427"/>
      <c r="GSZ427"/>
      <c r="GTA427"/>
      <c r="GTB427"/>
      <c r="GTC427"/>
      <c r="GTD427"/>
      <c r="GTE427"/>
      <c r="GTF427"/>
      <c r="GTG427"/>
      <c r="GTH427"/>
      <c r="GTI427"/>
      <c r="GTJ427"/>
      <c r="GTK427"/>
      <c r="GTL427"/>
      <c r="GTM427"/>
      <c r="GTN427"/>
      <c r="GTO427"/>
      <c r="GTP427"/>
      <c r="GTQ427"/>
      <c r="GTR427"/>
      <c r="GTS427"/>
      <c r="GTT427"/>
      <c r="GTU427"/>
      <c r="GTV427"/>
      <c r="GTW427"/>
      <c r="GTX427"/>
      <c r="GTY427"/>
      <c r="GTZ427"/>
      <c r="GUA427"/>
      <c r="GUB427"/>
      <c r="GUC427"/>
      <c r="GUD427"/>
      <c r="GUE427"/>
      <c r="GUF427"/>
      <c r="GUG427"/>
      <c r="GUH427"/>
      <c r="GUI427"/>
      <c r="GUJ427"/>
      <c r="GUK427"/>
      <c r="GUL427"/>
      <c r="GUM427"/>
      <c r="GUN427"/>
      <c r="GUO427"/>
      <c r="GUP427"/>
      <c r="GUQ427"/>
      <c r="GUR427"/>
      <c r="GUS427"/>
      <c r="GUT427"/>
      <c r="GUU427"/>
      <c r="GUV427"/>
      <c r="GUW427"/>
      <c r="GUX427"/>
      <c r="GUY427"/>
      <c r="GUZ427"/>
      <c r="GVA427"/>
      <c r="GVB427"/>
      <c r="GVC427"/>
      <c r="GVD427"/>
      <c r="GVE427"/>
      <c r="GVF427"/>
      <c r="GVG427"/>
      <c r="GVH427"/>
      <c r="GVI427"/>
      <c r="GVJ427"/>
      <c r="GVK427"/>
      <c r="GVL427"/>
      <c r="GVM427"/>
      <c r="GVN427"/>
      <c r="GVO427"/>
      <c r="GVP427"/>
      <c r="GVQ427"/>
      <c r="GVR427"/>
      <c r="GVS427"/>
      <c r="GVT427"/>
      <c r="GVU427"/>
      <c r="GVV427"/>
      <c r="GVW427"/>
      <c r="GVX427"/>
      <c r="GVY427"/>
      <c r="GVZ427"/>
      <c r="GWA427"/>
      <c r="GWB427"/>
      <c r="GWC427"/>
      <c r="GWD427"/>
      <c r="GWE427"/>
      <c r="GWF427"/>
      <c r="GWG427"/>
      <c r="GWH427"/>
      <c r="GWI427"/>
      <c r="GWJ427"/>
      <c r="GWK427"/>
      <c r="GWL427"/>
      <c r="GWM427"/>
      <c r="GWN427"/>
      <c r="GWO427"/>
      <c r="GWP427"/>
      <c r="GWQ427"/>
      <c r="GWR427"/>
      <c r="GWS427"/>
      <c r="GWT427"/>
      <c r="GWU427"/>
      <c r="GWV427"/>
      <c r="GWW427"/>
      <c r="GWX427"/>
      <c r="GWY427"/>
      <c r="GWZ427"/>
      <c r="GXA427"/>
      <c r="GXB427"/>
      <c r="GXC427"/>
      <c r="GXD427"/>
      <c r="GXE427"/>
      <c r="GXF427"/>
      <c r="GXG427"/>
      <c r="GXH427"/>
      <c r="GXI427"/>
      <c r="GXJ427"/>
      <c r="GXK427"/>
      <c r="GXL427"/>
      <c r="GXM427"/>
      <c r="GXN427"/>
      <c r="GXO427"/>
      <c r="GXP427"/>
      <c r="GXQ427"/>
      <c r="GXR427"/>
      <c r="GXS427"/>
      <c r="GXT427"/>
      <c r="GXU427"/>
      <c r="GXV427"/>
      <c r="GXW427"/>
      <c r="GXX427"/>
      <c r="GXY427"/>
      <c r="GXZ427"/>
      <c r="GYA427"/>
      <c r="GYB427"/>
      <c r="GYC427"/>
      <c r="GYD427"/>
      <c r="GYE427"/>
      <c r="GYF427"/>
      <c r="GYG427"/>
      <c r="GYH427"/>
      <c r="GYI427"/>
      <c r="GYJ427"/>
      <c r="GYK427"/>
      <c r="GYL427"/>
      <c r="GYM427"/>
      <c r="GYN427"/>
      <c r="GYO427"/>
      <c r="GYP427"/>
      <c r="GYQ427"/>
      <c r="GYR427"/>
      <c r="GYS427"/>
      <c r="GYT427"/>
      <c r="GYU427"/>
      <c r="GYV427"/>
      <c r="GYW427"/>
      <c r="GYX427"/>
      <c r="GYY427"/>
      <c r="GYZ427"/>
      <c r="GZA427"/>
      <c r="GZB427"/>
      <c r="GZC427"/>
      <c r="GZD427"/>
      <c r="GZE427"/>
      <c r="GZF427"/>
      <c r="GZG427"/>
      <c r="GZH427"/>
      <c r="GZI427"/>
      <c r="GZJ427"/>
      <c r="GZK427"/>
      <c r="GZL427"/>
      <c r="GZM427"/>
      <c r="GZN427"/>
      <c r="GZO427"/>
      <c r="GZP427"/>
      <c r="GZQ427"/>
      <c r="GZR427"/>
      <c r="GZS427"/>
      <c r="GZT427"/>
      <c r="GZU427"/>
      <c r="GZV427"/>
      <c r="GZW427"/>
      <c r="GZX427"/>
      <c r="GZY427"/>
      <c r="GZZ427"/>
      <c r="HAA427"/>
      <c r="HAB427"/>
      <c r="HAC427"/>
      <c r="HAD427"/>
      <c r="HAE427"/>
      <c r="HAF427"/>
      <c r="HAG427"/>
      <c r="HAH427"/>
      <c r="HAI427"/>
      <c r="HAJ427"/>
      <c r="HAK427"/>
      <c r="HAL427"/>
      <c r="HAM427"/>
      <c r="HAN427"/>
      <c r="HAO427"/>
      <c r="HAP427"/>
      <c r="HAQ427"/>
      <c r="HAR427"/>
      <c r="HAS427"/>
      <c r="HAT427"/>
      <c r="HAU427"/>
      <c r="HAV427"/>
      <c r="HAW427"/>
      <c r="HAX427"/>
      <c r="HAY427"/>
      <c r="HAZ427"/>
      <c r="HBA427"/>
      <c r="HBB427"/>
      <c r="HBC427"/>
      <c r="HBD427"/>
      <c r="HBE427"/>
      <c r="HBF427"/>
      <c r="HBG427"/>
      <c r="HBH427"/>
      <c r="HBI427"/>
      <c r="HBJ427"/>
      <c r="HBK427"/>
      <c r="HBL427"/>
      <c r="HBM427"/>
      <c r="HBN427"/>
      <c r="HBO427"/>
      <c r="HBP427"/>
      <c r="HBQ427"/>
      <c r="HBR427"/>
      <c r="HBS427"/>
      <c r="HBT427"/>
      <c r="HBU427"/>
      <c r="HBV427"/>
      <c r="HBW427"/>
      <c r="HBX427"/>
      <c r="HBY427"/>
      <c r="HBZ427"/>
      <c r="HCA427"/>
      <c r="HCB427"/>
      <c r="HCC427"/>
      <c r="HCD427"/>
      <c r="HCE427"/>
      <c r="HCF427"/>
      <c r="HCG427"/>
      <c r="HCH427"/>
      <c r="HCI427"/>
      <c r="HCJ427"/>
      <c r="HCK427"/>
      <c r="HCL427"/>
      <c r="HCM427"/>
      <c r="HCN427"/>
      <c r="HCO427"/>
      <c r="HCP427"/>
      <c r="HCQ427"/>
      <c r="HCR427"/>
      <c r="HCS427"/>
      <c r="HCT427"/>
      <c r="HCU427"/>
      <c r="HCV427"/>
      <c r="HCW427"/>
      <c r="HCX427"/>
      <c r="HCY427"/>
      <c r="HCZ427"/>
      <c r="HDA427"/>
      <c r="HDB427"/>
      <c r="HDC427"/>
      <c r="HDD427"/>
      <c r="HDE427"/>
      <c r="HDF427"/>
      <c r="HDG427"/>
      <c r="HDH427"/>
      <c r="HDI427"/>
      <c r="HDJ427"/>
      <c r="HDK427"/>
      <c r="HDL427"/>
      <c r="HDM427"/>
      <c r="HDN427"/>
      <c r="HDO427"/>
      <c r="HDP427"/>
      <c r="HDQ427"/>
      <c r="HDR427"/>
      <c r="HDS427"/>
      <c r="HDT427"/>
      <c r="HDU427"/>
      <c r="HDV427"/>
      <c r="HDW427"/>
      <c r="HDX427"/>
      <c r="HDY427"/>
      <c r="HDZ427"/>
      <c r="HEA427"/>
      <c r="HEB427"/>
      <c r="HEC427"/>
      <c r="HED427"/>
      <c r="HEE427"/>
      <c r="HEF427"/>
      <c r="HEG427"/>
      <c r="HEH427"/>
      <c r="HEI427"/>
      <c r="HEJ427"/>
      <c r="HEK427"/>
      <c r="HEL427"/>
      <c r="HEM427"/>
      <c r="HEN427"/>
      <c r="HEO427"/>
      <c r="HEP427"/>
      <c r="HEQ427"/>
      <c r="HER427"/>
      <c r="HES427"/>
      <c r="HET427"/>
      <c r="HEU427"/>
      <c r="HEV427"/>
      <c r="HEW427"/>
      <c r="HEX427"/>
      <c r="HEY427"/>
      <c r="HEZ427"/>
      <c r="HFA427"/>
      <c r="HFB427"/>
      <c r="HFC427"/>
      <c r="HFD427"/>
      <c r="HFE427"/>
      <c r="HFF427"/>
      <c r="HFG427"/>
      <c r="HFH427"/>
      <c r="HFI427"/>
      <c r="HFJ427"/>
      <c r="HFK427"/>
      <c r="HFL427"/>
      <c r="HFM427"/>
      <c r="HFN427"/>
      <c r="HFO427"/>
      <c r="HFP427"/>
      <c r="HFQ427"/>
      <c r="HFR427"/>
      <c r="HFS427"/>
      <c r="HFT427"/>
      <c r="HFU427"/>
      <c r="HFV427"/>
      <c r="HFW427"/>
      <c r="HFX427"/>
      <c r="HFY427"/>
      <c r="HFZ427"/>
      <c r="HGA427"/>
      <c r="HGB427"/>
      <c r="HGC427"/>
      <c r="HGD427"/>
      <c r="HGE427"/>
      <c r="HGF427"/>
      <c r="HGG427"/>
      <c r="HGH427"/>
      <c r="HGI427"/>
      <c r="HGJ427"/>
      <c r="HGK427"/>
      <c r="HGL427"/>
      <c r="HGM427"/>
      <c r="HGN427"/>
      <c r="HGO427"/>
      <c r="HGP427"/>
      <c r="HGQ427"/>
      <c r="HGR427"/>
      <c r="HGS427"/>
      <c r="HGT427"/>
      <c r="HGU427"/>
      <c r="HGV427"/>
      <c r="HGW427"/>
      <c r="HGX427"/>
      <c r="HGY427"/>
      <c r="HGZ427"/>
      <c r="HHA427"/>
      <c r="HHB427"/>
      <c r="HHC427"/>
      <c r="HHD427"/>
      <c r="HHE427"/>
      <c r="HHF427"/>
      <c r="HHG427"/>
      <c r="HHH427"/>
      <c r="HHI427"/>
      <c r="HHJ427"/>
      <c r="HHK427"/>
      <c r="HHL427"/>
      <c r="HHM427"/>
      <c r="HHN427"/>
      <c r="HHO427"/>
      <c r="HHP427"/>
      <c r="HHQ427"/>
      <c r="HHR427"/>
      <c r="HHS427"/>
      <c r="HHT427"/>
      <c r="HHU427"/>
      <c r="HHV427"/>
      <c r="HHW427"/>
      <c r="HHX427"/>
      <c r="HHY427"/>
      <c r="HHZ427"/>
      <c r="HIA427"/>
      <c r="HIB427"/>
      <c r="HIC427"/>
      <c r="HID427"/>
      <c r="HIE427"/>
      <c r="HIF427"/>
      <c r="HIG427"/>
      <c r="HIH427"/>
      <c r="HII427"/>
      <c r="HIJ427"/>
      <c r="HIK427"/>
      <c r="HIL427"/>
      <c r="HIM427"/>
      <c r="HIN427"/>
      <c r="HIO427"/>
      <c r="HIP427"/>
      <c r="HIQ427"/>
      <c r="HIR427"/>
      <c r="HIS427"/>
      <c r="HIT427"/>
      <c r="HIU427"/>
      <c r="HIV427"/>
      <c r="HIW427"/>
      <c r="HIX427"/>
      <c r="HIY427"/>
      <c r="HIZ427"/>
      <c r="HJA427"/>
      <c r="HJB427"/>
      <c r="HJC427"/>
      <c r="HJD427"/>
      <c r="HJE427"/>
      <c r="HJF427"/>
      <c r="HJG427"/>
      <c r="HJH427"/>
      <c r="HJI427"/>
      <c r="HJJ427"/>
      <c r="HJK427"/>
      <c r="HJL427"/>
      <c r="HJM427"/>
      <c r="HJN427"/>
      <c r="HJO427"/>
      <c r="HJP427"/>
      <c r="HJQ427"/>
      <c r="HJR427"/>
      <c r="HJS427"/>
      <c r="HJT427"/>
      <c r="HJU427"/>
      <c r="HJV427"/>
      <c r="HJW427"/>
      <c r="HJX427"/>
      <c r="HJY427"/>
      <c r="HJZ427"/>
      <c r="HKA427"/>
      <c r="HKB427"/>
      <c r="HKC427"/>
      <c r="HKD427"/>
      <c r="HKE427"/>
      <c r="HKF427"/>
      <c r="HKG427"/>
      <c r="HKH427"/>
      <c r="HKI427"/>
      <c r="HKJ427"/>
      <c r="HKK427"/>
      <c r="HKL427"/>
      <c r="HKM427"/>
      <c r="HKN427"/>
      <c r="HKO427"/>
      <c r="HKP427"/>
      <c r="HKQ427"/>
      <c r="HKR427"/>
      <c r="HKS427"/>
      <c r="HKT427"/>
      <c r="HKU427"/>
      <c r="HKV427"/>
      <c r="HKW427"/>
      <c r="HKX427"/>
      <c r="HKY427"/>
      <c r="HKZ427"/>
      <c r="HLA427"/>
      <c r="HLB427"/>
      <c r="HLC427"/>
      <c r="HLD427"/>
      <c r="HLE427"/>
      <c r="HLF427"/>
      <c r="HLG427"/>
      <c r="HLH427"/>
      <c r="HLI427"/>
      <c r="HLJ427"/>
      <c r="HLK427"/>
      <c r="HLL427"/>
      <c r="HLM427"/>
      <c r="HLN427"/>
      <c r="HLO427"/>
      <c r="HLP427"/>
      <c r="HLQ427"/>
      <c r="HLR427"/>
      <c r="HLS427"/>
      <c r="HLT427"/>
      <c r="HLU427"/>
      <c r="HLV427"/>
      <c r="HLW427"/>
      <c r="HLX427"/>
      <c r="HLY427"/>
      <c r="HLZ427"/>
      <c r="HMA427"/>
      <c r="HMB427"/>
      <c r="HMC427"/>
      <c r="HMD427"/>
      <c r="HME427"/>
      <c r="HMF427"/>
      <c r="HMG427"/>
      <c r="HMH427"/>
      <c r="HMI427"/>
      <c r="HMJ427"/>
      <c r="HMK427"/>
      <c r="HML427"/>
      <c r="HMM427"/>
      <c r="HMN427"/>
      <c r="HMO427"/>
      <c r="HMP427"/>
      <c r="HMQ427"/>
      <c r="HMR427"/>
      <c r="HMS427"/>
      <c r="HMT427"/>
      <c r="HMU427"/>
      <c r="HMV427"/>
      <c r="HMW427"/>
      <c r="HMX427"/>
      <c r="HMY427"/>
      <c r="HMZ427"/>
      <c r="HNA427"/>
      <c r="HNB427"/>
      <c r="HNC427"/>
      <c r="HND427"/>
      <c r="HNE427"/>
      <c r="HNF427"/>
      <c r="HNG427"/>
      <c r="HNH427"/>
      <c r="HNI427"/>
      <c r="HNJ427"/>
      <c r="HNK427"/>
      <c r="HNL427"/>
      <c r="HNM427"/>
      <c r="HNN427"/>
      <c r="HNO427"/>
      <c r="HNP427"/>
      <c r="HNQ427"/>
      <c r="HNR427"/>
      <c r="HNS427"/>
      <c r="HNT427"/>
      <c r="HNU427"/>
      <c r="HNV427"/>
      <c r="HNW427"/>
      <c r="HNX427"/>
      <c r="HNY427"/>
      <c r="HNZ427"/>
      <c r="HOA427"/>
      <c r="HOB427"/>
      <c r="HOC427"/>
      <c r="HOD427"/>
      <c r="HOE427"/>
      <c r="HOF427"/>
      <c r="HOG427"/>
      <c r="HOH427"/>
      <c r="HOI427"/>
      <c r="HOJ427"/>
      <c r="HOK427"/>
      <c r="HOL427"/>
      <c r="HOM427"/>
      <c r="HON427"/>
      <c r="HOO427"/>
      <c r="HOP427"/>
      <c r="HOQ427"/>
      <c r="HOR427"/>
      <c r="HOS427"/>
      <c r="HOT427"/>
      <c r="HOU427"/>
      <c r="HOV427"/>
      <c r="HOW427"/>
      <c r="HOX427"/>
      <c r="HOY427"/>
      <c r="HOZ427"/>
      <c r="HPA427"/>
      <c r="HPB427"/>
      <c r="HPC427"/>
      <c r="HPD427"/>
      <c r="HPE427"/>
      <c r="HPF427"/>
      <c r="HPG427"/>
      <c r="HPH427"/>
      <c r="HPI427"/>
      <c r="HPJ427"/>
      <c r="HPK427"/>
      <c r="HPL427"/>
      <c r="HPM427"/>
      <c r="HPN427"/>
      <c r="HPO427"/>
      <c r="HPP427"/>
      <c r="HPQ427"/>
      <c r="HPR427"/>
      <c r="HPS427"/>
      <c r="HPT427"/>
      <c r="HPU427"/>
      <c r="HPV427"/>
      <c r="HPW427"/>
      <c r="HPX427"/>
      <c r="HPY427"/>
      <c r="HPZ427"/>
      <c r="HQA427"/>
      <c r="HQB427"/>
      <c r="HQC427"/>
      <c r="HQD427"/>
      <c r="HQE427"/>
      <c r="HQF427"/>
      <c r="HQG427"/>
      <c r="HQH427"/>
      <c r="HQI427"/>
      <c r="HQJ427"/>
      <c r="HQK427"/>
      <c r="HQL427"/>
      <c r="HQM427"/>
      <c r="HQN427"/>
      <c r="HQO427"/>
      <c r="HQP427"/>
      <c r="HQQ427"/>
      <c r="HQR427"/>
      <c r="HQS427"/>
      <c r="HQT427"/>
      <c r="HQU427"/>
      <c r="HQV427"/>
      <c r="HQW427"/>
      <c r="HQX427"/>
      <c r="HQY427"/>
      <c r="HQZ427"/>
      <c r="HRA427"/>
      <c r="HRB427"/>
      <c r="HRC427"/>
      <c r="HRD427"/>
      <c r="HRE427"/>
      <c r="HRF427"/>
      <c r="HRG427"/>
      <c r="HRH427"/>
      <c r="HRI427"/>
      <c r="HRJ427"/>
      <c r="HRK427"/>
      <c r="HRL427"/>
      <c r="HRM427"/>
      <c r="HRN427"/>
      <c r="HRO427"/>
      <c r="HRP427"/>
      <c r="HRQ427"/>
      <c r="HRR427"/>
      <c r="HRS427"/>
      <c r="HRT427"/>
      <c r="HRU427"/>
      <c r="HRV427"/>
      <c r="HRW427"/>
      <c r="HRX427"/>
      <c r="HRY427"/>
      <c r="HRZ427"/>
      <c r="HSA427"/>
      <c r="HSB427"/>
      <c r="HSC427"/>
      <c r="HSD427"/>
      <c r="HSE427"/>
      <c r="HSF427"/>
      <c r="HSG427"/>
      <c r="HSH427"/>
      <c r="HSI427"/>
      <c r="HSJ427"/>
      <c r="HSK427"/>
      <c r="HSL427"/>
      <c r="HSM427"/>
      <c r="HSN427"/>
      <c r="HSO427"/>
      <c r="HSP427"/>
      <c r="HSQ427"/>
      <c r="HSR427"/>
      <c r="HSS427"/>
      <c r="HST427"/>
      <c r="HSU427"/>
      <c r="HSV427"/>
      <c r="HSW427"/>
      <c r="HSX427"/>
      <c r="HSY427"/>
      <c r="HSZ427"/>
      <c r="HTA427"/>
      <c r="HTB427"/>
      <c r="HTC427"/>
      <c r="HTD427"/>
      <c r="HTE427"/>
      <c r="HTF427"/>
      <c r="HTG427"/>
      <c r="HTH427"/>
      <c r="HTI427"/>
      <c r="HTJ427"/>
      <c r="HTK427"/>
      <c r="HTL427"/>
      <c r="HTM427"/>
      <c r="HTN427"/>
      <c r="HTO427"/>
      <c r="HTP427"/>
      <c r="HTQ427"/>
      <c r="HTR427"/>
      <c r="HTS427"/>
      <c r="HTT427"/>
      <c r="HTU427"/>
      <c r="HTV427"/>
      <c r="HTW427"/>
      <c r="HTX427"/>
      <c r="HTY427"/>
      <c r="HTZ427"/>
      <c r="HUA427"/>
      <c r="HUB427"/>
      <c r="HUC427"/>
      <c r="HUD427"/>
      <c r="HUE427"/>
      <c r="HUF427"/>
      <c r="HUG427"/>
      <c r="HUH427"/>
      <c r="HUI427"/>
      <c r="HUJ427"/>
      <c r="HUK427"/>
      <c r="HUL427"/>
      <c r="HUM427"/>
      <c r="HUN427"/>
      <c r="HUO427"/>
      <c r="HUP427"/>
      <c r="HUQ427"/>
      <c r="HUR427"/>
      <c r="HUS427"/>
      <c r="HUT427"/>
      <c r="HUU427"/>
      <c r="HUV427"/>
      <c r="HUW427"/>
      <c r="HUX427"/>
      <c r="HUY427"/>
      <c r="HUZ427"/>
      <c r="HVA427"/>
      <c r="HVB427"/>
      <c r="HVC427"/>
      <c r="HVD427"/>
      <c r="HVE427"/>
      <c r="HVF427"/>
      <c r="HVG427"/>
      <c r="HVH427"/>
      <c r="HVI427"/>
      <c r="HVJ427"/>
      <c r="HVK427"/>
      <c r="HVL427"/>
      <c r="HVM427"/>
      <c r="HVN427"/>
      <c r="HVO427"/>
      <c r="HVP427"/>
      <c r="HVQ427"/>
      <c r="HVR427"/>
      <c r="HVS427"/>
      <c r="HVT427"/>
      <c r="HVU427"/>
      <c r="HVV427"/>
      <c r="HVW427"/>
      <c r="HVX427"/>
      <c r="HVY427"/>
      <c r="HVZ427"/>
      <c r="HWA427"/>
      <c r="HWB427"/>
      <c r="HWC427"/>
      <c r="HWD427"/>
      <c r="HWE427"/>
      <c r="HWF427"/>
      <c r="HWG427"/>
      <c r="HWH427"/>
      <c r="HWI427"/>
      <c r="HWJ427"/>
      <c r="HWK427"/>
      <c r="HWL427"/>
      <c r="HWM427"/>
      <c r="HWN427"/>
      <c r="HWO427"/>
      <c r="HWP427"/>
      <c r="HWQ427"/>
      <c r="HWR427"/>
      <c r="HWS427"/>
      <c r="HWT427"/>
      <c r="HWU427"/>
      <c r="HWV427"/>
      <c r="HWW427"/>
      <c r="HWX427"/>
      <c r="HWY427"/>
      <c r="HWZ427"/>
      <c r="HXA427"/>
      <c r="HXB427"/>
      <c r="HXC427"/>
      <c r="HXD427"/>
      <c r="HXE427"/>
      <c r="HXF427"/>
      <c r="HXG427"/>
      <c r="HXH427"/>
      <c r="HXI427"/>
      <c r="HXJ427"/>
      <c r="HXK427"/>
      <c r="HXL427"/>
      <c r="HXM427"/>
      <c r="HXN427"/>
      <c r="HXO427"/>
      <c r="HXP427"/>
      <c r="HXQ427"/>
      <c r="HXR427"/>
      <c r="HXS427"/>
      <c r="HXT427"/>
      <c r="HXU427"/>
      <c r="HXV427"/>
      <c r="HXW427"/>
      <c r="HXX427"/>
      <c r="HXY427"/>
      <c r="HXZ427"/>
      <c r="HYA427"/>
      <c r="HYB427"/>
      <c r="HYC427"/>
      <c r="HYD427"/>
      <c r="HYE427"/>
      <c r="HYF427"/>
      <c r="HYG427"/>
      <c r="HYH427"/>
      <c r="HYI427"/>
      <c r="HYJ427"/>
      <c r="HYK427"/>
      <c r="HYL427"/>
      <c r="HYM427"/>
      <c r="HYN427"/>
      <c r="HYO427"/>
      <c r="HYP427"/>
      <c r="HYQ427"/>
      <c r="HYR427"/>
      <c r="HYS427"/>
      <c r="HYT427"/>
      <c r="HYU427"/>
      <c r="HYV427"/>
      <c r="HYW427"/>
      <c r="HYX427"/>
      <c r="HYY427"/>
      <c r="HYZ427"/>
      <c r="HZA427"/>
      <c r="HZB427"/>
      <c r="HZC427"/>
      <c r="HZD427"/>
      <c r="HZE427"/>
      <c r="HZF427"/>
      <c r="HZG427"/>
      <c r="HZH427"/>
      <c r="HZI427"/>
      <c r="HZJ427"/>
      <c r="HZK427"/>
      <c r="HZL427"/>
      <c r="HZM427"/>
      <c r="HZN427"/>
      <c r="HZO427"/>
      <c r="HZP427"/>
      <c r="HZQ427"/>
      <c r="HZR427"/>
      <c r="HZS427"/>
      <c r="HZT427"/>
      <c r="HZU427"/>
      <c r="HZV427"/>
      <c r="HZW427"/>
      <c r="HZX427"/>
      <c r="HZY427"/>
      <c r="HZZ427"/>
      <c r="IAA427"/>
      <c r="IAB427"/>
      <c r="IAC427"/>
      <c r="IAD427"/>
      <c r="IAE427"/>
      <c r="IAF427"/>
      <c r="IAG427"/>
      <c r="IAH427"/>
      <c r="IAI427"/>
      <c r="IAJ427"/>
      <c r="IAK427"/>
      <c r="IAL427"/>
      <c r="IAM427"/>
      <c r="IAN427"/>
      <c r="IAO427"/>
      <c r="IAP427"/>
      <c r="IAQ427"/>
      <c r="IAR427"/>
      <c r="IAS427"/>
      <c r="IAT427"/>
      <c r="IAU427"/>
      <c r="IAV427"/>
      <c r="IAW427"/>
      <c r="IAX427"/>
      <c r="IAY427"/>
      <c r="IAZ427"/>
      <c r="IBA427"/>
      <c r="IBB427"/>
      <c r="IBC427"/>
      <c r="IBD427"/>
      <c r="IBE427"/>
      <c r="IBF427"/>
      <c r="IBG427"/>
      <c r="IBH427"/>
      <c r="IBI427"/>
      <c r="IBJ427"/>
      <c r="IBK427"/>
      <c r="IBL427"/>
      <c r="IBM427"/>
      <c r="IBN427"/>
      <c r="IBO427"/>
      <c r="IBP427"/>
      <c r="IBQ427"/>
      <c r="IBR427"/>
      <c r="IBS427"/>
      <c r="IBT427"/>
      <c r="IBU427"/>
      <c r="IBV427"/>
      <c r="IBW427"/>
      <c r="IBX427"/>
      <c r="IBY427"/>
      <c r="IBZ427"/>
      <c r="ICA427"/>
      <c r="ICB427"/>
      <c r="ICC427"/>
      <c r="ICD427"/>
      <c r="ICE427"/>
      <c r="ICF427"/>
      <c r="ICG427"/>
      <c r="ICH427"/>
      <c r="ICI427"/>
      <c r="ICJ427"/>
      <c r="ICK427"/>
      <c r="ICL427"/>
      <c r="ICM427"/>
      <c r="ICN427"/>
      <c r="ICO427"/>
      <c r="ICP427"/>
      <c r="ICQ427"/>
      <c r="ICR427"/>
      <c r="ICS427"/>
      <c r="ICT427"/>
      <c r="ICU427"/>
      <c r="ICV427"/>
      <c r="ICW427"/>
      <c r="ICX427"/>
      <c r="ICY427"/>
      <c r="ICZ427"/>
      <c r="IDA427"/>
      <c r="IDB427"/>
      <c r="IDC427"/>
      <c r="IDD427"/>
      <c r="IDE427"/>
      <c r="IDF427"/>
      <c r="IDG427"/>
      <c r="IDH427"/>
      <c r="IDI427"/>
      <c r="IDJ427"/>
      <c r="IDK427"/>
      <c r="IDL427"/>
      <c r="IDM427"/>
      <c r="IDN427"/>
      <c r="IDO427"/>
      <c r="IDP427"/>
      <c r="IDQ427"/>
      <c r="IDR427"/>
      <c r="IDS427"/>
      <c r="IDT427"/>
      <c r="IDU427"/>
      <c r="IDV427"/>
      <c r="IDW427"/>
      <c r="IDX427"/>
      <c r="IDY427"/>
      <c r="IDZ427"/>
      <c r="IEA427"/>
      <c r="IEB427"/>
      <c r="IEC427"/>
      <c r="IED427"/>
      <c r="IEE427"/>
      <c r="IEF427"/>
      <c r="IEG427"/>
      <c r="IEH427"/>
      <c r="IEI427"/>
      <c r="IEJ427"/>
      <c r="IEK427"/>
      <c r="IEL427"/>
      <c r="IEM427"/>
      <c r="IEN427"/>
      <c r="IEO427"/>
      <c r="IEP427"/>
      <c r="IEQ427"/>
      <c r="IER427"/>
      <c r="IES427"/>
      <c r="IET427"/>
      <c r="IEU427"/>
      <c r="IEV427"/>
      <c r="IEW427"/>
      <c r="IEX427"/>
      <c r="IEY427"/>
      <c r="IEZ427"/>
      <c r="IFA427"/>
      <c r="IFB427"/>
      <c r="IFC427"/>
      <c r="IFD427"/>
      <c r="IFE427"/>
      <c r="IFF427"/>
      <c r="IFG427"/>
      <c r="IFH427"/>
      <c r="IFI427"/>
      <c r="IFJ427"/>
      <c r="IFK427"/>
      <c r="IFL427"/>
      <c r="IFM427"/>
      <c r="IFN427"/>
      <c r="IFO427"/>
      <c r="IFP427"/>
      <c r="IFQ427"/>
      <c r="IFR427"/>
      <c r="IFS427"/>
      <c r="IFT427"/>
      <c r="IFU427"/>
      <c r="IFV427"/>
      <c r="IFW427"/>
      <c r="IFX427"/>
      <c r="IFY427"/>
      <c r="IFZ427"/>
      <c r="IGA427"/>
      <c r="IGB427"/>
      <c r="IGC427"/>
      <c r="IGD427"/>
      <c r="IGE427"/>
      <c r="IGF427"/>
      <c r="IGG427"/>
      <c r="IGH427"/>
      <c r="IGI427"/>
      <c r="IGJ427"/>
      <c r="IGK427"/>
      <c r="IGL427"/>
      <c r="IGM427"/>
      <c r="IGN427"/>
      <c r="IGO427"/>
      <c r="IGP427"/>
      <c r="IGQ427"/>
      <c r="IGR427"/>
      <c r="IGS427"/>
      <c r="IGT427"/>
      <c r="IGU427"/>
      <c r="IGV427"/>
      <c r="IGW427"/>
      <c r="IGX427"/>
      <c r="IGY427"/>
      <c r="IGZ427"/>
      <c r="IHA427"/>
      <c r="IHB427"/>
      <c r="IHC427"/>
      <c r="IHD427"/>
      <c r="IHE427"/>
      <c r="IHF427"/>
      <c r="IHG427"/>
      <c r="IHH427"/>
      <c r="IHI427"/>
      <c r="IHJ427"/>
      <c r="IHK427"/>
      <c r="IHL427"/>
      <c r="IHM427"/>
      <c r="IHN427"/>
      <c r="IHO427"/>
      <c r="IHP427"/>
      <c r="IHQ427"/>
      <c r="IHR427"/>
      <c r="IHS427"/>
      <c r="IHT427"/>
      <c r="IHU427"/>
      <c r="IHV427"/>
      <c r="IHW427"/>
      <c r="IHX427"/>
      <c r="IHY427"/>
      <c r="IHZ427"/>
      <c r="IIA427"/>
      <c r="IIB427"/>
      <c r="IIC427"/>
      <c r="IID427"/>
      <c r="IIE427"/>
      <c r="IIF427"/>
      <c r="IIG427"/>
      <c r="IIH427"/>
      <c r="III427"/>
      <c r="IIJ427"/>
      <c r="IIK427"/>
      <c r="IIL427"/>
      <c r="IIM427"/>
      <c r="IIN427"/>
      <c r="IIO427"/>
      <c r="IIP427"/>
      <c r="IIQ427"/>
      <c r="IIR427"/>
      <c r="IIS427"/>
      <c r="IIT427"/>
      <c r="IIU427"/>
      <c r="IIV427"/>
      <c r="IIW427"/>
      <c r="IIX427"/>
      <c r="IIY427"/>
      <c r="IIZ427"/>
      <c r="IJA427"/>
      <c r="IJB427"/>
      <c r="IJC427"/>
      <c r="IJD427"/>
      <c r="IJE427"/>
      <c r="IJF427"/>
      <c r="IJG427"/>
      <c r="IJH427"/>
      <c r="IJI427"/>
      <c r="IJJ427"/>
      <c r="IJK427"/>
      <c r="IJL427"/>
      <c r="IJM427"/>
      <c r="IJN427"/>
      <c r="IJO427"/>
      <c r="IJP427"/>
      <c r="IJQ427"/>
      <c r="IJR427"/>
      <c r="IJS427"/>
      <c r="IJT427"/>
      <c r="IJU427"/>
      <c r="IJV427"/>
      <c r="IJW427"/>
      <c r="IJX427"/>
      <c r="IJY427"/>
      <c r="IJZ427"/>
      <c r="IKA427"/>
      <c r="IKB427"/>
      <c r="IKC427"/>
      <c r="IKD427"/>
      <c r="IKE427"/>
      <c r="IKF427"/>
      <c r="IKG427"/>
      <c r="IKH427"/>
      <c r="IKI427"/>
      <c r="IKJ427"/>
      <c r="IKK427"/>
      <c r="IKL427"/>
      <c r="IKM427"/>
      <c r="IKN427"/>
      <c r="IKO427"/>
      <c r="IKP427"/>
      <c r="IKQ427"/>
      <c r="IKR427"/>
      <c r="IKS427"/>
      <c r="IKT427"/>
      <c r="IKU427"/>
      <c r="IKV427"/>
      <c r="IKW427"/>
      <c r="IKX427"/>
      <c r="IKY427"/>
      <c r="IKZ427"/>
      <c r="ILA427"/>
      <c r="ILB427"/>
      <c r="ILC427"/>
      <c r="ILD427"/>
      <c r="ILE427"/>
      <c r="ILF427"/>
      <c r="ILG427"/>
      <c r="ILH427"/>
      <c r="ILI427"/>
      <c r="ILJ427"/>
      <c r="ILK427"/>
      <c r="ILL427"/>
      <c r="ILM427"/>
      <c r="ILN427"/>
      <c r="ILO427"/>
      <c r="ILP427"/>
      <c r="ILQ427"/>
      <c r="ILR427"/>
      <c r="ILS427"/>
      <c r="ILT427"/>
      <c r="ILU427"/>
      <c r="ILV427"/>
      <c r="ILW427"/>
      <c r="ILX427"/>
      <c r="ILY427"/>
      <c r="ILZ427"/>
      <c r="IMA427"/>
      <c r="IMB427"/>
      <c r="IMC427"/>
      <c r="IMD427"/>
      <c r="IME427"/>
      <c r="IMF427"/>
      <c r="IMG427"/>
      <c r="IMH427"/>
      <c r="IMI427"/>
      <c r="IMJ427"/>
      <c r="IMK427"/>
      <c r="IML427"/>
      <c r="IMM427"/>
      <c r="IMN427"/>
      <c r="IMO427"/>
      <c r="IMP427"/>
      <c r="IMQ427"/>
      <c r="IMR427"/>
      <c r="IMS427"/>
      <c r="IMT427"/>
      <c r="IMU427"/>
      <c r="IMV427"/>
      <c r="IMW427"/>
      <c r="IMX427"/>
      <c r="IMY427"/>
      <c r="IMZ427"/>
      <c r="INA427"/>
      <c r="INB427"/>
      <c r="INC427"/>
      <c r="IND427"/>
      <c r="INE427"/>
      <c r="INF427"/>
      <c r="ING427"/>
      <c r="INH427"/>
      <c r="INI427"/>
      <c r="INJ427"/>
      <c r="INK427"/>
      <c r="INL427"/>
      <c r="INM427"/>
      <c r="INN427"/>
      <c r="INO427"/>
      <c r="INP427"/>
      <c r="INQ427"/>
      <c r="INR427"/>
      <c r="INS427"/>
      <c r="INT427"/>
      <c r="INU427"/>
      <c r="INV427"/>
      <c r="INW427"/>
      <c r="INX427"/>
      <c r="INY427"/>
      <c r="INZ427"/>
      <c r="IOA427"/>
      <c r="IOB427"/>
      <c r="IOC427"/>
      <c r="IOD427"/>
      <c r="IOE427"/>
      <c r="IOF427"/>
      <c r="IOG427"/>
      <c r="IOH427"/>
      <c r="IOI427"/>
      <c r="IOJ427"/>
      <c r="IOK427"/>
      <c r="IOL427"/>
      <c r="IOM427"/>
      <c r="ION427"/>
      <c r="IOO427"/>
      <c r="IOP427"/>
      <c r="IOQ427"/>
      <c r="IOR427"/>
      <c r="IOS427"/>
      <c r="IOT427"/>
      <c r="IOU427"/>
      <c r="IOV427"/>
      <c r="IOW427"/>
      <c r="IOX427"/>
      <c r="IOY427"/>
      <c r="IOZ427"/>
      <c r="IPA427"/>
      <c r="IPB427"/>
      <c r="IPC427"/>
      <c r="IPD427"/>
      <c r="IPE427"/>
      <c r="IPF427"/>
      <c r="IPG427"/>
      <c r="IPH427"/>
      <c r="IPI427"/>
      <c r="IPJ427"/>
      <c r="IPK427"/>
      <c r="IPL427"/>
      <c r="IPM427"/>
      <c r="IPN427"/>
      <c r="IPO427"/>
      <c r="IPP427"/>
      <c r="IPQ427"/>
      <c r="IPR427"/>
      <c r="IPS427"/>
      <c r="IPT427"/>
      <c r="IPU427"/>
      <c r="IPV427"/>
      <c r="IPW427"/>
      <c r="IPX427"/>
      <c r="IPY427"/>
      <c r="IPZ427"/>
      <c r="IQA427"/>
      <c r="IQB427"/>
      <c r="IQC427"/>
      <c r="IQD427"/>
      <c r="IQE427"/>
      <c r="IQF427"/>
      <c r="IQG427"/>
      <c r="IQH427"/>
      <c r="IQI427"/>
      <c r="IQJ427"/>
      <c r="IQK427"/>
      <c r="IQL427"/>
      <c r="IQM427"/>
      <c r="IQN427"/>
      <c r="IQO427"/>
      <c r="IQP427"/>
      <c r="IQQ427"/>
      <c r="IQR427"/>
      <c r="IQS427"/>
      <c r="IQT427"/>
      <c r="IQU427"/>
      <c r="IQV427"/>
      <c r="IQW427"/>
      <c r="IQX427"/>
      <c r="IQY427"/>
      <c r="IQZ427"/>
      <c r="IRA427"/>
      <c r="IRB427"/>
      <c r="IRC427"/>
      <c r="IRD427"/>
      <c r="IRE427"/>
      <c r="IRF427"/>
      <c r="IRG427"/>
      <c r="IRH427"/>
      <c r="IRI427"/>
      <c r="IRJ427"/>
      <c r="IRK427"/>
      <c r="IRL427"/>
      <c r="IRM427"/>
      <c r="IRN427"/>
      <c r="IRO427"/>
      <c r="IRP427"/>
      <c r="IRQ427"/>
      <c r="IRR427"/>
      <c r="IRS427"/>
      <c r="IRT427"/>
      <c r="IRU427"/>
      <c r="IRV427"/>
      <c r="IRW427"/>
      <c r="IRX427"/>
      <c r="IRY427"/>
      <c r="IRZ427"/>
      <c r="ISA427"/>
      <c r="ISB427"/>
      <c r="ISC427"/>
      <c r="ISD427"/>
      <c r="ISE427"/>
      <c r="ISF427"/>
      <c r="ISG427"/>
      <c r="ISH427"/>
      <c r="ISI427"/>
      <c r="ISJ427"/>
      <c r="ISK427"/>
      <c r="ISL427"/>
      <c r="ISM427"/>
      <c r="ISN427"/>
      <c r="ISO427"/>
      <c r="ISP427"/>
      <c r="ISQ427"/>
      <c r="ISR427"/>
      <c r="ISS427"/>
      <c r="IST427"/>
      <c r="ISU427"/>
      <c r="ISV427"/>
      <c r="ISW427"/>
      <c r="ISX427"/>
      <c r="ISY427"/>
      <c r="ISZ427"/>
      <c r="ITA427"/>
      <c r="ITB427"/>
      <c r="ITC427"/>
      <c r="ITD427"/>
      <c r="ITE427"/>
      <c r="ITF427"/>
      <c r="ITG427"/>
      <c r="ITH427"/>
      <c r="ITI427"/>
      <c r="ITJ427"/>
      <c r="ITK427"/>
      <c r="ITL427"/>
      <c r="ITM427"/>
      <c r="ITN427"/>
      <c r="ITO427"/>
      <c r="ITP427"/>
      <c r="ITQ427"/>
      <c r="ITR427"/>
      <c r="ITS427"/>
      <c r="ITT427"/>
      <c r="ITU427"/>
      <c r="ITV427"/>
      <c r="ITW427"/>
      <c r="ITX427"/>
      <c r="ITY427"/>
      <c r="ITZ427"/>
      <c r="IUA427"/>
      <c r="IUB427"/>
      <c r="IUC427"/>
      <c r="IUD427"/>
      <c r="IUE427"/>
      <c r="IUF427"/>
      <c r="IUG427"/>
      <c r="IUH427"/>
      <c r="IUI427"/>
      <c r="IUJ427"/>
      <c r="IUK427"/>
      <c r="IUL427"/>
      <c r="IUM427"/>
      <c r="IUN427"/>
      <c r="IUO427"/>
      <c r="IUP427"/>
      <c r="IUQ427"/>
      <c r="IUR427"/>
      <c r="IUS427"/>
      <c r="IUT427"/>
      <c r="IUU427"/>
      <c r="IUV427"/>
      <c r="IUW427"/>
      <c r="IUX427"/>
      <c r="IUY427"/>
      <c r="IUZ427"/>
      <c r="IVA427"/>
      <c r="IVB427"/>
      <c r="IVC427"/>
      <c r="IVD427"/>
      <c r="IVE427"/>
      <c r="IVF427"/>
      <c r="IVG427"/>
      <c r="IVH427"/>
      <c r="IVI427"/>
      <c r="IVJ427"/>
      <c r="IVK427"/>
      <c r="IVL427"/>
      <c r="IVM427"/>
      <c r="IVN427"/>
      <c r="IVO427"/>
      <c r="IVP427"/>
      <c r="IVQ427"/>
      <c r="IVR427"/>
      <c r="IVS427"/>
      <c r="IVT427"/>
      <c r="IVU427"/>
      <c r="IVV427"/>
      <c r="IVW427"/>
      <c r="IVX427"/>
      <c r="IVY427"/>
      <c r="IVZ427"/>
      <c r="IWA427"/>
      <c r="IWB427"/>
      <c r="IWC427"/>
      <c r="IWD427"/>
      <c r="IWE427"/>
      <c r="IWF427"/>
      <c r="IWG427"/>
      <c r="IWH427"/>
      <c r="IWI427"/>
      <c r="IWJ427"/>
      <c r="IWK427"/>
      <c r="IWL427"/>
      <c r="IWM427"/>
      <c r="IWN427"/>
      <c r="IWO427"/>
      <c r="IWP427"/>
      <c r="IWQ427"/>
      <c r="IWR427"/>
      <c r="IWS427"/>
      <c r="IWT427"/>
      <c r="IWU427"/>
      <c r="IWV427"/>
      <c r="IWW427"/>
      <c r="IWX427"/>
      <c r="IWY427"/>
      <c r="IWZ427"/>
      <c r="IXA427"/>
      <c r="IXB427"/>
      <c r="IXC427"/>
      <c r="IXD427"/>
      <c r="IXE427"/>
      <c r="IXF427"/>
      <c r="IXG427"/>
      <c r="IXH427"/>
      <c r="IXI427"/>
      <c r="IXJ427"/>
      <c r="IXK427"/>
      <c r="IXL427"/>
      <c r="IXM427"/>
      <c r="IXN427"/>
      <c r="IXO427"/>
      <c r="IXP427"/>
      <c r="IXQ427"/>
      <c r="IXR427"/>
      <c r="IXS427"/>
      <c r="IXT427"/>
      <c r="IXU427"/>
      <c r="IXV427"/>
      <c r="IXW427"/>
      <c r="IXX427"/>
      <c r="IXY427"/>
      <c r="IXZ427"/>
      <c r="IYA427"/>
      <c r="IYB427"/>
      <c r="IYC427"/>
      <c r="IYD427"/>
      <c r="IYE427"/>
      <c r="IYF427"/>
      <c r="IYG427"/>
      <c r="IYH427"/>
      <c r="IYI427"/>
      <c r="IYJ427"/>
      <c r="IYK427"/>
      <c r="IYL427"/>
      <c r="IYM427"/>
      <c r="IYN427"/>
      <c r="IYO427"/>
      <c r="IYP427"/>
      <c r="IYQ427"/>
      <c r="IYR427"/>
      <c r="IYS427"/>
      <c r="IYT427"/>
      <c r="IYU427"/>
      <c r="IYV427"/>
      <c r="IYW427"/>
      <c r="IYX427"/>
      <c r="IYY427"/>
      <c r="IYZ427"/>
      <c r="IZA427"/>
      <c r="IZB427"/>
      <c r="IZC427"/>
      <c r="IZD427"/>
      <c r="IZE427"/>
      <c r="IZF427"/>
      <c r="IZG427"/>
      <c r="IZH427"/>
      <c r="IZI427"/>
      <c r="IZJ427"/>
      <c r="IZK427"/>
      <c r="IZL427"/>
      <c r="IZM427"/>
      <c r="IZN427"/>
      <c r="IZO427"/>
      <c r="IZP427"/>
      <c r="IZQ427"/>
      <c r="IZR427"/>
      <c r="IZS427"/>
      <c r="IZT427"/>
      <c r="IZU427"/>
      <c r="IZV427"/>
      <c r="IZW427"/>
      <c r="IZX427"/>
      <c r="IZY427"/>
      <c r="IZZ427"/>
      <c r="JAA427"/>
      <c r="JAB427"/>
      <c r="JAC427"/>
      <c r="JAD427"/>
      <c r="JAE427"/>
      <c r="JAF427"/>
      <c r="JAG427"/>
      <c r="JAH427"/>
      <c r="JAI427"/>
      <c r="JAJ427"/>
      <c r="JAK427"/>
      <c r="JAL427"/>
      <c r="JAM427"/>
      <c r="JAN427"/>
      <c r="JAO427"/>
      <c r="JAP427"/>
      <c r="JAQ427"/>
      <c r="JAR427"/>
      <c r="JAS427"/>
      <c r="JAT427"/>
      <c r="JAU427"/>
      <c r="JAV427"/>
      <c r="JAW427"/>
      <c r="JAX427"/>
      <c r="JAY427"/>
      <c r="JAZ427"/>
      <c r="JBA427"/>
      <c r="JBB427"/>
      <c r="JBC427"/>
      <c r="JBD427"/>
      <c r="JBE427"/>
      <c r="JBF427"/>
      <c r="JBG427"/>
      <c r="JBH427"/>
      <c r="JBI427"/>
      <c r="JBJ427"/>
      <c r="JBK427"/>
      <c r="JBL427"/>
      <c r="JBM427"/>
      <c r="JBN427"/>
      <c r="JBO427"/>
      <c r="JBP427"/>
      <c r="JBQ427"/>
      <c r="JBR427"/>
      <c r="JBS427"/>
      <c r="JBT427"/>
      <c r="JBU427"/>
      <c r="JBV427"/>
      <c r="JBW427"/>
      <c r="JBX427"/>
      <c r="JBY427"/>
      <c r="JBZ427"/>
      <c r="JCA427"/>
      <c r="JCB427"/>
      <c r="JCC427"/>
      <c r="JCD427"/>
      <c r="JCE427"/>
      <c r="JCF427"/>
      <c r="JCG427"/>
      <c r="JCH427"/>
      <c r="JCI427"/>
      <c r="JCJ427"/>
      <c r="JCK427"/>
      <c r="JCL427"/>
      <c r="JCM427"/>
      <c r="JCN427"/>
      <c r="JCO427"/>
      <c r="JCP427"/>
      <c r="JCQ427"/>
      <c r="JCR427"/>
      <c r="JCS427"/>
      <c r="JCT427"/>
      <c r="JCU427"/>
      <c r="JCV427"/>
      <c r="JCW427"/>
      <c r="JCX427"/>
      <c r="JCY427"/>
      <c r="JCZ427"/>
      <c r="JDA427"/>
      <c r="JDB427"/>
      <c r="JDC427"/>
      <c r="JDD427"/>
      <c r="JDE427"/>
      <c r="JDF427"/>
      <c r="JDG427"/>
      <c r="JDH427"/>
      <c r="JDI427"/>
      <c r="JDJ427"/>
      <c r="JDK427"/>
      <c r="JDL427"/>
      <c r="JDM427"/>
      <c r="JDN427"/>
      <c r="JDO427"/>
      <c r="JDP427"/>
      <c r="JDQ427"/>
      <c r="JDR427"/>
      <c r="JDS427"/>
      <c r="JDT427"/>
      <c r="JDU427"/>
      <c r="JDV427"/>
      <c r="JDW427"/>
      <c r="JDX427"/>
      <c r="JDY427"/>
      <c r="JDZ427"/>
      <c r="JEA427"/>
      <c r="JEB427"/>
      <c r="JEC427"/>
      <c r="JED427"/>
      <c r="JEE427"/>
      <c r="JEF427"/>
      <c r="JEG427"/>
      <c r="JEH427"/>
      <c r="JEI427"/>
      <c r="JEJ427"/>
      <c r="JEK427"/>
      <c r="JEL427"/>
      <c r="JEM427"/>
      <c r="JEN427"/>
      <c r="JEO427"/>
      <c r="JEP427"/>
      <c r="JEQ427"/>
      <c r="JER427"/>
      <c r="JES427"/>
      <c r="JET427"/>
      <c r="JEU427"/>
      <c r="JEV427"/>
      <c r="JEW427"/>
      <c r="JEX427"/>
      <c r="JEY427"/>
      <c r="JEZ427"/>
      <c r="JFA427"/>
      <c r="JFB427"/>
      <c r="JFC427"/>
      <c r="JFD427"/>
      <c r="JFE427"/>
      <c r="JFF427"/>
      <c r="JFG427"/>
      <c r="JFH427"/>
      <c r="JFI427"/>
      <c r="JFJ427"/>
      <c r="JFK427"/>
      <c r="JFL427"/>
      <c r="JFM427"/>
      <c r="JFN427"/>
      <c r="JFO427"/>
      <c r="JFP427"/>
      <c r="JFQ427"/>
      <c r="JFR427"/>
      <c r="JFS427"/>
      <c r="JFT427"/>
      <c r="JFU427"/>
      <c r="JFV427"/>
      <c r="JFW427"/>
      <c r="JFX427"/>
      <c r="JFY427"/>
      <c r="JFZ427"/>
      <c r="JGA427"/>
      <c r="JGB427"/>
      <c r="JGC427"/>
      <c r="JGD427"/>
      <c r="JGE427"/>
      <c r="JGF427"/>
      <c r="JGG427"/>
      <c r="JGH427"/>
      <c r="JGI427"/>
      <c r="JGJ427"/>
      <c r="JGK427"/>
      <c r="JGL427"/>
      <c r="JGM427"/>
      <c r="JGN427"/>
      <c r="JGO427"/>
      <c r="JGP427"/>
      <c r="JGQ427"/>
      <c r="JGR427"/>
      <c r="JGS427"/>
      <c r="JGT427"/>
      <c r="JGU427"/>
      <c r="JGV427"/>
      <c r="JGW427"/>
      <c r="JGX427"/>
      <c r="JGY427"/>
      <c r="JGZ427"/>
      <c r="JHA427"/>
      <c r="JHB427"/>
      <c r="JHC427"/>
      <c r="JHD427"/>
      <c r="JHE427"/>
      <c r="JHF427"/>
      <c r="JHG427"/>
      <c r="JHH427"/>
      <c r="JHI427"/>
      <c r="JHJ427"/>
      <c r="JHK427"/>
      <c r="JHL427"/>
      <c r="JHM427"/>
      <c r="JHN427"/>
      <c r="JHO427"/>
      <c r="JHP427"/>
      <c r="JHQ427"/>
      <c r="JHR427"/>
      <c r="JHS427"/>
      <c r="JHT427"/>
      <c r="JHU427"/>
      <c r="JHV427"/>
      <c r="JHW427"/>
      <c r="JHX427"/>
      <c r="JHY427"/>
      <c r="JHZ427"/>
      <c r="JIA427"/>
      <c r="JIB427"/>
      <c r="JIC427"/>
      <c r="JID427"/>
      <c r="JIE427"/>
      <c r="JIF427"/>
      <c r="JIG427"/>
      <c r="JIH427"/>
      <c r="JII427"/>
      <c r="JIJ427"/>
      <c r="JIK427"/>
      <c r="JIL427"/>
      <c r="JIM427"/>
      <c r="JIN427"/>
      <c r="JIO427"/>
      <c r="JIP427"/>
      <c r="JIQ427"/>
      <c r="JIR427"/>
      <c r="JIS427"/>
      <c r="JIT427"/>
      <c r="JIU427"/>
      <c r="JIV427"/>
      <c r="JIW427"/>
      <c r="JIX427"/>
      <c r="JIY427"/>
      <c r="JIZ427"/>
      <c r="JJA427"/>
      <c r="JJB427"/>
      <c r="JJC427"/>
      <c r="JJD427"/>
      <c r="JJE427"/>
      <c r="JJF427"/>
      <c r="JJG427"/>
      <c r="JJH427"/>
      <c r="JJI427"/>
      <c r="JJJ427"/>
      <c r="JJK427"/>
      <c r="JJL427"/>
      <c r="JJM427"/>
      <c r="JJN427"/>
      <c r="JJO427"/>
      <c r="JJP427"/>
      <c r="JJQ427"/>
      <c r="JJR427"/>
      <c r="JJS427"/>
      <c r="JJT427"/>
      <c r="JJU427"/>
      <c r="JJV427"/>
      <c r="JJW427"/>
      <c r="JJX427"/>
      <c r="JJY427"/>
      <c r="JJZ427"/>
      <c r="JKA427"/>
      <c r="JKB427"/>
      <c r="JKC427"/>
      <c r="JKD427"/>
      <c r="JKE427"/>
      <c r="JKF427"/>
      <c r="JKG427"/>
      <c r="JKH427"/>
      <c r="JKI427"/>
      <c r="JKJ427"/>
      <c r="JKK427"/>
      <c r="JKL427"/>
      <c r="JKM427"/>
      <c r="JKN427"/>
      <c r="JKO427"/>
      <c r="JKP427"/>
      <c r="JKQ427"/>
      <c r="JKR427"/>
      <c r="JKS427"/>
      <c r="JKT427"/>
      <c r="JKU427"/>
      <c r="JKV427"/>
      <c r="JKW427"/>
      <c r="JKX427"/>
      <c r="JKY427"/>
      <c r="JKZ427"/>
      <c r="JLA427"/>
      <c r="JLB427"/>
      <c r="JLC427"/>
      <c r="JLD427"/>
      <c r="JLE427"/>
      <c r="JLF427"/>
      <c r="JLG427"/>
      <c r="JLH427"/>
      <c r="JLI427"/>
      <c r="JLJ427"/>
      <c r="JLK427"/>
      <c r="JLL427"/>
      <c r="JLM427"/>
      <c r="JLN427"/>
      <c r="JLO427"/>
      <c r="JLP427"/>
      <c r="JLQ427"/>
      <c r="JLR427"/>
      <c r="JLS427"/>
      <c r="JLT427"/>
      <c r="JLU427"/>
      <c r="JLV427"/>
      <c r="JLW427"/>
      <c r="JLX427"/>
      <c r="JLY427"/>
      <c r="JLZ427"/>
      <c r="JMA427"/>
      <c r="JMB427"/>
      <c r="JMC427"/>
      <c r="JMD427"/>
      <c r="JME427"/>
      <c r="JMF427"/>
      <c r="JMG427"/>
      <c r="JMH427"/>
      <c r="JMI427"/>
      <c r="JMJ427"/>
      <c r="JMK427"/>
      <c r="JML427"/>
      <c r="JMM427"/>
      <c r="JMN427"/>
      <c r="JMO427"/>
      <c r="JMP427"/>
      <c r="JMQ427"/>
      <c r="JMR427"/>
      <c r="JMS427"/>
      <c r="JMT427"/>
      <c r="JMU427"/>
      <c r="JMV427"/>
      <c r="JMW427"/>
      <c r="JMX427"/>
      <c r="JMY427"/>
      <c r="JMZ427"/>
      <c r="JNA427"/>
      <c r="JNB427"/>
      <c r="JNC427"/>
      <c r="JND427"/>
      <c r="JNE427"/>
      <c r="JNF427"/>
      <c r="JNG427"/>
      <c r="JNH427"/>
      <c r="JNI427"/>
      <c r="JNJ427"/>
      <c r="JNK427"/>
      <c r="JNL427"/>
      <c r="JNM427"/>
      <c r="JNN427"/>
      <c r="JNO427"/>
      <c r="JNP427"/>
      <c r="JNQ427"/>
      <c r="JNR427"/>
      <c r="JNS427"/>
      <c r="JNT427"/>
      <c r="JNU427"/>
      <c r="JNV427"/>
      <c r="JNW427"/>
      <c r="JNX427"/>
      <c r="JNY427"/>
      <c r="JNZ427"/>
      <c r="JOA427"/>
      <c r="JOB427"/>
      <c r="JOC427"/>
      <c r="JOD427"/>
      <c r="JOE427"/>
      <c r="JOF427"/>
      <c r="JOG427"/>
      <c r="JOH427"/>
      <c r="JOI427"/>
      <c r="JOJ427"/>
      <c r="JOK427"/>
      <c r="JOL427"/>
      <c r="JOM427"/>
      <c r="JON427"/>
      <c r="JOO427"/>
      <c r="JOP427"/>
      <c r="JOQ427"/>
      <c r="JOR427"/>
      <c r="JOS427"/>
      <c r="JOT427"/>
      <c r="JOU427"/>
      <c r="JOV427"/>
      <c r="JOW427"/>
      <c r="JOX427"/>
      <c r="JOY427"/>
      <c r="JOZ427"/>
      <c r="JPA427"/>
      <c r="JPB427"/>
      <c r="JPC427"/>
      <c r="JPD427"/>
      <c r="JPE427"/>
      <c r="JPF427"/>
      <c r="JPG427"/>
      <c r="JPH427"/>
      <c r="JPI427"/>
      <c r="JPJ427"/>
      <c r="JPK427"/>
      <c r="JPL427"/>
      <c r="JPM427"/>
      <c r="JPN427"/>
      <c r="JPO427"/>
      <c r="JPP427"/>
      <c r="JPQ427"/>
      <c r="JPR427"/>
      <c r="JPS427"/>
      <c r="JPT427"/>
      <c r="JPU427"/>
      <c r="JPV427"/>
      <c r="JPW427"/>
      <c r="JPX427"/>
      <c r="JPY427"/>
      <c r="JPZ427"/>
      <c r="JQA427"/>
      <c r="JQB427"/>
      <c r="JQC427"/>
      <c r="JQD427"/>
      <c r="JQE427"/>
      <c r="JQF427"/>
      <c r="JQG427"/>
      <c r="JQH427"/>
      <c r="JQI427"/>
      <c r="JQJ427"/>
      <c r="JQK427"/>
      <c r="JQL427"/>
      <c r="JQM427"/>
      <c r="JQN427"/>
      <c r="JQO427"/>
      <c r="JQP427"/>
      <c r="JQQ427"/>
      <c r="JQR427"/>
      <c r="JQS427"/>
      <c r="JQT427"/>
      <c r="JQU427"/>
      <c r="JQV427"/>
      <c r="JQW427"/>
      <c r="JQX427"/>
      <c r="JQY427"/>
      <c r="JQZ427"/>
      <c r="JRA427"/>
      <c r="JRB427"/>
      <c r="JRC427"/>
      <c r="JRD427"/>
      <c r="JRE427"/>
      <c r="JRF427"/>
      <c r="JRG427"/>
      <c r="JRH427"/>
      <c r="JRI427"/>
      <c r="JRJ427"/>
      <c r="JRK427"/>
      <c r="JRL427"/>
      <c r="JRM427"/>
      <c r="JRN427"/>
      <c r="JRO427"/>
      <c r="JRP427"/>
      <c r="JRQ427"/>
      <c r="JRR427"/>
      <c r="JRS427"/>
      <c r="JRT427"/>
      <c r="JRU427"/>
      <c r="JRV427"/>
      <c r="JRW427"/>
      <c r="JRX427"/>
      <c r="JRY427"/>
      <c r="JRZ427"/>
      <c r="JSA427"/>
      <c r="JSB427"/>
      <c r="JSC427"/>
      <c r="JSD427"/>
      <c r="JSE427"/>
      <c r="JSF427"/>
      <c r="JSG427"/>
      <c r="JSH427"/>
      <c r="JSI427"/>
      <c r="JSJ427"/>
      <c r="JSK427"/>
      <c r="JSL427"/>
      <c r="JSM427"/>
      <c r="JSN427"/>
      <c r="JSO427"/>
      <c r="JSP427"/>
      <c r="JSQ427"/>
      <c r="JSR427"/>
      <c r="JSS427"/>
      <c r="JST427"/>
      <c r="JSU427"/>
      <c r="JSV427"/>
      <c r="JSW427"/>
      <c r="JSX427"/>
      <c r="JSY427"/>
      <c r="JSZ427"/>
      <c r="JTA427"/>
      <c r="JTB427"/>
      <c r="JTC427"/>
      <c r="JTD427"/>
      <c r="JTE427"/>
      <c r="JTF427"/>
      <c r="JTG427"/>
      <c r="JTH427"/>
      <c r="JTI427"/>
      <c r="JTJ427"/>
      <c r="JTK427"/>
      <c r="JTL427"/>
      <c r="JTM427"/>
      <c r="JTN427"/>
      <c r="JTO427"/>
      <c r="JTP427"/>
      <c r="JTQ427"/>
      <c r="JTR427"/>
      <c r="JTS427"/>
      <c r="JTT427"/>
      <c r="JTU427"/>
      <c r="JTV427"/>
      <c r="JTW427"/>
      <c r="JTX427"/>
      <c r="JTY427"/>
      <c r="JTZ427"/>
      <c r="JUA427"/>
      <c r="JUB427"/>
      <c r="JUC427"/>
      <c r="JUD427"/>
      <c r="JUE427"/>
      <c r="JUF427"/>
      <c r="JUG427"/>
      <c r="JUH427"/>
      <c r="JUI427"/>
      <c r="JUJ427"/>
      <c r="JUK427"/>
      <c r="JUL427"/>
      <c r="JUM427"/>
      <c r="JUN427"/>
      <c r="JUO427"/>
      <c r="JUP427"/>
      <c r="JUQ427"/>
      <c r="JUR427"/>
      <c r="JUS427"/>
      <c r="JUT427"/>
      <c r="JUU427"/>
      <c r="JUV427"/>
      <c r="JUW427"/>
      <c r="JUX427"/>
      <c r="JUY427"/>
      <c r="JUZ427"/>
      <c r="JVA427"/>
      <c r="JVB427"/>
      <c r="JVC427"/>
      <c r="JVD427"/>
      <c r="JVE427"/>
      <c r="JVF427"/>
      <c r="JVG427"/>
      <c r="JVH427"/>
      <c r="JVI427"/>
      <c r="JVJ427"/>
      <c r="JVK427"/>
      <c r="JVL427"/>
      <c r="JVM427"/>
      <c r="JVN427"/>
      <c r="JVO427"/>
      <c r="JVP427"/>
      <c r="JVQ427"/>
      <c r="JVR427"/>
      <c r="JVS427"/>
      <c r="JVT427"/>
      <c r="JVU427"/>
      <c r="JVV427"/>
      <c r="JVW427"/>
      <c r="JVX427"/>
      <c r="JVY427"/>
      <c r="JVZ427"/>
      <c r="JWA427"/>
      <c r="JWB427"/>
      <c r="JWC427"/>
      <c r="JWD427"/>
      <c r="JWE427"/>
      <c r="JWF427"/>
      <c r="JWG427"/>
      <c r="JWH427"/>
      <c r="JWI427"/>
      <c r="JWJ427"/>
      <c r="JWK427"/>
      <c r="JWL427"/>
      <c r="JWM427"/>
      <c r="JWN427"/>
      <c r="JWO427"/>
      <c r="JWP427"/>
      <c r="JWQ427"/>
      <c r="JWR427"/>
      <c r="JWS427"/>
      <c r="JWT427"/>
      <c r="JWU427"/>
      <c r="JWV427"/>
      <c r="JWW427"/>
      <c r="JWX427"/>
      <c r="JWY427"/>
      <c r="JWZ427"/>
      <c r="JXA427"/>
      <c r="JXB427"/>
      <c r="JXC427"/>
      <c r="JXD427"/>
      <c r="JXE427"/>
      <c r="JXF427"/>
      <c r="JXG427"/>
      <c r="JXH427"/>
      <c r="JXI427"/>
      <c r="JXJ427"/>
      <c r="JXK427"/>
      <c r="JXL427"/>
      <c r="JXM427"/>
      <c r="JXN427"/>
      <c r="JXO427"/>
      <c r="JXP427"/>
      <c r="JXQ427"/>
      <c r="JXR427"/>
      <c r="JXS427"/>
      <c r="JXT427"/>
      <c r="JXU427"/>
      <c r="JXV427"/>
      <c r="JXW427"/>
      <c r="JXX427"/>
      <c r="JXY427"/>
      <c r="JXZ427"/>
      <c r="JYA427"/>
      <c r="JYB427"/>
      <c r="JYC427"/>
      <c r="JYD427"/>
      <c r="JYE427"/>
      <c r="JYF427"/>
      <c r="JYG427"/>
      <c r="JYH427"/>
      <c r="JYI427"/>
      <c r="JYJ427"/>
      <c r="JYK427"/>
      <c r="JYL427"/>
      <c r="JYM427"/>
      <c r="JYN427"/>
      <c r="JYO427"/>
      <c r="JYP427"/>
      <c r="JYQ427"/>
      <c r="JYR427"/>
      <c r="JYS427"/>
      <c r="JYT427"/>
      <c r="JYU427"/>
      <c r="JYV427"/>
      <c r="JYW427"/>
      <c r="JYX427"/>
      <c r="JYY427"/>
      <c r="JYZ427"/>
      <c r="JZA427"/>
      <c r="JZB427"/>
      <c r="JZC427"/>
      <c r="JZD427"/>
      <c r="JZE427"/>
      <c r="JZF427"/>
      <c r="JZG427"/>
      <c r="JZH427"/>
      <c r="JZI427"/>
      <c r="JZJ427"/>
      <c r="JZK427"/>
      <c r="JZL427"/>
      <c r="JZM427"/>
      <c r="JZN427"/>
      <c r="JZO427"/>
      <c r="JZP427"/>
      <c r="JZQ427"/>
      <c r="JZR427"/>
      <c r="JZS427"/>
      <c r="JZT427"/>
      <c r="JZU427"/>
      <c r="JZV427"/>
      <c r="JZW427"/>
      <c r="JZX427"/>
      <c r="JZY427"/>
      <c r="JZZ427"/>
      <c r="KAA427"/>
      <c r="KAB427"/>
      <c r="KAC427"/>
      <c r="KAD427"/>
      <c r="KAE427"/>
      <c r="KAF427"/>
      <c r="KAG427"/>
      <c r="KAH427"/>
      <c r="KAI427"/>
      <c r="KAJ427"/>
      <c r="KAK427"/>
      <c r="KAL427"/>
      <c r="KAM427"/>
      <c r="KAN427"/>
      <c r="KAO427"/>
      <c r="KAP427"/>
      <c r="KAQ427"/>
      <c r="KAR427"/>
      <c r="KAS427"/>
      <c r="KAT427"/>
      <c r="KAU427"/>
      <c r="KAV427"/>
      <c r="KAW427"/>
      <c r="KAX427"/>
      <c r="KAY427"/>
      <c r="KAZ427"/>
      <c r="KBA427"/>
      <c r="KBB427"/>
      <c r="KBC427"/>
      <c r="KBD427"/>
      <c r="KBE427"/>
      <c r="KBF427"/>
      <c r="KBG427"/>
      <c r="KBH427"/>
      <c r="KBI427"/>
      <c r="KBJ427"/>
      <c r="KBK427"/>
      <c r="KBL427"/>
      <c r="KBM427"/>
      <c r="KBN427"/>
      <c r="KBO427"/>
      <c r="KBP427"/>
      <c r="KBQ427"/>
      <c r="KBR427"/>
      <c r="KBS427"/>
      <c r="KBT427"/>
      <c r="KBU427"/>
      <c r="KBV427"/>
      <c r="KBW427"/>
      <c r="KBX427"/>
      <c r="KBY427"/>
      <c r="KBZ427"/>
      <c r="KCA427"/>
      <c r="KCB427"/>
      <c r="KCC427"/>
      <c r="KCD427"/>
      <c r="KCE427"/>
      <c r="KCF427"/>
      <c r="KCG427"/>
      <c r="KCH427"/>
      <c r="KCI427"/>
      <c r="KCJ427"/>
      <c r="KCK427"/>
      <c r="KCL427"/>
      <c r="KCM427"/>
      <c r="KCN427"/>
      <c r="KCO427"/>
      <c r="KCP427"/>
      <c r="KCQ427"/>
      <c r="KCR427"/>
      <c r="KCS427"/>
      <c r="KCT427"/>
      <c r="KCU427"/>
      <c r="KCV427"/>
      <c r="KCW427"/>
      <c r="KCX427"/>
      <c r="KCY427"/>
      <c r="KCZ427"/>
      <c r="KDA427"/>
      <c r="KDB427"/>
      <c r="KDC427"/>
      <c r="KDD427"/>
      <c r="KDE427"/>
      <c r="KDF427"/>
      <c r="KDG427"/>
      <c r="KDH427"/>
      <c r="KDI427"/>
      <c r="KDJ427"/>
      <c r="KDK427"/>
      <c r="KDL427"/>
      <c r="KDM427"/>
      <c r="KDN427"/>
      <c r="KDO427"/>
      <c r="KDP427"/>
      <c r="KDQ427"/>
      <c r="KDR427"/>
      <c r="KDS427"/>
      <c r="KDT427"/>
      <c r="KDU427"/>
      <c r="KDV427"/>
      <c r="KDW427"/>
      <c r="KDX427"/>
      <c r="KDY427"/>
      <c r="KDZ427"/>
      <c r="KEA427"/>
      <c r="KEB427"/>
      <c r="KEC427"/>
      <c r="KED427"/>
      <c r="KEE427"/>
      <c r="KEF427"/>
      <c r="KEG427"/>
      <c r="KEH427"/>
      <c r="KEI427"/>
      <c r="KEJ427"/>
      <c r="KEK427"/>
      <c r="KEL427"/>
      <c r="KEM427"/>
      <c r="KEN427"/>
      <c r="KEO427"/>
      <c r="KEP427"/>
      <c r="KEQ427"/>
      <c r="KER427"/>
      <c r="KES427"/>
      <c r="KET427"/>
      <c r="KEU427"/>
      <c r="KEV427"/>
      <c r="KEW427"/>
      <c r="KEX427"/>
      <c r="KEY427"/>
      <c r="KEZ427"/>
      <c r="KFA427"/>
      <c r="KFB427"/>
      <c r="KFC427"/>
      <c r="KFD427"/>
      <c r="KFE427"/>
      <c r="KFF427"/>
      <c r="KFG427"/>
      <c r="KFH427"/>
      <c r="KFI427"/>
      <c r="KFJ427"/>
      <c r="KFK427"/>
      <c r="KFL427"/>
      <c r="KFM427"/>
      <c r="KFN427"/>
      <c r="KFO427"/>
      <c r="KFP427"/>
      <c r="KFQ427"/>
      <c r="KFR427"/>
      <c r="KFS427"/>
      <c r="KFT427"/>
      <c r="KFU427"/>
      <c r="KFV427"/>
      <c r="KFW427"/>
      <c r="KFX427"/>
      <c r="KFY427"/>
      <c r="KFZ427"/>
      <c r="KGA427"/>
      <c r="KGB427"/>
      <c r="KGC427"/>
      <c r="KGD427"/>
      <c r="KGE427"/>
      <c r="KGF427"/>
      <c r="KGG427"/>
      <c r="KGH427"/>
      <c r="KGI427"/>
      <c r="KGJ427"/>
      <c r="KGK427"/>
      <c r="KGL427"/>
      <c r="KGM427"/>
      <c r="KGN427"/>
      <c r="KGO427"/>
      <c r="KGP427"/>
      <c r="KGQ427"/>
      <c r="KGR427"/>
      <c r="KGS427"/>
      <c r="KGT427"/>
      <c r="KGU427"/>
      <c r="KGV427"/>
      <c r="KGW427"/>
      <c r="KGX427"/>
      <c r="KGY427"/>
      <c r="KGZ427"/>
      <c r="KHA427"/>
      <c r="KHB427"/>
      <c r="KHC427"/>
      <c r="KHD427"/>
      <c r="KHE427"/>
      <c r="KHF427"/>
      <c r="KHG427"/>
      <c r="KHH427"/>
      <c r="KHI427"/>
      <c r="KHJ427"/>
      <c r="KHK427"/>
      <c r="KHL427"/>
      <c r="KHM427"/>
      <c r="KHN427"/>
      <c r="KHO427"/>
      <c r="KHP427"/>
      <c r="KHQ427"/>
      <c r="KHR427"/>
      <c r="KHS427"/>
      <c r="KHT427"/>
      <c r="KHU427"/>
      <c r="KHV427"/>
      <c r="KHW427"/>
      <c r="KHX427"/>
      <c r="KHY427"/>
      <c r="KHZ427"/>
      <c r="KIA427"/>
      <c r="KIB427"/>
      <c r="KIC427"/>
      <c r="KID427"/>
      <c r="KIE427"/>
      <c r="KIF427"/>
      <c r="KIG427"/>
      <c r="KIH427"/>
      <c r="KII427"/>
      <c r="KIJ427"/>
      <c r="KIK427"/>
      <c r="KIL427"/>
      <c r="KIM427"/>
      <c r="KIN427"/>
      <c r="KIO427"/>
      <c r="KIP427"/>
      <c r="KIQ427"/>
      <c r="KIR427"/>
      <c r="KIS427"/>
      <c r="KIT427"/>
      <c r="KIU427"/>
      <c r="KIV427"/>
      <c r="KIW427"/>
      <c r="KIX427"/>
      <c r="KIY427"/>
      <c r="KIZ427"/>
      <c r="KJA427"/>
      <c r="KJB427"/>
      <c r="KJC427"/>
      <c r="KJD427"/>
      <c r="KJE427"/>
      <c r="KJF427"/>
      <c r="KJG427"/>
      <c r="KJH427"/>
      <c r="KJI427"/>
      <c r="KJJ427"/>
      <c r="KJK427"/>
      <c r="KJL427"/>
      <c r="KJM427"/>
      <c r="KJN427"/>
      <c r="KJO427"/>
      <c r="KJP427"/>
      <c r="KJQ427"/>
      <c r="KJR427"/>
      <c r="KJS427"/>
      <c r="KJT427"/>
      <c r="KJU427"/>
      <c r="KJV427"/>
      <c r="KJW427"/>
      <c r="KJX427"/>
      <c r="KJY427"/>
      <c r="KJZ427"/>
      <c r="KKA427"/>
      <c r="KKB427"/>
      <c r="KKC427"/>
      <c r="KKD427"/>
      <c r="KKE427"/>
      <c r="KKF427"/>
      <c r="KKG427"/>
      <c r="KKH427"/>
      <c r="KKI427"/>
      <c r="KKJ427"/>
      <c r="KKK427"/>
      <c r="KKL427"/>
      <c r="KKM427"/>
      <c r="KKN427"/>
      <c r="KKO427"/>
      <c r="KKP427"/>
      <c r="KKQ427"/>
      <c r="KKR427"/>
      <c r="KKS427"/>
      <c r="KKT427"/>
      <c r="KKU427"/>
      <c r="KKV427"/>
      <c r="KKW427"/>
      <c r="KKX427"/>
      <c r="KKY427"/>
      <c r="KKZ427"/>
      <c r="KLA427"/>
      <c r="KLB427"/>
      <c r="KLC427"/>
      <c r="KLD427"/>
      <c r="KLE427"/>
      <c r="KLF427"/>
      <c r="KLG427"/>
      <c r="KLH427"/>
      <c r="KLI427"/>
      <c r="KLJ427"/>
      <c r="KLK427"/>
      <c r="KLL427"/>
      <c r="KLM427"/>
      <c r="KLN427"/>
      <c r="KLO427"/>
      <c r="KLP427"/>
      <c r="KLQ427"/>
      <c r="KLR427"/>
      <c r="KLS427"/>
      <c r="KLT427"/>
      <c r="KLU427"/>
      <c r="KLV427"/>
      <c r="KLW427"/>
      <c r="KLX427"/>
      <c r="KLY427"/>
      <c r="KLZ427"/>
      <c r="KMA427"/>
      <c r="KMB427"/>
      <c r="KMC427"/>
      <c r="KMD427"/>
      <c r="KME427"/>
      <c r="KMF427"/>
      <c r="KMG427"/>
      <c r="KMH427"/>
      <c r="KMI427"/>
      <c r="KMJ427"/>
      <c r="KMK427"/>
      <c r="KML427"/>
      <c r="KMM427"/>
      <c r="KMN427"/>
      <c r="KMO427"/>
      <c r="KMP427"/>
      <c r="KMQ427"/>
      <c r="KMR427"/>
      <c r="KMS427"/>
      <c r="KMT427"/>
      <c r="KMU427"/>
      <c r="KMV427"/>
      <c r="KMW427"/>
      <c r="KMX427"/>
      <c r="KMY427"/>
      <c r="KMZ427"/>
      <c r="KNA427"/>
      <c r="KNB427"/>
      <c r="KNC427"/>
      <c r="KND427"/>
      <c r="KNE427"/>
      <c r="KNF427"/>
      <c r="KNG427"/>
      <c r="KNH427"/>
      <c r="KNI427"/>
      <c r="KNJ427"/>
      <c r="KNK427"/>
      <c r="KNL427"/>
      <c r="KNM427"/>
      <c r="KNN427"/>
      <c r="KNO427"/>
      <c r="KNP427"/>
      <c r="KNQ427"/>
      <c r="KNR427"/>
      <c r="KNS427"/>
      <c r="KNT427"/>
      <c r="KNU427"/>
      <c r="KNV427"/>
      <c r="KNW427"/>
      <c r="KNX427"/>
      <c r="KNY427"/>
      <c r="KNZ427"/>
      <c r="KOA427"/>
      <c r="KOB427"/>
      <c r="KOC427"/>
      <c r="KOD427"/>
      <c r="KOE427"/>
      <c r="KOF427"/>
      <c r="KOG427"/>
      <c r="KOH427"/>
      <c r="KOI427"/>
      <c r="KOJ427"/>
      <c r="KOK427"/>
      <c r="KOL427"/>
      <c r="KOM427"/>
      <c r="KON427"/>
      <c r="KOO427"/>
      <c r="KOP427"/>
      <c r="KOQ427"/>
      <c r="KOR427"/>
      <c r="KOS427"/>
      <c r="KOT427"/>
      <c r="KOU427"/>
      <c r="KOV427"/>
      <c r="KOW427"/>
      <c r="KOX427"/>
      <c r="KOY427"/>
      <c r="KOZ427"/>
      <c r="KPA427"/>
      <c r="KPB427"/>
      <c r="KPC427"/>
      <c r="KPD427"/>
      <c r="KPE427"/>
      <c r="KPF427"/>
      <c r="KPG427"/>
      <c r="KPH427"/>
      <c r="KPI427"/>
      <c r="KPJ427"/>
      <c r="KPK427"/>
      <c r="KPL427"/>
      <c r="KPM427"/>
      <c r="KPN427"/>
      <c r="KPO427"/>
      <c r="KPP427"/>
      <c r="KPQ427"/>
      <c r="KPR427"/>
      <c r="KPS427"/>
      <c r="KPT427"/>
      <c r="KPU427"/>
      <c r="KPV427"/>
      <c r="KPW427"/>
      <c r="KPX427"/>
      <c r="KPY427"/>
      <c r="KPZ427"/>
      <c r="KQA427"/>
      <c r="KQB427"/>
      <c r="KQC427"/>
      <c r="KQD427"/>
      <c r="KQE427"/>
      <c r="KQF427"/>
      <c r="KQG427"/>
      <c r="KQH427"/>
      <c r="KQI427"/>
      <c r="KQJ427"/>
      <c r="KQK427"/>
      <c r="KQL427"/>
      <c r="KQM427"/>
      <c r="KQN427"/>
      <c r="KQO427"/>
      <c r="KQP427"/>
      <c r="KQQ427"/>
      <c r="KQR427"/>
      <c r="KQS427"/>
      <c r="KQT427"/>
      <c r="KQU427"/>
      <c r="KQV427"/>
      <c r="KQW427"/>
      <c r="KQX427"/>
      <c r="KQY427"/>
      <c r="KQZ427"/>
      <c r="KRA427"/>
      <c r="KRB427"/>
      <c r="KRC427"/>
      <c r="KRD427"/>
      <c r="KRE427"/>
      <c r="KRF427"/>
      <c r="KRG427"/>
      <c r="KRH427"/>
      <c r="KRI427"/>
      <c r="KRJ427"/>
      <c r="KRK427"/>
      <c r="KRL427"/>
      <c r="KRM427"/>
      <c r="KRN427"/>
      <c r="KRO427"/>
      <c r="KRP427"/>
      <c r="KRQ427"/>
      <c r="KRR427"/>
      <c r="KRS427"/>
      <c r="KRT427"/>
      <c r="KRU427"/>
      <c r="KRV427"/>
      <c r="KRW427"/>
      <c r="KRX427"/>
      <c r="KRY427"/>
      <c r="KRZ427"/>
      <c r="KSA427"/>
      <c r="KSB427"/>
      <c r="KSC427"/>
      <c r="KSD427"/>
      <c r="KSE427"/>
      <c r="KSF427"/>
      <c r="KSG427"/>
      <c r="KSH427"/>
      <c r="KSI427"/>
      <c r="KSJ427"/>
      <c r="KSK427"/>
      <c r="KSL427"/>
      <c r="KSM427"/>
      <c r="KSN427"/>
      <c r="KSO427"/>
      <c r="KSP427"/>
      <c r="KSQ427"/>
      <c r="KSR427"/>
      <c r="KSS427"/>
      <c r="KST427"/>
      <c r="KSU427"/>
      <c r="KSV427"/>
      <c r="KSW427"/>
      <c r="KSX427"/>
      <c r="KSY427"/>
      <c r="KSZ427"/>
      <c r="KTA427"/>
      <c r="KTB427"/>
      <c r="KTC427"/>
      <c r="KTD427"/>
      <c r="KTE427"/>
      <c r="KTF427"/>
      <c r="KTG427"/>
      <c r="KTH427"/>
      <c r="KTI427"/>
      <c r="KTJ427"/>
      <c r="KTK427"/>
      <c r="KTL427"/>
      <c r="KTM427"/>
      <c r="KTN427"/>
      <c r="KTO427"/>
      <c r="KTP427"/>
      <c r="KTQ427"/>
      <c r="KTR427"/>
      <c r="KTS427"/>
      <c r="KTT427"/>
      <c r="KTU427"/>
      <c r="KTV427"/>
      <c r="KTW427"/>
      <c r="KTX427"/>
      <c r="KTY427"/>
      <c r="KTZ427"/>
      <c r="KUA427"/>
      <c r="KUB427"/>
      <c r="KUC427"/>
      <c r="KUD427"/>
      <c r="KUE427"/>
      <c r="KUF427"/>
      <c r="KUG427"/>
      <c r="KUH427"/>
      <c r="KUI427"/>
      <c r="KUJ427"/>
      <c r="KUK427"/>
      <c r="KUL427"/>
      <c r="KUM427"/>
      <c r="KUN427"/>
      <c r="KUO427"/>
      <c r="KUP427"/>
      <c r="KUQ427"/>
      <c r="KUR427"/>
      <c r="KUS427"/>
      <c r="KUT427"/>
      <c r="KUU427"/>
      <c r="KUV427"/>
      <c r="KUW427"/>
      <c r="KUX427"/>
      <c r="KUY427"/>
      <c r="KUZ427"/>
      <c r="KVA427"/>
      <c r="KVB427"/>
      <c r="KVC427"/>
      <c r="KVD427"/>
      <c r="KVE427"/>
      <c r="KVF427"/>
      <c r="KVG427"/>
      <c r="KVH427"/>
      <c r="KVI427"/>
      <c r="KVJ427"/>
      <c r="KVK427"/>
      <c r="KVL427"/>
      <c r="KVM427"/>
      <c r="KVN427"/>
      <c r="KVO427"/>
      <c r="KVP427"/>
      <c r="KVQ427"/>
      <c r="KVR427"/>
      <c r="KVS427"/>
      <c r="KVT427"/>
      <c r="KVU427"/>
      <c r="KVV427"/>
      <c r="KVW427"/>
      <c r="KVX427"/>
      <c r="KVY427"/>
      <c r="KVZ427"/>
      <c r="KWA427"/>
      <c r="KWB427"/>
      <c r="KWC427"/>
      <c r="KWD427"/>
      <c r="KWE427"/>
      <c r="KWF427"/>
      <c r="KWG427"/>
      <c r="KWH427"/>
      <c r="KWI427"/>
      <c r="KWJ427"/>
      <c r="KWK427"/>
      <c r="KWL427"/>
      <c r="KWM427"/>
      <c r="KWN427"/>
      <c r="KWO427"/>
      <c r="KWP427"/>
      <c r="KWQ427"/>
      <c r="KWR427"/>
      <c r="KWS427"/>
      <c r="KWT427"/>
      <c r="KWU427"/>
      <c r="KWV427"/>
      <c r="KWW427"/>
      <c r="KWX427"/>
      <c r="KWY427"/>
      <c r="KWZ427"/>
      <c r="KXA427"/>
      <c r="KXB427"/>
      <c r="KXC427"/>
      <c r="KXD427"/>
      <c r="KXE427"/>
      <c r="KXF427"/>
      <c r="KXG427"/>
      <c r="KXH427"/>
      <c r="KXI427"/>
      <c r="KXJ427"/>
      <c r="KXK427"/>
      <c r="KXL427"/>
      <c r="KXM427"/>
      <c r="KXN427"/>
      <c r="KXO427"/>
      <c r="KXP427"/>
      <c r="KXQ427"/>
      <c r="KXR427"/>
      <c r="KXS427"/>
      <c r="KXT427"/>
      <c r="KXU427"/>
      <c r="KXV427"/>
      <c r="KXW427"/>
      <c r="KXX427"/>
      <c r="KXY427"/>
      <c r="KXZ427"/>
      <c r="KYA427"/>
      <c r="KYB427"/>
      <c r="KYC427"/>
      <c r="KYD427"/>
      <c r="KYE427"/>
      <c r="KYF427"/>
      <c r="KYG427"/>
      <c r="KYH427"/>
      <c r="KYI427"/>
      <c r="KYJ427"/>
      <c r="KYK427"/>
      <c r="KYL427"/>
      <c r="KYM427"/>
      <c r="KYN427"/>
      <c r="KYO427"/>
      <c r="KYP427"/>
      <c r="KYQ427"/>
      <c r="KYR427"/>
      <c r="KYS427"/>
      <c r="KYT427"/>
      <c r="KYU427"/>
      <c r="KYV427"/>
      <c r="KYW427"/>
      <c r="KYX427"/>
      <c r="KYY427"/>
      <c r="KYZ427"/>
      <c r="KZA427"/>
      <c r="KZB427"/>
      <c r="KZC427"/>
      <c r="KZD427"/>
      <c r="KZE427"/>
      <c r="KZF427"/>
      <c r="KZG427"/>
      <c r="KZH427"/>
      <c r="KZI427"/>
      <c r="KZJ427"/>
      <c r="KZK427"/>
      <c r="KZL427"/>
      <c r="KZM427"/>
      <c r="KZN427"/>
      <c r="KZO427"/>
      <c r="KZP427"/>
      <c r="KZQ427"/>
      <c r="KZR427"/>
      <c r="KZS427"/>
      <c r="KZT427"/>
      <c r="KZU427"/>
      <c r="KZV427"/>
      <c r="KZW427"/>
      <c r="KZX427"/>
      <c r="KZY427"/>
      <c r="KZZ427"/>
      <c r="LAA427"/>
      <c r="LAB427"/>
      <c r="LAC427"/>
      <c r="LAD427"/>
      <c r="LAE427"/>
      <c r="LAF427"/>
      <c r="LAG427"/>
      <c r="LAH427"/>
      <c r="LAI427"/>
      <c r="LAJ427"/>
      <c r="LAK427"/>
      <c r="LAL427"/>
      <c r="LAM427"/>
      <c r="LAN427"/>
      <c r="LAO427"/>
      <c r="LAP427"/>
      <c r="LAQ427"/>
      <c r="LAR427"/>
      <c r="LAS427"/>
      <c r="LAT427"/>
      <c r="LAU427"/>
      <c r="LAV427"/>
      <c r="LAW427"/>
      <c r="LAX427"/>
      <c r="LAY427"/>
      <c r="LAZ427"/>
      <c r="LBA427"/>
      <c r="LBB427"/>
      <c r="LBC427"/>
      <c r="LBD427"/>
      <c r="LBE427"/>
      <c r="LBF427"/>
      <c r="LBG427"/>
      <c r="LBH427"/>
      <c r="LBI427"/>
      <c r="LBJ427"/>
      <c r="LBK427"/>
      <c r="LBL427"/>
      <c r="LBM427"/>
      <c r="LBN427"/>
      <c r="LBO427"/>
      <c r="LBP427"/>
      <c r="LBQ427"/>
      <c r="LBR427"/>
      <c r="LBS427"/>
      <c r="LBT427"/>
      <c r="LBU427"/>
      <c r="LBV427"/>
      <c r="LBW427"/>
      <c r="LBX427"/>
      <c r="LBY427"/>
      <c r="LBZ427"/>
      <c r="LCA427"/>
      <c r="LCB427"/>
      <c r="LCC427"/>
      <c r="LCD427"/>
      <c r="LCE427"/>
      <c r="LCF427"/>
      <c r="LCG427"/>
      <c r="LCH427"/>
      <c r="LCI427"/>
      <c r="LCJ427"/>
      <c r="LCK427"/>
      <c r="LCL427"/>
      <c r="LCM427"/>
      <c r="LCN427"/>
      <c r="LCO427"/>
      <c r="LCP427"/>
      <c r="LCQ427"/>
      <c r="LCR427"/>
      <c r="LCS427"/>
      <c r="LCT427"/>
      <c r="LCU427"/>
      <c r="LCV427"/>
      <c r="LCW427"/>
      <c r="LCX427"/>
      <c r="LCY427"/>
      <c r="LCZ427"/>
      <c r="LDA427"/>
      <c r="LDB427"/>
      <c r="LDC427"/>
      <c r="LDD427"/>
      <c r="LDE427"/>
      <c r="LDF427"/>
      <c r="LDG427"/>
      <c r="LDH427"/>
      <c r="LDI427"/>
      <c r="LDJ427"/>
      <c r="LDK427"/>
      <c r="LDL427"/>
      <c r="LDM427"/>
      <c r="LDN427"/>
      <c r="LDO427"/>
      <c r="LDP427"/>
      <c r="LDQ427"/>
      <c r="LDR427"/>
      <c r="LDS427"/>
      <c r="LDT427"/>
      <c r="LDU427"/>
      <c r="LDV427"/>
      <c r="LDW427"/>
      <c r="LDX427"/>
      <c r="LDY427"/>
      <c r="LDZ427"/>
      <c r="LEA427"/>
      <c r="LEB427"/>
      <c r="LEC427"/>
      <c r="LED427"/>
      <c r="LEE427"/>
      <c r="LEF427"/>
      <c r="LEG427"/>
      <c r="LEH427"/>
      <c r="LEI427"/>
      <c r="LEJ427"/>
      <c r="LEK427"/>
      <c r="LEL427"/>
      <c r="LEM427"/>
      <c r="LEN427"/>
      <c r="LEO427"/>
      <c r="LEP427"/>
      <c r="LEQ427"/>
      <c r="LER427"/>
      <c r="LES427"/>
      <c r="LET427"/>
      <c r="LEU427"/>
      <c r="LEV427"/>
      <c r="LEW427"/>
      <c r="LEX427"/>
      <c r="LEY427"/>
      <c r="LEZ427"/>
      <c r="LFA427"/>
      <c r="LFB427"/>
      <c r="LFC427"/>
      <c r="LFD427"/>
      <c r="LFE427"/>
      <c r="LFF427"/>
      <c r="LFG427"/>
      <c r="LFH427"/>
      <c r="LFI427"/>
      <c r="LFJ427"/>
      <c r="LFK427"/>
      <c r="LFL427"/>
      <c r="LFM427"/>
      <c r="LFN427"/>
      <c r="LFO427"/>
      <c r="LFP427"/>
      <c r="LFQ427"/>
      <c r="LFR427"/>
      <c r="LFS427"/>
      <c r="LFT427"/>
      <c r="LFU427"/>
      <c r="LFV427"/>
      <c r="LFW427"/>
      <c r="LFX427"/>
      <c r="LFY427"/>
      <c r="LFZ427"/>
      <c r="LGA427"/>
      <c r="LGB427"/>
      <c r="LGC427"/>
      <c r="LGD427"/>
      <c r="LGE427"/>
      <c r="LGF427"/>
      <c r="LGG427"/>
      <c r="LGH427"/>
      <c r="LGI427"/>
      <c r="LGJ427"/>
      <c r="LGK427"/>
      <c r="LGL427"/>
      <c r="LGM427"/>
      <c r="LGN427"/>
      <c r="LGO427"/>
      <c r="LGP427"/>
      <c r="LGQ427"/>
      <c r="LGR427"/>
      <c r="LGS427"/>
      <c r="LGT427"/>
      <c r="LGU427"/>
      <c r="LGV427"/>
      <c r="LGW427"/>
      <c r="LGX427"/>
      <c r="LGY427"/>
      <c r="LGZ427"/>
      <c r="LHA427"/>
      <c r="LHB427"/>
      <c r="LHC427"/>
      <c r="LHD427"/>
      <c r="LHE427"/>
      <c r="LHF427"/>
      <c r="LHG427"/>
      <c r="LHH427"/>
      <c r="LHI427"/>
      <c r="LHJ427"/>
      <c r="LHK427"/>
      <c r="LHL427"/>
      <c r="LHM427"/>
      <c r="LHN427"/>
      <c r="LHO427"/>
      <c r="LHP427"/>
      <c r="LHQ427"/>
      <c r="LHR427"/>
      <c r="LHS427"/>
      <c r="LHT427"/>
      <c r="LHU427"/>
      <c r="LHV427"/>
      <c r="LHW427"/>
      <c r="LHX427"/>
      <c r="LHY427"/>
      <c r="LHZ427"/>
      <c r="LIA427"/>
      <c r="LIB427"/>
      <c r="LIC427"/>
      <c r="LID427"/>
      <c r="LIE427"/>
      <c r="LIF427"/>
      <c r="LIG427"/>
      <c r="LIH427"/>
      <c r="LII427"/>
      <c r="LIJ427"/>
      <c r="LIK427"/>
      <c r="LIL427"/>
      <c r="LIM427"/>
      <c r="LIN427"/>
      <c r="LIO427"/>
      <c r="LIP427"/>
      <c r="LIQ427"/>
      <c r="LIR427"/>
      <c r="LIS427"/>
      <c r="LIT427"/>
      <c r="LIU427"/>
      <c r="LIV427"/>
      <c r="LIW427"/>
      <c r="LIX427"/>
      <c r="LIY427"/>
      <c r="LIZ427"/>
      <c r="LJA427"/>
      <c r="LJB427"/>
      <c r="LJC427"/>
      <c r="LJD427"/>
      <c r="LJE427"/>
      <c r="LJF427"/>
      <c r="LJG427"/>
      <c r="LJH427"/>
      <c r="LJI427"/>
      <c r="LJJ427"/>
      <c r="LJK427"/>
      <c r="LJL427"/>
      <c r="LJM427"/>
      <c r="LJN427"/>
      <c r="LJO427"/>
      <c r="LJP427"/>
      <c r="LJQ427"/>
      <c r="LJR427"/>
      <c r="LJS427"/>
      <c r="LJT427"/>
      <c r="LJU427"/>
      <c r="LJV427"/>
      <c r="LJW427"/>
      <c r="LJX427"/>
      <c r="LJY427"/>
      <c r="LJZ427"/>
      <c r="LKA427"/>
      <c r="LKB427"/>
      <c r="LKC427"/>
      <c r="LKD427"/>
      <c r="LKE427"/>
      <c r="LKF427"/>
      <c r="LKG427"/>
      <c r="LKH427"/>
      <c r="LKI427"/>
      <c r="LKJ427"/>
      <c r="LKK427"/>
      <c r="LKL427"/>
      <c r="LKM427"/>
      <c r="LKN427"/>
      <c r="LKO427"/>
      <c r="LKP427"/>
      <c r="LKQ427"/>
      <c r="LKR427"/>
      <c r="LKS427"/>
      <c r="LKT427"/>
      <c r="LKU427"/>
      <c r="LKV427"/>
      <c r="LKW427"/>
      <c r="LKX427"/>
      <c r="LKY427"/>
      <c r="LKZ427"/>
      <c r="LLA427"/>
      <c r="LLB427"/>
      <c r="LLC427"/>
      <c r="LLD427"/>
      <c r="LLE427"/>
      <c r="LLF427"/>
      <c r="LLG427"/>
      <c r="LLH427"/>
      <c r="LLI427"/>
      <c r="LLJ427"/>
      <c r="LLK427"/>
      <c r="LLL427"/>
      <c r="LLM427"/>
      <c r="LLN427"/>
      <c r="LLO427"/>
      <c r="LLP427"/>
      <c r="LLQ427"/>
      <c r="LLR427"/>
      <c r="LLS427"/>
      <c r="LLT427"/>
      <c r="LLU427"/>
      <c r="LLV427"/>
      <c r="LLW427"/>
      <c r="LLX427"/>
      <c r="LLY427"/>
      <c r="LLZ427"/>
      <c r="LMA427"/>
      <c r="LMB427"/>
      <c r="LMC427"/>
      <c r="LMD427"/>
      <c r="LME427"/>
      <c r="LMF427"/>
      <c r="LMG427"/>
      <c r="LMH427"/>
      <c r="LMI427"/>
      <c r="LMJ427"/>
      <c r="LMK427"/>
      <c r="LML427"/>
      <c r="LMM427"/>
      <c r="LMN427"/>
      <c r="LMO427"/>
      <c r="LMP427"/>
      <c r="LMQ427"/>
      <c r="LMR427"/>
      <c r="LMS427"/>
      <c r="LMT427"/>
      <c r="LMU427"/>
      <c r="LMV427"/>
      <c r="LMW427"/>
      <c r="LMX427"/>
      <c r="LMY427"/>
      <c r="LMZ427"/>
      <c r="LNA427"/>
      <c r="LNB427"/>
      <c r="LNC427"/>
      <c r="LND427"/>
      <c r="LNE427"/>
      <c r="LNF427"/>
      <c r="LNG427"/>
      <c r="LNH427"/>
      <c r="LNI427"/>
      <c r="LNJ427"/>
      <c r="LNK427"/>
      <c r="LNL427"/>
      <c r="LNM427"/>
      <c r="LNN427"/>
      <c r="LNO427"/>
      <c r="LNP427"/>
      <c r="LNQ427"/>
      <c r="LNR427"/>
      <c r="LNS427"/>
      <c r="LNT427"/>
      <c r="LNU427"/>
      <c r="LNV427"/>
      <c r="LNW427"/>
      <c r="LNX427"/>
      <c r="LNY427"/>
      <c r="LNZ427"/>
      <c r="LOA427"/>
      <c r="LOB427"/>
      <c r="LOC427"/>
      <c r="LOD427"/>
      <c r="LOE427"/>
      <c r="LOF427"/>
      <c r="LOG427"/>
      <c r="LOH427"/>
      <c r="LOI427"/>
      <c r="LOJ427"/>
      <c r="LOK427"/>
      <c r="LOL427"/>
      <c r="LOM427"/>
      <c r="LON427"/>
      <c r="LOO427"/>
      <c r="LOP427"/>
      <c r="LOQ427"/>
      <c r="LOR427"/>
      <c r="LOS427"/>
      <c r="LOT427"/>
      <c r="LOU427"/>
      <c r="LOV427"/>
      <c r="LOW427"/>
      <c r="LOX427"/>
      <c r="LOY427"/>
      <c r="LOZ427"/>
      <c r="LPA427"/>
      <c r="LPB427"/>
      <c r="LPC427"/>
      <c r="LPD427"/>
      <c r="LPE427"/>
      <c r="LPF427"/>
      <c r="LPG427"/>
      <c r="LPH427"/>
      <c r="LPI427"/>
      <c r="LPJ427"/>
      <c r="LPK427"/>
      <c r="LPL427"/>
      <c r="LPM427"/>
      <c r="LPN427"/>
      <c r="LPO427"/>
      <c r="LPP427"/>
      <c r="LPQ427"/>
      <c r="LPR427"/>
      <c r="LPS427"/>
      <c r="LPT427"/>
      <c r="LPU427"/>
      <c r="LPV427"/>
      <c r="LPW427"/>
      <c r="LPX427"/>
      <c r="LPY427"/>
      <c r="LPZ427"/>
      <c r="LQA427"/>
      <c r="LQB427"/>
      <c r="LQC427"/>
      <c r="LQD427"/>
      <c r="LQE427"/>
      <c r="LQF427"/>
      <c r="LQG427"/>
      <c r="LQH427"/>
      <c r="LQI427"/>
      <c r="LQJ427"/>
      <c r="LQK427"/>
      <c r="LQL427"/>
      <c r="LQM427"/>
      <c r="LQN427"/>
      <c r="LQO427"/>
      <c r="LQP427"/>
      <c r="LQQ427"/>
      <c r="LQR427"/>
      <c r="LQS427"/>
      <c r="LQT427"/>
      <c r="LQU427"/>
      <c r="LQV427"/>
      <c r="LQW427"/>
      <c r="LQX427"/>
      <c r="LQY427"/>
      <c r="LQZ427"/>
      <c r="LRA427"/>
      <c r="LRB427"/>
      <c r="LRC427"/>
      <c r="LRD427"/>
      <c r="LRE427"/>
      <c r="LRF427"/>
      <c r="LRG427"/>
      <c r="LRH427"/>
      <c r="LRI427"/>
      <c r="LRJ427"/>
      <c r="LRK427"/>
      <c r="LRL427"/>
      <c r="LRM427"/>
      <c r="LRN427"/>
      <c r="LRO427"/>
      <c r="LRP427"/>
      <c r="LRQ427"/>
      <c r="LRR427"/>
      <c r="LRS427"/>
      <c r="LRT427"/>
      <c r="LRU427"/>
      <c r="LRV427"/>
      <c r="LRW427"/>
      <c r="LRX427"/>
      <c r="LRY427"/>
      <c r="LRZ427"/>
      <c r="LSA427"/>
      <c r="LSB427"/>
      <c r="LSC427"/>
      <c r="LSD427"/>
      <c r="LSE427"/>
      <c r="LSF427"/>
      <c r="LSG427"/>
      <c r="LSH427"/>
      <c r="LSI427"/>
      <c r="LSJ427"/>
      <c r="LSK427"/>
      <c r="LSL427"/>
      <c r="LSM427"/>
      <c r="LSN427"/>
      <c r="LSO427"/>
      <c r="LSP427"/>
      <c r="LSQ427"/>
      <c r="LSR427"/>
      <c r="LSS427"/>
      <c r="LST427"/>
      <c r="LSU427"/>
      <c r="LSV427"/>
      <c r="LSW427"/>
      <c r="LSX427"/>
      <c r="LSY427"/>
      <c r="LSZ427"/>
      <c r="LTA427"/>
      <c r="LTB427"/>
      <c r="LTC427"/>
      <c r="LTD427"/>
      <c r="LTE427"/>
      <c r="LTF427"/>
      <c r="LTG427"/>
      <c r="LTH427"/>
      <c r="LTI427"/>
      <c r="LTJ427"/>
      <c r="LTK427"/>
      <c r="LTL427"/>
      <c r="LTM427"/>
      <c r="LTN427"/>
      <c r="LTO427"/>
      <c r="LTP427"/>
      <c r="LTQ427"/>
      <c r="LTR427"/>
      <c r="LTS427"/>
      <c r="LTT427"/>
      <c r="LTU427"/>
      <c r="LTV427"/>
      <c r="LTW427"/>
      <c r="LTX427"/>
      <c r="LTY427"/>
      <c r="LTZ427"/>
      <c r="LUA427"/>
      <c r="LUB427"/>
      <c r="LUC427"/>
      <c r="LUD427"/>
      <c r="LUE427"/>
      <c r="LUF427"/>
      <c r="LUG427"/>
      <c r="LUH427"/>
      <c r="LUI427"/>
      <c r="LUJ427"/>
      <c r="LUK427"/>
      <c r="LUL427"/>
      <c r="LUM427"/>
      <c r="LUN427"/>
      <c r="LUO427"/>
      <c r="LUP427"/>
      <c r="LUQ427"/>
      <c r="LUR427"/>
      <c r="LUS427"/>
      <c r="LUT427"/>
      <c r="LUU427"/>
      <c r="LUV427"/>
      <c r="LUW427"/>
      <c r="LUX427"/>
      <c r="LUY427"/>
      <c r="LUZ427"/>
      <c r="LVA427"/>
      <c r="LVB427"/>
      <c r="LVC427"/>
      <c r="LVD427"/>
      <c r="LVE427"/>
      <c r="LVF427"/>
      <c r="LVG427"/>
      <c r="LVH427"/>
      <c r="LVI427"/>
      <c r="LVJ427"/>
      <c r="LVK427"/>
      <c r="LVL427"/>
      <c r="LVM427"/>
      <c r="LVN427"/>
      <c r="LVO427"/>
      <c r="LVP427"/>
      <c r="LVQ427"/>
      <c r="LVR427"/>
      <c r="LVS427"/>
      <c r="LVT427"/>
      <c r="LVU427"/>
      <c r="LVV427"/>
      <c r="LVW427"/>
      <c r="LVX427"/>
      <c r="LVY427"/>
      <c r="LVZ427"/>
      <c r="LWA427"/>
      <c r="LWB427"/>
      <c r="LWC427"/>
      <c r="LWD427"/>
      <c r="LWE427"/>
      <c r="LWF427"/>
      <c r="LWG427"/>
      <c r="LWH427"/>
      <c r="LWI427"/>
      <c r="LWJ427"/>
      <c r="LWK427"/>
      <c r="LWL427"/>
      <c r="LWM427"/>
      <c r="LWN427"/>
      <c r="LWO427"/>
      <c r="LWP427"/>
      <c r="LWQ427"/>
      <c r="LWR427"/>
      <c r="LWS427"/>
      <c r="LWT427"/>
      <c r="LWU427"/>
      <c r="LWV427"/>
      <c r="LWW427"/>
      <c r="LWX427"/>
      <c r="LWY427"/>
      <c r="LWZ427"/>
      <c r="LXA427"/>
      <c r="LXB427"/>
      <c r="LXC427"/>
      <c r="LXD427"/>
      <c r="LXE427"/>
      <c r="LXF427"/>
      <c r="LXG427"/>
      <c r="LXH427"/>
      <c r="LXI427"/>
      <c r="LXJ427"/>
      <c r="LXK427"/>
      <c r="LXL427"/>
      <c r="LXM427"/>
      <c r="LXN427"/>
      <c r="LXO427"/>
      <c r="LXP427"/>
      <c r="LXQ427"/>
      <c r="LXR427"/>
      <c r="LXS427"/>
      <c r="LXT427"/>
      <c r="LXU427"/>
      <c r="LXV427"/>
      <c r="LXW427"/>
      <c r="LXX427"/>
      <c r="LXY427"/>
      <c r="LXZ427"/>
      <c r="LYA427"/>
      <c r="LYB427"/>
      <c r="LYC427"/>
      <c r="LYD427"/>
      <c r="LYE427"/>
      <c r="LYF427"/>
      <c r="LYG427"/>
      <c r="LYH427"/>
      <c r="LYI427"/>
      <c r="LYJ427"/>
      <c r="LYK427"/>
      <c r="LYL427"/>
      <c r="LYM427"/>
      <c r="LYN427"/>
      <c r="LYO427"/>
      <c r="LYP427"/>
      <c r="LYQ427"/>
      <c r="LYR427"/>
      <c r="LYS427"/>
      <c r="LYT427"/>
      <c r="LYU427"/>
      <c r="LYV427"/>
      <c r="LYW427"/>
      <c r="LYX427"/>
      <c r="LYY427"/>
      <c r="LYZ427"/>
      <c r="LZA427"/>
      <c r="LZB427"/>
      <c r="LZC427"/>
      <c r="LZD427"/>
      <c r="LZE427"/>
      <c r="LZF427"/>
      <c r="LZG427"/>
      <c r="LZH427"/>
      <c r="LZI427"/>
      <c r="LZJ427"/>
      <c r="LZK427"/>
      <c r="LZL427"/>
      <c r="LZM427"/>
      <c r="LZN427"/>
      <c r="LZO427"/>
      <c r="LZP427"/>
      <c r="LZQ427"/>
      <c r="LZR427"/>
      <c r="LZS427"/>
      <c r="LZT427"/>
      <c r="LZU427"/>
      <c r="LZV427"/>
      <c r="LZW427"/>
      <c r="LZX427"/>
      <c r="LZY427"/>
      <c r="LZZ427"/>
      <c r="MAA427"/>
      <c r="MAB427"/>
      <c r="MAC427"/>
      <c r="MAD427"/>
      <c r="MAE427"/>
      <c r="MAF427"/>
      <c r="MAG427"/>
      <c r="MAH427"/>
      <c r="MAI427"/>
      <c r="MAJ427"/>
      <c r="MAK427"/>
      <c r="MAL427"/>
      <c r="MAM427"/>
      <c r="MAN427"/>
      <c r="MAO427"/>
      <c r="MAP427"/>
      <c r="MAQ427"/>
      <c r="MAR427"/>
      <c r="MAS427"/>
      <c r="MAT427"/>
      <c r="MAU427"/>
      <c r="MAV427"/>
      <c r="MAW427"/>
      <c r="MAX427"/>
      <c r="MAY427"/>
      <c r="MAZ427"/>
      <c r="MBA427"/>
      <c r="MBB427"/>
      <c r="MBC427"/>
      <c r="MBD427"/>
      <c r="MBE427"/>
      <c r="MBF427"/>
      <c r="MBG427"/>
      <c r="MBH427"/>
      <c r="MBI427"/>
      <c r="MBJ427"/>
      <c r="MBK427"/>
      <c r="MBL427"/>
      <c r="MBM427"/>
      <c r="MBN427"/>
      <c r="MBO427"/>
      <c r="MBP427"/>
      <c r="MBQ427"/>
      <c r="MBR427"/>
      <c r="MBS427"/>
      <c r="MBT427"/>
      <c r="MBU427"/>
      <c r="MBV427"/>
      <c r="MBW427"/>
      <c r="MBX427"/>
      <c r="MBY427"/>
      <c r="MBZ427"/>
      <c r="MCA427"/>
      <c r="MCB427"/>
      <c r="MCC427"/>
      <c r="MCD427"/>
      <c r="MCE427"/>
      <c r="MCF427"/>
      <c r="MCG427"/>
      <c r="MCH427"/>
      <c r="MCI427"/>
      <c r="MCJ427"/>
      <c r="MCK427"/>
      <c r="MCL427"/>
      <c r="MCM427"/>
      <c r="MCN427"/>
      <c r="MCO427"/>
      <c r="MCP427"/>
      <c r="MCQ427"/>
      <c r="MCR427"/>
      <c r="MCS427"/>
      <c r="MCT427"/>
      <c r="MCU427"/>
      <c r="MCV427"/>
      <c r="MCW427"/>
      <c r="MCX427"/>
      <c r="MCY427"/>
      <c r="MCZ427"/>
      <c r="MDA427"/>
      <c r="MDB427"/>
      <c r="MDC427"/>
      <c r="MDD427"/>
      <c r="MDE427"/>
      <c r="MDF427"/>
      <c r="MDG427"/>
      <c r="MDH427"/>
      <c r="MDI427"/>
      <c r="MDJ427"/>
      <c r="MDK427"/>
      <c r="MDL427"/>
      <c r="MDM427"/>
      <c r="MDN427"/>
      <c r="MDO427"/>
      <c r="MDP427"/>
      <c r="MDQ427"/>
      <c r="MDR427"/>
      <c r="MDS427"/>
      <c r="MDT427"/>
      <c r="MDU427"/>
      <c r="MDV427"/>
      <c r="MDW427"/>
      <c r="MDX427"/>
      <c r="MDY427"/>
      <c r="MDZ427"/>
      <c r="MEA427"/>
      <c r="MEB427"/>
      <c r="MEC427"/>
      <c r="MED427"/>
      <c r="MEE427"/>
      <c r="MEF427"/>
      <c r="MEG427"/>
      <c r="MEH427"/>
      <c r="MEI427"/>
      <c r="MEJ427"/>
      <c r="MEK427"/>
      <c r="MEL427"/>
      <c r="MEM427"/>
      <c r="MEN427"/>
      <c r="MEO427"/>
      <c r="MEP427"/>
      <c r="MEQ427"/>
      <c r="MER427"/>
      <c r="MES427"/>
      <c r="MET427"/>
      <c r="MEU427"/>
      <c r="MEV427"/>
      <c r="MEW427"/>
      <c r="MEX427"/>
      <c r="MEY427"/>
      <c r="MEZ427"/>
      <c r="MFA427"/>
      <c r="MFB427"/>
      <c r="MFC427"/>
      <c r="MFD427"/>
      <c r="MFE427"/>
      <c r="MFF427"/>
      <c r="MFG427"/>
      <c r="MFH427"/>
      <c r="MFI427"/>
      <c r="MFJ427"/>
      <c r="MFK427"/>
      <c r="MFL427"/>
      <c r="MFM427"/>
      <c r="MFN427"/>
      <c r="MFO427"/>
      <c r="MFP427"/>
      <c r="MFQ427"/>
      <c r="MFR427"/>
      <c r="MFS427"/>
      <c r="MFT427"/>
      <c r="MFU427"/>
      <c r="MFV427"/>
      <c r="MFW427"/>
      <c r="MFX427"/>
      <c r="MFY427"/>
      <c r="MFZ427"/>
      <c r="MGA427"/>
      <c r="MGB427"/>
      <c r="MGC427"/>
      <c r="MGD427"/>
      <c r="MGE427"/>
      <c r="MGF427"/>
      <c r="MGG427"/>
      <c r="MGH427"/>
      <c r="MGI427"/>
      <c r="MGJ427"/>
      <c r="MGK427"/>
      <c r="MGL427"/>
      <c r="MGM427"/>
      <c r="MGN427"/>
      <c r="MGO427"/>
      <c r="MGP427"/>
      <c r="MGQ427"/>
      <c r="MGR427"/>
      <c r="MGS427"/>
      <c r="MGT427"/>
      <c r="MGU427"/>
      <c r="MGV427"/>
      <c r="MGW427"/>
      <c r="MGX427"/>
      <c r="MGY427"/>
      <c r="MGZ427"/>
      <c r="MHA427"/>
      <c r="MHB427"/>
      <c r="MHC427"/>
      <c r="MHD427"/>
      <c r="MHE427"/>
      <c r="MHF427"/>
      <c r="MHG427"/>
      <c r="MHH427"/>
      <c r="MHI427"/>
      <c r="MHJ427"/>
      <c r="MHK427"/>
      <c r="MHL427"/>
      <c r="MHM427"/>
      <c r="MHN427"/>
      <c r="MHO427"/>
      <c r="MHP427"/>
      <c r="MHQ427"/>
      <c r="MHR427"/>
      <c r="MHS427"/>
      <c r="MHT427"/>
      <c r="MHU427"/>
      <c r="MHV427"/>
      <c r="MHW427"/>
      <c r="MHX427"/>
      <c r="MHY427"/>
      <c r="MHZ427"/>
      <c r="MIA427"/>
      <c r="MIB427"/>
      <c r="MIC427"/>
      <c r="MID427"/>
      <c r="MIE427"/>
      <c r="MIF427"/>
      <c r="MIG427"/>
      <c r="MIH427"/>
      <c r="MII427"/>
      <c r="MIJ427"/>
      <c r="MIK427"/>
      <c r="MIL427"/>
      <c r="MIM427"/>
      <c r="MIN427"/>
      <c r="MIO427"/>
      <c r="MIP427"/>
      <c r="MIQ427"/>
      <c r="MIR427"/>
      <c r="MIS427"/>
      <c r="MIT427"/>
      <c r="MIU427"/>
      <c r="MIV427"/>
      <c r="MIW427"/>
      <c r="MIX427"/>
      <c r="MIY427"/>
      <c r="MIZ427"/>
      <c r="MJA427"/>
      <c r="MJB427"/>
      <c r="MJC427"/>
      <c r="MJD427"/>
      <c r="MJE427"/>
      <c r="MJF427"/>
      <c r="MJG427"/>
      <c r="MJH427"/>
      <c r="MJI427"/>
      <c r="MJJ427"/>
      <c r="MJK427"/>
      <c r="MJL427"/>
      <c r="MJM427"/>
      <c r="MJN427"/>
      <c r="MJO427"/>
      <c r="MJP427"/>
      <c r="MJQ427"/>
      <c r="MJR427"/>
      <c r="MJS427"/>
      <c r="MJT427"/>
      <c r="MJU427"/>
      <c r="MJV427"/>
      <c r="MJW427"/>
      <c r="MJX427"/>
      <c r="MJY427"/>
      <c r="MJZ427"/>
      <c r="MKA427"/>
      <c r="MKB427"/>
      <c r="MKC427"/>
      <c r="MKD427"/>
      <c r="MKE427"/>
      <c r="MKF427"/>
      <c r="MKG427"/>
      <c r="MKH427"/>
      <c r="MKI427"/>
      <c r="MKJ427"/>
      <c r="MKK427"/>
      <c r="MKL427"/>
      <c r="MKM427"/>
      <c r="MKN427"/>
      <c r="MKO427"/>
      <c r="MKP427"/>
      <c r="MKQ427"/>
      <c r="MKR427"/>
      <c r="MKS427"/>
      <c r="MKT427"/>
      <c r="MKU427"/>
      <c r="MKV427"/>
      <c r="MKW427"/>
      <c r="MKX427"/>
      <c r="MKY427"/>
      <c r="MKZ427"/>
      <c r="MLA427"/>
      <c r="MLB427"/>
      <c r="MLC427"/>
      <c r="MLD427"/>
      <c r="MLE427"/>
      <c r="MLF427"/>
      <c r="MLG427"/>
      <c r="MLH427"/>
      <c r="MLI427"/>
      <c r="MLJ427"/>
      <c r="MLK427"/>
      <c r="MLL427"/>
      <c r="MLM427"/>
      <c r="MLN427"/>
      <c r="MLO427"/>
      <c r="MLP427"/>
      <c r="MLQ427"/>
      <c r="MLR427"/>
      <c r="MLS427"/>
      <c r="MLT427"/>
      <c r="MLU427"/>
      <c r="MLV427"/>
      <c r="MLW427"/>
      <c r="MLX427"/>
      <c r="MLY427"/>
      <c r="MLZ427"/>
      <c r="MMA427"/>
      <c r="MMB427"/>
      <c r="MMC427"/>
      <c r="MMD427"/>
      <c r="MME427"/>
      <c r="MMF427"/>
      <c r="MMG427"/>
      <c r="MMH427"/>
      <c r="MMI427"/>
      <c r="MMJ427"/>
      <c r="MMK427"/>
      <c r="MML427"/>
      <c r="MMM427"/>
      <c r="MMN427"/>
      <c r="MMO427"/>
      <c r="MMP427"/>
      <c r="MMQ427"/>
      <c r="MMR427"/>
      <c r="MMS427"/>
      <c r="MMT427"/>
      <c r="MMU427"/>
      <c r="MMV427"/>
      <c r="MMW427"/>
      <c r="MMX427"/>
      <c r="MMY427"/>
      <c r="MMZ427"/>
      <c r="MNA427"/>
      <c r="MNB427"/>
      <c r="MNC427"/>
      <c r="MND427"/>
      <c r="MNE427"/>
      <c r="MNF427"/>
      <c r="MNG427"/>
      <c r="MNH427"/>
      <c r="MNI427"/>
      <c r="MNJ427"/>
      <c r="MNK427"/>
      <c r="MNL427"/>
      <c r="MNM427"/>
      <c r="MNN427"/>
      <c r="MNO427"/>
      <c r="MNP427"/>
      <c r="MNQ427"/>
      <c r="MNR427"/>
      <c r="MNS427"/>
      <c r="MNT427"/>
      <c r="MNU427"/>
      <c r="MNV427"/>
      <c r="MNW427"/>
      <c r="MNX427"/>
      <c r="MNY427"/>
      <c r="MNZ427"/>
      <c r="MOA427"/>
      <c r="MOB427"/>
      <c r="MOC427"/>
      <c r="MOD427"/>
      <c r="MOE427"/>
      <c r="MOF427"/>
      <c r="MOG427"/>
      <c r="MOH427"/>
      <c r="MOI427"/>
      <c r="MOJ427"/>
      <c r="MOK427"/>
      <c r="MOL427"/>
      <c r="MOM427"/>
      <c r="MON427"/>
      <c r="MOO427"/>
      <c r="MOP427"/>
      <c r="MOQ427"/>
      <c r="MOR427"/>
      <c r="MOS427"/>
      <c r="MOT427"/>
      <c r="MOU427"/>
      <c r="MOV427"/>
      <c r="MOW427"/>
      <c r="MOX427"/>
      <c r="MOY427"/>
      <c r="MOZ427"/>
      <c r="MPA427"/>
      <c r="MPB427"/>
      <c r="MPC427"/>
      <c r="MPD427"/>
      <c r="MPE427"/>
      <c r="MPF427"/>
      <c r="MPG427"/>
      <c r="MPH427"/>
      <c r="MPI427"/>
      <c r="MPJ427"/>
      <c r="MPK427"/>
      <c r="MPL427"/>
      <c r="MPM427"/>
      <c r="MPN427"/>
      <c r="MPO427"/>
      <c r="MPP427"/>
      <c r="MPQ427"/>
      <c r="MPR427"/>
      <c r="MPS427"/>
      <c r="MPT427"/>
      <c r="MPU427"/>
      <c r="MPV427"/>
      <c r="MPW427"/>
      <c r="MPX427"/>
      <c r="MPY427"/>
      <c r="MPZ427"/>
      <c r="MQA427"/>
      <c r="MQB427"/>
      <c r="MQC427"/>
      <c r="MQD427"/>
      <c r="MQE427"/>
      <c r="MQF427"/>
      <c r="MQG427"/>
      <c r="MQH427"/>
      <c r="MQI427"/>
      <c r="MQJ427"/>
      <c r="MQK427"/>
      <c r="MQL427"/>
      <c r="MQM427"/>
      <c r="MQN427"/>
      <c r="MQO427"/>
      <c r="MQP427"/>
      <c r="MQQ427"/>
      <c r="MQR427"/>
      <c r="MQS427"/>
      <c r="MQT427"/>
      <c r="MQU427"/>
      <c r="MQV427"/>
      <c r="MQW427"/>
      <c r="MQX427"/>
      <c r="MQY427"/>
      <c r="MQZ427"/>
      <c r="MRA427"/>
      <c r="MRB427"/>
      <c r="MRC427"/>
      <c r="MRD427"/>
      <c r="MRE427"/>
      <c r="MRF427"/>
      <c r="MRG427"/>
      <c r="MRH427"/>
      <c r="MRI427"/>
      <c r="MRJ427"/>
      <c r="MRK427"/>
      <c r="MRL427"/>
      <c r="MRM427"/>
      <c r="MRN427"/>
      <c r="MRO427"/>
      <c r="MRP427"/>
      <c r="MRQ427"/>
      <c r="MRR427"/>
      <c r="MRS427"/>
      <c r="MRT427"/>
      <c r="MRU427"/>
      <c r="MRV427"/>
      <c r="MRW427"/>
      <c r="MRX427"/>
      <c r="MRY427"/>
      <c r="MRZ427"/>
      <c r="MSA427"/>
      <c r="MSB427"/>
      <c r="MSC427"/>
      <c r="MSD427"/>
      <c r="MSE427"/>
      <c r="MSF427"/>
      <c r="MSG427"/>
      <c r="MSH427"/>
      <c r="MSI427"/>
      <c r="MSJ427"/>
      <c r="MSK427"/>
      <c r="MSL427"/>
      <c r="MSM427"/>
      <c r="MSN427"/>
      <c r="MSO427"/>
      <c r="MSP427"/>
      <c r="MSQ427"/>
      <c r="MSR427"/>
      <c r="MSS427"/>
      <c r="MST427"/>
      <c r="MSU427"/>
      <c r="MSV427"/>
      <c r="MSW427"/>
      <c r="MSX427"/>
      <c r="MSY427"/>
      <c r="MSZ427"/>
      <c r="MTA427"/>
      <c r="MTB427"/>
      <c r="MTC427"/>
      <c r="MTD427"/>
      <c r="MTE427"/>
      <c r="MTF427"/>
      <c r="MTG427"/>
      <c r="MTH427"/>
      <c r="MTI427"/>
      <c r="MTJ427"/>
      <c r="MTK427"/>
      <c r="MTL427"/>
      <c r="MTM427"/>
      <c r="MTN427"/>
      <c r="MTO427"/>
      <c r="MTP427"/>
      <c r="MTQ427"/>
      <c r="MTR427"/>
      <c r="MTS427"/>
      <c r="MTT427"/>
      <c r="MTU427"/>
      <c r="MTV427"/>
      <c r="MTW427"/>
      <c r="MTX427"/>
      <c r="MTY427"/>
      <c r="MTZ427"/>
      <c r="MUA427"/>
      <c r="MUB427"/>
      <c r="MUC427"/>
      <c r="MUD427"/>
      <c r="MUE427"/>
      <c r="MUF427"/>
      <c r="MUG427"/>
      <c r="MUH427"/>
      <c r="MUI427"/>
      <c r="MUJ427"/>
      <c r="MUK427"/>
      <c r="MUL427"/>
      <c r="MUM427"/>
      <c r="MUN427"/>
      <c r="MUO427"/>
      <c r="MUP427"/>
      <c r="MUQ427"/>
      <c r="MUR427"/>
      <c r="MUS427"/>
      <c r="MUT427"/>
      <c r="MUU427"/>
      <c r="MUV427"/>
      <c r="MUW427"/>
      <c r="MUX427"/>
      <c r="MUY427"/>
      <c r="MUZ427"/>
      <c r="MVA427"/>
      <c r="MVB427"/>
      <c r="MVC427"/>
      <c r="MVD427"/>
      <c r="MVE427"/>
      <c r="MVF427"/>
      <c r="MVG427"/>
      <c r="MVH427"/>
      <c r="MVI427"/>
      <c r="MVJ427"/>
      <c r="MVK427"/>
      <c r="MVL427"/>
      <c r="MVM427"/>
      <c r="MVN427"/>
      <c r="MVO427"/>
      <c r="MVP427"/>
      <c r="MVQ427"/>
      <c r="MVR427"/>
      <c r="MVS427"/>
      <c r="MVT427"/>
      <c r="MVU427"/>
      <c r="MVV427"/>
      <c r="MVW427"/>
      <c r="MVX427"/>
      <c r="MVY427"/>
      <c r="MVZ427"/>
      <c r="MWA427"/>
      <c r="MWB427"/>
      <c r="MWC427"/>
      <c r="MWD427"/>
      <c r="MWE427"/>
      <c r="MWF427"/>
      <c r="MWG427"/>
      <c r="MWH427"/>
      <c r="MWI427"/>
      <c r="MWJ427"/>
      <c r="MWK427"/>
      <c r="MWL427"/>
      <c r="MWM427"/>
      <c r="MWN427"/>
      <c r="MWO427"/>
      <c r="MWP427"/>
      <c r="MWQ427"/>
      <c r="MWR427"/>
      <c r="MWS427"/>
      <c r="MWT427"/>
      <c r="MWU427"/>
      <c r="MWV427"/>
      <c r="MWW427"/>
      <c r="MWX427"/>
      <c r="MWY427"/>
      <c r="MWZ427"/>
      <c r="MXA427"/>
      <c r="MXB427"/>
      <c r="MXC427"/>
      <c r="MXD427"/>
      <c r="MXE427"/>
      <c r="MXF427"/>
      <c r="MXG427"/>
      <c r="MXH427"/>
      <c r="MXI427"/>
      <c r="MXJ427"/>
      <c r="MXK427"/>
      <c r="MXL427"/>
      <c r="MXM427"/>
      <c r="MXN427"/>
      <c r="MXO427"/>
      <c r="MXP427"/>
      <c r="MXQ427"/>
      <c r="MXR427"/>
      <c r="MXS427"/>
      <c r="MXT427"/>
      <c r="MXU427"/>
      <c r="MXV427"/>
      <c r="MXW427"/>
      <c r="MXX427"/>
      <c r="MXY427"/>
      <c r="MXZ427"/>
      <c r="MYA427"/>
      <c r="MYB427"/>
      <c r="MYC427"/>
      <c r="MYD427"/>
      <c r="MYE427"/>
      <c r="MYF427"/>
      <c r="MYG427"/>
      <c r="MYH427"/>
      <c r="MYI427"/>
      <c r="MYJ427"/>
      <c r="MYK427"/>
      <c r="MYL427"/>
      <c r="MYM427"/>
      <c r="MYN427"/>
      <c r="MYO427"/>
      <c r="MYP427"/>
      <c r="MYQ427"/>
      <c r="MYR427"/>
      <c r="MYS427"/>
      <c r="MYT427"/>
      <c r="MYU427"/>
      <c r="MYV427"/>
      <c r="MYW427"/>
      <c r="MYX427"/>
      <c r="MYY427"/>
      <c r="MYZ427"/>
      <c r="MZA427"/>
      <c r="MZB427"/>
      <c r="MZC427"/>
      <c r="MZD427"/>
      <c r="MZE427"/>
      <c r="MZF427"/>
      <c r="MZG427"/>
      <c r="MZH427"/>
      <c r="MZI427"/>
      <c r="MZJ427"/>
      <c r="MZK427"/>
      <c r="MZL427"/>
      <c r="MZM427"/>
      <c r="MZN427"/>
      <c r="MZO427"/>
      <c r="MZP427"/>
      <c r="MZQ427"/>
      <c r="MZR427"/>
      <c r="MZS427"/>
      <c r="MZT427"/>
      <c r="MZU427"/>
      <c r="MZV427"/>
      <c r="MZW427"/>
      <c r="MZX427"/>
      <c r="MZY427"/>
      <c r="MZZ427"/>
      <c r="NAA427"/>
      <c r="NAB427"/>
      <c r="NAC427"/>
      <c r="NAD427"/>
      <c r="NAE427"/>
      <c r="NAF427"/>
      <c r="NAG427"/>
      <c r="NAH427"/>
      <c r="NAI427"/>
      <c r="NAJ427"/>
      <c r="NAK427"/>
      <c r="NAL427"/>
      <c r="NAM427"/>
      <c r="NAN427"/>
      <c r="NAO427"/>
      <c r="NAP427"/>
      <c r="NAQ427"/>
      <c r="NAR427"/>
      <c r="NAS427"/>
      <c r="NAT427"/>
      <c r="NAU427"/>
      <c r="NAV427"/>
      <c r="NAW427"/>
      <c r="NAX427"/>
      <c r="NAY427"/>
      <c r="NAZ427"/>
      <c r="NBA427"/>
      <c r="NBB427"/>
      <c r="NBC427"/>
      <c r="NBD427"/>
      <c r="NBE427"/>
      <c r="NBF427"/>
      <c r="NBG427"/>
      <c r="NBH427"/>
      <c r="NBI427"/>
      <c r="NBJ427"/>
      <c r="NBK427"/>
      <c r="NBL427"/>
      <c r="NBM427"/>
      <c r="NBN427"/>
      <c r="NBO427"/>
      <c r="NBP427"/>
      <c r="NBQ427"/>
      <c r="NBR427"/>
      <c r="NBS427"/>
      <c r="NBT427"/>
      <c r="NBU427"/>
      <c r="NBV427"/>
      <c r="NBW427"/>
      <c r="NBX427"/>
      <c r="NBY427"/>
      <c r="NBZ427"/>
      <c r="NCA427"/>
      <c r="NCB427"/>
      <c r="NCC427"/>
      <c r="NCD427"/>
      <c r="NCE427"/>
      <c r="NCF427"/>
      <c r="NCG427"/>
      <c r="NCH427"/>
      <c r="NCI427"/>
      <c r="NCJ427"/>
      <c r="NCK427"/>
      <c r="NCL427"/>
      <c r="NCM427"/>
      <c r="NCN427"/>
      <c r="NCO427"/>
      <c r="NCP427"/>
      <c r="NCQ427"/>
      <c r="NCR427"/>
      <c r="NCS427"/>
      <c r="NCT427"/>
      <c r="NCU427"/>
      <c r="NCV427"/>
      <c r="NCW427"/>
      <c r="NCX427"/>
      <c r="NCY427"/>
      <c r="NCZ427"/>
      <c r="NDA427"/>
      <c r="NDB427"/>
      <c r="NDC427"/>
      <c r="NDD427"/>
      <c r="NDE427"/>
      <c r="NDF427"/>
      <c r="NDG427"/>
      <c r="NDH427"/>
      <c r="NDI427"/>
      <c r="NDJ427"/>
      <c r="NDK427"/>
      <c r="NDL427"/>
      <c r="NDM427"/>
      <c r="NDN427"/>
      <c r="NDO427"/>
      <c r="NDP427"/>
      <c r="NDQ427"/>
      <c r="NDR427"/>
      <c r="NDS427"/>
      <c r="NDT427"/>
      <c r="NDU427"/>
      <c r="NDV427"/>
      <c r="NDW427"/>
      <c r="NDX427"/>
      <c r="NDY427"/>
      <c r="NDZ427"/>
      <c r="NEA427"/>
      <c r="NEB427"/>
      <c r="NEC427"/>
      <c r="NED427"/>
      <c r="NEE427"/>
      <c r="NEF427"/>
      <c r="NEG427"/>
      <c r="NEH427"/>
      <c r="NEI427"/>
      <c r="NEJ427"/>
      <c r="NEK427"/>
      <c r="NEL427"/>
      <c r="NEM427"/>
      <c r="NEN427"/>
      <c r="NEO427"/>
      <c r="NEP427"/>
      <c r="NEQ427"/>
      <c r="NER427"/>
      <c r="NES427"/>
      <c r="NET427"/>
      <c r="NEU427"/>
      <c r="NEV427"/>
      <c r="NEW427"/>
      <c r="NEX427"/>
      <c r="NEY427"/>
      <c r="NEZ427"/>
      <c r="NFA427"/>
      <c r="NFB427"/>
      <c r="NFC427"/>
      <c r="NFD427"/>
      <c r="NFE427"/>
      <c r="NFF427"/>
      <c r="NFG427"/>
      <c r="NFH427"/>
      <c r="NFI427"/>
      <c r="NFJ427"/>
      <c r="NFK427"/>
      <c r="NFL427"/>
      <c r="NFM427"/>
      <c r="NFN427"/>
      <c r="NFO427"/>
      <c r="NFP427"/>
      <c r="NFQ427"/>
      <c r="NFR427"/>
      <c r="NFS427"/>
      <c r="NFT427"/>
      <c r="NFU427"/>
      <c r="NFV427"/>
      <c r="NFW427"/>
      <c r="NFX427"/>
      <c r="NFY427"/>
      <c r="NFZ427"/>
      <c r="NGA427"/>
      <c r="NGB427"/>
      <c r="NGC427"/>
      <c r="NGD427"/>
      <c r="NGE427"/>
      <c r="NGF427"/>
      <c r="NGG427"/>
      <c r="NGH427"/>
      <c r="NGI427"/>
      <c r="NGJ427"/>
      <c r="NGK427"/>
      <c r="NGL427"/>
      <c r="NGM427"/>
      <c r="NGN427"/>
      <c r="NGO427"/>
      <c r="NGP427"/>
      <c r="NGQ427"/>
      <c r="NGR427"/>
      <c r="NGS427"/>
      <c r="NGT427"/>
      <c r="NGU427"/>
      <c r="NGV427"/>
      <c r="NGW427"/>
      <c r="NGX427"/>
      <c r="NGY427"/>
      <c r="NGZ427"/>
      <c r="NHA427"/>
      <c r="NHB427"/>
      <c r="NHC427"/>
      <c r="NHD427"/>
      <c r="NHE427"/>
      <c r="NHF427"/>
      <c r="NHG427"/>
      <c r="NHH427"/>
      <c r="NHI427"/>
      <c r="NHJ427"/>
      <c r="NHK427"/>
      <c r="NHL427"/>
      <c r="NHM427"/>
      <c r="NHN427"/>
      <c r="NHO427"/>
      <c r="NHP427"/>
      <c r="NHQ427"/>
      <c r="NHR427"/>
      <c r="NHS427"/>
      <c r="NHT427"/>
      <c r="NHU427"/>
      <c r="NHV427"/>
      <c r="NHW427"/>
      <c r="NHX427"/>
      <c r="NHY427"/>
      <c r="NHZ427"/>
      <c r="NIA427"/>
      <c r="NIB427"/>
      <c r="NIC427"/>
      <c r="NID427"/>
      <c r="NIE427"/>
      <c r="NIF427"/>
      <c r="NIG427"/>
      <c r="NIH427"/>
      <c r="NII427"/>
      <c r="NIJ427"/>
      <c r="NIK427"/>
      <c r="NIL427"/>
      <c r="NIM427"/>
      <c r="NIN427"/>
      <c r="NIO427"/>
      <c r="NIP427"/>
      <c r="NIQ427"/>
      <c r="NIR427"/>
      <c r="NIS427"/>
      <c r="NIT427"/>
      <c r="NIU427"/>
      <c r="NIV427"/>
      <c r="NIW427"/>
      <c r="NIX427"/>
      <c r="NIY427"/>
      <c r="NIZ427"/>
      <c r="NJA427"/>
      <c r="NJB427"/>
      <c r="NJC427"/>
      <c r="NJD427"/>
      <c r="NJE427"/>
      <c r="NJF427"/>
      <c r="NJG427"/>
      <c r="NJH427"/>
      <c r="NJI427"/>
      <c r="NJJ427"/>
      <c r="NJK427"/>
      <c r="NJL427"/>
      <c r="NJM427"/>
      <c r="NJN427"/>
      <c r="NJO427"/>
      <c r="NJP427"/>
      <c r="NJQ427"/>
      <c r="NJR427"/>
      <c r="NJS427"/>
      <c r="NJT427"/>
      <c r="NJU427"/>
      <c r="NJV427"/>
      <c r="NJW427"/>
      <c r="NJX427"/>
      <c r="NJY427"/>
      <c r="NJZ427"/>
      <c r="NKA427"/>
      <c r="NKB427"/>
      <c r="NKC427"/>
      <c r="NKD427"/>
      <c r="NKE427"/>
      <c r="NKF427"/>
      <c r="NKG427"/>
      <c r="NKH427"/>
      <c r="NKI427"/>
      <c r="NKJ427"/>
      <c r="NKK427"/>
      <c r="NKL427"/>
      <c r="NKM427"/>
      <c r="NKN427"/>
      <c r="NKO427"/>
      <c r="NKP427"/>
      <c r="NKQ427"/>
      <c r="NKR427"/>
      <c r="NKS427"/>
      <c r="NKT427"/>
      <c r="NKU427"/>
      <c r="NKV427"/>
      <c r="NKW427"/>
      <c r="NKX427"/>
      <c r="NKY427"/>
      <c r="NKZ427"/>
      <c r="NLA427"/>
      <c r="NLB427"/>
      <c r="NLC427"/>
      <c r="NLD427"/>
      <c r="NLE427"/>
      <c r="NLF427"/>
      <c r="NLG427"/>
      <c r="NLH427"/>
      <c r="NLI427"/>
      <c r="NLJ427"/>
      <c r="NLK427"/>
      <c r="NLL427"/>
      <c r="NLM427"/>
      <c r="NLN427"/>
      <c r="NLO427"/>
      <c r="NLP427"/>
      <c r="NLQ427"/>
      <c r="NLR427"/>
      <c r="NLS427"/>
      <c r="NLT427"/>
      <c r="NLU427"/>
      <c r="NLV427"/>
      <c r="NLW427"/>
      <c r="NLX427"/>
      <c r="NLY427"/>
      <c r="NLZ427"/>
      <c r="NMA427"/>
      <c r="NMB427"/>
      <c r="NMC427"/>
      <c r="NMD427"/>
      <c r="NME427"/>
      <c r="NMF427"/>
      <c r="NMG427"/>
      <c r="NMH427"/>
      <c r="NMI427"/>
      <c r="NMJ427"/>
      <c r="NMK427"/>
      <c r="NML427"/>
      <c r="NMM427"/>
      <c r="NMN427"/>
      <c r="NMO427"/>
      <c r="NMP427"/>
      <c r="NMQ427"/>
      <c r="NMR427"/>
      <c r="NMS427"/>
      <c r="NMT427"/>
      <c r="NMU427"/>
      <c r="NMV427"/>
      <c r="NMW427"/>
      <c r="NMX427"/>
      <c r="NMY427"/>
      <c r="NMZ427"/>
      <c r="NNA427"/>
      <c r="NNB427"/>
      <c r="NNC427"/>
      <c r="NND427"/>
      <c r="NNE427"/>
      <c r="NNF427"/>
      <c r="NNG427"/>
      <c r="NNH427"/>
      <c r="NNI427"/>
      <c r="NNJ427"/>
      <c r="NNK427"/>
      <c r="NNL427"/>
      <c r="NNM427"/>
      <c r="NNN427"/>
      <c r="NNO427"/>
      <c r="NNP427"/>
      <c r="NNQ427"/>
      <c r="NNR427"/>
      <c r="NNS427"/>
      <c r="NNT427"/>
      <c r="NNU427"/>
      <c r="NNV427"/>
      <c r="NNW427"/>
      <c r="NNX427"/>
      <c r="NNY427"/>
      <c r="NNZ427"/>
      <c r="NOA427"/>
      <c r="NOB427"/>
      <c r="NOC427"/>
      <c r="NOD427"/>
      <c r="NOE427"/>
      <c r="NOF427"/>
      <c r="NOG427"/>
      <c r="NOH427"/>
      <c r="NOI427"/>
      <c r="NOJ427"/>
      <c r="NOK427"/>
      <c r="NOL427"/>
      <c r="NOM427"/>
      <c r="NON427"/>
      <c r="NOO427"/>
      <c r="NOP427"/>
      <c r="NOQ427"/>
      <c r="NOR427"/>
      <c r="NOS427"/>
      <c r="NOT427"/>
      <c r="NOU427"/>
      <c r="NOV427"/>
      <c r="NOW427"/>
      <c r="NOX427"/>
      <c r="NOY427"/>
      <c r="NOZ427"/>
      <c r="NPA427"/>
      <c r="NPB427"/>
      <c r="NPC427"/>
      <c r="NPD427"/>
      <c r="NPE427"/>
      <c r="NPF427"/>
      <c r="NPG427"/>
      <c r="NPH427"/>
      <c r="NPI427"/>
      <c r="NPJ427"/>
      <c r="NPK427"/>
      <c r="NPL427"/>
      <c r="NPM427"/>
      <c r="NPN427"/>
      <c r="NPO427"/>
      <c r="NPP427"/>
      <c r="NPQ427"/>
      <c r="NPR427"/>
      <c r="NPS427"/>
      <c r="NPT427"/>
      <c r="NPU427"/>
      <c r="NPV427"/>
      <c r="NPW427"/>
      <c r="NPX427"/>
      <c r="NPY427"/>
      <c r="NPZ427"/>
      <c r="NQA427"/>
      <c r="NQB427"/>
      <c r="NQC427"/>
      <c r="NQD427"/>
      <c r="NQE427"/>
      <c r="NQF427"/>
      <c r="NQG427"/>
      <c r="NQH427"/>
      <c r="NQI427"/>
      <c r="NQJ427"/>
      <c r="NQK427"/>
      <c r="NQL427"/>
      <c r="NQM427"/>
      <c r="NQN427"/>
      <c r="NQO427"/>
      <c r="NQP427"/>
      <c r="NQQ427"/>
      <c r="NQR427"/>
      <c r="NQS427"/>
      <c r="NQT427"/>
      <c r="NQU427"/>
      <c r="NQV427"/>
      <c r="NQW427"/>
      <c r="NQX427"/>
      <c r="NQY427"/>
      <c r="NQZ427"/>
      <c r="NRA427"/>
      <c r="NRB427"/>
      <c r="NRC427"/>
      <c r="NRD427"/>
      <c r="NRE427"/>
      <c r="NRF427"/>
      <c r="NRG427"/>
      <c r="NRH427"/>
      <c r="NRI427"/>
      <c r="NRJ427"/>
      <c r="NRK427"/>
      <c r="NRL427"/>
      <c r="NRM427"/>
      <c r="NRN427"/>
      <c r="NRO427"/>
      <c r="NRP427"/>
      <c r="NRQ427"/>
      <c r="NRR427"/>
      <c r="NRS427"/>
      <c r="NRT427"/>
      <c r="NRU427"/>
      <c r="NRV427"/>
      <c r="NRW427"/>
      <c r="NRX427"/>
      <c r="NRY427"/>
      <c r="NRZ427"/>
      <c r="NSA427"/>
      <c r="NSB427"/>
      <c r="NSC427"/>
      <c r="NSD427"/>
      <c r="NSE427"/>
      <c r="NSF427"/>
      <c r="NSG427"/>
      <c r="NSH427"/>
      <c r="NSI427"/>
      <c r="NSJ427"/>
      <c r="NSK427"/>
      <c r="NSL427"/>
      <c r="NSM427"/>
      <c r="NSN427"/>
      <c r="NSO427"/>
      <c r="NSP427"/>
      <c r="NSQ427"/>
      <c r="NSR427"/>
      <c r="NSS427"/>
      <c r="NST427"/>
      <c r="NSU427"/>
      <c r="NSV427"/>
      <c r="NSW427"/>
      <c r="NSX427"/>
      <c r="NSY427"/>
      <c r="NSZ427"/>
      <c r="NTA427"/>
      <c r="NTB427"/>
      <c r="NTC427"/>
      <c r="NTD427"/>
      <c r="NTE427"/>
      <c r="NTF427"/>
      <c r="NTG427"/>
      <c r="NTH427"/>
      <c r="NTI427"/>
      <c r="NTJ427"/>
      <c r="NTK427"/>
      <c r="NTL427"/>
      <c r="NTM427"/>
      <c r="NTN427"/>
      <c r="NTO427"/>
      <c r="NTP427"/>
      <c r="NTQ427"/>
      <c r="NTR427"/>
      <c r="NTS427"/>
      <c r="NTT427"/>
      <c r="NTU427"/>
      <c r="NTV427"/>
      <c r="NTW427"/>
      <c r="NTX427"/>
      <c r="NTY427"/>
      <c r="NTZ427"/>
      <c r="NUA427"/>
      <c r="NUB427"/>
      <c r="NUC427"/>
      <c r="NUD427"/>
      <c r="NUE427"/>
      <c r="NUF427"/>
      <c r="NUG427"/>
      <c r="NUH427"/>
      <c r="NUI427"/>
      <c r="NUJ427"/>
      <c r="NUK427"/>
      <c r="NUL427"/>
      <c r="NUM427"/>
      <c r="NUN427"/>
      <c r="NUO427"/>
      <c r="NUP427"/>
      <c r="NUQ427"/>
      <c r="NUR427"/>
      <c r="NUS427"/>
      <c r="NUT427"/>
      <c r="NUU427"/>
      <c r="NUV427"/>
      <c r="NUW427"/>
      <c r="NUX427"/>
      <c r="NUY427"/>
      <c r="NUZ427"/>
      <c r="NVA427"/>
      <c r="NVB427"/>
      <c r="NVC427"/>
      <c r="NVD427"/>
      <c r="NVE427"/>
      <c r="NVF427"/>
      <c r="NVG427"/>
      <c r="NVH427"/>
      <c r="NVI427"/>
      <c r="NVJ427"/>
      <c r="NVK427"/>
      <c r="NVL427"/>
      <c r="NVM427"/>
      <c r="NVN427"/>
      <c r="NVO427"/>
      <c r="NVP427"/>
      <c r="NVQ427"/>
      <c r="NVR427"/>
      <c r="NVS427"/>
      <c r="NVT427"/>
      <c r="NVU427"/>
      <c r="NVV427"/>
      <c r="NVW427"/>
      <c r="NVX427"/>
      <c r="NVY427"/>
      <c r="NVZ427"/>
      <c r="NWA427"/>
      <c r="NWB427"/>
      <c r="NWC427"/>
      <c r="NWD427"/>
      <c r="NWE427"/>
      <c r="NWF427"/>
      <c r="NWG427"/>
      <c r="NWH427"/>
      <c r="NWI427"/>
      <c r="NWJ427"/>
      <c r="NWK427"/>
      <c r="NWL427"/>
      <c r="NWM427"/>
      <c r="NWN427"/>
      <c r="NWO427"/>
      <c r="NWP427"/>
      <c r="NWQ427"/>
      <c r="NWR427"/>
      <c r="NWS427"/>
      <c r="NWT427"/>
      <c r="NWU427"/>
      <c r="NWV427"/>
      <c r="NWW427"/>
      <c r="NWX427"/>
      <c r="NWY427"/>
      <c r="NWZ427"/>
      <c r="NXA427"/>
      <c r="NXB427"/>
      <c r="NXC427"/>
      <c r="NXD427"/>
      <c r="NXE427"/>
      <c r="NXF427"/>
      <c r="NXG427"/>
      <c r="NXH427"/>
      <c r="NXI427"/>
      <c r="NXJ427"/>
      <c r="NXK427"/>
      <c r="NXL427"/>
      <c r="NXM427"/>
      <c r="NXN427"/>
      <c r="NXO427"/>
      <c r="NXP427"/>
      <c r="NXQ427"/>
      <c r="NXR427"/>
      <c r="NXS427"/>
      <c r="NXT427"/>
      <c r="NXU427"/>
      <c r="NXV427"/>
      <c r="NXW427"/>
      <c r="NXX427"/>
      <c r="NXY427"/>
      <c r="NXZ427"/>
      <c r="NYA427"/>
      <c r="NYB427"/>
      <c r="NYC427"/>
      <c r="NYD427"/>
      <c r="NYE427"/>
      <c r="NYF427"/>
      <c r="NYG427"/>
      <c r="NYH427"/>
      <c r="NYI427"/>
      <c r="NYJ427"/>
      <c r="NYK427"/>
      <c r="NYL427"/>
      <c r="NYM427"/>
      <c r="NYN427"/>
      <c r="NYO427"/>
      <c r="NYP427"/>
      <c r="NYQ427"/>
      <c r="NYR427"/>
      <c r="NYS427"/>
      <c r="NYT427"/>
      <c r="NYU427"/>
      <c r="NYV427"/>
      <c r="NYW427"/>
      <c r="NYX427"/>
      <c r="NYY427"/>
      <c r="NYZ427"/>
      <c r="NZA427"/>
      <c r="NZB427"/>
      <c r="NZC427"/>
      <c r="NZD427"/>
      <c r="NZE427"/>
      <c r="NZF427"/>
      <c r="NZG427"/>
      <c r="NZH427"/>
      <c r="NZI427"/>
      <c r="NZJ427"/>
      <c r="NZK427"/>
      <c r="NZL427"/>
      <c r="NZM427"/>
      <c r="NZN427"/>
      <c r="NZO427"/>
      <c r="NZP427"/>
      <c r="NZQ427"/>
      <c r="NZR427"/>
      <c r="NZS427"/>
      <c r="NZT427"/>
      <c r="NZU427"/>
      <c r="NZV427"/>
      <c r="NZW427"/>
      <c r="NZX427"/>
      <c r="NZY427"/>
      <c r="NZZ427"/>
      <c r="OAA427"/>
      <c r="OAB427"/>
      <c r="OAC427"/>
      <c r="OAD427"/>
      <c r="OAE427"/>
      <c r="OAF427"/>
      <c r="OAG427"/>
      <c r="OAH427"/>
      <c r="OAI427"/>
      <c r="OAJ427"/>
      <c r="OAK427"/>
      <c r="OAL427"/>
      <c r="OAM427"/>
      <c r="OAN427"/>
      <c r="OAO427"/>
      <c r="OAP427"/>
      <c r="OAQ427"/>
      <c r="OAR427"/>
      <c r="OAS427"/>
      <c r="OAT427"/>
      <c r="OAU427"/>
      <c r="OAV427"/>
      <c r="OAW427"/>
      <c r="OAX427"/>
      <c r="OAY427"/>
      <c r="OAZ427"/>
      <c r="OBA427"/>
      <c r="OBB427"/>
      <c r="OBC427"/>
      <c r="OBD427"/>
      <c r="OBE427"/>
      <c r="OBF427"/>
      <c r="OBG427"/>
      <c r="OBH427"/>
      <c r="OBI427"/>
      <c r="OBJ427"/>
      <c r="OBK427"/>
      <c r="OBL427"/>
      <c r="OBM427"/>
      <c r="OBN427"/>
      <c r="OBO427"/>
      <c r="OBP427"/>
      <c r="OBQ427"/>
      <c r="OBR427"/>
      <c r="OBS427"/>
      <c r="OBT427"/>
      <c r="OBU427"/>
      <c r="OBV427"/>
      <c r="OBW427"/>
      <c r="OBX427"/>
      <c r="OBY427"/>
      <c r="OBZ427"/>
      <c r="OCA427"/>
      <c r="OCB427"/>
      <c r="OCC427"/>
      <c r="OCD427"/>
      <c r="OCE427"/>
      <c r="OCF427"/>
      <c r="OCG427"/>
      <c r="OCH427"/>
      <c r="OCI427"/>
      <c r="OCJ427"/>
      <c r="OCK427"/>
      <c r="OCL427"/>
      <c r="OCM427"/>
      <c r="OCN427"/>
      <c r="OCO427"/>
      <c r="OCP427"/>
      <c r="OCQ427"/>
      <c r="OCR427"/>
      <c r="OCS427"/>
      <c r="OCT427"/>
      <c r="OCU427"/>
      <c r="OCV427"/>
      <c r="OCW427"/>
      <c r="OCX427"/>
      <c r="OCY427"/>
      <c r="OCZ427"/>
      <c r="ODA427"/>
      <c r="ODB427"/>
      <c r="ODC427"/>
      <c r="ODD427"/>
      <c r="ODE427"/>
      <c r="ODF427"/>
      <c r="ODG427"/>
      <c r="ODH427"/>
      <c r="ODI427"/>
      <c r="ODJ427"/>
      <c r="ODK427"/>
      <c r="ODL427"/>
      <c r="ODM427"/>
      <c r="ODN427"/>
      <c r="ODO427"/>
      <c r="ODP427"/>
      <c r="ODQ427"/>
      <c r="ODR427"/>
      <c r="ODS427"/>
      <c r="ODT427"/>
      <c r="ODU427"/>
      <c r="ODV427"/>
      <c r="ODW427"/>
      <c r="ODX427"/>
      <c r="ODY427"/>
      <c r="ODZ427"/>
      <c r="OEA427"/>
      <c r="OEB427"/>
      <c r="OEC427"/>
      <c r="OED427"/>
      <c r="OEE427"/>
      <c r="OEF427"/>
      <c r="OEG427"/>
      <c r="OEH427"/>
      <c r="OEI427"/>
      <c r="OEJ427"/>
      <c r="OEK427"/>
      <c r="OEL427"/>
      <c r="OEM427"/>
      <c r="OEN427"/>
      <c r="OEO427"/>
      <c r="OEP427"/>
      <c r="OEQ427"/>
      <c r="OER427"/>
      <c r="OES427"/>
      <c r="OET427"/>
      <c r="OEU427"/>
      <c r="OEV427"/>
      <c r="OEW427"/>
      <c r="OEX427"/>
      <c r="OEY427"/>
      <c r="OEZ427"/>
      <c r="OFA427"/>
      <c r="OFB427"/>
      <c r="OFC427"/>
      <c r="OFD427"/>
      <c r="OFE427"/>
      <c r="OFF427"/>
      <c r="OFG427"/>
      <c r="OFH427"/>
      <c r="OFI427"/>
      <c r="OFJ427"/>
      <c r="OFK427"/>
      <c r="OFL427"/>
      <c r="OFM427"/>
      <c r="OFN427"/>
      <c r="OFO427"/>
      <c r="OFP427"/>
      <c r="OFQ427"/>
      <c r="OFR427"/>
      <c r="OFS427"/>
      <c r="OFT427"/>
      <c r="OFU427"/>
      <c r="OFV427"/>
      <c r="OFW427"/>
      <c r="OFX427"/>
      <c r="OFY427"/>
      <c r="OFZ427"/>
      <c r="OGA427"/>
      <c r="OGB427"/>
      <c r="OGC427"/>
      <c r="OGD427"/>
      <c r="OGE427"/>
      <c r="OGF427"/>
      <c r="OGG427"/>
      <c r="OGH427"/>
      <c r="OGI427"/>
      <c r="OGJ427"/>
      <c r="OGK427"/>
      <c r="OGL427"/>
      <c r="OGM427"/>
      <c r="OGN427"/>
      <c r="OGO427"/>
      <c r="OGP427"/>
      <c r="OGQ427"/>
      <c r="OGR427"/>
      <c r="OGS427"/>
      <c r="OGT427"/>
      <c r="OGU427"/>
      <c r="OGV427"/>
      <c r="OGW427"/>
      <c r="OGX427"/>
      <c r="OGY427"/>
      <c r="OGZ427"/>
      <c r="OHA427"/>
      <c r="OHB427"/>
      <c r="OHC427"/>
      <c r="OHD427"/>
      <c r="OHE427"/>
      <c r="OHF427"/>
      <c r="OHG427"/>
      <c r="OHH427"/>
      <c r="OHI427"/>
      <c r="OHJ427"/>
      <c r="OHK427"/>
      <c r="OHL427"/>
      <c r="OHM427"/>
      <c r="OHN427"/>
      <c r="OHO427"/>
      <c r="OHP427"/>
      <c r="OHQ427"/>
      <c r="OHR427"/>
      <c r="OHS427"/>
      <c r="OHT427"/>
      <c r="OHU427"/>
      <c r="OHV427"/>
      <c r="OHW427"/>
      <c r="OHX427"/>
      <c r="OHY427"/>
      <c r="OHZ427"/>
      <c r="OIA427"/>
      <c r="OIB427"/>
      <c r="OIC427"/>
      <c r="OID427"/>
      <c r="OIE427"/>
      <c r="OIF427"/>
      <c r="OIG427"/>
      <c r="OIH427"/>
      <c r="OII427"/>
      <c r="OIJ427"/>
      <c r="OIK427"/>
      <c r="OIL427"/>
      <c r="OIM427"/>
      <c r="OIN427"/>
      <c r="OIO427"/>
      <c r="OIP427"/>
      <c r="OIQ427"/>
      <c r="OIR427"/>
      <c r="OIS427"/>
      <c r="OIT427"/>
      <c r="OIU427"/>
      <c r="OIV427"/>
      <c r="OIW427"/>
      <c r="OIX427"/>
      <c r="OIY427"/>
      <c r="OIZ427"/>
      <c r="OJA427"/>
      <c r="OJB427"/>
      <c r="OJC427"/>
      <c r="OJD427"/>
      <c r="OJE427"/>
      <c r="OJF427"/>
      <c r="OJG427"/>
      <c r="OJH427"/>
      <c r="OJI427"/>
      <c r="OJJ427"/>
      <c r="OJK427"/>
      <c r="OJL427"/>
      <c r="OJM427"/>
      <c r="OJN427"/>
      <c r="OJO427"/>
      <c r="OJP427"/>
      <c r="OJQ427"/>
      <c r="OJR427"/>
      <c r="OJS427"/>
      <c r="OJT427"/>
      <c r="OJU427"/>
      <c r="OJV427"/>
      <c r="OJW427"/>
      <c r="OJX427"/>
      <c r="OJY427"/>
      <c r="OJZ427"/>
      <c r="OKA427"/>
      <c r="OKB427"/>
      <c r="OKC427"/>
      <c r="OKD427"/>
      <c r="OKE427"/>
      <c r="OKF427"/>
      <c r="OKG427"/>
      <c r="OKH427"/>
      <c r="OKI427"/>
      <c r="OKJ427"/>
      <c r="OKK427"/>
      <c r="OKL427"/>
      <c r="OKM427"/>
      <c r="OKN427"/>
      <c r="OKO427"/>
      <c r="OKP427"/>
      <c r="OKQ427"/>
      <c r="OKR427"/>
      <c r="OKS427"/>
      <c r="OKT427"/>
      <c r="OKU427"/>
      <c r="OKV427"/>
      <c r="OKW427"/>
      <c r="OKX427"/>
      <c r="OKY427"/>
      <c r="OKZ427"/>
      <c r="OLA427"/>
      <c r="OLB427"/>
      <c r="OLC427"/>
      <c r="OLD427"/>
      <c r="OLE427"/>
      <c r="OLF427"/>
      <c r="OLG427"/>
      <c r="OLH427"/>
      <c r="OLI427"/>
      <c r="OLJ427"/>
      <c r="OLK427"/>
      <c r="OLL427"/>
      <c r="OLM427"/>
      <c r="OLN427"/>
      <c r="OLO427"/>
      <c r="OLP427"/>
      <c r="OLQ427"/>
      <c r="OLR427"/>
      <c r="OLS427"/>
      <c r="OLT427"/>
      <c r="OLU427"/>
      <c r="OLV427"/>
      <c r="OLW427"/>
      <c r="OLX427"/>
      <c r="OLY427"/>
      <c r="OLZ427"/>
      <c r="OMA427"/>
      <c r="OMB427"/>
      <c r="OMC427"/>
      <c r="OMD427"/>
      <c r="OME427"/>
      <c r="OMF427"/>
      <c r="OMG427"/>
      <c r="OMH427"/>
      <c r="OMI427"/>
      <c r="OMJ427"/>
      <c r="OMK427"/>
      <c r="OML427"/>
      <c r="OMM427"/>
      <c r="OMN427"/>
      <c r="OMO427"/>
      <c r="OMP427"/>
      <c r="OMQ427"/>
      <c r="OMR427"/>
      <c r="OMS427"/>
      <c r="OMT427"/>
      <c r="OMU427"/>
      <c r="OMV427"/>
      <c r="OMW427"/>
      <c r="OMX427"/>
      <c r="OMY427"/>
      <c r="OMZ427"/>
      <c r="ONA427"/>
      <c r="ONB427"/>
      <c r="ONC427"/>
      <c r="OND427"/>
      <c r="ONE427"/>
      <c r="ONF427"/>
      <c r="ONG427"/>
      <c r="ONH427"/>
      <c r="ONI427"/>
      <c r="ONJ427"/>
      <c r="ONK427"/>
      <c r="ONL427"/>
      <c r="ONM427"/>
      <c r="ONN427"/>
      <c r="ONO427"/>
      <c r="ONP427"/>
      <c r="ONQ427"/>
      <c r="ONR427"/>
      <c r="ONS427"/>
      <c r="ONT427"/>
      <c r="ONU427"/>
      <c r="ONV427"/>
      <c r="ONW427"/>
      <c r="ONX427"/>
      <c r="ONY427"/>
      <c r="ONZ427"/>
      <c r="OOA427"/>
      <c r="OOB427"/>
      <c r="OOC427"/>
      <c r="OOD427"/>
      <c r="OOE427"/>
      <c r="OOF427"/>
      <c r="OOG427"/>
      <c r="OOH427"/>
      <c r="OOI427"/>
      <c r="OOJ427"/>
      <c r="OOK427"/>
      <c r="OOL427"/>
      <c r="OOM427"/>
      <c r="OON427"/>
      <c r="OOO427"/>
      <c r="OOP427"/>
      <c r="OOQ427"/>
      <c r="OOR427"/>
      <c r="OOS427"/>
      <c r="OOT427"/>
      <c r="OOU427"/>
      <c r="OOV427"/>
      <c r="OOW427"/>
      <c r="OOX427"/>
      <c r="OOY427"/>
      <c r="OOZ427"/>
      <c r="OPA427"/>
      <c r="OPB427"/>
      <c r="OPC427"/>
      <c r="OPD427"/>
      <c r="OPE427"/>
      <c r="OPF427"/>
      <c r="OPG427"/>
      <c r="OPH427"/>
      <c r="OPI427"/>
      <c r="OPJ427"/>
      <c r="OPK427"/>
      <c r="OPL427"/>
      <c r="OPM427"/>
      <c r="OPN427"/>
      <c r="OPO427"/>
      <c r="OPP427"/>
      <c r="OPQ427"/>
      <c r="OPR427"/>
      <c r="OPS427"/>
      <c r="OPT427"/>
      <c r="OPU427"/>
      <c r="OPV427"/>
      <c r="OPW427"/>
      <c r="OPX427"/>
      <c r="OPY427"/>
      <c r="OPZ427"/>
      <c r="OQA427"/>
      <c r="OQB427"/>
      <c r="OQC427"/>
      <c r="OQD427"/>
      <c r="OQE427"/>
      <c r="OQF427"/>
      <c r="OQG427"/>
      <c r="OQH427"/>
      <c r="OQI427"/>
      <c r="OQJ427"/>
      <c r="OQK427"/>
      <c r="OQL427"/>
      <c r="OQM427"/>
      <c r="OQN427"/>
      <c r="OQO427"/>
      <c r="OQP427"/>
      <c r="OQQ427"/>
      <c r="OQR427"/>
      <c r="OQS427"/>
      <c r="OQT427"/>
      <c r="OQU427"/>
      <c r="OQV427"/>
      <c r="OQW427"/>
      <c r="OQX427"/>
      <c r="OQY427"/>
      <c r="OQZ427"/>
      <c r="ORA427"/>
      <c r="ORB427"/>
      <c r="ORC427"/>
      <c r="ORD427"/>
      <c r="ORE427"/>
      <c r="ORF427"/>
      <c r="ORG427"/>
      <c r="ORH427"/>
      <c r="ORI427"/>
      <c r="ORJ427"/>
      <c r="ORK427"/>
      <c r="ORL427"/>
      <c r="ORM427"/>
      <c r="ORN427"/>
      <c r="ORO427"/>
      <c r="ORP427"/>
      <c r="ORQ427"/>
      <c r="ORR427"/>
      <c r="ORS427"/>
      <c r="ORT427"/>
      <c r="ORU427"/>
      <c r="ORV427"/>
      <c r="ORW427"/>
      <c r="ORX427"/>
      <c r="ORY427"/>
      <c r="ORZ427"/>
      <c r="OSA427"/>
      <c r="OSB427"/>
      <c r="OSC427"/>
      <c r="OSD427"/>
      <c r="OSE427"/>
      <c r="OSF427"/>
      <c r="OSG427"/>
      <c r="OSH427"/>
      <c r="OSI427"/>
      <c r="OSJ427"/>
      <c r="OSK427"/>
      <c r="OSL427"/>
      <c r="OSM427"/>
      <c r="OSN427"/>
      <c r="OSO427"/>
      <c r="OSP427"/>
      <c r="OSQ427"/>
      <c r="OSR427"/>
      <c r="OSS427"/>
      <c r="OST427"/>
      <c r="OSU427"/>
      <c r="OSV427"/>
      <c r="OSW427"/>
      <c r="OSX427"/>
      <c r="OSY427"/>
      <c r="OSZ427"/>
      <c r="OTA427"/>
      <c r="OTB427"/>
      <c r="OTC427"/>
      <c r="OTD427"/>
      <c r="OTE427"/>
      <c r="OTF427"/>
      <c r="OTG427"/>
      <c r="OTH427"/>
      <c r="OTI427"/>
      <c r="OTJ427"/>
      <c r="OTK427"/>
      <c r="OTL427"/>
      <c r="OTM427"/>
      <c r="OTN427"/>
      <c r="OTO427"/>
      <c r="OTP427"/>
      <c r="OTQ427"/>
      <c r="OTR427"/>
      <c r="OTS427"/>
      <c r="OTT427"/>
      <c r="OTU427"/>
      <c r="OTV427"/>
      <c r="OTW427"/>
      <c r="OTX427"/>
      <c r="OTY427"/>
      <c r="OTZ427"/>
      <c r="OUA427"/>
      <c r="OUB427"/>
      <c r="OUC427"/>
      <c r="OUD427"/>
      <c r="OUE427"/>
      <c r="OUF427"/>
      <c r="OUG427"/>
      <c r="OUH427"/>
      <c r="OUI427"/>
      <c r="OUJ427"/>
      <c r="OUK427"/>
      <c r="OUL427"/>
      <c r="OUM427"/>
      <c r="OUN427"/>
      <c r="OUO427"/>
      <c r="OUP427"/>
      <c r="OUQ427"/>
      <c r="OUR427"/>
      <c r="OUS427"/>
      <c r="OUT427"/>
      <c r="OUU427"/>
      <c r="OUV427"/>
      <c r="OUW427"/>
      <c r="OUX427"/>
      <c r="OUY427"/>
      <c r="OUZ427"/>
      <c r="OVA427"/>
      <c r="OVB427"/>
      <c r="OVC427"/>
      <c r="OVD427"/>
      <c r="OVE427"/>
      <c r="OVF427"/>
      <c r="OVG427"/>
      <c r="OVH427"/>
      <c r="OVI427"/>
      <c r="OVJ427"/>
      <c r="OVK427"/>
      <c r="OVL427"/>
      <c r="OVM427"/>
      <c r="OVN427"/>
      <c r="OVO427"/>
      <c r="OVP427"/>
      <c r="OVQ427"/>
      <c r="OVR427"/>
      <c r="OVS427"/>
      <c r="OVT427"/>
      <c r="OVU427"/>
      <c r="OVV427"/>
      <c r="OVW427"/>
      <c r="OVX427"/>
      <c r="OVY427"/>
      <c r="OVZ427"/>
      <c r="OWA427"/>
      <c r="OWB427"/>
      <c r="OWC427"/>
      <c r="OWD427"/>
      <c r="OWE427"/>
      <c r="OWF427"/>
      <c r="OWG427"/>
      <c r="OWH427"/>
      <c r="OWI427"/>
      <c r="OWJ427"/>
      <c r="OWK427"/>
      <c r="OWL427"/>
      <c r="OWM427"/>
      <c r="OWN427"/>
      <c r="OWO427"/>
      <c r="OWP427"/>
      <c r="OWQ427"/>
      <c r="OWR427"/>
      <c r="OWS427"/>
      <c r="OWT427"/>
      <c r="OWU427"/>
      <c r="OWV427"/>
      <c r="OWW427"/>
      <c r="OWX427"/>
      <c r="OWY427"/>
      <c r="OWZ427"/>
      <c r="OXA427"/>
      <c r="OXB427"/>
      <c r="OXC427"/>
      <c r="OXD427"/>
      <c r="OXE427"/>
      <c r="OXF427"/>
      <c r="OXG427"/>
      <c r="OXH427"/>
      <c r="OXI427"/>
      <c r="OXJ427"/>
      <c r="OXK427"/>
      <c r="OXL427"/>
      <c r="OXM427"/>
      <c r="OXN427"/>
      <c r="OXO427"/>
      <c r="OXP427"/>
      <c r="OXQ427"/>
      <c r="OXR427"/>
      <c r="OXS427"/>
      <c r="OXT427"/>
      <c r="OXU427"/>
      <c r="OXV427"/>
      <c r="OXW427"/>
      <c r="OXX427"/>
      <c r="OXY427"/>
      <c r="OXZ427"/>
      <c r="OYA427"/>
      <c r="OYB427"/>
      <c r="OYC427"/>
      <c r="OYD427"/>
      <c r="OYE427"/>
      <c r="OYF427"/>
      <c r="OYG427"/>
      <c r="OYH427"/>
      <c r="OYI427"/>
      <c r="OYJ427"/>
      <c r="OYK427"/>
      <c r="OYL427"/>
      <c r="OYM427"/>
      <c r="OYN427"/>
      <c r="OYO427"/>
      <c r="OYP427"/>
      <c r="OYQ427"/>
      <c r="OYR427"/>
      <c r="OYS427"/>
      <c r="OYT427"/>
      <c r="OYU427"/>
      <c r="OYV427"/>
      <c r="OYW427"/>
      <c r="OYX427"/>
      <c r="OYY427"/>
      <c r="OYZ427"/>
      <c r="OZA427"/>
      <c r="OZB427"/>
      <c r="OZC427"/>
      <c r="OZD427"/>
      <c r="OZE427"/>
      <c r="OZF427"/>
      <c r="OZG427"/>
      <c r="OZH427"/>
      <c r="OZI427"/>
      <c r="OZJ427"/>
      <c r="OZK427"/>
      <c r="OZL427"/>
      <c r="OZM427"/>
      <c r="OZN427"/>
      <c r="OZO427"/>
      <c r="OZP427"/>
      <c r="OZQ427"/>
      <c r="OZR427"/>
      <c r="OZS427"/>
      <c r="OZT427"/>
      <c r="OZU427"/>
      <c r="OZV427"/>
      <c r="OZW427"/>
      <c r="OZX427"/>
      <c r="OZY427"/>
      <c r="OZZ427"/>
      <c r="PAA427"/>
      <c r="PAB427"/>
      <c r="PAC427"/>
      <c r="PAD427"/>
      <c r="PAE427"/>
      <c r="PAF427"/>
      <c r="PAG427"/>
      <c r="PAH427"/>
      <c r="PAI427"/>
      <c r="PAJ427"/>
      <c r="PAK427"/>
      <c r="PAL427"/>
      <c r="PAM427"/>
      <c r="PAN427"/>
      <c r="PAO427"/>
      <c r="PAP427"/>
      <c r="PAQ427"/>
      <c r="PAR427"/>
      <c r="PAS427"/>
      <c r="PAT427"/>
      <c r="PAU427"/>
      <c r="PAV427"/>
      <c r="PAW427"/>
      <c r="PAX427"/>
      <c r="PAY427"/>
      <c r="PAZ427"/>
      <c r="PBA427"/>
      <c r="PBB427"/>
      <c r="PBC427"/>
      <c r="PBD427"/>
      <c r="PBE427"/>
      <c r="PBF427"/>
      <c r="PBG427"/>
      <c r="PBH427"/>
      <c r="PBI427"/>
      <c r="PBJ427"/>
      <c r="PBK427"/>
      <c r="PBL427"/>
      <c r="PBM427"/>
      <c r="PBN427"/>
      <c r="PBO427"/>
      <c r="PBP427"/>
      <c r="PBQ427"/>
      <c r="PBR427"/>
      <c r="PBS427"/>
      <c r="PBT427"/>
      <c r="PBU427"/>
      <c r="PBV427"/>
      <c r="PBW427"/>
      <c r="PBX427"/>
      <c r="PBY427"/>
      <c r="PBZ427"/>
      <c r="PCA427"/>
      <c r="PCB427"/>
      <c r="PCC427"/>
      <c r="PCD427"/>
      <c r="PCE427"/>
      <c r="PCF427"/>
      <c r="PCG427"/>
      <c r="PCH427"/>
      <c r="PCI427"/>
      <c r="PCJ427"/>
      <c r="PCK427"/>
      <c r="PCL427"/>
      <c r="PCM427"/>
      <c r="PCN427"/>
      <c r="PCO427"/>
      <c r="PCP427"/>
      <c r="PCQ427"/>
      <c r="PCR427"/>
      <c r="PCS427"/>
      <c r="PCT427"/>
      <c r="PCU427"/>
      <c r="PCV427"/>
      <c r="PCW427"/>
      <c r="PCX427"/>
      <c r="PCY427"/>
      <c r="PCZ427"/>
      <c r="PDA427"/>
      <c r="PDB427"/>
      <c r="PDC427"/>
      <c r="PDD427"/>
      <c r="PDE427"/>
      <c r="PDF427"/>
      <c r="PDG427"/>
      <c r="PDH427"/>
      <c r="PDI427"/>
      <c r="PDJ427"/>
      <c r="PDK427"/>
      <c r="PDL427"/>
      <c r="PDM427"/>
      <c r="PDN427"/>
      <c r="PDO427"/>
      <c r="PDP427"/>
      <c r="PDQ427"/>
      <c r="PDR427"/>
      <c r="PDS427"/>
      <c r="PDT427"/>
      <c r="PDU427"/>
      <c r="PDV427"/>
      <c r="PDW427"/>
      <c r="PDX427"/>
      <c r="PDY427"/>
      <c r="PDZ427"/>
      <c r="PEA427"/>
      <c r="PEB427"/>
      <c r="PEC427"/>
      <c r="PED427"/>
      <c r="PEE427"/>
      <c r="PEF427"/>
      <c r="PEG427"/>
      <c r="PEH427"/>
      <c r="PEI427"/>
      <c r="PEJ427"/>
      <c r="PEK427"/>
      <c r="PEL427"/>
      <c r="PEM427"/>
      <c r="PEN427"/>
      <c r="PEO427"/>
      <c r="PEP427"/>
      <c r="PEQ427"/>
      <c r="PER427"/>
      <c r="PES427"/>
      <c r="PET427"/>
      <c r="PEU427"/>
      <c r="PEV427"/>
      <c r="PEW427"/>
      <c r="PEX427"/>
      <c r="PEY427"/>
      <c r="PEZ427"/>
      <c r="PFA427"/>
      <c r="PFB427"/>
      <c r="PFC427"/>
      <c r="PFD427"/>
      <c r="PFE427"/>
      <c r="PFF427"/>
      <c r="PFG427"/>
      <c r="PFH427"/>
      <c r="PFI427"/>
      <c r="PFJ427"/>
      <c r="PFK427"/>
      <c r="PFL427"/>
      <c r="PFM427"/>
      <c r="PFN427"/>
      <c r="PFO427"/>
      <c r="PFP427"/>
      <c r="PFQ427"/>
      <c r="PFR427"/>
      <c r="PFS427"/>
      <c r="PFT427"/>
      <c r="PFU427"/>
      <c r="PFV427"/>
      <c r="PFW427"/>
      <c r="PFX427"/>
      <c r="PFY427"/>
      <c r="PFZ427"/>
      <c r="PGA427"/>
      <c r="PGB427"/>
      <c r="PGC427"/>
      <c r="PGD427"/>
      <c r="PGE427"/>
      <c r="PGF427"/>
      <c r="PGG427"/>
      <c r="PGH427"/>
      <c r="PGI427"/>
      <c r="PGJ427"/>
      <c r="PGK427"/>
      <c r="PGL427"/>
      <c r="PGM427"/>
      <c r="PGN427"/>
      <c r="PGO427"/>
      <c r="PGP427"/>
      <c r="PGQ427"/>
      <c r="PGR427"/>
      <c r="PGS427"/>
      <c r="PGT427"/>
      <c r="PGU427"/>
      <c r="PGV427"/>
      <c r="PGW427"/>
      <c r="PGX427"/>
      <c r="PGY427"/>
      <c r="PGZ427"/>
      <c r="PHA427"/>
      <c r="PHB427"/>
      <c r="PHC427"/>
      <c r="PHD427"/>
      <c r="PHE427"/>
      <c r="PHF427"/>
      <c r="PHG427"/>
      <c r="PHH427"/>
      <c r="PHI427"/>
      <c r="PHJ427"/>
      <c r="PHK427"/>
      <c r="PHL427"/>
      <c r="PHM427"/>
      <c r="PHN427"/>
      <c r="PHO427"/>
      <c r="PHP427"/>
      <c r="PHQ427"/>
      <c r="PHR427"/>
      <c r="PHS427"/>
      <c r="PHT427"/>
      <c r="PHU427"/>
      <c r="PHV427"/>
      <c r="PHW427"/>
      <c r="PHX427"/>
      <c r="PHY427"/>
      <c r="PHZ427"/>
      <c r="PIA427"/>
      <c r="PIB427"/>
      <c r="PIC427"/>
      <c r="PID427"/>
      <c r="PIE427"/>
      <c r="PIF427"/>
      <c r="PIG427"/>
      <c r="PIH427"/>
      <c r="PII427"/>
      <c r="PIJ427"/>
      <c r="PIK427"/>
      <c r="PIL427"/>
      <c r="PIM427"/>
      <c r="PIN427"/>
      <c r="PIO427"/>
      <c r="PIP427"/>
      <c r="PIQ427"/>
      <c r="PIR427"/>
      <c r="PIS427"/>
      <c r="PIT427"/>
      <c r="PIU427"/>
      <c r="PIV427"/>
      <c r="PIW427"/>
      <c r="PIX427"/>
      <c r="PIY427"/>
      <c r="PIZ427"/>
      <c r="PJA427"/>
      <c r="PJB427"/>
      <c r="PJC427"/>
      <c r="PJD427"/>
      <c r="PJE427"/>
      <c r="PJF427"/>
      <c r="PJG427"/>
      <c r="PJH427"/>
      <c r="PJI427"/>
      <c r="PJJ427"/>
      <c r="PJK427"/>
      <c r="PJL427"/>
      <c r="PJM427"/>
      <c r="PJN427"/>
      <c r="PJO427"/>
      <c r="PJP427"/>
      <c r="PJQ427"/>
      <c r="PJR427"/>
      <c r="PJS427"/>
      <c r="PJT427"/>
      <c r="PJU427"/>
      <c r="PJV427"/>
      <c r="PJW427"/>
      <c r="PJX427"/>
      <c r="PJY427"/>
      <c r="PJZ427"/>
      <c r="PKA427"/>
      <c r="PKB427"/>
      <c r="PKC427"/>
      <c r="PKD427"/>
      <c r="PKE427"/>
      <c r="PKF427"/>
      <c r="PKG427"/>
      <c r="PKH427"/>
      <c r="PKI427"/>
      <c r="PKJ427"/>
      <c r="PKK427"/>
      <c r="PKL427"/>
      <c r="PKM427"/>
      <c r="PKN427"/>
      <c r="PKO427"/>
      <c r="PKP427"/>
      <c r="PKQ427"/>
      <c r="PKR427"/>
      <c r="PKS427"/>
      <c r="PKT427"/>
      <c r="PKU427"/>
      <c r="PKV427"/>
      <c r="PKW427"/>
      <c r="PKX427"/>
      <c r="PKY427"/>
      <c r="PKZ427"/>
      <c r="PLA427"/>
      <c r="PLB427"/>
      <c r="PLC427"/>
      <c r="PLD427"/>
      <c r="PLE427"/>
      <c r="PLF427"/>
      <c r="PLG427"/>
      <c r="PLH427"/>
      <c r="PLI427"/>
      <c r="PLJ427"/>
      <c r="PLK427"/>
      <c r="PLL427"/>
      <c r="PLM427"/>
      <c r="PLN427"/>
      <c r="PLO427"/>
      <c r="PLP427"/>
      <c r="PLQ427"/>
      <c r="PLR427"/>
      <c r="PLS427"/>
      <c r="PLT427"/>
      <c r="PLU427"/>
      <c r="PLV427"/>
      <c r="PLW427"/>
      <c r="PLX427"/>
      <c r="PLY427"/>
      <c r="PLZ427"/>
      <c r="PMA427"/>
      <c r="PMB427"/>
      <c r="PMC427"/>
      <c r="PMD427"/>
      <c r="PME427"/>
      <c r="PMF427"/>
      <c r="PMG427"/>
      <c r="PMH427"/>
      <c r="PMI427"/>
      <c r="PMJ427"/>
      <c r="PMK427"/>
      <c r="PML427"/>
      <c r="PMM427"/>
      <c r="PMN427"/>
      <c r="PMO427"/>
      <c r="PMP427"/>
      <c r="PMQ427"/>
      <c r="PMR427"/>
      <c r="PMS427"/>
      <c r="PMT427"/>
      <c r="PMU427"/>
      <c r="PMV427"/>
      <c r="PMW427"/>
      <c r="PMX427"/>
      <c r="PMY427"/>
      <c r="PMZ427"/>
      <c r="PNA427"/>
      <c r="PNB427"/>
      <c r="PNC427"/>
      <c r="PND427"/>
      <c r="PNE427"/>
      <c r="PNF427"/>
      <c r="PNG427"/>
      <c r="PNH427"/>
      <c r="PNI427"/>
      <c r="PNJ427"/>
      <c r="PNK427"/>
      <c r="PNL427"/>
      <c r="PNM427"/>
      <c r="PNN427"/>
      <c r="PNO427"/>
      <c r="PNP427"/>
      <c r="PNQ427"/>
      <c r="PNR427"/>
      <c r="PNS427"/>
      <c r="PNT427"/>
      <c r="PNU427"/>
      <c r="PNV427"/>
      <c r="PNW427"/>
      <c r="PNX427"/>
      <c r="PNY427"/>
      <c r="PNZ427"/>
      <c r="POA427"/>
      <c r="POB427"/>
      <c r="POC427"/>
      <c r="POD427"/>
      <c r="POE427"/>
      <c r="POF427"/>
      <c r="POG427"/>
      <c r="POH427"/>
      <c r="POI427"/>
      <c r="POJ427"/>
      <c r="POK427"/>
      <c r="POL427"/>
      <c r="POM427"/>
      <c r="PON427"/>
      <c r="POO427"/>
      <c r="POP427"/>
      <c r="POQ427"/>
      <c r="POR427"/>
      <c r="POS427"/>
      <c r="POT427"/>
      <c r="POU427"/>
      <c r="POV427"/>
      <c r="POW427"/>
      <c r="POX427"/>
      <c r="POY427"/>
      <c r="POZ427"/>
      <c r="PPA427"/>
      <c r="PPB427"/>
      <c r="PPC427"/>
      <c r="PPD427"/>
      <c r="PPE427"/>
      <c r="PPF427"/>
      <c r="PPG427"/>
      <c r="PPH427"/>
      <c r="PPI427"/>
      <c r="PPJ427"/>
      <c r="PPK427"/>
      <c r="PPL427"/>
      <c r="PPM427"/>
      <c r="PPN427"/>
      <c r="PPO427"/>
      <c r="PPP427"/>
      <c r="PPQ427"/>
      <c r="PPR427"/>
      <c r="PPS427"/>
      <c r="PPT427"/>
      <c r="PPU427"/>
      <c r="PPV427"/>
      <c r="PPW427"/>
      <c r="PPX427"/>
      <c r="PPY427"/>
      <c r="PPZ427"/>
      <c r="PQA427"/>
      <c r="PQB427"/>
      <c r="PQC427"/>
      <c r="PQD427"/>
      <c r="PQE427"/>
      <c r="PQF427"/>
      <c r="PQG427"/>
      <c r="PQH427"/>
      <c r="PQI427"/>
      <c r="PQJ427"/>
      <c r="PQK427"/>
      <c r="PQL427"/>
      <c r="PQM427"/>
      <c r="PQN427"/>
      <c r="PQO427"/>
      <c r="PQP427"/>
      <c r="PQQ427"/>
      <c r="PQR427"/>
      <c r="PQS427"/>
      <c r="PQT427"/>
      <c r="PQU427"/>
      <c r="PQV427"/>
      <c r="PQW427"/>
      <c r="PQX427"/>
      <c r="PQY427"/>
      <c r="PQZ427"/>
      <c r="PRA427"/>
      <c r="PRB427"/>
      <c r="PRC427"/>
      <c r="PRD427"/>
      <c r="PRE427"/>
      <c r="PRF427"/>
      <c r="PRG427"/>
      <c r="PRH427"/>
      <c r="PRI427"/>
      <c r="PRJ427"/>
      <c r="PRK427"/>
      <c r="PRL427"/>
      <c r="PRM427"/>
      <c r="PRN427"/>
      <c r="PRO427"/>
      <c r="PRP427"/>
      <c r="PRQ427"/>
      <c r="PRR427"/>
      <c r="PRS427"/>
      <c r="PRT427"/>
      <c r="PRU427"/>
      <c r="PRV427"/>
      <c r="PRW427"/>
      <c r="PRX427"/>
      <c r="PRY427"/>
      <c r="PRZ427"/>
      <c r="PSA427"/>
      <c r="PSB427"/>
      <c r="PSC427"/>
      <c r="PSD427"/>
      <c r="PSE427"/>
      <c r="PSF427"/>
      <c r="PSG427"/>
      <c r="PSH427"/>
      <c r="PSI427"/>
      <c r="PSJ427"/>
      <c r="PSK427"/>
      <c r="PSL427"/>
      <c r="PSM427"/>
      <c r="PSN427"/>
      <c r="PSO427"/>
      <c r="PSP427"/>
      <c r="PSQ427"/>
      <c r="PSR427"/>
      <c r="PSS427"/>
      <c r="PST427"/>
      <c r="PSU427"/>
      <c r="PSV427"/>
      <c r="PSW427"/>
      <c r="PSX427"/>
      <c r="PSY427"/>
      <c r="PSZ427"/>
      <c r="PTA427"/>
      <c r="PTB427"/>
      <c r="PTC427"/>
      <c r="PTD427"/>
      <c r="PTE427"/>
      <c r="PTF427"/>
      <c r="PTG427"/>
      <c r="PTH427"/>
      <c r="PTI427"/>
      <c r="PTJ427"/>
      <c r="PTK427"/>
      <c r="PTL427"/>
      <c r="PTM427"/>
      <c r="PTN427"/>
      <c r="PTO427"/>
      <c r="PTP427"/>
      <c r="PTQ427"/>
      <c r="PTR427"/>
      <c r="PTS427"/>
      <c r="PTT427"/>
      <c r="PTU427"/>
      <c r="PTV427"/>
      <c r="PTW427"/>
      <c r="PTX427"/>
      <c r="PTY427"/>
      <c r="PTZ427"/>
      <c r="PUA427"/>
      <c r="PUB427"/>
      <c r="PUC427"/>
      <c r="PUD427"/>
      <c r="PUE427"/>
      <c r="PUF427"/>
      <c r="PUG427"/>
      <c r="PUH427"/>
      <c r="PUI427"/>
      <c r="PUJ427"/>
      <c r="PUK427"/>
      <c r="PUL427"/>
      <c r="PUM427"/>
      <c r="PUN427"/>
      <c r="PUO427"/>
      <c r="PUP427"/>
      <c r="PUQ427"/>
      <c r="PUR427"/>
      <c r="PUS427"/>
      <c r="PUT427"/>
      <c r="PUU427"/>
      <c r="PUV427"/>
      <c r="PUW427"/>
      <c r="PUX427"/>
      <c r="PUY427"/>
      <c r="PUZ427"/>
      <c r="PVA427"/>
      <c r="PVB427"/>
      <c r="PVC427"/>
      <c r="PVD427"/>
      <c r="PVE427"/>
      <c r="PVF427"/>
      <c r="PVG427"/>
      <c r="PVH427"/>
      <c r="PVI427"/>
      <c r="PVJ427"/>
      <c r="PVK427"/>
      <c r="PVL427"/>
      <c r="PVM427"/>
      <c r="PVN427"/>
      <c r="PVO427"/>
      <c r="PVP427"/>
      <c r="PVQ427"/>
      <c r="PVR427"/>
      <c r="PVS427"/>
      <c r="PVT427"/>
      <c r="PVU427"/>
      <c r="PVV427"/>
      <c r="PVW427"/>
      <c r="PVX427"/>
      <c r="PVY427"/>
      <c r="PVZ427"/>
      <c r="PWA427"/>
      <c r="PWB427"/>
      <c r="PWC427"/>
      <c r="PWD427"/>
      <c r="PWE427"/>
      <c r="PWF427"/>
      <c r="PWG427"/>
      <c r="PWH427"/>
      <c r="PWI427"/>
      <c r="PWJ427"/>
      <c r="PWK427"/>
      <c r="PWL427"/>
      <c r="PWM427"/>
      <c r="PWN427"/>
      <c r="PWO427"/>
      <c r="PWP427"/>
      <c r="PWQ427"/>
      <c r="PWR427"/>
      <c r="PWS427"/>
      <c r="PWT427"/>
      <c r="PWU427"/>
      <c r="PWV427"/>
      <c r="PWW427"/>
      <c r="PWX427"/>
      <c r="PWY427"/>
      <c r="PWZ427"/>
      <c r="PXA427"/>
      <c r="PXB427"/>
      <c r="PXC427"/>
      <c r="PXD427"/>
      <c r="PXE427"/>
      <c r="PXF427"/>
      <c r="PXG427"/>
      <c r="PXH427"/>
      <c r="PXI427"/>
      <c r="PXJ427"/>
      <c r="PXK427"/>
      <c r="PXL427"/>
      <c r="PXM427"/>
      <c r="PXN427"/>
      <c r="PXO427"/>
      <c r="PXP427"/>
      <c r="PXQ427"/>
      <c r="PXR427"/>
      <c r="PXS427"/>
      <c r="PXT427"/>
      <c r="PXU427"/>
      <c r="PXV427"/>
      <c r="PXW427"/>
      <c r="PXX427"/>
      <c r="PXY427"/>
      <c r="PXZ427"/>
      <c r="PYA427"/>
      <c r="PYB427"/>
      <c r="PYC427"/>
      <c r="PYD427"/>
      <c r="PYE427"/>
      <c r="PYF427"/>
      <c r="PYG427"/>
      <c r="PYH427"/>
      <c r="PYI427"/>
      <c r="PYJ427"/>
      <c r="PYK427"/>
      <c r="PYL427"/>
      <c r="PYM427"/>
      <c r="PYN427"/>
      <c r="PYO427"/>
      <c r="PYP427"/>
      <c r="PYQ427"/>
      <c r="PYR427"/>
      <c r="PYS427"/>
      <c r="PYT427"/>
      <c r="PYU427"/>
      <c r="PYV427"/>
      <c r="PYW427"/>
      <c r="PYX427"/>
      <c r="PYY427"/>
      <c r="PYZ427"/>
      <c r="PZA427"/>
      <c r="PZB427"/>
      <c r="PZC427"/>
      <c r="PZD427"/>
      <c r="PZE427"/>
      <c r="PZF427"/>
      <c r="PZG427"/>
      <c r="PZH427"/>
      <c r="PZI427"/>
      <c r="PZJ427"/>
      <c r="PZK427"/>
      <c r="PZL427"/>
      <c r="PZM427"/>
      <c r="PZN427"/>
      <c r="PZO427"/>
      <c r="PZP427"/>
      <c r="PZQ427"/>
      <c r="PZR427"/>
      <c r="PZS427"/>
      <c r="PZT427"/>
      <c r="PZU427"/>
      <c r="PZV427"/>
      <c r="PZW427"/>
      <c r="PZX427"/>
      <c r="PZY427"/>
      <c r="PZZ427"/>
      <c r="QAA427"/>
      <c r="QAB427"/>
      <c r="QAC427"/>
      <c r="QAD427"/>
      <c r="QAE427"/>
      <c r="QAF427"/>
      <c r="QAG427"/>
      <c r="QAH427"/>
      <c r="QAI427"/>
      <c r="QAJ427"/>
      <c r="QAK427"/>
      <c r="QAL427"/>
      <c r="QAM427"/>
      <c r="QAN427"/>
      <c r="QAO427"/>
      <c r="QAP427"/>
      <c r="QAQ427"/>
      <c r="QAR427"/>
      <c r="QAS427"/>
      <c r="QAT427"/>
      <c r="QAU427"/>
      <c r="QAV427"/>
      <c r="QAW427"/>
      <c r="QAX427"/>
      <c r="QAY427"/>
      <c r="QAZ427"/>
      <c r="QBA427"/>
      <c r="QBB427"/>
      <c r="QBC427"/>
      <c r="QBD427"/>
      <c r="QBE427"/>
      <c r="QBF427"/>
      <c r="QBG427"/>
      <c r="QBH427"/>
      <c r="QBI427"/>
      <c r="QBJ427"/>
      <c r="QBK427"/>
      <c r="QBL427"/>
      <c r="QBM427"/>
      <c r="QBN427"/>
      <c r="QBO427"/>
      <c r="QBP427"/>
      <c r="QBQ427"/>
      <c r="QBR427"/>
      <c r="QBS427"/>
      <c r="QBT427"/>
      <c r="QBU427"/>
      <c r="QBV427"/>
      <c r="QBW427"/>
      <c r="QBX427"/>
      <c r="QBY427"/>
      <c r="QBZ427"/>
      <c r="QCA427"/>
      <c r="QCB427"/>
      <c r="QCC427"/>
      <c r="QCD427"/>
      <c r="QCE427"/>
      <c r="QCF427"/>
      <c r="QCG427"/>
      <c r="QCH427"/>
      <c r="QCI427"/>
      <c r="QCJ427"/>
      <c r="QCK427"/>
      <c r="QCL427"/>
      <c r="QCM427"/>
      <c r="QCN427"/>
      <c r="QCO427"/>
      <c r="QCP427"/>
      <c r="QCQ427"/>
      <c r="QCR427"/>
      <c r="QCS427"/>
      <c r="QCT427"/>
      <c r="QCU427"/>
      <c r="QCV427"/>
      <c r="QCW427"/>
      <c r="QCX427"/>
      <c r="QCY427"/>
      <c r="QCZ427"/>
      <c r="QDA427"/>
      <c r="QDB427"/>
      <c r="QDC427"/>
      <c r="QDD427"/>
      <c r="QDE427"/>
      <c r="QDF427"/>
      <c r="QDG427"/>
      <c r="QDH427"/>
      <c r="QDI427"/>
      <c r="QDJ427"/>
      <c r="QDK427"/>
      <c r="QDL427"/>
      <c r="QDM427"/>
      <c r="QDN427"/>
      <c r="QDO427"/>
      <c r="QDP427"/>
      <c r="QDQ427"/>
      <c r="QDR427"/>
      <c r="QDS427"/>
      <c r="QDT427"/>
      <c r="QDU427"/>
      <c r="QDV427"/>
      <c r="QDW427"/>
      <c r="QDX427"/>
      <c r="QDY427"/>
      <c r="QDZ427"/>
      <c r="QEA427"/>
      <c r="QEB427"/>
      <c r="QEC427"/>
      <c r="QED427"/>
      <c r="QEE427"/>
      <c r="QEF427"/>
      <c r="QEG427"/>
      <c r="QEH427"/>
      <c r="QEI427"/>
      <c r="QEJ427"/>
      <c r="QEK427"/>
      <c r="QEL427"/>
      <c r="QEM427"/>
      <c r="QEN427"/>
      <c r="QEO427"/>
      <c r="QEP427"/>
      <c r="QEQ427"/>
      <c r="QER427"/>
      <c r="QES427"/>
      <c r="QET427"/>
      <c r="QEU427"/>
      <c r="QEV427"/>
      <c r="QEW427"/>
      <c r="QEX427"/>
      <c r="QEY427"/>
      <c r="QEZ427"/>
      <c r="QFA427"/>
      <c r="QFB427"/>
      <c r="QFC427"/>
      <c r="QFD427"/>
      <c r="QFE427"/>
      <c r="QFF427"/>
      <c r="QFG427"/>
      <c r="QFH427"/>
      <c r="QFI427"/>
      <c r="QFJ427"/>
      <c r="QFK427"/>
      <c r="QFL427"/>
      <c r="QFM427"/>
      <c r="QFN427"/>
      <c r="QFO427"/>
      <c r="QFP427"/>
      <c r="QFQ427"/>
      <c r="QFR427"/>
      <c r="QFS427"/>
      <c r="QFT427"/>
      <c r="QFU427"/>
      <c r="QFV427"/>
      <c r="QFW427"/>
      <c r="QFX427"/>
      <c r="QFY427"/>
      <c r="QFZ427"/>
      <c r="QGA427"/>
      <c r="QGB427"/>
      <c r="QGC427"/>
      <c r="QGD427"/>
      <c r="QGE427"/>
      <c r="QGF427"/>
      <c r="QGG427"/>
      <c r="QGH427"/>
      <c r="QGI427"/>
      <c r="QGJ427"/>
      <c r="QGK427"/>
      <c r="QGL427"/>
      <c r="QGM427"/>
      <c r="QGN427"/>
      <c r="QGO427"/>
      <c r="QGP427"/>
      <c r="QGQ427"/>
      <c r="QGR427"/>
      <c r="QGS427"/>
      <c r="QGT427"/>
      <c r="QGU427"/>
      <c r="QGV427"/>
      <c r="QGW427"/>
      <c r="QGX427"/>
      <c r="QGY427"/>
      <c r="QGZ427"/>
      <c r="QHA427"/>
      <c r="QHB427"/>
      <c r="QHC427"/>
      <c r="QHD427"/>
      <c r="QHE427"/>
      <c r="QHF427"/>
      <c r="QHG427"/>
      <c r="QHH427"/>
      <c r="QHI427"/>
      <c r="QHJ427"/>
      <c r="QHK427"/>
      <c r="QHL427"/>
      <c r="QHM427"/>
      <c r="QHN427"/>
      <c r="QHO427"/>
      <c r="QHP427"/>
      <c r="QHQ427"/>
      <c r="QHR427"/>
      <c r="QHS427"/>
      <c r="QHT427"/>
      <c r="QHU427"/>
      <c r="QHV427"/>
      <c r="QHW427"/>
      <c r="QHX427"/>
      <c r="QHY427"/>
      <c r="QHZ427"/>
      <c r="QIA427"/>
      <c r="QIB427"/>
      <c r="QIC427"/>
      <c r="QID427"/>
      <c r="QIE427"/>
      <c r="QIF427"/>
      <c r="QIG427"/>
      <c r="QIH427"/>
      <c r="QII427"/>
      <c r="QIJ427"/>
      <c r="QIK427"/>
      <c r="QIL427"/>
      <c r="QIM427"/>
      <c r="QIN427"/>
      <c r="QIO427"/>
      <c r="QIP427"/>
      <c r="QIQ427"/>
      <c r="QIR427"/>
      <c r="QIS427"/>
      <c r="QIT427"/>
      <c r="QIU427"/>
      <c r="QIV427"/>
      <c r="QIW427"/>
      <c r="QIX427"/>
      <c r="QIY427"/>
      <c r="QIZ427"/>
      <c r="QJA427"/>
      <c r="QJB427"/>
      <c r="QJC427"/>
      <c r="QJD427"/>
      <c r="QJE427"/>
      <c r="QJF427"/>
      <c r="QJG427"/>
      <c r="QJH427"/>
      <c r="QJI427"/>
      <c r="QJJ427"/>
      <c r="QJK427"/>
      <c r="QJL427"/>
      <c r="QJM427"/>
      <c r="QJN427"/>
      <c r="QJO427"/>
      <c r="QJP427"/>
      <c r="QJQ427"/>
      <c r="QJR427"/>
      <c r="QJS427"/>
      <c r="QJT427"/>
      <c r="QJU427"/>
      <c r="QJV427"/>
      <c r="QJW427"/>
      <c r="QJX427"/>
      <c r="QJY427"/>
      <c r="QJZ427"/>
      <c r="QKA427"/>
      <c r="QKB427"/>
      <c r="QKC427"/>
      <c r="QKD427"/>
      <c r="QKE427"/>
      <c r="QKF427"/>
      <c r="QKG427"/>
      <c r="QKH427"/>
      <c r="QKI427"/>
      <c r="QKJ427"/>
      <c r="QKK427"/>
      <c r="QKL427"/>
      <c r="QKM427"/>
      <c r="QKN427"/>
      <c r="QKO427"/>
      <c r="QKP427"/>
      <c r="QKQ427"/>
      <c r="QKR427"/>
      <c r="QKS427"/>
      <c r="QKT427"/>
      <c r="QKU427"/>
      <c r="QKV427"/>
      <c r="QKW427"/>
      <c r="QKX427"/>
      <c r="QKY427"/>
      <c r="QKZ427"/>
      <c r="QLA427"/>
      <c r="QLB427"/>
      <c r="QLC427"/>
      <c r="QLD427"/>
      <c r="QLE427"/>
      <c r="QLF427"/>
      <c r="QLG427"/>
      <c r="QLH427"/>
      <c r="QLI427"/>
      <c r="QLJ427"/>
      <c r="QLK427"/>
      <c r="QLL427"/>
      <c r="QLM427"/>
      <c r="QLN427"/>
      <c r="QLO427"/>
      <c r="QLP427"/>
      <c r="QLQ427"/>
      <c r="QLR427"/>
      <c r="QLS427"/>
      <c r="QLT427"/>
      <c r="QLU427"/>
      <c r="QLV427"/>
      <c r="QLW427"/>
      <c r="QLX427"/>
      <c r="QLY427"/>
      <c r="QLZ427"/>
      <c r="QMA427"/>
      <c r="QMB427"/>
      <c r="QMC427"/>
      <c r="QMD427"/>
      <c r="QME427"/>
      <c r="QMF427"/>
      <c r="QMG427"/>
      <c r="QMH427"/>
      <c r="QMI427"/>
      <c r="QMJ427"/>
      <c r="QMK427"/>
      <c r="QML427"/>
      <c r="QMM427"/>
      <c r="QMN427"/>
      <c r="QMO427"/>
      <c r="QMP427"/>
      <c r="QMQ427"/>
      <c r="QMR427"/>
      <c r="QMS427"/>
      <c r="QMT427"/>
      <c r="QMU427"/>
      <c r="QMV427"/>
      <c r="QMW427"/>
      <c r="QMX427"/>
      <c r="QMY427"/>
      <c r="QMZ427"/>
      <c r="QNA427"/>
      <c r="QNB427"/>
      <c r="QNC427"/>
      <c r="QND427"/>
      <c r="QNE427"/>
      <c r="QNF427"/>
      <c r="QNG427"/>
      <c r="QNH427"/>
      <c r="QNI427"/>
      <c r="QNJ427"/>
      <c r="QNK427"/>
      <c r="QNL427"/>
      <c r="QNM427"/>
      <c r="QNN427"/>
      <c r="QNO427"/>
      <c r="QNP427"/>
      <c r="QNQ427"/>
      <c r="QNR427"/>
      <c r="QNS427"/>
      <c r="QNT427"/>
      <c r="QNU427"/>
      <c r="QNV427"/>
      <c r="QNW427"/>
      <c r="QNX427"/>
      <c r="QNY427"/>
      <c r="QNZ427"/>
      <c r="QOA427"/>
      <c r="QOB427"/>
      <c r="QOC427"/>
      <c r="QOD427"/>
      <c r="QOE427"/>
      <c r="QOF427"/>
      <c r="QOG427"/>
      <c r="QOH427"/>
      <c r="QOI427"/>
      <c r="QOJ427"/>
      <c r="QOK427"/>
      <c r="QOL427"/>
      <c r="QOM427"/>
      <c r="QON427"/>
      <c r="QOO427"/>
      <c r="QOP427"/>
      <c r="QOQ427"/>
      <c r="QOR427"/>
      <c r="QOS427"/>
      <c r="QOT427"/>
      <c r="QOU427"/>
      <c r="QOV427"/>
      <c r="QOW427"/>
      <c r="QOX427"/>
      <c r="QOY427"/>
      <c r="QOZ427"/>
      <c r="QPA427"/>
      <c r="QPB427"/>
      <c r="QPC427"/>
      <c r="QPD427"/>
      <c r="QPE427"/>
      <c r="QPF427"/>
      <c r="QPG427"/>
      <c r="QPH427"/>
      <c r="QPI427"/>
      <c r="QPJ427"/>
      <c r="QPK427"/>
      <c r="QPL427"/>
      <c r="QPM427"/>
      <c r="QPN427"/>
      <c r="QPO427"/>
      <c r="QPP427"/>
      <c r="QPQ427"/>
      <c r="QPR427"/>
      <c r="QPS427"/>
      <c r="QPT427"/>
      <c r="QPU427"/>
      <c r="QPV427"/>
      <c r="QPW427"/>
      <c r="QPX427"/>
      <c r="QPY427"/>
      <c r="QPZ427"/>
      <c r="QQA427"/>
      <c r="QQB427"/>
      <c r="QQC427"/>
      <c r="QQD427"/>
      <c r="QQE427"/>
      <c r="QQF427"/>
      <c r="QQG427"/>
      <c r="QQH427"/>
      <c r="QQI427"/>
      <c r="QQJ427"/>
      <c r="QQK427"/>
      <c r="QQL427"/>
      <c r="QQM427"/>
      <c r="QQN427"/>
      <c r="QQO427"/>
      <c r="QQP427"/>
      <c r="QQQ427"/>
      <c r="QQR427"/>
      <c r="QQS427"/>
      <c r="QQT427"/>
      <c r="QQU427"/>
      <c r="QQV427"/>
      <c r="QQW427"/>
      <c r="QQX427"/>
      <c r="QQY427"/>
      <c r="QQZ427"/>
      <c r="QRA427"/>
      <c r="QRB427"/>
      <c r="QRC427"/>
      <c r="QRD427"/>
      <c r="QRE427"/>
      <c r="QRF427"/>
      <c r="QRG427"/>
      <c r="QRH427"/>
      <c r="QRI427"/>
      <c r="QRJ427"/>
      <c r="QRK427"/>
      <c r="QRL427"/>
      <c r="QRM427"/>
      <c r="QRN427"/>
      <c r="QRO427"/>
      <c r="QRP427"/>
      <c r="QRQ427"/>
      <c r="QRR427"/>
      <c r="QRS427"/>
      <c r="QRT427"/>
      <c r="QRU427"/>
      <c r="QRV427"/>
      <c r="QRW427"/>
      <c r="QRX427"/>
      <c r="QRY427"/>
      <c r="QRZ427"/>
      <c r="QSA427"/>
      <c r="QSB427"/>
      <c r="QSC427"/>
      <c r="QSD427"/>
      <c r="QSE427"/>
      <c r="QSF427"/>
      <c r="QSG427"/>
      <c r="QSH427"/>
      <c r="QSI427"/>
      <c r="QSJ427"/>
      <c r="QSK427"/>
      <c r="QSL427"/>
      <c r="QSM427"/>
      <c r="QSN427"/>
      <c r="QSO427"/>
      <c r="QSP427"/>
      <c r="QSQ427"/>
      <c r="QSR427"/>
      <c r="QSS427"/>
      <c r="QST427"/>
      <c r="QSU427"/>
      <c r="QSV427"/>
      <c r="QSW427"/>
      <c r="QSX427"/>
      <c r="QSY427"/>
      <c r="QSZ427"/>
      <c r="QTA427"/>
      <c r="QTB427"/>
      <c r="QTC427"/>
      <c r="QTD427"/>
      <c r="QTE427"/>
      <c r="QTF427"/>
      <c r="QTG427"/>
      <c r="QTH427"/>
      <c r="QTI427"/>
      <c r="QTJ427"/>
      <c r="QTK427"/>
      <c r="QTL427"/>
      <c r="QTM427"/>
      <c r="QTN427"/>
      <c r="QTO427"/>
      <c r="QTP427"/>
      <c r="QTQ427"/>
      <c r="QTR427"/>
      <c r="QTS427"/>
      <c r="QTT427"/>
      <c r="QTU427"/>
      <c r="QTV427"/>
      <c r="QTW427"/>
      <c r="QTX427"/>
      <c r="QTY427"/>
      <c r="QTZ427"/>
      <c r="QUA427"/>
      <c r="QUB427"/>
      <c r="QUC427"/>
      <c r="QUD427"/>
      <c r="QUE427"/>
      <c r="QUF427"/>
      <c r="QUG427"/>
      <c r="QUH427"/>
      <c r="QUI427"/>
      <c r="QUJ427"/>
      <c r="QUK427"/>
      <c r="QUL427"/>
      <c r="QUM427"/>
      <c r="QUN427"/>
      <c r="QUO427"/>
      <c r="QUP427"/>
      <c r="QUQ427"/>
      <c r="QUR427"/>
      <c r="QUS427"/>
      <c r="QUT427"/>
      <c r="QUU427"/>
      <c r="QUV427"/>
      <c r="QUW427"/>
      <c r="QUX427"/>
      <c r="QUY427"/>
      <c r="QUZ427"/>
      <c r="QVA427"/>
      <c r="QVB427"/>
      <c r="QVC427"/>
      <c r="QVD427"/>
      <c r="QVE427"/>
      <c r="QVF427"/>
      <c r="QVG427"/>
      <c r="QVH427"/>
      <c r="QVI427"/>
      <c r="QVJ427"/>
      <c r="QVK427"/>
      <c r="QVL427"/>
      <c r="QVM427"/>
      <c r="QVN427"/>
      <c r="QVO427"/>
      <c r="QVP427"/>
      <c r="QVQ427"/>
      <c r="QVR427"/>
      <c r="QVS427"/>
      <c r="QVT427"/>
      <c r="QVU427"/>
      <c r="QVV427"/>
      <c r="QVW427"/>
      <c r="QVX427"/>
      <c r="QVY427"/>
      <c r="QVZ427"/>
      <c r="QWA427"/>
      <c r="QWB427"/>
      <c r="QWC427"/>
      <c r="QWD427"/>
      <c r="QWE427"/>
      <c r="QWF427"/>
      <c r="QWG427"/>
      <c r="QWH427"/>
      <c r="QWI427"/>
      <c r="QWJ427"/>
      <c r="QWK427"/>
      <c r="QWL427"/>
      <c r="QWM427"/>
      <c r="QWN427"/>
      <c r="QWO427"/>
      <c r="QWP427"/>
      <c r="QWQ427"/>
      <c r="QWR427"/>
      <c r="QWS427"/>
      <c r="QWT427"/>
      <c r="QWU427"/>
      <c r="QWV427"/>
      <c r="QWW427"/>
      <c r="QWX427"/>
      <c r="QWY427"/>
      <c r="QWZ427"/>
      <c r="QXA427"/>
      <c r="QXB427"/>
      <c r="QXC427"/>
      <c r="QXD427"/>
      <c r="QXE427"/>
      <c r="QXF427"/>
      <c r="QXG427"/>
      <c r="QXH427"/>
      <c r="QXI427"/>
      <c r="QXJ427"/>
      <c r="QXK427"/>
      <c r="QXL427"/>
      <c r="QXM427"/>
      <c r="QXN427"/>
      <c r="QXO427"/>
      <c r="QXP427"/>
      <c r="QXQ427"/>
      <c r="QXR427"/>
      <c r="QXS427"/>
      <c r="QXT427"/>
      <c r="QXU427"/>
      <c r="QXV427"/>
      <c r="QXW427"/>
      <c r="QXX427"/>
      <c r="QXY427"/>
      <c r="QXZ427"/>
      <c r="QYA427"/>
      <c r="QYB427"/>
      <c r="QYC427"/>
      <c r="QYD427"/>
      <c r="QYE427"/>
      <c r="QYF427"/>
      <c r="QYG427"/>
      <c r="QYH427"/>
      <c r="QYI427"/>
      <c r="QYJ427"/>
      <c r="QYK427"/>
      <c r="QYL427"/>
      <c r="QYM427"/>
      <c r="QYN427"/>
      <c r="QYO427"/>
      <c r="QYP427"/>
      <c r="QYQ427"/>
      <c r="QYR427"/>
      <c r="QYS427"/>
      <c r="QYT427"/>
      <c r="QYU427"/>
      <c r="QYV427"/>
      <c r="QYW427"/>
      <c r="QYX427"/>
      <c r="QYY427"/>
      <c r="QYZ427"/>
      <c r="QZA427"/>
      <c r="QZB427"/>
      <c r="QZC427"/>
      <c r="QZD427"/>
      <c r="QZE427"/>
      <c r="QZF427"/>
      <c r="QZG427"/>
      <c r="QZH427"/>
      <c r="QZI427"/>
      <c r="QZJ427"/>
      <c r="QZK427"/>
      <c r="QZL427"/>
      <c r="QZM427"/>
      <c r="QZN427"/>
      <c r="QZO427"/>
      <c r="QZP427"/>
      <c r="QZQ427"/>
      <c r="QZR427"/>
      <c r="QZS427"/>
      <c r="QZT427"/>
      <c r="QZU427"/>
      <c r="QZV427"/>
      <c r="QZW427"/>
      <c r="QZX427"/>
      <c r="QZY427"/>
      <c r="QZZ427"/>
      <c r="RAA427"/>
      <c r="RAB427"/>
      <c r="RAC427"/>
      <c r="RAD427"/>
      <c r="RAE427"/>
      <c r="RAF427"/>
      <c r="RAG427"/>
      <c r="RAH427"/>
      <c r="RAI427"/>
      <c r="RAJ427"/>
      <c r="RAK427"/>
      <c r="RAL427"/>
      <c r="RAM427"/>
      <c r="RAN427"/>
      <c r="RAO427"/>
      <c r="RAP427"/>
      <c r="RAQ427"/>
      <c r="RAR427"/>
      <c r="RAS427"/>
      <c r="RAT427"/>
      <c r="RAU427"/>
      <c r="RAV427"/>
      <c r="RAW427"/>
      <c r="RAX427"/>
      <c r="RAY427"/>
      <c r="RAZ427"/>
      <c r="RBA427"/>
      <c r="RBB427"/>
      <c r="RBC427"/>
      <c r="RBD427"/>
      <c r="RBE427"/>
      <c r="RBF427"/>
      <c r="RBG427"/>
      <c r="RBH427"/>
      <c r="RBI427"/>
      <c r="RBJ427"/>
      <c r="RBK427"/>
      <c r="RBL427"/>
      <c r="RBM427"/>
      <c r="RBN427"/>
      <c r="RBO427"/>
      <c r="RBP427"/>
      <c r="RBQ427"/>
      <c r="RBR427"/>
      <c r="RBS427"/>
      <c r="RBT427"/>
      <c r="RBU427"/>
      <c r="RBV427"/>
      <c r="RBW427"/>
      <c r="RBX427"/>
      <c r="RBY427"/>
      <c r="RBZ427"/>
      <c r="RCA427"/>
      <c r="RCB427"/>
      <c r="RCC427"/>
      <c r="RCD427"/>
      <c r="RCE427"/>
      <c r="RCF427"/>
      <c r="RCG427"/>
      <c r="RCH427"/>
      <c r="RCI427"/>
      <c r="RCJ427"/>
      <c r="RCK427"/>
      <c r="RCL427"/>
      <c r="RCM427"/>
      <c r="RCN427"/>
      <c r="RCO427"/>
      <c r="RCP427"/>
      <c r="RCQ427"/>
      <c r="RCR427"/>
      <c r="RCS427"/>
      <c r="RCT427"/>
      <c r="RCU427"/>
      <c r="RCV427"/>
      <c r="RCW427"/>
      <c r="RCX427"/>
      <c r="RCY427"/>
      <c r="RCZ427"/>
      <c r="RDA427"/>
      <c r="RDB427"/>
      <c r="RDC427"/>
      <c r="RDD427"/>
      <c r="RDE427"/>
      <c r="RDF427"/>
      <c r="RDG427"/>
      <c r="RDH427"/>
      <c r="RDI427"/>
      <c r="RDJ427"/>
      <c r="RDK427"/>
      <c r="RDL427"/>
      <c r="RDM427"/>
      <c r="RDN427"/>
      <c r="RDO427"/>
      <c r="RDP427"/>
      <c r="RDQ427"/>
      <c r="RDR427"/>
      <c r="RDS427"/>
      <c r="RDT427"/>
      <c r="RDU427"/>
      <c r="RDV427"/>
      <c r="RDW427"/>
      <c r="RDX427"/>
      <c r="RDY427"/>
      <c r="RDZ427"/>
      <c r="REA427"/>
      <c r="REB427"/>
      <c r="REC427"/>
      <c r="RED427"/>
      <c r="REE427"/>
      <c r="REF427"/>
      <c r="REG427"/>
      <c r="REH427"/>
      <c r="REI427"/>
      <c r="REJ427"/>
      <c r="REK427"/>
      <c r="REL427"/>
      <c r="REM427"/>
      <c r="REN427"/>
      <c r="REO427"/>
      <c r="REP427"/>
      <c r="REQ427"/>
      <c r="RER427"/>
      <c r="RES427"/>
      <c r="RET427"/>
      <c r="REU427"/>
      <c r="REV427"/>
      <c r="REW427"/>
      <c r="REX427"/>
      <c r="REY427"/>
      <c r="REZ427"/>
      <c r="RFA427"/>
      <c r="RFB427"/>
      <c r="RFC427"/>
      <c r="RFD427"/>
      <c r="RFE427"/>
      <c r="RFF427"/>
      <c r="RFG427"/>
      <c r="RFH427"/>
      <c r="RFI427"/>
      <c r="RFJ427"/>
      <c r="RFK427"/>
      <c r="RFL427"/>
      <c r="RFM427"/>
      <c r="RFN427"/>
      <c r="RFO427"/>
      <c r="RFP427"/>
      <c r="RFQ427"/>
      <c r="RFR427"/>
      <c r="RFS427"/>
      <c r="RFT427"/>
      <c r="RFU427"/>
      <c r="RFV427"/>
      <c r="RFW427"/>
      <c r="RFX427"/>
      <c r="RFY427"/>
      <c r="RFZ427"/>
      <c r="RGA427"/>
      <c r="RGB427"/>
      <c r="RGC427"/>
      <c r="RGD427"/>
      <c r="RGE427"/>
      <c r="RGF427"/>
      <c r="RGG427"/>
      <c r="RGH427"/>
      <c r="RGI427"/>
      <c r="RGJ427"/>
      <c r="RGK427"/>
      <c r="RGL427"/>
      <c r="RGM427"/>
      <c r="RGN427"/>
      <c r="RGO427"/>
      <c r="RGP427"/>
      <c r="RGQ427"/>
      <c r="RGR427"/>
      <c r="RGS427"/>
      <c r="RGT427"/>
      <c r="RGU427"/>
      <c r="RGV427"/>
      <c r="RGW427"/>
      <c r="RGX427"/>
      <c r="RGY427"/>
      <c r="RGZ427"/>
      <c r="RHA427"/>
      <c r="RHB427"/>
      <c r="RHC427"/>
      <c r="RHD427"/>
      <c r="RHE427"/>
      <c r="RHF427"/>
      <c r="RHG427"/>
      <c r="RHH427"/>
      <c r="RHI427"/>
      <c r="RHJ427"/>
      <c r="RHK427"/>
      <c r="RHL427"/>
      <c r="RHM427"/>
      <c r="RHN427"/>
      <c r="RHO427"/>
      <c r="RHP427"/>
      <c r="RHQ427"/>
      <c r="RHR427"/>
      <c r="RHS427"/>
      <c r="RHT427"/>
      <c r="RHU427"/>
      <c r="RHV427"/>
      <c r="RHW427"/>
      <c r="RHX427"/>
      <c r="RHY427"/>
      <c r="RHZ427"/>
      <c r="RIA427"/>
      <c r="RIB427"/>
      <c r="RIC427"/>
      <c r="RID427"/>
      <c r="RIE427"/>
      <c r="RIF427"/>
      <c r="RIG427"/>
      <c r="RIH427"/>
      <c r="RII427"/>
      <c r="RIJ427"/>
      <c r="RIK427"/>
      <c r="RIL427"/>
      <c r="RIM427"/>
      <c r="RIN427"/>
      <c r="RIO427"/>
      <c r="RIP427"/>
      <c r="RIQ427"/>
      <c r="RIR427"/>
      <c r="RIS427"/>
      <c r="RIT427"/>
      <c r="RIU427"/>
      <c r="RIV427"/>
      <c r="RIW427"/>
      <c r="RIX427"/>
      <c r="RIY427"/>
      <c r="RIZ427"/>
      <c r="RJA427"/>
      <c r="RJB427"/>
      <c r="RJC427"/>
      <c r="RJD427"/>
      <c r="RJE427"/>
      <c r="RJF427"/>
      <c r="RJG427"/>
      <c r="RJH427"/>
      <c r="RJI427"/>
      <c r="RJJ427"/>
      <c r="RJK427"/>
      <c r="RJL427"/>
      <c r="RJM427"/>
      <c r="RJN427"/>
      <c r="RJO427"/>
      <c r="RJP427"/>
      <c r="RJQ427"/>
      <c r="RJR427"/>
      <c r="RJS427"/>
      <c r="RJT427"/>
      <c r="RJU427"/>
      <c r="RJV427"/>
      <c r="RJW427"/>
      <c r="RJX427"/>
      <c r="RJY427"/>
      <c r="RJZ427"/>
      <c r="RKA427"/>
      <c r="RKB427"/>
      <c r="RKC427"/>
      <c r="RKD427"/>
      <c r="RKE427"/>
      <c r="RKF427"/>
      <c r="RKG427"/>
      <c r="RKH427"/>
      <c r="RKI427"/>
      <c r="RKJ427"/>
      <c r="RKK427"/>
      <c r="RKL427"/>
      <c r="RKM427"/>
      <c r="RKN427"/>
      <c r="RKO427"/>
      <c r="RKP427"/>
      <c r="RKQ427"/>
      <c r="RKR427"/>
      <c r="RKS427"/>
      <c r="RKT427"/>
      <c r="RKU427"/>
      <c r="RKV427"/>
      <c r="RKW427"/>
      <c r="RKX427"/>
      <c r="RKY427"/>
      <c r="RKZ427"/>
      <c r="RLA427"/>
      <c r="RLB427"/>
      <c r="RLC427"/>
      <c r="RLD427"/>
      <c r="RLE427"/>
      <c r="RLF427"/>
      <c r="RLG427"/>
      <c r="RLH427"/>
      <c r="RLI427"/>
      <c r="RLJ427"/>
      <c r="RLK427"/>
      <c r="RLL427"/>
      <c r="RLM427"/>
      <c r="RLN427"/>
      <c r="RLO427"/>
      <c r="RLP427"/>
      <c r="RLQ427"/>
      <c r="RLR427"/>
      <c r="RLS427"/>
      <c r="RLT427"/>
      <c r="RLU427"/>
      <c r="RLV427"/>
      <c r="RLW427"/>
      <c r="RLX427"/>
      <c r="RLY427"/>
      <c r="RLZ427"/>
      <c r="RMA427"/>
      <c r="RMB427"/>
      <c r="RMC427"/>
      <c r="RMD427"/>
      <c r="RME427"/>
      <c r="RMF427"/>
      <c r="RMG427"/>
      <c r="RMH427"/>
      <c r="RMI427"/>
      <c r="RMJ427"/>
      <c r="RMK427"/>
      <c r="RML427"/>
      <c r="RMM427"/>
      <c r="RMN427"/>
      <c r="RMO427"/>
      <c r="RMP427"/>
      <c r="RMQ427"/>
      <c r="RMR427"/>
      <c r="RMS427"/>
      <c r="RMT427"/>
      <c r="RMU427"/>
      <c r="RMV427"/>
      <c r="RMW427"/>
      <c r="RMX427"/>
      <c r="RMY427"/>
      <c r="RMZ427"/>
      <c r="RNA427"/>
      <c r="RNB427"/>
      <c r="RNC427"/>
      <c r="RND427"/>
      <c r="RNE427"/>
      <c r="RNF427"/>
      <c r="RNG427"/>
      <c r="RNH427"/>
      <c r="RNI427"/>
      <c r="RNJ427"/>
      <c r="RNK427"/>
      <c r="RNL427"/>
      <c r="RNM427"/>
      <c r="RNN427"/>
      <c r="RNO427"/>
      <c r="RNP427"/>
      <c r="RNQ427"/>
      <c r="RNR427"/>
      <c r="RNS427"/>
      <c r="RNT427"/>
      <c r="RNU427"/>
      <c r="RNV427"/>
      <c r="RNW427"/>
      <c r="RNX427"/>
      <c r="RNY427"/>
      <c r="RNZ427"/>
      <c r="ROA427"/>
      <c r="ROB427"/>
      <c r="ROC427"/>
      <c r="ROD427"/>
      <c r="ROE427"/>
      <c r="ROF427"/>
      <c r="ROG427"/>
      <c r="ROH427"/>
      <c r="ROI427"/>
      <c r="ROJ427"/>
      <c r="ROK427"/>
      <c r="ROL427"/>
      <c r="ROM427"/>
      <c r="RON427"/>
      <c r="ROO427"/>
      <c r="ROP427"/>
      <c r="ROQ427"/>
      <c r="ROR427"/>
      <c r="ROS427"/>
      <c r="ROT427"/>
      <c r="ROU427"/>
      <c r="ROV427"/>
      <c r="ROW427"/>
      <c r="ROX427"/>
      <c r="ROY427"/>
      <c r="ROZ427"/>
      <c r="RPA427"/>
      <c r="RPB427"/>
      <c r="RPC427"/>
      <c r="RPD427"/>
      <c r="RPE427"/>
      <c r="RPF427"/>
      <c r="RPG427"/>
      <c r="RPH427"/>
      <c r="RPI427"/>
      <c r="RPJ427"/>
      <c r="RPK427"/>
      <c r="RPL427"/>
      <c r="RPM427"/>
      <c r="RPN427"/>
      <c r="RPO427"/>
      <c r="RPP427"/>
      <c r="RPQ427"/>
      <c r="RPR427"/>
      <c r="RPS427"/>
      <c r="RPT427"/>
      <c r="RPU427"/>
      <c r="RPV427"/>
      <c r="RPW427"/>
      <c r="RPX427"/>
      <c r="RPY427"/>
      <c r="RPZ427"/>
      <c r="RQA427"/>
      <c r="RQB427"/>
      <c r="RQC427"/>
      <c r="RQD427"/>
      <c r="RQE427"/>
      <c r="RQF427"/>
      <c r="RQG427"/>
      <c r="RQH427"/>
      <c r="RQI427"/>
      <c r="RQJ427"/>
      <c r="RQK427"/>
      <c r="RQL427"/>
      <c r="RQM427"/>
      <c r="RQN427"/>
      <c r="RQO427"/>
      <c r="RQP427"/>
      <c r="RQQ427"/>
      <c r="RQR427"/>
      <c r="RQS427"/>
      <c r="RQT427"/>
      <c r="RQU427"/>
      <c r="RQV427"/>
      <c r="RQW427"/>
      <c r="RQX427"/>
      <c r="RQY427"/>
      <c r="RQZ427"/>
      <c r="RRA427"/>
      <c r="RRB427"/>
      <c r="RRC427"/>
      <c r="RRD427"/>
      <c r="RRE427"/>
      <c r="RRF427"/>
      <c r="RRG427"/>
      <c r="RRH427"/>
      <c r="RRI427"/>
      <c r="RRJ427"/>
      <c r="RRK427"/>
      <c r="RRL427"/>
      <c r="RRM427"/>
      <c r="RRN427"/>
      <c r="RRO427"/>
      <c r="RRP427"/>
      <c r="RRQ427"/>
      <c r="RRR427"/>
      <c r="RRS427"/>
      <c r="RRT427"/>
      <c r="RRU427"/>
      <c r="RRV427"/>
      <c r="RRW427"/>
      <c r="RRX427"/>
      <c r="RRY427"/>
      <c r="RRZ427"/>
      <c r="RSA427"/>
      <c r="RSB427"/>
      <c r="RSC427"/>
      <c r="RSD427"/>
      <c r="RSE427"/>
      <c r="RSF427"/>
      <c r="RSG427"/>
      <c r="RSH427"/>
      <c r="RSI427"/>
      <c r="RSJ427"/>
      <c r="RSK427"/>
      <c r="RSL427"/>
      <c r="RSM427"/>
      <c r="RSN427"/>
      <c r="RSO427"/>
      <c r="RSP427"/>
      <c r="RSQ427"/>
      <c r="RSR427"/>
      <c r="RSS427"/>
      <c r="RST427"/>
      <c r="RSU427"/>
      <c r="RSV427"/>
      <c r="RSW427"/>
      <c r="RSX427"/>
      <c r="RSY427"/>
      <c r="RSZ427"/>
      <c r="RTA427"/>
      <c r="RTB427"/>
      <c r="RTC427"/>
      <c r="RTD427"/>
      <c r="RTE427"/>
      <c r="RTF427"/>
      <c r="RTG427"/>
      <c r="RTH427"/>
      <c r="RTI427"/>
      <c r="RTJ427"/>
      <c r="RTK427"/>
      <c r="RTL427"/>
      <c r="RTM427"/>
      <c r="RTN427"/>
      <c r="RTO427"/>
      <c r="RTP427"/>
      <c r="RTQ427"/>
      <c r="RTR427"/>
      <c r="RTS427"/>
      <c r="RTT427"/>
      <c r="RTU427"/>
      <c r="RTV427"/>
      <c r="RTW427"/>
      <c r="RTX427"/>
      <c r="RTY427"/>
      <c r="RTZ427"/>
      <c r="RUA427"/>
      <c r="RUB427"/>
      <c r="RUC427"/>
      <c r="RUD427"/>
      <c r="RUE427"/>
      <c r="RUF427"/>
      <c r="RUG427"/>
      <c r="RUH427"/>
      <c r="RUI427"/>
      <c r="RUJ427"/>
      <c r="RUK427"/>
      <c r="RUL427"/>
      <c r="RUM427"/>
      <c r="RUN427"/>
      <c r="RUO427"/>
      <c r="RUP427"/>
      <c r="RUQ427"/>
      <c r="RUR427"/>
      <c r="RUS427"/>
      <c r="RUT427"/>
      <c r="RUU427"/>
      <c r="RUV427"/>
      <c r="RUW427"/>
      <c r="RUX427"/>
      <c r="RUY427"/>
      <c r="RUZ427"/>
      <c r="RVA427"/>
      <c r="RVB427"/>
      <c r="RVC427"/>
      <c r="RVD427"/>
      <c r="RVE427"/>
      <c r="RVF427"/>
      <c r="RVG427"/>
      <c r="RVH427"/>
      <c r="RVI427"/>
      <c r="RVJ427"/>
      <c r="RVK427"/>
      <c r="RVL427"/>
      <c r="RVM427"/>
      <c r="RVN427"/>
      <c r="RVO427"/>
      <c r="RVP427"/>
      <c r="RVQ427"/>
      <c r="RVR427"/>
      <c r="RVS427"/>
      <c r="RVT427"/>
      <c r="RVU427"/>
      <c r="RVV427"/>
      <c r="RVW427"/>
      <c r="RVX427"/>
      <c r="RVY427"/>
      <c r="RVZ427"/>
      <c r="RWA427"/>
      <c r="RWB427"/>
      <c r="RWC427"/>
      <c r="RWD427"/>
      <c r="RWE427"/>
      <c r="RWF427"/>
      <c r="RWG427"/>
      <c r="RWH427"/>
      <c r="RWI427"/>
      <c r="RWJ427"/>
      <c r="RWK427"/>
      <c r="RWL427"/>
      <c r="RWM427"/>
      <c r="RWN427"/>
      <c r="RWO427"/>
      <c r="RWP427"/>
      <c r="RWQ427"/>
      <c r="RWR427"/>
      <c r="RWS427"/>
      <c r="RWT427"/>
      <c r="RWU427"/>
      <c r="RWV427"/>
      <c r="RWW427"/>
      <c r="RWX427"/>
      <c r="RWY427"/>
      <c r="RWZ427"/>
      <c r="RXA427"/>
      <c r="RXB427"/>
      <c r="RXC427"/>
      <c r="RXD427"/>
      <c r="RXE427"/>
      <c r="RXF427"/>
      <c r="RXG427"/>
      <c r="RXH427"/>
      <c r="RXI427"/>
      <c r="RXJ427"/>
      <c r="RXK427"/>
      <c r="RXL427"/>
      <c r="RXM427"/>
      <c r="RXN427"/>
      <c r="RXO427"/>
      <c r="RXP427"/>
      <c r="RXQ427"/>
      <c r="RXR427"/>
      <c r="RXS427"/>
      <c r="RXT427"/>
      <c r="RXU427"/>
      <c r="RXV427"/>
      <c r="RXW427"/>
      <c r="RXX427"/>
      <c r="RXY427"/>
      <c r="RXZ427"/>
      <c r="RYA427"/>
      <c r="RYB427"/>
      <c r="RYC427"/>
      <c r="RYD427"/>
      <c r="RYE427"/>
      <c r="RYF427"/>
      <c r="RYG427"/>
      <c r="RYH427"/>
      <c r="RYI427"/>
      <c r="RYJ427"/>
      <c r="RYK427"/>
      <c r="RYL427"/>
      <c r="RYM427"/>
      <c r="RYN427"/>
      <c r="RYO427"/>
      <c r="RYP427"/>
      <c r="RYQ427"/>
      <c r="RYR427"/>
      <c r="RYS427"/>
      <c r="RYT427"/>
      <c r="RYU427"/>
      <c r="RYV427"/>
      <c r="RYW427"/>
      <c r="RYX427"/>
      <c r="RYY427"/>
      <c r="RYZ427"/>
      <c r="RZA427"/>
      <c r="RZB427"/>
      <c r="RZC427"/>
      <c r="RZD427"/>
      <c r="RZE427"/>
      <c r="RZF427"/>
      <c r="RZG427"/>
      <c r="RZH427"/>
      <c r="RZI427"/>
      <c r="RZJ427"/>
      <c r="RZK427"/>
      <c r="RZL427"/>
      <c r="RZM427"/>
      <c r="RZN427"/>
      <c r="RZO427"/>
      <c r="RZP427"/>
      <c r="RZQ427"/>
      <c r="RZR427"/>
      <c r="RZS427"/>
      <c r="RZT427"/>
      <c r="RZU427"/>
      <c r="RZV427"/>
      <c r="RZW427"/>
      <c r="RZX427"/>
      <c r="RZY427"/>
      <c r="RZZ427"/>
      <c r="SAA427"/>
      <c r="SAB427"/>
      <c r="SAC427"/>
      <c r="SAD427"/>
      <c r="SAE427"/>
      <c r="SAF427"/>
      <c r="SAG427"/>
      <c r="SAH427"/>
      <c r="SAI427"/>
      <c r="SAJ427"/>
      <c r="SAK427"/>
      <c r="SAL427"/>
      <c r="SAM427"/>
      <c r="SAN427"/>
      <c r="SAO427"/>
      <c r="SAP427"/>
      <c r="SAQ427"/>
      <c r="SAR427"/>
      <c r="SAS427"/>
      <c r="SAT427"/>
      <c r="SAU427"/>
      <c r="SAV427"/>
      <c r="SAW427"/>
      <c r="SAX427"/>
      <c r="SAY427"/>
      <c r="SAZ427"/>
      <c r="SBA427"/>
      <c r="SBB427"/>
      <c r="SBC427"/>
      <c r="SBD427"/>
      <c r="SBE427"/>
      <c r="SBF427"/>
      <c r="SBG427"/>
      <c r="SBH427"/>
      <c r="SBI427"/>
      <c r="SBJ427"/>
      <c r="SBK427"/>
      <c r="SBL427"/>
      <c r="SBM427"/>
      <c r="SBN427"/>
      <c r="SBO427"/>
      <c r="SBP427"/>
      <c r="SBQ427"/>
      <c r="SBR427"/>
      <c r="SBS427"/>
      <c r="SBT427"/>
      <c r="SBU427"/>
      <c r="SBV427"/>
      <c r="SBW427"/>
      <c r="SBX427"/>
      <c r="SBY427"/>
      <c r="SBZ427"/>
      <c r="SCA427"/>
      <c r="SCB427"/>
      <c r="SCC427"/>
      <c r="SCD427"/>
      <c r="SCE427"/>
      <c r="SCF427"/>
      <c r="SCG427"/>
      <c r="SCH427"/>
      <c r="SCI427"/>
      <c r="SCJ427"/>
      <c r="SCK427"/>
      <c r="SCL427"/>
      <c r="SCM427"/>
      <c r="SCN427"/>
      <c r="SCO427"/>
      <c r="SCP427"/>
      <c r="SCQ427"/>
      <c r="SCR427"/>
      <c r="SCS427"/>
      <c r="SCT427"/>
      <c r="SCU427"/>
      <c r="SCV427"/>
      <c r="SCW427"/>
      <c r="SCX427"/>
      <c r="SCY427"/>
      <c r="SCZ427"/>
      <c r="SDA427"/>
      <c r="SDB427"/>
      <c r="SDC427"/>
      <c r="SDD427"/>
      <c r="SDE427"/>
      <c r="SDF427"/>
      <c r="SDG427"/>
      <c r="SDH427"/>
      <c r="SDI427"/>
      <c r="SDJ427"/>
      <c r="SDK427"/>
      <c r="SDL427"/>
      <c r="SDM427"/>
      <c r="SDN427"/>
      <c r="SDO427"/>
      <c r="SDP427"/>
      <c r="SDQ427"/>
      <c r="SDR427"/>
      <c r="SDS427"/>
      <c r="SDT427"/>
      <c r="SDU427"/>
      <c r="SDV427"/>
      <c r="SDW427"/>
      <c r="SDX427"/>
      <c r="SDY427"/>
      <c r="SDZ427"/>
      <c r="SEA427"/>
      <c r="SEB427"/>
      <c r="SEC427"/>
      <c r="SED427"/>
      <c r="SEE427"/>
      <c r="SEF427"/>
      <c r="SEG427"/>
      <c r="SEH427"/>
      <c r="SEI427"/>
      <c r="SEJ427"/>
      <c r="SEK427"/>
      <c r="SEL427"/>
      <c r="SEM427"/>
      <c r="SEN427"/>
      <c r="SEO427"/>
      <c r="SEP427"/>
      <c r="SEQ427"/>
      <c r="SER427"/>
      <c r="SES427"/>
      <c r="SET427"/>
      <c r="SEU427"/>
      <c r="SEV427"/>
      <c r="SEW427"/>
      <c r="SEX427"/>
      <c r="SEY427"/>
      <c r="SEZ427"/>
      <c r="SFA427"/>
      <c r="SFB427"/>
      <c r="SFC427"/>
      <c r="SFD427"/>
      <c r="SFE427"/>
      <c r="SFF427"/>
      <c r="SFG427"/>
      <c r="SFH427"/>
      <c r="SFI427"/>
      <c r="SFJ427"/>
      <c r="SFK427"/>
      <c r="SFL427"/>
      <c r="SFM427"/>
      <c r="SFN427"/>
      <c r="SFO427"/>
      <c r="SFP427"/>
      <c r="SFQ427"/>
      <c r="SFR427"/>
      <c r="SFS427"/>
      <c r="SFT427"/>
      <c r="SFU427"/>
      <c r="SFV427"/>
      <c r="SFW427"/>
      <c r="SFX427"/>
      <c r="SFY427"/>
      <c r="SFZ427"/>
      <c r="SGA427"/>
      <c r="SGB427"/>
      <c r="SGC427"/>
      <c r="SGD427"/>
      <c r="SGE427"/>
      <c r="SGF427"/>
      <c r="SGG427"/>
      <c r="SGH427"/>
      <c r="SGI427"/>
      <c r="SGJ427"/>
      <c r="SGK427"/>
      <c r="SGL427"/>
      <c r="SGM427"/>
      <c r="SGN427"/>
      <c r="SGO427"/>
      <c r="SGP427"/>
      <c r="SGQ427"/>
      <c r="SGR427"/>
      <c r="SGS427"/>
      <c r="SGT427"/>
      <c r="SGU427"/>
      <c r="SGV427"/>
      <c r="SGW427"/>
      <c r="SGX427"/>
      <c r="SGY427"/>
      <c r="SGZ427"/>
      <c r="SHA427"/>
      <c r="SHB427"/>
      <c r="SHC427"/>
      <c r="SHD427"/>
      <c r="SHE427"/>
      <c r="SHF427"/>
      <c r="SHG427"/>
      <c r="SHH427"/>
      <c r="SHI427"/>
      <c r="SHJ427"/>
      <c r="SHK427"/>
      <c r="SHL427"/>
      <c r="SHM427"/>
      <c r="SHN427"/>
      <c r="SHO427"/>
      <c r="SHP427"/>
      <c r="SHQ427"/>
      <c r="SHR427"/>
      <c r="SHS427"/>
      <c r="SHT427"/>
      <c r="SHU427"/>
      <c r="SHV427"/>
      <c r="SHW427"/>
      <c r="SHX427"/>
      <c r="SHY427"/>
      <c r="SHZ427"/>
      <c r="SIA427"/>
      <c r="SIB427"/>
      <c r="SIC427"/>
      <c r="SID427"/>
      <c r="SIE427"/>
      <c r="SIF427"/>
      <c r="SIG427"/>
      <c r="SIH427"/>
      <c r="SII427"/>
      <c r="SIJ427"/>
      <c r="SIK427"/>
      <c r="SIL427"/>
      <c r="SIM427"/>
      <c r="SIN427"/>
      <c r="SIO427"/>
      <c r="SIP427"/>
      <c r="SIQ427"/>
      <c r="SIR427"/>
      <c r="SIS427"/>
      <c r="SIT427"/>
      <c r="SIU427"/>
      <c r="SIV427"/>
      <c r="SIW427"/>
      <c r="SIX427"/>
      <c r="SIY427"/>
      <c r="SIZ427"/>
      <c r="SJA427"/>
      <c r="SJB427"/>
      <c r="SJC427"/>
      <c r="SJD427"/>
      <c r="SJE427"/>
      <c r="SJF427"/>
      <c r="SJG427"/>
      <c r="SJH427"/>
      <c r="SJI427"/>
      <c r="SJJ427"/>
      <c r="SJK427"/>
      <c r="SJL427"/>
      <c r="SJM427"/>
      <c r="SJN427"/>
      <c r="SJO427"/>
      <c r="SJP427"/>
      <c r="SJQ427"/>
      <c r="SJR427"/>
      <c r="SJS427"/>
      <c r="SJT427"/>
      <c r="SJU427"/>
      <c r="SJV427"/>
      <c r="SJW427"/>
      <c r="SJX427"/>
      <c r="SJY427"/>
      <c r="SJZ427"/>
      <c r="SKA427"/>
      <c r="SKB427"/>
      <c r="SKC427"/>
      <c r="SKD427"/>
      <c r="SKE427"/>
      <c r="SKF427"/>
      <c r="SKG427"/>
      <c r="SKH427"/>
      <c r="SKI427"/>
      <c r="SKJ427"/>
      <c r="SKK427"/>
      <c r="SKL427"/>
      <c r="SKM427"/>
      <c r="SKN427"/>
      <c r="SKO427"/>
      <c r="SKP427"/>
      <c r="SKQ427"/>
      <c r="SKR427"/>
      <c r="SKS427"/>
      <c r="SKT427"/>
      <c r="SKU427"/>
      <c r="SKV427"/>
      <c r="SKW427"/>
      <c r="SKX427"/>
      <c r="SKY427"/>
      <c r="SKZ427"/>
      <c r="SLA427"/>
      <c r="SLB427"/>
      <c r="SLC427"/>
      <c r="SLD427"/>
      <c r="SLE427"/>
      <c r="SLF427"/>
      <c r="SLG427"/>
      <c r="SLH427"/>
      <c r="SLI427"/>
      <c r="SLJ427"/>
      <c r="SLK427"/>
      <c r="SLL427"/>
      <c r="SLM427"/>
      <c r="SLN427"/>
      <c r="SLO427"/>
      <c r="SLP427"/>
      <c r="SLQ427"/>
      <c r="SLR427"/>
      <c r="SLS427"/>
      <c r="SLT427"/>
      <c r="SLU427"/>
      <c r="SLV427"/>
      <c r="SLW427"/>
      <c r="SLX427"/>
      <c r="SLY427"/>
      <c r="SLZ427"/>
      <c r="SMA427"/>
      <c r="SMB427"/>
      <c r="SMC427"/>
      <c r="SMD427"/>
      <c r="SME427"/>
      <c r="SMF427"/>
      <c r="SMG427"/>
      <c r="SMH427"/>
      <c r="SMI427"/>
      <c r="SMJ427"/>
      <c r="SMK427"/>
      <c r="SML427"/>
      <c r="SMM427"/>
      <c r="SMN427"/>
      <c r="SMO427"/>
      <c r="SMP427"/>
      <c r="SMQ427"/>
      <c r="SMR427"/>
      <c r="SMS427"/>
      <c r="SMT427"/>
      <c r="SMU427"/>
      <c r="SMV427"/>
      <c r="SMW427"/>
      <c r="SMX427"/>
      <c r="SMY427"/>
      <c r="SMZ427"/>
      <c r="SNA427"/>
      <c r="SNB427"/>
      <c r="SNC427"/>
      <c r="SND427"/>
      <c r="SNE427"/>
      <c r="SNF427"/>
      <c r="SNG427"/>
      <c r="SNH427"/>
      <c r="SNI427"/>
      <c r="SNJ427"/>
      <c r="SNK427"/>
      <c r="SNL427"/>
      <c r="SNM427"/>
      <c r="SNN427"/>
      <c r="SNO427"/>
      <c r="SNP427"/>
      <c r="SNQ427"/>
      <c r="SNR427"/>
      <c r="SNS427"/>
      <c r="SNT427"/>
      <c r="SNU427"/>
      <c r="SNV427"/>
      <c r="SNW427"/>
      <c r="SNX427"/>
      <c r="SNY427"/>
      <c r="SNZ427"/>
      <c r="SOA427"/>
      <c r="SOB427"/>
      <c r="SOC427"/>
      <c r="SOD427"/>
      <c r="SOE427"/>
      <c r="SOF427"/>
      <c r="SOG427"/>
      <c r="SOH427"/>
      <c r="SOI427"/>
      <c r="SOJ427"/>
      <c r="SOK427"/>
      <c r="SOL427"/>
      <c r="SOM427"/>
      <c r="SON427"/>
      <c r="SOO427"/>
      <c r="SOP427"/>
      <c r="SOQ427"/>
      <c r="SOR427"/>
      <c r="SOS427"/>
      <c r="SOT427"/>
      <c r="SOU427"/>
      <c r="SOV427"/>
      <c r="SOW427"/>
      <c r="SOX427"/>
      <c r="SOY427"/>
      <c r="SOZ427"/>
      <c r="SPA427"/>
      <c r="SPB427"/>
      <c r="SPC427"/>
      <c r="SPD427"/>
      <c r="SPE427"/>
      <c r="SPF427"/>
      <c r="SPG427"/>
      <c r="SPH427"/>
      <c r="SPI427"/>
      <c r="SPJ427"/>
      <c r="SPK427"/>
      <c r="SPL427"/>
      <c r="SPM427"/>
      <c r="SPN427"/>
      <c r="SPO427"/>
      <c r="SPP427"/>
      <c r="SPQ427"/>
      <c r="SPR427"/>
      <c r="SPS427"/>
      <c r="SPT427"/>
      <c r="SPU427"/>
      <c r="SPV427"/>
      <c r="SPW427"/>
      <c r="SPX427"/>
      <c r="SPY427"/>
      <c r="SPZ427"/>
      <c r="SQA427"/>
      <c r="SQB427"/>
      <c r="SQC427"/>
      <c r="SQD427"/>
      <c r="SQE427"/>
      <c r="SQF427"/>
      <c r="SQG427"/>
      <c r="SQH427"/>
      <c r="SQI427"/>
      <c r="SQJ427"/>
      <c r="SQK427"/>
      <c r="SQL427"/>
      <c r="SQM427"/>
      <c r="SQN427"/>
      <c r="SQO427"/>
      <c r="SQP427"/>
      <c r="SQQ427"/>
      <c r="SQR427"/>
      <c r="SQS427"/>
      <c r="SQT427"/>
      <c r="SQU427"/>
      <c r="SQV427"/>
      <c r="SQW427"/>
      <c r="SQX427"/>
      <c r="SQY427"/>
      <c r="SQZ427"/>
      <c r="SRA427"/>
      <c r="SRB427"/>
      <c r="SRC427"/>
      <c r="SRD427"/>
      <c r="SRE427"/>
      <c r="SRF427"/>
      <c r="SRG427"/>
      <c r="SRH427"/>
      <c r="SRI427"/>
      <c r="SRJ427"/>
      <c r="SRK427"/>
      <c r="SRL427"/>
      <c r="SRM427"/>
      <c r="SRN427"/>
      <c r="SRO427"/>
      <c r="SRP427"/>
      <c r="SRQ427"/>
      <c r="SRR427"/>
      <c r="SRS427"/>
      <c r="SRT427"/>
      <c r="SRU427"/>
      <c r="SRV427"/>
      <c r="SRW427"/>
      <c r="SRX427"/>
      <c r="SRY427"/>
      <c r="SRZ427"/>
      <c r="SSA427"/>
      <c r="SSB427"/>
      <c r="SSC427"/>
      <c r="SSD427"/>
      <c r="SSE427"/>
      <c r="SSF427"/>
      <c r="SSG427"/>
      <c r="SSH427"/>
      <c r="SSI427"/>
      <c r="SSJ427"/>
      <c r="SSK427"/>
      <c r="SSL427"/>
      <c r="SSM427"/>
      <c r="SSN427"/>
      <c r="SSO427"/>
      <c r="SSP427"/>
      <c r="SSQ427"/>
      <c r="SSR427"/>
      <c r="SSS427"/>
      <c r="SST427"/>
      <c r="SSU427"/>
      <c r="SSV427"/>
      <c r="SSW427"/>
      <c r="SSX427"/>
      <c r="SSY427"/>
      <c r="SSZ427"/>
      <c r="STA427"/>
      <c r="STB427"/>
      <c r="STC427"/>
      <c r="STD427"/>
      <c r="STE427"/>
      <c r="STF427"/>
      <c r="STG427"/>
      <c r="STH427"/>
      <c r="STI427"/>
      <c r="STJ427"/>
      <c r="STK427"/>
      <c r="STL427"/>
      <c r="STM427"/>
      <c r="STN427"/>
      <c r="STO427"/>
      <c r="STP427"/>
      <c r="STQ427"/>
      <c r="STR427"/>
      <c r="STS427"/>
      <c r="STT427"/>
      <c r="STU427"/>
      <c r="STV427"/>
      <c r="STW427"/>
      <c r="STX427"/>
      <c r="STY427"/>
      <c r="STZ427"/>
      <c r="SUA427"/>
      <c r="SUB427"/>
      <c r="SUC427"/>
      <c r="SUD427"/>
      <c r="SUE427"/>
      <c r="SUF427"/>
      <c r="SUG427"/>
      <c r="SUH427"/>
      <c r="SUI427"/>
      <c r="SUJ427"/>
      <c r="SUK427"/>
      <c r="SUL427"/>
      <c r="SUM427"/>
      <c r="SUN427"/>
      <c r="SUO427"/>
      <c r="SUP427"/>
      <c r="SUQ427"/>
      <c r="SUR427"/>
      <c r="SUS427"/>
      <c r="SUT427"/>
      <c r="SUU427"/>
      <c r="SUV427"/>
      <c r="SUW427"/>
      <c r="SUX427"/>
      <c r="SUY427"/>
      <c r="SUZ427"/>
      <c r="SVA427"/>
      <c r="SVB427"/>
      <c r="SVC427"/>
      <c r="SVD427"/>
      <c r="SVE427"/>
      <c r="SVF427"/>
      <c r="SVG427"/>
      <c r="SVH427"/>
      <c r="SVI427"/>
      <c r="SVJ427"/>
      <c r="SVK427"/>
      <c r="SVL427"/>
      <c r="SVM427"/>
      <c r="SVN427"/>
      <c r="SVO427"/>
      <c r="SVP427"/>
      <c r="SVQ427"/>
      <c r="SVR427"/>
      <c r="SVS427"/>
      <c r="SVT427"/>
      <c r="SVU427"/>
      <c r="SVV427"/>
      <c r="SVW427"/>
      <c r="SVX427"/>
      <c r="SVY427"/>
      <c r="SVZ427"/>
      <c r="SWA427"/>
      <c r="SWB427"/>
      <c r="SWC427"/>
      <c r="SWD427"/>
      <c r="SWE427"/>
      <c r="SWF427"/>
      <c r="SWG427"/>
      <c r="SWH427"/>
      <c r="SWI427"/>
      <c r="SWJ427"/>
      <c r="SWK427"/>
      <c r="SWL427"/>
      <c r="SWM427"/>
      <c r="SWN427"/>
      <c r="SWO427"/>
      <c r="SWP427"/>
      <c r="SWQ427"/>
      <c r="SWR427"/>
      <c r="SWS427"/>
      <c r="SWT427"/>
      <c r="SWU427"/>
      <c r="SWV427"/>
      <c r="SWW427"/>
      <c r="SWX427"/>
      <c r="SWY427"/>
      <c r="SWZ427"/>
      <c r="SXA427"/>
      <c r="SXB427"/>
      <c r="SXC427"/>
      <c r="SXD427"/>
      <c r="SXE427"/>
      <c r="SXF427"/>
      <c r="SXG427"/>
      <c r="SXH427"/>
      <c r="SXI427"/>
      <c r="SXJ427"/>
      <c r="SXK427"/>
      <c r="SXL427"/>
      <c r="SXM427"/>
      <c r="SXN427"/>
      <c r="SXO427"/>
      <c r="SXP427"/>
      <c r="SXQ427"/>
      <c r="SXR427"/>
      <c r="SXS427"/>
      <c r="SXT427"/>
      <c r="SXU427"/>
      <c r="SXV427"/>
      <c r="SXW427"/>
      <c r="SXX427"/>
      <c r="SXY427"/>
      <c r="SXZ427"/>
      <c r="SYA427"/>
      <c r="SYB427"/>
      <c r="SYC427"/>
      <c r="SYD427"/>
      <c r="SYE427"/>
      <c r="SYF427"/>
      <c r="SYG427"/>
      <c r="SYH427"/>
      <c r="SYI427"/>
      <c r="SYJ427"/>
      <c r="SYK427"/>
      <c r="SYL427"/>
      <c r="SYM427"/>
      <c r="SYN427"/>
      <c r="SYO427"/>
      <c r="SYP427"/>
      <c r="SYQ427"/>
      <c r="SYR427"/>
      <c r="SYS427"/>
      <c r="SYT427"/>
      <c r="SYU427"/>
      <c r="SYV427"/>
      <c r="SYW427"/>
      <c r="SYX427"/>
      <c r="SYY427"/>
      <c r="SYZ427"/>
      <c r="SZA427"/>
      <c r="SZB427"/>
      <c r="SZC427"/>
      <c r="SZD427"/>
      <c r="SZE427"/>
      <c r="SZF427"/>
      <c r="SZG427"/>
      <c r="SZH427"/>
      <c r="SZI427"/>
      <c r="SZJ427"/>
      <c r="SZK427"/>
      <c r="SZL427"/>
      <c r="SZM427"/>
      <c r="SZN427"/>
      <c r="SZO427"/>
      <c r="SZP427"/>
      <c r="SZQ427"/>
      <c r="SZR427"/>
      <c r="SZS427"/>
      <c r="SZT427"/>
      <c r="SZU427"/>
      <c r="SZV427"/>
      <c r="SZW427"/>
      <c r="SZX427"/>
      <c r="SZY427"/>
      <c r="SZZ427"/>
      <c r="TAA427"/>
      <c r="TAB427"/>
      <c r="TAC427"/>
      <c r="TAD427"/>
      <c r="TAE427"/>
      <c r="TAF427"/>
      <c r="TAG427"/>
      <c r="TAH427"/>
      <c r="TAI427"/>
      <c r="TAJ427"/>
      <c r="TAK427"/>
      <c r="TAL427"/>
      <c r="TAM427"/>
      <c r="TAN427"/>
      <c r="TAO427"/>
      <c r="TAP427"/>
      <c r="TAQ427"/>
      <c r="TAR427"/>
      <c r="TAS427"/>
      <c r="TAT427"/>
      <c r="TAU427"/>
      <c r="TAV427"/>
      <c r="TAW427"/>
      <c r="TAX427"/>
      <c r="TAY427"/>
      <c r="TAZ427"/>
      <c r="TBA427"/>
      <c r="TBB427"/>
      <c r="TBC427"/>
      <c r="TBD427"/>
      <c r="TBE427"/>
      <c r="TBF427"/>
      <c r="TBG427"/>
      <c r="TBH427"/>
      <c r="TBI427"/>
      <c r="TBJ427"/>
      <c r="TBK427"/>
      <c r="TBL427"/>
      <c r="TBM427"/>
      <c r="TBN427"/>
      <c r="TBO427"/>
      <c r="TBP427"/>
      <c r="TBQ427"/>
      <c r="TBR427"/>
      <c r="TBS427"/>
      <c r="TBT427"/>
      <c r="TBU427"/>
      <c r="TBV427"/>
      <c r="TBW427"/>
      <c r="TBX427"/>
      <c r="TBY427"/>
      <c r="TBZ427"/>
      <c r="TCA427"/>
      <c r="TCB427"/>
      <c r="TCC427"/>
      <c r="TCD427"/>
      <c r="TCE427"/>
      <c r="TCF427"/>
      <c r="TCG427"/>
      <c r="TCH427"/>
      <c r="TCI427"/>
      <c r="TCJ427"/>
      <c r="TCK427"/>
      <c r="TCL427"/>
      <c r="TCM427"/>
      <c r="TCN427"/>
      <c r="TCO427"/>
      <c r="TCP427"/>
      <c r="TCQ427"/>
      <c r="TCR427"/>
      <c r="TCS427"/>
      <c r="TCT427"/>
      <c r="TCU427"/>
      <c r="TCV427"/>
      <c r="TCW427"/>
      <c r="TCX427"/>
      <c r="TCY427"/>
      <c r="TCZ427"/>
      <c r="TDA427"/>
      <c r="TDB427"/>
      <c r="TDC427"/>
      <c r="TDD427"/>
      <c r="TDE427"/>
      <c r="TDF427"/>
      <c r="TDG427"/>
      <c r="TDH427"/>
      <c r="TDI427"/>
      <c r="TDJ427"/>
      <c r="TDK427"/>
      <c r="TDL427"/>
      <c r="TDM427"/>
      <c r="TDN427"/>
      <c r="TDO427"/>
      <c r="TDP427"/>
      <c r="TDQ427"/>
      <c r="TDR427"/>
      <c r="TDS427"/>
      <c r="TDT427"/>
      <c r="TDU427"/>
      <c r="TDV427"/>
      <c r="TDW427"/>
      <c r="TDX427"/>
      <c r="TDY427"/>
      <c r="TDZ427"/>
      <c r="TEA427"/>
      <c r="TEB427"/>
      <c r="TEC427"/>
      <c r="TED427"/>
      <c r="TEE427"/>
      <c r="TEF427"/>
      <c r="TEG427"/>
      <c r="TEH427"/>
      <c r="TEI427"/>
      <c r="TEJ427"/>
      <c r="TEK427"/>
      <c r="TEL427"/>
      <c r="TEM427"/>
      <c r="TEN427"/>
      <c r="TEO427"/>
      <c r="TEP427"/>
      <c r="TEQ427"/>
      <c r="TER427"/>
      <c r="TES427"/>
      <c r="TET427"/>
      <c r="TEU427"/>
      <c r="TEV427"/>
      <c r="TEW427"/>
      <c r="TEX427"/>
      <c r="TEY427"/>
      <c r="TEZ427"/>
      <c r="TFA427"/>
      <c r="TFB427"/>
      <c r="TFC427"/>
      <c r="TFD427"/>
      <c r="TFE427"/>
      <c r="TFF427"/>
      <c r="TFG427"/>
      <c r="TFH427"/>
      <c r="TFI427"/>
      <c r="TFJ427"/>
      <c r="TFK427"/>
      <c r="TFL427"/>
      <c r="TFM427"/>
      <c r="TFN427"/>
      <c r="TFO427"/>
      <c r="TFP427"/>
      <c r="TFQ427"/>
      <c r="TFR427"/>
      <c r="TFS427"/>
      <c r="TFT427"/>
      <c r="TFU427"/>
      <c r="TFV427"/>
      <c r="TFW427"/>
      <c r="TFX427"/>
      <c r="TFY427"/>
      <c r="TFZ427"/>
      <c r="TGA427"/>
      <c r="TGB427"/>
      <c r="TGC427"/>
      <c r="TGD427"/>
      <c r="TGE427"/>
      <c r="TGF427"/>
      <c r="TGG427"/>
      <c r="TGH427"/>
      <c r="TGI427"/>
      <c r="TGJ427"/>
      <c r="TGK427"/>
      <c r="TGL427"/>
      <c r="TGM427"/>
      <c r="TGN427"/>
      <c r="TGO427"/>
      <c r="TGP427"/>
      <c r="TGQ427"/>
      <c r="TGR427"/>
      <c r="TGS427"/>
      <c r="TGT427"/>
      <c r="TGU427"/>
      <c r="TGV427"/>
      <c r="TGW427"/>
      <c r="TGX427"/>
      <c r="TGY427"/>
      <c r="TGZ427"/>
      <c r="THA427"/>
      <c r="THB427"/>
      <c r="THC427"/>
      <c r="THD427"/>
      <c r="THE427"/>
      <c r="THF427"/>
      <c r="THG427"/>
      <c r="THH427"/>
      <c r="THI427"/>
      <c r="THJ427"/>
      <c r="THK427"/>
      <c r="THL427"/>
      <c r="THM427"/>
      <c r="THN427"/>
      <c r="THO427"/>
      <c r="THP427"/>
      <c r="THQ427"/>
      <c r="THR427"/>
      <c r="THS427"/>
      <c r="THT427"/>
      <c r="THU427"/>
      <c r="THV427"/>
      <c r="THW427"/>
      <c r="THX427"/>
      <c r="THY427"/>
      <c r="THZ427"/>
      <c r="TIA427"/>
      <c r="TIB427"/>
      <c r="TIC427"/>
      <c r="TID427"/>
      <c r="TIE427"/>
      <c r="TIF427"/>
      <c r="TIG427"/>
      <c r="TIH427"/>
      <c r="TII427"/>
      <c r="TIJ427"/>
      <c r="TIK427"/>
      <c r="TIL427"/>
      <c r="TIM427"/>
      <c r="TIN427"/>
      <c r="TIO427"/>
      <c r="TIP427"/>
      <c r="TIQ427"/>
      <c r="TIR427"/>
      <c r="TIS427"/>
      <c r="TIT427"/>
      <c r="TIU427"/>
      <c r="TIV427"/>
      <c r="TIW427"/>
      <c r="TIX427"/>
      <c r="TIY427"/>
      <c r="TIZ427"/>
      <c r="TJA427"/>
      <c r="TJB427"/>
      <c r="TJC427"/>
      <c r="TJD427"/>
      <c r="TJE427"/>
      <c r="TJF427"/>
      <c r="TJG427"/>
      <c r="TJH427"/>
      <c r="TJI427"/>
      <c r="TJJ427"/>
      <c r="TJK427"/>
      <c r="TJL427"/>
      <c r="TJM427"/>
      <c r="TJN427"/>
      <c r="TJO427"/>
      <c r="TJP427"/>
      <c r="TJQ427"/>
      <c r="TJR427"/>
      <c r="TJS427"/>
      <c r="TJT427"/>
      <c r="TJU427"/>
      <c r="TJV427"/>
      <c r="TJW427"/>
      <c r="TJX427"/>
      <c r="TJY427"/>
      <c r="TJZ427"/>
      <c r="TKA427"/>
      <c r="TKB427"/>
      <c r="TKC427"/>
      <c r="TKD427"/>
      <c r="TKE427"/>
      <c r="TKF427"/>
      <c r="TKG427"/>
      <c r="TKH427"/>
      <c r="TKI427"/>
      <c r="TKJ427"/>
      <c r="TKK427"/>
      <c r="TKL427"/>
      <c r="TKM427"/>
      <c r="TKN427"/>
      <c r="TKO427"/>
      <c r="TKP427"/>
      <c r="TKQ427"/>
      <c r="TKR427"/>
      <c r="TKS427"/>
      <c r="TKT427"/>
      <c r="TKU427"/>
      <c r="TKV427"/>
      <c r="TKW427"/>
      <c r="TKX427"/>
      <c r="TKY427"/>
      <c r="TKZ427"/>
      <c r="TLA427"/>
      <c r="TLB427"/>
      <c r="TLC427"/>
      <c r="TLD427"/>
      <c r="TLE427"/>
      <c r="TLF427"/>
      <c r="TLG427"/>
      <c r="TLH427"/>
      <c r="TLI427"/>
      <c r="TLJ427"/>
      <c r="TLK427"/>
      <c r="TLL427"/>
      <c r="TLM427"/>
      <c r="TLN427"/>
      <c r="TLO427"/>
      <c r="TLP427"/>
      <c r="TLQ427"/>
      <c r="TLR427"/>
      <c r="TLS427"/>
      <c r="TLT427"/>
      <c r="TLU427"/>
      <c r="TLV427"/>
      <c r="TLW427"/>
      <c r="TLX427"/>
      <c r="TLY427"/>
      <c r="TLZ427"/>
      <c r="TMA427"/>
      <c r="TMB427"/>
      <c r="TMC427"/>
      <c r="TMD427"/>
      <c r="TME427"/>
      <c r="TMF427"/>
      <c r="TMG427"/>
      <c r="TMH427"/>
      <c r="TMI427"/>
      <c r="TMJ427"/>
      <c r="TMK427"/>
      <c r="TML427"/>
      <c r="TMM427"/>
      <c r="TMN427"/>
      <c r="TMO427"/>
      <c r="TMP427"/>
      <c r="TMQ427"/>
      <c r="TMR427"/>
      <c r="TMS427"/>
      <c r="TMT427"/>
      <c r="TMU427"/>
      <c r="TMV427"/>
      <c r="TMW427"/>
      <c r="TMX427"/>
      <c r="TMY427"/>
      <c r="TMZ427"/>
      <c r="TNA427"/>
      <c r="TNB427"/>
      <c r="TNC427"/>
      <c r="TND427"/>
      <c r="TNE427"/>
      <c r="TNF427"/>
      <c r="TNG427"/>
      <c r="TNH427"/>
      <c r="TNI427"/>
      <c r="TNJ427"/>
      <c r="TNK427"/>
      <c r="TNL427"/>
      <c r="TNM427"/>
      <c r="TNN427"/>
      <c r="TNO427"/>
      <c r="TNP427"/>
      <c r="TNQ427"/>
      <c r="TNR427"/>
      <c r="TNS427"/>
      <c r="TNT427"/>
      <c r="TNU427"/>
      <c r="TNV427"/>
      <c r="TNW427"/>
      <c r="TNX427"/>
      <c r="TNY427"/>
      <c r="TNZ427"/>
      <c r="TOA427"/>
      <c r="TOB427"/>
      <c r="TOC427"/>
      <c r="TOD427"/>
      <c r="TOE427"/>
      <c r="TOF427"/>
      <c r="TOG427"/>
      <c r="TOH427"/>
      <c r="TOI427"/>
      <c r="TOJ427"/>
      <c r="TOK427"/>
      <c r="TOL427"/>
      <c r="TOM427"/>
      <c r="TON427"/>
      <c r="TOO427"/>
      <c r="TOP427"/>
      <c r="TOQ427"/>
      <c r="TOR427"/>
      <c r="TOS427"/>
      <c r="TOT427"/>
      <c r="TOU427"/>
      <c r="TOV427"/>
      <c r="TOW427"/>
      <c r="TOX427"/>
      <c r="TOY427"/>
      <c r="TOZ427"/>
      <c r="TPA427"/>
      <c r="TPB427"/>
      <c r="TPC427"/>
      <c r="TPD427"/>
      <c r="TPE427"/>
      <c r="TPF427"/>
      <c r="TPG427"/>
      <c r="TPH427"/>
      <c r="TPI427"/>
      <c r="TPJ427"/>
      <c r="TPK427"/>
      <c r="TPL427"/>
      <c r="TPM427"/>
      <c r="TPN427"/>
      <c r="TPO427"/>
      <c r="TPP427"/>
      <c r="TPQ427"/>
      <c r="TPR427"/>
      <c r="TPS427"/>
      <c r="TPT427"/>
      <c r="TPU427"/>
      <c r="TPV427"/>
      <c r="TPW427"/>
      <c r="TPX427"/>
      <c r="TPY427"/>
      <c r="TPZ427"/>
      <c r="TQA427"/>
      <c r="TQB427"/>
      <c r="TQC427"/>
      <c r="TQD427"/>
      <c r="TQE427"/>
      <c r="TQF427"/>
      <c r="TQG427"/>
      <c r="TQH427"/>
      <c r="TQI427"/>
      <c r="TQJ427"/>
      <c r="TQK427"/>
      <c r="TQL427"/>
      <c r="TQM427"/>
      <c r="TQN427"/>
      <c r="TQO427"/>
      <c r="TQP427"/>
      <c r="TQQ427"/>
      <c r="TQR427"/>
      <c r="TQS427"/>
      <c r="TQT427"/>
      <c r="TQU427"/>
      <c r="TQV427"/>
      <c r="TQW427"/>
      <c r="TQX427"/>
      <c r="TQY427"/>
      <c r="TQZ427"/>
      <c r="TRA427"/>
      <c r="TRB427"/>
      <c r="TRC427"/>
      <c r="TRD427"/>
      <c r="TRE427"/>
      <c r="TRF427"/>
      <c r="TRG427"/>
      <c r="TRH427"/>
      <c r="TRI427"/>
      <c r="TRJ427"/>
      <c r="TRK427"/>
      <c r="TRL427"/>
      <c r="TRM427"/>
      <c r="TRN427"/>
      <c r="TRO427"/>
      <c r="TRP427"/>
      <c r="TRQ427"/>
      <c r="TRR427"/>
      <c r="TRS427"/>
      <c r="TRT427"/>
      <c r="TRU427"/>
      <c r="TRV427"/>
      <c r="TRW427"/>
      <c r="TRX427"/>
      <c r="TRY427"/>
      <c r="TRZ427"/>
      <c r="TSA427"/>
      <c r="TSB427"/>
      <c r="TSC427"/>
      <c r="TSD427"/>
      <c r="TSE427"/>
      <c r="TSF427"/>
      <c r="TSG427"/>
      <c r="TSH427"/>
      <c r="TSI427"/>
      <c r="TSJ427"/>
      <c r="TSK427"/>
      <c r="TSL427"/>
      <c r="TSM427"/>
      <c r="TSN427"/>
      <c r="TSO427"/>
      <c r="TSP427"/>
      <c r="TSQ427"/>
      <c r="TSR427"/>
      <c r="TSS427"/>
      <c r="TST427"/>
      <c r="TSU427"/>
      <c r="TSV427"/>
      <c r="TSW427"/>
      <c r="TSX427"/>
      <c r="TSY427"/>
      <c r="TSZ427"/>
      <c r="TTA427"/>
      <c r="TTB427"/>
      <c r="TTC427"/>
      <c r="TTD427"/>
      <c r="TTE427"/>
      <c r="TTF427"/>
      <c r="TTG427"/>
      <c r="TTH427"/>
      <c r="TTI427"/>
      <c r="TTJ427"/>
      <c r="TTK427"/>
      <c r="TTL427"/>
      <c r="TTM427"/>
      <c r="TTN427"/>
      <c r="TTO427"/>
      <c r="TTP427"/>
      <c r="TTQ427"/>
      <c r="TTR427"/>
      <c r="TTS427"/>
      <c r="TTT427"/>
      <c r="TTU427"/>
      <c r="TTV427"/>
      <c r="TTW427"/>
      <c r="TTX427"/>
      <c r="TTY427"/>
      <c r="TTZ427"/>
      <c r="TUA427"/>
      <c r="TUB427"/>
      <c r="TUC427"/>
      <c r="TUD427"/>
      <c r="TUE427"/>
      <c r="TUF427"/>
      <c r="TUG427"/>
      <c r="TUH427"/>
      <c r="TUI427"/>
      <c r="TUJ427"/>
      <c r="TUK427"/>
      <c r="TUL427"/>
      <c r="TUM427"/>
      <c r="TUN427"/>
      <c r="TUO427"/>
      <c r="TUP427"/>
      <c r="TUQ427"/>
      <c r="TUR427"/>
      <c r="TUS427"/>
      <c r="TUT427"/>
      <c r="TUU427"/>
      <c r="TUV427"/>
      <c r="TUW427"/>
      <c r="TUX427"/>
      <c r="TUY427"/>
      <c r="TUZ427"/>
      <c r="TVA427"/>
      <c r="TVB427"/>
      <c r="TVC427"/>
      <c r="TVD427"/>
      <c r="TVE427"/>
      <c r="TVF427"/>
      <c r="TVG427"/>
      <c r="TVH427"/>
      <c r="TVI427"/>
      <c r="TVJ427"/>
      <c r="TVK427"/>
      <c r="TVL427"/>
      <c r="TVM427"/>
      <c r="TVN427"/>
      <c r="TVO427"/>
      <c r="TVP427"/>
      <c r="TVQ427"/>
      <c r="TVR427"/>
      <c r="TVS427"/>
      <c r="TVT427"/>
      <c r="TVU427"/>
      <c r="TVV427"/>
      <c r="TVW427"/>
      <c r="TVX427"/>
      <c r="TVY427"/>
      <c r="TVZ427"/>
      <c r="TWA427"/>
      <c r="TWB427"/>
      <c r="TWC427"/>
      <c r="TWD427"/>
      <c r="TWE427"/>
      <c r="TWF427"/>
      <c r="TWG427"/>
      <c r="TWH427"/>
      <c r="TWI427"/>
      <c r="TWJ427"/>
      <c r="TWK427"/>
      <c r="TWL427"/>
      <c r="TWM427"/>
      <c r="TWN427"/>
      <c r="TWO427"/>
      <c r="TWP427"/>
      <c r="TWQ427"/>
      <c r="TWR427"/>
      <c r="TWS427"/>
      <c r="TWT427"/>
      <c r="TWU427"/>
      <c r="TWV427"/>
      <c r="TWW427"/>
      <c r="TWX427"/>
      <c r="TWY427"/>
      <c r="TWZ427"/>
      <c r="TXA427"/>
      <c r="TXB427"/>
      <c r="TXC427"/>
      <c r="TXD427"/>
      <c r="TXE427"/>
      <c r="TXF427"/>
      <c r="TXG427"/>
      <c r="TXH427"/>
      <c r="TXI427"/>
      <c r="TXJ427"/>
      <c r="TXK427"/>
      <c r="TXL427"/>
      <c r="TXM427"/>
      <c r="TXN427"/>
      <c r="TXO427"/>
      <c r="TXP427"/>
      <c r="TXQ427"/>
      <c r="TXR427"/>
      <c r="TXS427"/>
      <c r="TXT427"/>
      <c r="TXU427"/>
      <c r="TXV427"/>
      <c r="TXW427"/>
      <c r="TXX427"/>
      <c r="TXY427"/>
      <c r="TXZ427"/>
      <c r="TYA427"/>
      <c r="TYB427"/>
      <c r="TYC427"/>
      <c r="TYD427"/>
      <c r="TYE427"/>
      <c r="TYF427"/>
      <c r="TYG427"/>
      <c r="TYH427"/>
      <c r="TYI427"/>
      <c r="TYJ427"/>
      <c r="TYK427"/>
      <c r="TYL427"/>
      <c r="TYM427"/>
      <c r="TYN427"/>
      <c r="TYO427"/>
      <c r="TYP427"/>
      <c r="TYQ427"/>
      <c r="TYR427"/>
      <c r="TYS427"/>
      <c r="TYT427"/>
      <c r="TYU427"/>
      <c r="TYV427"/>
      <c r="TYW427"/>
      <c r="TYX427"/>
      <c r="TYY427"/>
      <c r="TYZ427"/>
      <c r="TZA427"/>
      <c r="TZB427"/>
      <c r="TZC427"/>
      <c r="TZD427"/>
      <c r="TZE427"/>
      <c r="TZF427"/>
      <c r="TZG427"/>
      <c r="TZH427"/>
      <c r="TZI427"/>
      <c r="TZJ427"/>
      <c r="TZK427"/>
      <c r="TZL427"/>
      <c r="TZM427"/>
      <c r="TZN427"/>
      <c r="TZO427"/>
      <c r="TZP427"/>
      <c r="TZQ427"/>
      <c r="TZR427"/>
      <c r="TZS427"/>
      <c r="TZT427"/>
      <c r="TZU427"/>
      <c r="TZV427"/>
      <c r="TZW427"/>
      <c r="TZX427"/>
      <c r="TZY427"/>
      <c r="TZZ427"/>
      <c r="UAA427"/>
      <c r="UAB427"/>
      <c r="UAC427"/>
      <c r="UAD427"/>
      <c r="UAE427"/>
      <c r="UAF427"/>
      <c r="UAG427"/>
      <c r="UAH427"/>
      <c r="UAI427"/>
      <c r="UAJ427"/>
      <c r="UAK427"/>
      <c r="UAL427"/>
      <c r="UAM427"/>
      <c r="UAN427"/>
      <c r="UAO427"/>
      <c r="UAP427"/>
      <c r="UAQ427"/>
      <c r="UAR427"/>
      <c r="UAS427"/>
      <c r="UAT427"/>
      <c r="UAU427"/>
      <c r="UAV427"/>
      <c r="UAW427"/>
      <c r="UAX427"/>
      <c r="UAY427"/>
      <c r="UAZ427"/>
      <c r="UBA427"/>
      <c r="UBB427"/>
      <c r="UBC427"/>
      <c r="UBD427"/>
      <c r="UBE427"/>
      <c r="UBF427"/>
      <c r="UBG427"/>
      <c r="UBH427"/>
      <c r="UBI427"/>
      <c r="UBJ427"/>
      <c r="UBK427"/>
      <c r="UBL427"/>
      <c r="UBM427"/>
      <c r="UBN427"/>
      <c r="UBO427"/>
      <c r="UBP427"/>
      <c r="UBQ427"/>
      <c r="UBR427"/>
      <c r="UBS427"/>
      <c r="UBT427"/>
      <c r="UBU427"/>
      <c r="UBV427"/>
      <c r="UBW427"/>
      <c r="UBX427"/>
      <c r="UBY427"/>
      <c r="UBZ427"/>
      <c r="UCA427"/>
      <c r="UCB427"/>
      <c r="UCC427"/>
      <c r="UCD427"/>
      <c r="UCE427"/>
      <c r="UCF427"/>
      <c r="UCG427"/>
      <c r="UCH427"/>
      <c r="UCI427"/>
      <c r="UCJ427"/>
      <c r="UCK427"/>
      <c r="UCL427"/>
      <c r="UCM427"/>
      <c r="UCN427"/>
      <c r="UCO427"/>
      <c r="UCP427"/>
      <c r="UCQ427"/>
      <c r="UCR427"/>
      <c r="UCS427"/>
      <c r="UCT427"/>
      <c r="UCU427"/>
      <c r="UCV427"/>
      <c r="UCW427"/>
      <c r="UCX427"/>
      <c r="UCY427"/>
      <c r="UCZ427"/>
      <c r="UDA427"/>
      <c r="UDB427"/>
      <c r="UDC427"/>
      <c r="UDD427"/>
      <c r="UDE427"/>
      <c r="UDF427"/>
      <c r="UDG427"/>
      <c r="UDH427"/>
      <c r="UDI427"/>
      <c r="UDJ427"/>
      <c r="UDK427"/>
      <c r="UDL427"/>
      <c r="UDM427"/>
      <c r="UDN427"/>
      <c r="UDO427"/>
      <c r="UDP427"/>
      <c r="UDQ427"/>
      <c r="UDR427"/>
      <c r="UDS427"/>
      <c r="UDT427"/>
      <c r="UDU427"/>
      <c r="UDV427"/>
      <c r="UDW427"/>
      <c r="UDX427"/>
      <c r="UDY427"/>
      <c r="UDZ427"/>
      <c r="UEA427"/>
      <c r="UEB427"/>
      <c r="UEC427"/>
      <c r="UED427"/>
      <c r="UEE427"/>
      <c r="UEF427"/>
      <c r="UEG427"/>
      <c r="UEH427"/>
      <c r="UEI427"/>
      <c r="UEJ427"/>
      <c r="UEK427"/>
      <c r="UEL427"/>
      <c r="UEM427"/>
      <c r="UEN427"/>
      <c r="UEO427"/>
      <c r="UEP427"/>
      <c r="UEQ427"/>
      <c r="UER427"/>
      <c r="UES427"/>
      <c r="UET427"/>
      <c r="UEU427"/>
      <c r="UEV427"/>
      <c r="UEW427"/>
      <c r="UEX427"/>
      <c r="UEY427"/>
      <c r="UEZ427"/>
      <c r="UFA427"/>
      <c r="UFB427"/>
      <c r="UFC427"/>
      <c r="UFD427"/>
      <c r="UFE427"/>
      <c r="UFF427"/>
      <c r="UFG427"/>
      <c r="UFH427"/>
      <c r="UFI427"/>
      <c r="UFJ427"/>
      <c r="UFK427"/>
      <c r="UFL427"/>
      <c r="UFM427"/>
      <c r="UFN427"/>
      <c r="UFO427"/>
      <c r="UFP427"/>
      <c r="UFQ427"/>
      <c r="UFR427"/>
      <c r="UFS427"/>
      <c r="UFT427"/>
      <c r="UFU427"/>
      <c r="UFV427"/>
      <c r="UFW427"/>
      <c r="UFX427"/>
      <c r="UFY427"/>
      <c r="UFZ427"/>
      <c r="UGA427"/>
      <c r="UGB427"/>
      <c r="UGC427"/>
      <c r="UGD427"/>
      <c r="UGE427"/>
      <c r="UGF427"/>
      <c r="UGG427"/>
      <c r="UGH427"/>
      <c r="UGI427"/>
      <c r="UGJ427"/>
      <c r="UGK427"/>
      <c r="UGL427"/>
      <c r="UGM427"/>
      <c r="UGN427"/>
      <c r="UGO427"/>
      <c r="UGP427"/>
      <c r="UGQ427"/>
      <c r="UGR427"/>
      <c r="UGS427"/>
      <c r="UGT427"/>
      <c r="UGU427"/>
      <c r="UGV427"/>
      <c r="UGW427"/>
      <c r="UGX427"/>
      <c r="UGY427"/>
      <c r="UGZ427"/>
      <c r="UHA427"/>
      <c r="UHB427"/>
      <c r="UHC427"/>
      <c r="UHD427"/>
      <c r="UHE427"/>
      <c r="UHF427"/>
      <c r="UHG427"/>
      <c r="UHH427"/>
      <c r="UHI427"/>
      <c r="UHJ427"/>
      <c r="UHK427"/>
      <c r="UHL427"/>
      <c r="UHM427"/>
      <c r="UHN427"/>
      <c r="UHO427"/>
      <c r="UHP427"/>
      <c r="UHQ427"/>
      <c r="UHR427"/>
      <c r="UHS427"/>
      <c r="UHT427"/>
      <c r="UHU427"/>
      <c r="UHV427"/>
      <c r="UHW427"/>
      <c r="UHX427"/>
      <c r="UHY427"/>
      <c r="UHZ427"/>
      <c r="UIA427"/>
      <c r="UIB427"/>
      <c r="UIC427"/>
      <c r="UID427"/>
      <c r="UIE427"/>
      <c r="UIF427"/>
      <c r="UIG427"/>
      <c r="UIH427"/>
      <c r="UII427"/>
      <c r="UIJ427"/>
      <c r="UIK427"/>
      <c r="UIL427"/>
      <c r="UIM427"/>
      <c r="UIN427"/>
      <c r="UIO427"/>
      <c r="UIP427"/>
      <c r="UIQ427"/>
      <c r="UIR427"/>
      <c r="UIS427"/>
      <c r="UIT427"/>
      <c r="UIU427"/>
      <c r="UIV427"/>
      <c r="UIW427"/>
      <c r="UIX427"/>
      <c r="UIY427"/>
      <c r="UIZ427"/>
      <c r="UJA427"/>
      <c r="UJB427"/>
      <c r="UJC427"/>
      <c r="UJD427"/>
      <c r="UJE427"/>
      <c r="UJF427"/>
      <c r="UJG427"/>
      <c r="UJH427"/>
      <c r="UJI427"/>
      <c r="UJJ427"/>
      <c r="UJK427"/>
      <c r="UJL427"/>
      <c r="UJM427"/>
      <c r="UJN427"/>
      <c r="UJO427"/>
      <c r="UJP427"/>
      <c r="UJQ427"/>
      <c r="UJR427"/>
      <c r="UJS427"/>
      <c r="UJT427"/>
      <c r="UJU427"/>
      <c r="UJV427"/>
      <c r="UJW427"/>
      <c r="UJX427"/>
      <c r="UJY427"/>
      <c r="UJZ427"/>
      <c r="UKA427"/>
      <c r="UKB427"/>
      <c r="UKC427"/>
      <c r="UKD427"/>
      <c r="UKE427"/>
      <c r="UKF427"/>
      <c r="UKG427"/>
      <c r="UKH427"/>
      <c r="UKI427"/>
      <c r="UKJ427"/>
      <c r="UKK427"/>
      <c r="UKL427"/>
      <c r="UKM427"/>
      <c r="UKN427"/>
      <c r="UKO427"/>
      <c r="UKP427"/>
      <c r="UKQ427"/>
      <c r="UKR427"/>
      <c r="UKS427"/>
      <c r="UKT427"/>
      <c r="UKU427"/>
      <c r="UKV427"/>
      <c r="UKW427"/>
      <c r="UKX427"/>
      <c r="UKY427"/>
      <c r="UKZ427"/>
      <c r="ULA427"/>
      <c r="ULB427"/>
      <c r="ULC427"/>
      <c r="ULD427"/>
      <c r="ULE427"/>
      <c r="ULF427"/>
      <c r="ULG427"/>
      <c r="ULH427"/>
      <c r="ULI427"/>
      <c r="ULJ427"/>
      <c r="ULK427"/>
      <c r="ULL427"/>
      <c r="ULM427"/>
      <c r="ULN427"/>
      <c r="ULO427"/>
      <c r="ULP427"/>
      <c r="ULQ427"/>
      <c r="ULR427"/>
      <c r="ULS427"/>
      <c r="ULT427"/>
      <c r="ULU427"/>
      <c r="ULV427"/>
      <c r="ULW427"/>
      <c r="ULX427"/>
      <c r="ULY427"/>
      <c r="ULZ427"/>
      <c r="UMA427"/>
      <c r="UMB427"/>
      <c r="UMC427"/>
      <c r="UMD427"/>
      <c r="UME427"/>
      <c r="UMF427"/>
      <c r="UMG427"/>
      <c r="UMH427"/>
      <c r="UMI427"/>
      <c r="UMJ427"/>
      <c r="UMK427"/>
      <c r="UML427"/>
      <c r="UMM427"/>
      <c r="UMN427"/>
      <c r="UMO427"/>
      <c r="UMP427"/>
      <c r="UMQ427"/>
      <c r="UMR427"/>
      <c r="UMS427"/>
      <c r="UMT427"/>
      <c r="UMU427"/>
      <c r="UMV427"/>
      <c r="UMW427"/>
      <c r="UMX427"/>
      <c r="UMY427"/>
      <c r="UMZ427"/>
      <c r="UNA427"/>
      <c r="UNB427"/>
      <c r="UNC427"/>
      <c r="UND427"/>
      <c r="UNE427"/>
      <c r="UNF427"/>
      <c r="UNG427"/>
      <c r="UNH427"/>
      <c r="UNI427"/>
      <c r="UNJ427"/>
      <c r="UNK427"/>
      <c r="UNL427"/>
      <c r="UNM427"/>
      <c r="UNN427"/>
      <c r="UNO427"/>
      <c r="UNP427"/>
      <c r="UNQ427"/>
      <c r="UNR427"/>
      <c r="UNS427"/>
      <c r="UNT427"/>
      <c r="UNU427"/>
      <c r="UNV427"/>
      <c r="UNW427"/>
      <c r="UNX427"/>
      <c r="UNY427"/>
      <c r="UNZ427"/>
      <c r="UOA427"/>
      <c r="UOB427"/>
      <c r="UOC427"/>
      <c r="UOD427"/>
      <c r="UOE427"/>
      <c r="UOF427"/>
      <c r="UOG427"/>
      <c r="UOH427"/>
      <c r="UOI427"/>
      <c r="UOJ427"/>
      <c r="UOK427"/>
      <c r="UOL427"/>
      <c r="UOM427"/>
      <c r="UON427"/>
      <c r="UOO427"/>
      <c r="UOP427"/>
      <c r="UOQ427"/>
      <c r="UOR427"/>
      <c r="UOS427"/>
      <c r="UOT427"/>
      <c r="UOU427"/>
      <c r="UOV427"/>
      <c r="UOW427"/>
      <c r="UOX427"/>
      <c r="UOY427"/>
      <c r="UOZ427"/>
      <c r="UPA427"/>
      <c r="UPB427"/>
      <c r="UPC427"/>
      <c r="UPD427"/>
      <c r="UPE427"/>
      <c r="UPF427"/>
      <c r="UPG427"/>
      <c r="UPH427"/>
      <c r="UPI427"/>
      <c r="UPJ427"/>
      <c r="UPK427"/>
      <c r="UPL427"/>
      <c r="UPM427"/>
      <c r="UPN427"/>
      <c r="UPO427"/>
      <c r="UPP427"/>
      <c r="UPQ427"/>
      <c r="UPR427"/>
      <c r="UPS427"/>
      <c r="UPT427"/>
      <c r="UPU427"/>
      <c r="UPV427"/>
      <c r="UPW427"/>
      <c r="UPX427"/>
      <c r="UPY427"/>
      <c r="UPZ427"/>
      <c r="UQA427"/>
      <c r="UQB427"/>
      <c r="UQC427"/>
      <c r="UQD427"/>
      <c r="UQE427"/>
      <c r="UQF427"/>
      <c r="UQG427"/>
      <c r="UQH427"/>
      <c r="UQI427"/>
      <c r="UQJ427"/>
      <c r="UQK427"/>
      <c r="UQL427"/>
      <c r="UQM427"/>
      <c r="UQN427"/>
      <c r="UQO427"/>
      <c r="UQP427"/>
      <c r="UQQ427"/>
      <c r="UQR427"/>
      <c r="UQS427"/>
      <c r="UQT427"/>
      <c r="UQU427"/>
      <c r="UQV427"/>
      <c r="UQW427"/>
      <c r="UQX427"/>
      <c r="UQY427"/>
      <c r="UQZ427"/>
      <c r="URA427"/>
      <c r="URB427"/>
      <c r="URC427"/>
      <c r="URD427"/>
      <c r="URE427"/>
      <c r="URF427"/>
      <c r="URG427"/>
      <c r="URH427"/>
      <c r="URI427"/>
      <c r="URJ427"/>
      <c r="URK427"/>
      <c r="URL427"/>
      <c r="URM427"/>
      <c r="URN427"/>
      <c r="URO427"/>
      <c r="URP427"/>
      <c r="URQ427"/>
      <c r="URR427"/>
      <c r="URS427"/>
      <c r="URT427"/>
      <c r="URU427"/>
      <c r="URV427"/>
      <c r="URW427"/>
      <c r="URX427"/>
      <c r="URY427"/>
      <c r="URZ427"/>
      <c r="USA427"/>
      <c r="USB427"/>
      <c r="USC427"/>
      <c r="USD427"/>
      <c r="USE427"/>
      <c r="USF427"/>
      <c r="USG427"/>
      <c r="USH427"/>
      <c r="USI427"/>
      <c r="USJ427"/>
      <c r="USK427"/>
      <c r="USL427"/>
      <c r="USM427"/>
      <c r="USN427"/>
      <c r="USO427"/>
      <c r="USP427"/>
      <c r="USQ427"/>
      <c r="USR427"/>
      <c r="USS427"/>
      <c r="UST427"/>
      <c r="USU427"/>
      <c r="USV427"/>
      <c r="USW427"/>
      <c r="USX427"/>
      <c r="USY427"/>
      <c r="USZ427"/>
      <c r="UTA427"/>
      <c r="UTB427"/>
      <c r="UTC427"/>
      <c r="UTD427"/>
      <c r="UTE427"/>
      <c r="UTF427"/>
      <c r="UTG427"/>
      <c r="UTH427"/>
      <c r="UTI427"/>
      <c r="UTJ427"/>
      <c r="UTK427"/>
      <c r="UTL427"/>
      <c r="UTM427"/>
      <c r="UTN427"/>
      <c r="UTO427"/>
      <c r="UTP427"/>
      <c r="UTQ427"/>
      <c r="UTR427"/>
      <c r="UTS427"/>
      <c r="UTT427"/>
      <c r="UTU427"/>
      <c r="UTV427"/>
      <c r="UTW427"/>
      <c r="UTX427"/>
      <c r="UTY427"/>
      <c r="UTZ427"/>
      <c r="UUA427"/>
      <c r="UUB427"/>
      <c r="UUC427"/>
      <c r="UUD427"/>
      <c r="UUE427"/>
      <c r="UUF427"/>
      <c r="UUG427"/>
      <c r="UUH427"/>
      <c r="UUI427"/>
      <c r="UUJ427"/>
      <c r="UUK427"/>
      <c r="UUL427"/>
      <c r="UUM427"/>
      <c r="UUN427"/>
      <c r="UUO427"/>
      <c r="UUP427"/>
      <c r="UUQ427"/>
      <c r="UUR427"/>
      <c r="UUS427"/>
      <c r="UUT427"/>
      <c r="UUU427"/>
      <c r="UUV427"/>
      <c r="UUW427"/>
      <c r="UUX427"/>
      <c r="UUY427"/>
      <c r="UUZ427"/>
      <c r="UVA427"/>
      <c r="UVB427"/>
      <c r="UVC427"/>
      <c r="UVD427"/>
      <c r="UVE427"/>
      <c r="UVF427"/>
      <c r="UVG427"/>
      <c r="UVH427"/>
      <c r="UVI427"/>
      <c r="UVJ427"/>
      <c r="UVK427"/>
      <c r="UVL427"/>
      <c r="UVM427"/>
      <c r="UVN427"/>
      <c r="UVO427"/>
      <c r="UVP427"/>
      <c r="UVQ427"/>
      <c r="UVR427"/>
      <c r="UVS427"/>
      <c r="UVT427"/>
      <c r="UVU427"/>
      <c r="UVV427"/>
      <c r="UVW427"/>
      <c r="UVX427"/>
      <c r="UVY427"/>
      <c r="UVZ427"/>
      <c r="UWA427"/>
      <c r="UWB427"/>
      <c r="UWC427"/>
      <c r="UWD427"/>
      <c r="UWE427"/>
      <c r="UWF427"/>
      <c r="UWG427"/>
      <c r="UWH427"/>
      <c r="UWI427"/>
      <c r="UWJ427"/>
      <c r="UWK427"/>
      <c r="UWL427"/>
      <c r="UWM427"/>
      <c r="UWN427"/>
      <c r="UWO427"/>
      <c r="UWP427"/>
      <c r="UWQ427"/>
      <c r="UWR427"/>
      <c r="UWS427"/>
      <c r="UWT427"/>
      <c r="UWU427"/>
      <c r="UWV427"/>
      <c r="UWW427"/>
      <c r="UWX427"/>
      <c r="UWY427"/>
      <c r="UWZ427"/>
      <c r="UXA427"/>
      <c r="UXB427"/>
      <c r="UXC427"/>
      <c r="UXD427"/>
      <c r="UXE427"/>
      <c r="UXF427"/>
      <c r="UXG427"/>
      <c r="UXH427"/>
      <c r="UXI427"/>
      <c r="UXJ427"/>
      <c r="UXK427"/>
      <c r="UXL427"/>
      <c r="UXM427"/>
      <c r="UXN427"/>
      <c r="UXO427"/>
      <c r="UXP427"/>
      <c r="UXQ427"/>
      <c r="UXR427"/>
      <c r="UXS427"/>
      <c r="UXT427"/>
      <c r="UXU427"/>
      <c r="UXV427"/>
      <c r="UXW427"/>
      <c r="UXX427"/>
      <c r="UXY427"/>
      <c r="UXZ427"/>
      <c r="UYA427"/>
      <c r="UYB427"/>
      <c r="UYC427"/>
      <c r="UYD427"/>
      <c r="UYE427"/>
      <c r="UYF427"/>
      <c r="UYG427"/>
      <c r="UYH427"/>
      <c r="UYI427"/>
      <c r="UYJ427"/>
      <c r="UYK427"/>
      <c r="UYL427"/>
      <c r="UYM427"/>
      <c r="UYN427"/>
      <c r="UYO427"/>
      <c r="UYP427"/>
      <c r="UYQ427"/>
      <c r="UYR427"/>
      <c r="UYS427"/>
      <c r="UYT427"/>
      <c r="UYU427"/>
      <c r="UYV427"/>
      <c r="UYW427"/>
      <c r="UYX427"/>
      <c r="UYY427"/>
      <c r="UYZ427"/>
      <c r="UZA427"/>
      <c r="UZB427"/>
      <c r="UZC427"/>
      <c r="UZD427"/>
      <c r="UZE427"/>
      <c r="UZF427"/>
      <c r="UZG427"/>
      <c r="UZH427"/>
      <c r="UZI427"/>
      <c r="UZJ427"/>
      <c r="UZK427"/>
      <c r="UZL427"/>
      <c r="UZM427"/>
      <c r="UZN427"/>
      <c r="UZO427"/>
      <c r="UZP427"/>
      <c r="UZQ427"/>
      <c r="UZR427"/>
      <c r="UZS427"/>
      <c r="UZT427"/>
      <c r="UZU427"/>
      <c r="UZV427"/>
      <c r="UZW427"/>
      <c r="UZX427"/>
      <c r="UZY427"/>
      <c r="UZZ427"/>
      <c r="VAA427"/>
      <c r="VAB427"/>
      <c r="VAC427"/>
      <c r="VAD427"/>
      <c r="VAE427"/>
      <c r="VAF427"/>
      <c r="VAG427"/>
      <c r="VAH427"/>
      <c r="VAI427"/>
      <c r="VAJ427"/>
      <c r="VAK427"/>
      <c r="VAL427"/>
      <c r="VAM427"/>
      <c r="VAN427"/>
      <c r="VAO427"/>
      <c r="VAP427"/>
      <c r="VAQ427"/>
      <c r="VAR427"/>
      <c r="VAS427"/>
      <c r="VAT427"/>
      <c r="VAU427"/>
      <c r="VAV427"/>
      <c r="VAW427"/>
      <c r="VAX427"/>
      <c r="VAY427"/>
      <c r="VAZ427"/>
      <c r="VBA427"/>
      <c r="VBB427"/>
      <c r="VBC427"/>
      <c r="VBD427"/>
      <c r="VBE427"/>
      <c r="VBF427"/>
      <c r="VBG427"/>
      <c r="VBH427"/>
      <c r="VBI427"/>
      <c r="VBJ427"/>
      <c r="VBK427"/>
      <c r="VBL427"/>
      <c r="VBM427"/>
      <c r="VBN427"/>
      <c r="VBO427"/>
      <c r="VBP427"/>
      <c r="VBQ427"/>
      <c r="VBR427"/>
      <c r="VBS427"/>
      <c r="VBT427"/>
      <c r="VBU427"/>
      <c r="VBV427"/>
      <c r="VBW427"/>
      <c r="VBX427"/>
      <c r="VBY427"/>
      <c r="VBZ427"/>
      <c r="VCA427"/>
      <c r="VCB427"/>
      <c r="VCC427"/>
      <c r="VCD427"/>
      <c r="VCE427"/>
      <c r="VCF427"/>
      <c r="VCG427"/>
      <c r="VCH427"/>
      <c r="VCI427"/>
      <c r="VCJ427"/>
      <c r="VCK427"/>
      <c r="VCL427"/>
      <c r="VCM427"/>
      <c r="VCN427"/>
      <c r="VCO427"/>
      <c r="VCP427"/>
      <c r="VCQ427"/>
      <c r="VCR427"/>
      <c r="VCS427"/>
      <c r="VCT427"/>
      <c r="VCU427"/>
      <c r="VCV427"/>
      <c r="VCW427"/>
      <c r="VCX427"/>
      <c r="VCY427"/>
      <c r="VCZ427"/>
      <c r="VDA427"/>
      <c r="VDB427"/>
      <c r="VDC427"/>
      <c r="VDD427"/>
      <c r="VDE427"/>
      <c r="VDF427"/>
      <c r="VDG427"/>
      <c r="VDH427"/>
      <c r="VDI427"/>
      <c r="VDJ427"/>
      <c r="VDK427"/>
      <c r="VDL427"/>
      <c r="VDM427"/>
      <c r="VDN427"/>
      <c r="VDO427"/>
      <c r="VDP427"/>
      <c r="VDQ427"/>
      <c r="VDR427"/>
      <c r="VDS427"/>
      <c r="VDT427"/>
      <c r="VDU427"/>
      <c r="VDV427"/>
      <c r="VDW427"/>
      <c r="VDX427"/>
      <c r="VDY427"/>
      <c r="VDZ427"/>
      <c r="VEA427"/>
      <c r="VEB427"/>
      <c r="VEC427"/>
      <c r="VED427"/>
      <c r="VEE427"/>
      <c r="VEF427"/>
      <c r="VEG427"/>
      <c r="VEH427"/>
      <c r="VEI427"/>
      <c r="VEJ427"/>
      <c r="VEK427"/>
      <c r="VEL427"/>
      <c r="VEM427"/>
      <c r="VEN427"/>
      <c r="VEO427"/>
      <c r="VEP427"/>
      <c r="VEQ427"/>
      <c r="VER427"/>
      <c r="VES427"/>
      <c r="VET427"/>
      <c r="VEU427"/>
      <c r="VEV427"/>
      <c r="VEW427"/>
      <c r="VEX427"/>
      <c r="VEY427"/>
      <c r="VEZ427"/>
      <c r="VFA427"/>
      <c r="VFB427"/>
      <c r="VFC427"/>
      <c r="VFD427"/>
      <c r="VFE427"/>
      <c r="VFF427"/>
      <c r="VFG427"/>
      <c r="VFH427"/>
      <c r="VFI427"/>
      <c r="VFJ427"/>
      <c r="VFK427"/>
      <c r="VFL427"/>
      <c r="VFM427"/>
      <c r="VFN427"/>
      <c r="VFO427"/>
      <c r="VFP427"/>
      <c r="VFQ427"/>
      <c r="VFR427"/>
      <c r="VFS427"/>
      <c r="VFT427"/>
      <c r="VFU427"/>
      <c r="VFV427"/>
      <c r="VFW427"/>
      <c r="VFX427"/>
      <c r="VFY427"/>
      <c r="VFZ427"/>
      <c r="VGA427"/>
      <c r="VGB427"/>
      <c r="VGC427"/>
      <c r="VGD427"/>
      <c r="VGE427"/>
      <c r="VGF427"/>
      <c r="VGG427"/>
      <c r="VGH427"/>
      <c r="VGI427"/>
      <c r="VGJ427"/>
      <c r="VGK427"/>
      <c r="VGL427"/>
      <c r="VGM427"/>
      <c r="VGN427"/>
      <c r="VGO427"/>
      <c r="VGP427"/>
      <c r="VGQ427"/>
      <c r="VGR427"/>
      <c r="VGS427"/>
      <c r="VGT427"/>
      <c r="VGU427"/>
      <c r="VGV427"/>
      <c r="VGW427"/>
      <c r="VGX427"/>
      <c r="VGY427"/>
      <c r="VGZ427"/>
      <c r="VHA427"/>
      <c r="VHB427"/>
      <c r="VHC427"/>
      <c r="VHD427"/>
      <c r="VHE427"/>
      <c r="VHF427"/>
      <c r="VHG427"/>
      <c r="VHH427"/>
      <c r="VHI427"/>
      <c r="VHJ427"/>
      <c r="VHK427"/>
      <c r="VHL427"/>
      <c r="VHM427"/>
      <c r="VHN427"/>
      <c r="VHO427"/>
      <c r="VHP427"/>
      <c r="VHQ427"/>
      <c r="VHR427"/>
      <c r="VHS427"/>
      <c r="VHT427"/>
      <c r="VHU427"/>
      <c r="VHV427"/>
      <c r="VHW427"/>
      <c r="VHX427"/>
      <c r="VHY427"/>
      <c r="VHZ427"/>
      <c r="VIA427"/>
      <c r="VIB427"/>
      <c r="VIC427"/>
      <c r="VID427"/>
      <c r="VIE427"/>
      <c r="VIF427"/>
      <c r="VIG427"/>
      <c r="VIH427"/>
      <c r="VII427"/>
      <c r="VIJ427"/>
      <c r="VIK427"/>
      <c r="VIL427"/>
      <c r="VIM427"/>
      <c r="VIN427"/>
      <c r="VIO427"/>
      <c r="VIP427"/>
      <c r="VIQ427"/>
      <c r="VIR427"/>
      <c r="VIS427"/>
      <c r="VIT427"/>
      <c r="VIU427"/>
      <c r="VIV427"/>
      <c r="VIW427"/>
      <c r="VIX427"/>
      <c r="VIY427"/>
      <c r="VIZ427"/>
      <c r="VJA427"/>
      <c r="VJB427"/>
      <c r="VJC427"/>
      <c r="VJD427"/>
      <c r="VJE427"/>
      <c r="VJF427"/>
      <c r="VJG427"/>
      <c r="VJH427"/>
      <c r="VJI427"/>
      <c r="VJJ427"/>
      <c r="VJK427"/>
      <c r="VJL427"/>
      <c r="VJM427"/>
      <c r="VJN427"/>
      <c r="VJO427"/>
      <c r="VJP427"/>
      <c r="VJQ427"/>
      <c r="VJR427"/>
      <c r="VJS427"/>
      <c r="VJT427"/>
      <c r="VJU427"/>
      <c r="VJV427"/>
      <c r="VJW427"/>
      <c r="VJX427"/>
      <c r="VJY427"/>
      <c r="VJZ427"/>
      <c r="VKA427"/>
      <c r="VKB427"/>
      <c r="VKC427"/>
      <c r="VKD427"/>
      <c r="VKE427"/>
      <c r="VKF427"/>
      <c r="VKG427"/>
      <c r="VKH427"/>
      <c r="VKI427"/>
      <c r="VKJ427"/>
      <c r="VKK427"/>
      <c r="VKL427"/>
      <c r="VKM427"/>
      <c r="VKN427"/>
      <c r="VKO427"/>
      <c r="VKP427"/>
      <c r="VKQ427"/>
      <c r="VKR427"/>
      <c r="VKS427"/>
      <c r="VKT427"/>
      <c r="VKU427"/>
      <c r="VKV427"/>
      <c r="VKW427"/>
      <c r="VKX427"/>
      <c r="VKY427"/>
      <c r="VKZ427"/>
      <c r="VLA427"/>
      <c r="VLB427"/>
      <c r="VLC427"/>
      <c r="VLD427"/>
      <c r="VLE427"/>
      <c r="VLF427"/>
      <c r="VLG427"/>
      <c r="VLH427"/>
      <c r="VLI427"/>
      <c r="VLJ427"/>
      <c r="VLK427"/>
      <c r="VLL427"/>
      <c r="VLM427"/>
      <c r="VLN427"/>
      <c r="VLO427"/>
      <c r="VLP427"/>
      <c r="VLQ427"/>
      <c r="VLR427"/>
      <c r="VLS427"/>
      <c r="VLT427"/>
      <c r="VLU427"/>
      <c r="VLV427"/>
      <c r="VLW427"/>
      <c r="VLX427"/>
      <c r="VLY427"/>
      <c r="VLZ427"/>
      <c r="VMA427"/>
      <c r="VMB427"/>
      <c r="VMC427"/>
      <c r="VMD427"/>
      <c r="VME427"/>
      <c r="VMF427"/>
      <c r="VMG427"/>
      <c r="VMH427"/>
      <c r="VMI427"/>
      <c r="VMJ427"/>
      <c r="VMK427"/>
      <c r="VML427"/>
      <c r="VMM427"/>
      <c r="VMN427"/>
      <c r="VMO427"/>
      <c r="VMP427"/>
      <c r="VMQ427"/>
      <c r="VMR427"/>
      <c r="VMS427"/>
      <c r="VMT427"/>
      <c r="VMU427"/>
      <c r="VMV427"/>
      <c r="VMW427"/>
      <c r="VMX427"/>
      <c r="VMY427"/>
      <c r="VMZ427"/>
      <c r="VNA427"/>
      <c r="VNB427"/>
      <c r="VNC427"/>
      <c r="VND427"/>
      <c r="VNE427"/>
      <c r="VNF427"/>
      <c r="VNG427"/>
      <c r="VNH427"/>
      <c r="VNI427"/>
      <c r="VNJ427"/>
      <c r="VNK427"/>
      <c r="VNL427"/>
      <c r="VNM427"/>
      <c r="VNN427"/>
      <c r="VNO427"/>
      <c r="VNP427"/>
      <c r="VNQ427"/>
      <c r="VNR427"/>
      <c r="VNS427"/>
      <c r="VNT427"/>
      <c r="VNU427"/>
      <c r="VNV427"/>
      <c r="VNW427"/>
      <c r="VNX427"/>
      <c r="VNY427"/>
      <c r="VNZ427"/>
      <c r="VOA427"/>
      <c r="VOB427"/>
      <c r="VOC427"/>
      <c r="VOD427"/>
      <c r="VOE427"/>
      <c r="VOF427"/>
      <c r="VOG427"/>
      <c r="VOH427"/>
      <c r="VOI427"/>
      <c r="VOJ427"/>
      <c r="VOK427"/>
      <c r="VOL427"/>
      <c r="VOM427"/>
      <c r="VON427"/>
      <c r="VOO427"/>
      <c r="VOP427"/>
      <c r="VOQ427"/>
      <c r="VOR427"/>
      <c r="VOS427"/>
      <c r="VOT427"/>
      <c r="VOU427"/>
      <c r="VOV427"/>
      <c r="VOW427"/>
      <c r="VOX427"/>
      <c r="VOY427"/>
      <c r="VOZ427"/>
      <c r="VPA427"/>
      <c r="VPB427"/>
      <c r="VPC427"/>
      <c r="VPD427"/>
      <c r="VPE427"/>
      <c r="VPF427"/>
      <c r="VPG427"/>
      <c r="VPH427"/>
      <c r="VPI427"/>
      <c r="VPJ427"/>
      <c r="VPK427"/>
      <c r="VPL427"/>
      <c r="VPM427"/>
      <c r="VPN427"/>
      <c r="VPO427"/>
      <c r="VPP427"/>
      <c r="VPQ427"/>
      <c r="VPR427"/>
      <c r="VPS427"/>
      <c r="VPT427"/>
      <c r="VPU427"/>
      <c r="VPV427"/>
      <c r="VPW427"/>
      <c r="VPX427"/>
      <c r="VPY427"/>
      <c r="VPZ427"/>
      <c r="VQA427"/>
      <c r="VQB427"/>
      <c r="VQC427"/>
      <c r="VQD427"/>
      <c r="VQE427"/>
      <c r="VQF427"/>
      <c r="VQG427"/>
      <c r="VQH427"/>
      <c r="VQI427"/>
      <c r="VQJ427"/>
      <c r="VQK427"/>
      <c r="VQL427"/>
      <c r="VQM427"/>
      <c r="VQN427"/>
      <c r="VQO427"/>
      <c r="VQP427"/>
      <c r="VQQ427"/>
      <c r="VQR427"/>
      <c r="VQS427"/>
      <c r="VQT427"/>
      <c r="VQU427"/>
      <c r="VQV427"/>
      <c r="VQW427"/>
      <c r="VQX427"/>
      <c r="VQY427"/>
      <c r="VQZ427"/>
      <c r="VRA427"/>
      <c r="VRB427"/>
      <c r="VRC427"/>
      <c r="VRD427"/>
      <c r="VRE427"/>
      <c r="VRF427"/>
      <c r="VRG427"/>
      <c r="VRH427"/>
      <c r="VRI427"/>
      <c r="VRJ427"/>
      <c r="VRK427"/>
      <c r="VRL427"/>
      <c r="VRM427"/>
      <c r="VRN427"/>
      <c r="VRO427"/>
      <c r="VRP427"/>
      <c r="VRQ427"/>
      <c r="VRR427"/>
      <c r="VRS427"/>
      <c r="VRT427"/>
      <c r="VRU427"/>
      <c r="VRV427"/>
      <c r="VRW427"/>
      <c r="VRX427"/>
      <c r="VRY427"/>
      <c r="VRZ427"/>
      <c r="VSA427"/>
      <c r="VSB427"/>
      <c r="VSC427"/>
      <c r="VSD427"/>
      <c r="VSE427"/>
      <c r="VSF427"/>
      <c r="VSG427"/>
      <c r="VSH427"/>
      <c r="VSI427"/>
      <c r="VSJ427"/>
      <c r="VSK427"/>
      <c r="VSL427"/>
      <c r="VSM427"/>
      <c r="VSN427"/>
      <c r="VSO427"/>
      <c r="VSP427"/>
      <c r="VSQ427"/>
      <c r="VSR427"/>
      <c r="VSS427"/>
      <c r="VST427"/>
      <c r="VSU427"/>
      <c r="VSV427"/>
      <c r="VSW427"/>
      <c r="VSX427"/>
      <c r="VSY427"/>
      <c r="VSZ427"/>
      <c r="VTA427"/>
      <c r="VTB427"/>
      <c r="VTC427"/>
      <c r="VTD427"/>
      <c r="VTE427"/>
      <c r="VTF427"/>
      <c r="VTG427"/>
      <c r="VTH427"/>
      <c r="VTI427"/>
      <c r="VTJ427"/>
      <c r="VTK427"/>
      <c r="VTL427"/>
      <c r="VTM427"/>
      <c r="VTN427"/>
      <c r="VTO427"/>
      <c r="VTP427"/>
      <c r="VTQ427"/>
      <c r="VTR427"/>
      <c r="VTS427"/>
      <c r="VTT427"/>
      <c r="VTU427"/>
      <c r="VTV427"/>
      <c r="VTW427"/>
      <c r="VTX427"/>
      <c r="VTY427"/>
      <c r="VTZ427"/>
      <c r="VUA427"/>
      <c r="VUB427"/>
      <c r="VUC427"/>
      <c r="VUD427"/>
      <c r="VUE427"/>
      <c r="VUF427"/>
      <c r="VUG427"/>
      <c r="VUH427"/>
      <c r="VUI427"/>
      <c r="VUJ427"/>
      <c r="VUK427"/>
      <c r="VUL427"/>
      <c r="VUM427"/>
      <c r="VUN427"/>
      <c r="VUO427"/>
      <c r="VUP427"/>
      <c r="VUQ427"/>
      <c r="VUR427"/>
      <c r="VUS427"/>
      <c r="VUT427"/>
      <c r="VUU427"/>
      <c r="VUV427"/>
      <c r="VUW427"/>
      <c r="VUX427"/>
      <c r="VUY427"/>
      <c r="VUZ427"/>
      <c r="VVA427"/>
      <c r="VVB427"/>
      <c r="VVC427"/>
      <c r="VVD427"/>
      <c r="VVE427"/>
      <c r="VVF427"/>
      <c r="VVG427"/>
      <c r="VVH427"/>
      <c r="VVI427"/>
      <c r="VVJ427"/>
      <c r="VVK427"/>
      <c r="VVL427"/>
      <c r="VVM427"/>
      <c r="VVN427"/>
      <c r="VVO427"/>
      <c r="VVP427"/>
      <c r="VVQ427"/>
      <c r="VVR427"/>
      <c r="VVS427"/>
      <c r="VVT427"/>
      <c r="VVU427"/>
      <c r="VVV427"/>
      <c r="VVW427"/>
      <c r="VVX427"/>
      <c r="VVY427"/>
      <c r="VVZ427"/>
      <c r="VWA427"/>
      <c r="VWB427"/>
      <c r="VWC427"/>
      <c r="VWD427"/>
      <c r="VWE427"/>
      <c r="VWF427"/>
      <c r="VWG427"/>
      <c r="VWH427"/>
      <c r="VWI427"/>
      <c r="VWJ427"/>
      <c r="VWK427"/>
      <c r="VWL427"/>
      <c r="VWM427"/>
      <c r="VWN427"/>
      <c r="VWO427"/>
      <c r="VWP427"/>
      <c r="VWQ427"/>
      <c r="VWR427"/>
      <c r="VWS427"/>
      <c r="VWT427"/>
      <c r="VWU427"/>
      <c r="VWV427"/>
      <c r="VWW427"/>
      <c r="VWX427"/>
      <c r="VWY427"/>
      <c r="VWZ427"/>
      <c r="VXA427"/>
      <c r="VXB427"/>
      <c r="VXC427"/>
      <c r="VXD427"/>
      <c r="VXE427"/>
      <c r="VXF427"/>
      <c r="VXG427"/>
      <c r="VXH427"/>
      <c r="VXI427"/>
      <c r="VXJ427"/>
      <c r="VXK427"/>
      <c r="VXL427"/>
      <c r="VXM427"/>
      <c r="VXN427"/>
      <c r="VXO427"/>
      <c r="VXP427"/>
      <c r="VXQ427"/>
      <c r="VXR427"/>
      <c r="VXS427"/>
      <c r="VXT427"/>
      <c r="VXU427"/>
      <c r="VXV427"/>
      <c r="VXW427"/>
      <c r="VXX427"/>
      <c r="VXY427"/>
      <c r="VXZ427"/>
      <c r="VYA427"/>
      <c r="VYB427"/>
      <c r="VYC427"/>
      <c r="VYD427"/>
      <c r="VYE427"/>
      <c r="VYF427"/>
      <c r="VYG427"/>
      <c r="VYH427"/>
      <c r="VYI427"/>
      <c r="VYJ427"/>
      <c r="VYK427"/>
      <c r="VYL427"/>
      <c r="VYM427"/>
      <c r="VYN427"/>
      <c r="VYO427"/>
      <c r="VYP427"/>
      <c r="VYQ427"/>
      <c r="VYR427"/>
      <c r="VYS427"/>
      <c r="VYT427"/>
      <c r="VYU427"/>
      <c r="VYV427"/>
      <c r="VYW427"/>
      <c r="VYX427"/>
      <c r="VYY427"/>
      <c r="VYZ427"/>
      <c r="VZA427"/>
      <c r="VZB427"/>
      <c r="VZC427"/>
      <c r="VZD427"/>
      <c r="VZE427"/>
      <c r="VZF427"/>
      <c r="VZG427"/>
      <c r="VZH427"/>
      <c r="VZI427"/>
      <c r="VZJ427"/>
      <c r="VZK427"/>
      <c r="VZL427"/>
      <c r="VZM427"/>
      <c r="VZN427"/>
      <c r="VZO427"/>
      <c r="VZP427"/>
      <c r="VZQ427"/>
      <c r="VZR427"/>
      <c r="VZS427"/>
      <c r="VZT427"/>
      <c r="VZU427"/>
      <c r="VZV427"/>
      <c r="VZW427"/>
      <c r="VZX427"/>
      <c r="VZY427"/>
      <c r="VZZ427"/>
      <c r="WAA427"/>
      <c r="WAB427"/>
      <c r="WAC427"/>
      <c r="WAD427"/>
      <c r="WAE427"/>
      <c r="WAF427"/>
      <c r="WAG427"/>
      <c r="WAH427"/>
      <c r="WAI427"/>
      <c r="WAJ427"/>
      <c r="WAK427"/>
      <c r="WAL427"/>
      <c r="WAM427"/>
      <c r="WAN427"/>
      <c r="WAO427"/>
      <c r="WAP427"/>
      <c r="WAQ427"/>
      <c r="WAR427"/>
      <c r="WAS427"/>
      <c r="WAT427"/>
      <c r="WAU427"/>
      <c r="WAV427"/>
      <c r="WAW427"/>
      <c r="WAX427"/>
      <c r="WAY427"/>
      <c r="WAZ427"/>
      <c r="WBA427"/>
      <c r="WBB427"/>
      <c r="WBC427"/>
      <c r="WBD427"/>
      <c r="WBE427"/>
      <c r="WBF427"/>
      <c r="WBG427"/>
      <c r="WBH427"/>
      <c r="WBI427"/>
      <c r="WBJ427"/>
      <c r="WBK427"/>
      <c r="WBL427"/>
      <c r="WBM427"/>
      <c r="WBN427"/>
      <c r="WBO427"/>
      <c r="WBP427"/>
      <c r="WBQ427"/>
      <c r="WBR427"/>
      <c r="WBS427"/>
      <c r="WBT427"/>
      <c r="WBU427"/>
      <c r="WBV427"/>
      <c r="WBW427"/>
      <c r="WBX427"/>
      <c r="WBY427"/>
      <c r="WBZ427"/>
      <c r="WCA427"/>
      <c r="WCB427"/>
      <c r="WCC427"/>
      <c r="WCD427"/>
      <c r="WCE427"/>
      <c r="WCF427"/>
      <c r="WCG427"/>
      <c r="WCH427"/>
      <c r="WCI427"/>
      <c r="WCJ427"/>
      <c r="WCK427"/>
      <c r="WCL427"/>
      <c r="WCM427"/>
      <c r="WCN427"/>
      <c r="WCO427"/>
      <c r="WCP427"/>
      <c r="WCQ427"/>
      <c r="WCR427"/>
      <c r="WCS427"/>
      <c r="WCT427"/>
      <c r="WCU427"/>
      <c r="WCV427"/>
      <c r="WCW427"/>
      <c r="WCX427"/>
      <c r="WCY427"/>
      <c r="WCZ427"/>
      <c r="WDA427"/>
      <c r="WDB427"/>
      <c r="WDC427"/>
      <c r="WDD427"/>
      <c r="WDE427"/>
      <c r="WDF427"/>
      <c r="WDG427"/>
      <c r="WDH427"/>
      <c r="WDI427"/>
      <c r="WDJ427"/>
      <c r="WDK427"/>
      <c r="WDL427"/>
      <c r="WDM427"/>
      <c r="WDN427"/>
      <c r="WDO427"/>
      <c r="WDP427"/>
      <c r="WDQ427"/>
      <c r="WDR427"/>
      <c r="WDS427"/>
      <c r="WDT427"/>
      <c r="WDU427"/>
      <c r="WDV427"/>
      <c r="WDW427"/>
      <c r="WDX427"/>
      <c r="WDY427"/>
      <c r="WDZ427"/>
      <c r="WEA427"/>
      <c r="WEB427"/>
      <c r="WEC427"/>
      <c r="WED427"/>
      <c r="WEE427"/>
      <c r="WEF427"/>
      <c r="WEG427"/>
      <c r="WEH427"/>
      <c r="WEI427"/>
      <c r="WEJ427"/>
      <c r="WEK427"/>
      <c r="WEL427"/>
      <c r="WEM427"/>
      <c r="WEN427"/>
      <c r="WEO427"/>
      <c r="WEP427"/>
      <c r="WEQ427"/>
      <c r="WER427"/>
      <c r="WES427"/>
      <c r="WET427"/>
      <c r="WEU427"/>
      <c r="WEV427"/>
      <c r="WEW427"/>
      <c r="WEX427"/>
      <c r="WEY427"/>
      <c r="WEZ427"/>
      <c r="WFA427"/>
      <c r="WFB427"/>
      <c r="WFC427"/>
      <c r="WFD427"/>
      <c r="WFE427"/>
      <c r="WFF427"/>
      <c r="WFG427"/>
      <c r="WFH427"/>
      <c r="WFI427"/>
      <c r="WFJ427"/>
      <c r="WFK427"/>
      <c r="WFL427"/>
      <c r="WFM427"/>
      <c r="WFN427"/>
      <c r="WFO427"/>
      <c r="WFP427"/>
      <c r="WFQ427"/>
      <c r="WFR427"/>
      <c r="WFS427"/>
      <c r="WFT427"/>
      <c r="WFU427"/>
      <c r="WFV427"/>
      <c r="WFW427"/>
      <c r="WFX427"/>
      <c r="WFY427"/>
      <c r="WFZ427"/>
      <c r="WGA427"/>
      <c r="WGB427"/>
      <c r="WGC427"/>
      <c r="WGD427"/>
      <c r="WGE427"/>
      <c r="WGF427"/>
      <c r="WGG427"/>
      <c r="WGH427"/>
      <c r="WGI427"/>
      <c r="WGJ427"/>
      <c r="WGK427"/>
      <c r="WGL427"/>
      <c r="WGM427"/>
      <c r="WGN427"/>
      <c r="WGO427"/>
      <c r="WGP427"/>
      <c r="WGQ427"/>
      <c r="WGR427"/>
      <c r="WGS427"/>
      <c r="WGT427"/>
      <c r="WGU427"/>
      <c r="WGV427"/>
      <c r="WGW427"/>
      <c r="WGX427"/>
      <c r="WGY427"/>
      <c r="WGZ427"/>
      <c r="WHA427"/>
      <c r="WHB427"/>
      <c r="WHC427"/>
      <c r="WHD427"/>
      <c r="WHE427"/>
      <c r="WHF427"/>
      <c r="WHG427"/>
      <c r="WHH427"/>
      <c r="WHI427"/>
      <c r="WHJ427"/>
      <c r="WHK427"/>
      <c r="WHL427"/>
      <c r="WHM427"/>
      <c r="WHN427"/>
      <c r="WHO427"/>
      <c r="WHP427"/>
      <c r="WHQ427"/>
      <c r="WHR427"/>
      <c r="WHS427"/>
      <c r="WHT427"/>
      <c r="WHU427"/>
      <c r="WHV427"/>
      <c r="WHW427"/>
      <c r="WHX427"/>
      <c r="WHY427"/>
      <c r="WHZ427"/>
      <c r="WIA427"/>
      <c r="WIB427"/>
      <c r="WIC427"/>
      <c r="WID427"/>
      <c r="WIE427"/>
      <c r="WIF427"/>
      <c r="WIG427"/>
      <c r="WIH427"/>
      <c r="WII427"/>
      <c r="WIJ427"/>
      <c r="WIK427"/>
      <c r="WIL427"/>
      <c r="WIM427"/>
      <c r="WIN427"/>
      <c r="WIO427"/>
      <c r="WIP427"/>
      <c r="WIQ427"/>
      <c r="WIR427"/>
      <c r="WIS427"/>
      <c r="WIT427"/>
      <c r="WIU427"/>
      <c r="WIV427"/>
      <c r="WIW427"/>
      <c r="WIX427"/>
      <c r="WIY427"/>
      <c r="WIZ427"/>
      <c r="WJA427"/>
      <c r="WJB427"/>
      <c r="WJC427"/>
      <c r="WJD427"/>
      <c r="WJE427"/>
      <c r="WJF427"/>
      <c r="WJG427"/>
      <c r="WJH427"/>
      <c r="WJI427"/>
      <c r="WJJ427"/>
      <c r="WJK427"/>
      <c r="WJL427"/>
      <c r="WJM427"/>
      <c r="WJN427"/>
      <c r="WJO427"/>
      <c r="WJP427"/>
      <c r="WJQ427"/>
      <c r="WJR427"/>
      <c r="WJS427"/>
      <c r="WJT427"/>
      <c r="WJU427"/>
      <c r="WJV427"/>
      <c r="WJW427"/>
      <c r="WJX427"/>
      <c r="WJY427"/>
      <c r="WJZ427"/>
      <c r="WKA427"/>
      <c r="WKB427"/>
      <c r="WKC427"/>
      <c r="WKD427"/>
      <c r="WKE427"/>
      <c r="WKF427"/>
      <c r="WKG427"/>
      <c r="WKH427"/>
      <c r="WKI427"/>
      <c r="WKJ427"/>
      <c r="WKK427"/>
      <c r="WKL427"/>
      <c r="WKM427"/>
      <c r="WKN427"/>
      <c r="WKO427"/>
      <c r="WKP427"/>
      <c r="WKQ427"/>
      <c r="WKR427"/>
      <c r="WKS427"/>
      <c r="WKT427"/>
      <c r="WKU427"/>
      <c r="WKV427"/>
      <c r="WKW427"/>
      <c r="WKX427"/>
      <c r="WKY427"/>
      <c r="WKZ427"/>
      <c r="WLA427"/>
      <c r="WLB427"/>
      <c r="WLC427"/>
      <c r="WLD427"/>
      <c r="WLE427"/>
      <c r="WLF427"/>
      <c r="WLG427"/>
      <c r="WLH427"/>
      <c r="WLI427"/>
      <c r="WLJ427"/>
      <c r="WLK427"/>
      <c r="WLL427"/>
      <c r="WLM427"/>
      <c r="WLN427"/>
      <c r="WLO427"/>
      <c r="WLP427"/>
      <c r="WLQ427"/>
      <c r="WLR427"/>
      <c r="WLS427"/>
      <c r="WLT427"/>
      <c r="WLU427"/>
      <c r="WLV427"/>
      <c r="WLW427"/>
      <c r="WLX427"/>
      <c r="WLY427"/>
      <c r="WLZ427"/>
      <c r="WMA427"/>
      <c r="WMB427"/>
      <c r="WMC427"/>
      <c r="WMD427"/>
      <c r="WME427"/>
      <c r="WMF427"/>
      <c r="WMG427"/>
      <c r="WMH427"/>
      <c r="WMI427"/>
      <c r="WMJ427"/>
      <c r="WMK427"/>
      <c r="WML427"/>
      <c r="WMM427"/>
      <c r="WMN427"/>
      <c r="WMO427"/>
      <c r="WMP427"/>
      <c r="WMQ427"/>
      <c r="WMR427"/>
      <c r="WMS427"/>
      <c r="WMT427"/>
      <c r="WMU427"/>
      <c r="WMV427"/>
      <c r="WMW427"/>
      <c r="WMX427"/>
      <c r="WMY427"/>
      <c r="WMZ427"/>
      <c r="WNA427"/>
      <c r="WNB427"/>
      <c r="WNC427"/>
      <c r="WND427"/>
      <c r="WNE427"/>
      <c r="WNF427"/>
      <c r="WNG427"/>
      <c r="WNH427"/>
      <c r="WNI427"/>
      <c r="WNJ427"/>
      <c r="WNK427"/>
      <c r="WNL427"/>
      <c r="WNM427"/>
      <c r="WNN427"/>
      <c r="WNO427"/>
      <c r="WNP427"/>
      <c r="WNQ427"/>
      <c r="WNR427"/>
      <c r="WNS427"/>
      <c r="WNT427"/>
      <c r="WNU427"/>
      <c r="WNV427"/>
      <c r="WNW427"/>
      <c r="WNX427"/>
      <c r="WNY427"/>
      <c r="WNZ427"/>
      <c r="WOA427"/>
      <c r="WOB427"/>
      <c r="WOC427"/>
      <c r="WOD427"/>
      <c r="WOE427"/>
      <c r="WOF427"/>
      <c r="WOG427"/>
      <c r="WOH427"/>
      <c r="WOI427"/>
      <c r="WOJ427"/>
      <c r="WOK427"/>
      <c r="WOL427"/>
      <c r="WOM427"/>
      <c r="WON427"/>
      <c r="WOO427"/>
      <c r="WOP427"/>
      <c r="WOQ427"/>
      <c r="WOR427"/>
      <c r="WOS427"/>
      <c r="WOT427"/>
      <c r="WOU427"/>
      <c r="WOV427"/>
      <c r="WOW427"/>
      <c r="WOX427"/>
      <c r="WOY427"/>
      <c r="WOZ427"/>
      <c r="WPA427"/>
      <c r="WPB427"/>
      <c r="WPC427"/>
      <c r="WPD427"/>
      <c r="WPE427"/>
      <c r="WPF427"/>
      <c r="WPG427"/>
      <c r="WPH427"/>
      <c r="WPI427"/>
      <c r="WPJ427"/>
      <c r="WPK427"/>
      <c r="WPL427"/>
      <c r="WPM427"/>
      <c r="WPN427"/>
      <c r="WPO427"/>
      <c r="WPP427"/>
      <c r="WPQ427"/>
      <c r="WPR427"/>
      <c r="WPS427"/>
      <c r="WPT427"/>
      <c r="WPU427"/>
      <c r="WPV427"/>
      <c r="WPW427"/>
      <c r="WPX427"/>
      <c r="WPY427"/>
      <c r="WPZ427"/>
      <c r="WQA427"/>
      <c r="WQB427"/>
      <c r="WQC427"/>
      <c r="WQD427"/>
      <c r="WQE427"/>
      <c r="WQF427"/>
      <c r="WQG427"/>
      <c r="WQH427"/>
      <c r="WQI427"/>
      <c r="WQJ427"/>
      <c r="WQK427"/>
      <c r="WQL427"/>
      <c r="WQM427"/>
      <c r="WQN427"/>
      <c r="WQO427"/>
      <c r="WQP427"/>
      <c r="WQQ427"/>
      <c r="WQR427"/>
      <c r="WQS427"/>
      <c r="WQT427"/>
      <c r="WQU427"/>
      <c r="WQV427"/>
      <c r="WQW427"/>
      <c r="WQX427"/>
      <c r="WQY427"/>
      <c r="WQZ427"/>
      <c r="WRA427"/>
      <c r="WRB427"/>
      <c r="WRC427"/>
      <c r="WRD427"/>
      <c r="WRE427"/>
      <c r="WRF427"/>
      <c r="WRG427"/>
      <c r="WRH427"/>
      <c r="WRI427"/>
      <c r="WRJ427"/>
      <c r="WRK427"/>
      <c r="WRL427"/>
      <c r="WRM427"/>
      <c r="WRN427"/>
      <c r="WRO427"/>
      <c r="WRP427"/>
      <c r="WRQ427"/>
      <c r="WRR427"/>
      <c r="WRS427"/>
      <c r="WRT427"/>
      <c r="WRU427"/>
      <c r="WRV427"/>
      <c r="WRW427"/>
      <c r="WRX427"/>
      <c r="WRY427"/>
      <c r="WRZ427"/>
      <c r="WSA427"/>
      <c r="WSB427"/>
      <c r="WSC427"/>
      <c r="WSD427"/>
      <c r="WSE427"/>
      <c r="WSF427"/>
      <c r="WSG427"/>
      <c r="WSH427"/>
      <c r="WSI427"/>
      <c r="WSJ427"/>
      <c r="WSK427"/>
      <c r="WSL427"/>
      <c r="WSM427"/>
      <c r="WSN427"/>
      <c r="WSO427"/>
      <c r="WSP427"/>
      <c r="WSQ427"/>
      <c r="WSR427"/>
      <c r="WSS427"/>
      <c r="WST427"/>
      <c r="WSU427"/>
      <c r="WSV427"/>
      <c r="WSW427"/>
      <c r="WSX427"/>
      <c r="WSY427"/>
      <c r="WSZ427"/>
      <c r="WTA427"/>
      <c r="WTB427"/>
      <c r="WTC427"/>
      <c r="WTD427"/>
      <c r="WTE427"/>
      <c r="WTF427"/>
      <c r="WTG427"/>
      <c r="WTH427"/>
      <c r="WTI427"/>
      <c r="WTJ427"/>
      <c r="WTK427"/>
      <c r="WTL427"/>
      <c r="WTM427"/>
      <c r="WTN427"/>
      <c r="WTO427"/>
      <c r="WTP427"/>
      <c r="WTQ427"/>
      <c r="WTR427"/>
      <c r="WTS427"/>
      <c r="WTT427"/>
      <c r="WTU427"/>
      <c r="WTV427"/>
      <c r="WTW427"/>
      <c r="WTX427"/>
      <c r="WTY427"/>
      <c r="WTZ427"/>
      <c r="WUA427"/>
      <c r="WUB427"/>
      <c r="WUC427"/>
      <c r="WUD427"/>
      <c r="WUE427"/>
      <c r="WUF427"/>
      <c r="WUG427"/>
      <c r="WUH427"/>
      <c r="WUI427"/>
      <c r="WUJ427"/>
      <c r="WUK427"/>
      <c r="WUL427"/>
      <c r="WUM427"/>
      <c r="WUN427"/>
      <c r="WUO427"/>
      <c r="WUP427"/>
      <c r="WUQ427"/>
      <c r="WUR427"/>
      <c r="WUS427"/>
      <c r="WUT427"/>
      <c r="WUU427"/>
      <c r="WUV427"/>
      <c r="WUW427"/>
      <c r="WUX427"/>
      <c r="WUY427"/>
      <c r="WUZ427"/>
      <c r="WVA427"/>
      <c r="WVB427"/>
      <c r="WVC427"/>
      <c r="WVD427"/>
      <c r="WVE427"/>
      <c r="WVF427"/>
      <c r="WVG427"/>
      <c r="WVH427"/>
      <c r="WVI427"/>
      <c r="WVJ427"/>
      <c r="WVK427"/>
      <c r="WVL427"/>
      <c r="WVM427"/>
      <c r="WVN427"/>
      <c r="WVO427"/>
      <c r="WVP427"/>
      <c r="WVQ427"/>
      <c r="WVR427"/>
      <c r="WVS427"/>
      <c r="WVT427"/>
      <c r="WVU427"/>
      <c r="WVV427"/>
      <c r="WVW427"/>
      <c r="WVX427"/>
      <c r="WVY427"/>
      <c r="WVZ427"/>
      <c r="WWA427"/>
      <c r="WWB427"/>
      <c r="WWC427"/>
      <c r="WWD427"/>
      <c r="WWE427"/>
      <c r="WWF427"/>
      <c r="WWG427"/>
      <c r="WWH427"/>
      <c r="WWI427"/>
      <c r="WWJ427"/>
      <c r="WWK427"/>
      <c r="WWL427"/>
      <c r="WWM427"/>
      <c r="WWN427"/>
      <c r="WWO427"/>
      <c r="WWP427"/>
      <c r="WWQ427"/>
      <c r="WWR427"/>
      <c r="WWS427"/>
      <c r="WWT427"/>
      <c r="WWU427"/>
      <c r="WWV427"/>
      <c r="WWW427"/>
      <c r="WWX427"/>
      <c r="WWY427"/>
      <c r="WWZ427"/>
      <c r="WXA427"/>
      <c r="WXB427"/>
      <c r="WXC427"/>
      <c r="WXD427"/>
      <c r="WXE427"/>
      <c r="WXF427"/>
      <c r="WXG427"/>
      <c r="WXH427"/>
      <c r="WXI427"/>
      <c r="WXJ427"/>
      <c r="WXK427"/>
      <c r="WXL427"/>
      <c r="WXM427"/>
      <c r="WXN427"/>
      <c r="WXO427"/>
      <c r="WXP427"/>
      <c r="WXQ427"/>
      <c r="WXR427"/>
      <c r="WXS427"/>
      <c r="WXT427"/>
      <c r="WXU427"/>
      <c r="WXV427"/>
      <c r="WXW427"/>
      <c r="WXX427"/>
      <c r="WXY427"/>
      <c r="WXZ427"/>
      <c r="WYA427"/>
      <c r="WYB427"/>
      <c r="WYC427"/>
      <c r="WYD427"/>
      <c r="WYE427"/>
      <c r="WYF427"/>
      <c r="WYG427"/>
      <c r="WYH427"/>
      <c r="WYI427"/>
      <c r="WYJ427"/>
      <c r="WYK427"/>
      <c r="WYL427"/>
      <c r="WYM427"/>
      <c r="WYN427"/>
      <c r="WYO427"/>
      <c r="WYP427"/>
      <c r="WYQ427"/>
      <c r="WYR427"/>
      <c r="WYS427"/>
      <c r="WYT427"/>
      <c r="WYU427"/>
      <c r="WYV427"/>
      <c r="WYW427"/>
      <c r="WYX427"/>
      <c r="WYY427"/>
      <c r="WYZ427"/>
      <c r="WZA427"/>
      <c r="WZB427"/>
      <c r="WZC427"/>
      <c r="WZD427"/>
      <c r="WZE427"/>
      <c r="WZF427"/>
      <c r="WZG427"/>
      <c r="WZH427"/>
      <c r="WZI427"/>
      <c r="WZJ427"/>
      <c r="WZK427"/>
      <c r="WZL427"/>
      <c r="WZM427"/>
      <c r="WZN427"/>
      <c r="WZO427"/>
      <c r="WZP427"/>
      <c r="WZQ427"/>
      <c r="WZR427"/>
      <c r="WZS427"/>
      <c r="WZT427"/>
      <c r="WZU427"/>
      <c r="WZV427"/>
      <c r="WZW427"/>
      <c r="WZX427"/>
      <c r="WZY427"/>
      <c r="WZZ427"/>
      <c r="XAA427"/>
      <c r="XAB427"/>
      <c r="XAC427"/>
      <c r="XAD427"/>
      <c r="XAE427"/>
      <c r="XAF427"/>
      <c r="XAG427"/>
      <c r="XAH427"/>
      <c r="XAI427"/>
      <c r="XAJ427"/>
      <c r="XAK427"/>
      <c r="XAL427"/>
      <c r="XAM427"/>
      <c r="XAN427"/>
      <c r="XAO427"/>
      <c r="XAP427"/>
      <c r="XAQ427"/>
      <c r="XAR427"/>
      <c r="XAS427"/>
      <c r="XAT427"/>
      <c r="XAU427"/>
      <c r="XAV427"/>
      <c r="XAW427"/>
      <c r="XAX427"/>
      <c r="XAY427"/>
      <c r="XAZ427"/>
      <c r="XBA427"/>
      <c r="XBB427"/>
      <c r="XBC427"/>
      <c r="XBD427"/>
      <c r="XBE427"/>
      <c r="XBF427"/>
      <c r="XBG427"/>
      <c r="XBH427"/>
      <c r="XBI427"/>
      <c r="XBJ427"/>
      <c r="XBK427"/>
      <c r="XBL427"/>
      <c r="XBM427"/>
      <c r="XBN427"/>
      <c r="XBO427"/>
      <c r="XBP427"/>
      <c r="XBQ427"/>
      <c r="XBR427"/>
      <c r="XBS427"/>
      <c r="XBT427"/>
      <c r="XBU427"/>
      <c r="XBV427"/>
      <c r="XBW427"/>
      <c r="XBX427"/>
      <c r="XBY427"/>
      <c r="XBZ427"/>
      <c r="XCA427"/>
      <c r="XCB427"/>
      <c r="XCC427"/>
      <c r="XCD427"/>
      <c r="XCE427"/>
      <c r="XCF427"/>
      <c r="XCG427"/>
      <c r="XCH427"/>
      <c r="XCI427"/>
      <c r="XCJ427"/>
      <c r="XCK427"/>
      <c r="XCL427"/>
      <c r="XCM427"/>
      <c r="XCN427"/>
      <c r="XCO427"/>
      <c r="XCP427"/>
      <c r="XCQ427"/>
      <c r="XCR427"/>
      <c r="XCS427"/>
      <c r="XCT427"/>
      <c r="XCU427"/>
      <c r="XCV427"/>
      <c r="XCW427"/>
      <c r="XCX427"/>
      <c r="XCY427"/>
      <c r="XCZ427"/>
      <c r="XDA427"/>
      <c r="XDB427"/>
      <c r="XDC427"/>
      <c r="XDD427"/>
      <c r="XDE427"/>
      <c r="XDF427"/>
      <c r="XDG427"/>
      <c r="XDH427"/>
      <c r="XDI427"/>
      <c r="XDJ427"/>
      <c r="XDK427"/>
      <c r="XDL427"/>
      <c r="XDM427"/>
      <c r="XDN427"/>
      <c r="XDO427"/>
      <c r="XDP427"/>
      <c r="XDQ427"/>
      <c r="XDR427"/>
      <c r="XDS427"/>
      <c r="XDT427"/>
      <c r="XDU427"/>
      <c r="XDV427"/>
      <c r="XDW427"/>
      <c r="XDX427"/>
      <c r="XDY427"/>
      <c r="XDZ427"/>
      <c r="XEA427"/>
      <c r="XEB427"/>
      <c r="XEC427"/>
      <c r="XED427"/>
      <c r="XEE427"/>
      <c r="XEF427"/>
      <c r="XEG427"/>
      <c r="XEH427"/>
      <c r="XEI427"/>
      <c r="XEJ427"/>
      <c r="XEK427"/>
      <c r="XEL427"/>
      <c r="XEM427"/>
      <c r="XEN427"/>
      <c r="XEO427"/>
      <c r="XEP427"/>
      <c r="XEQ427"/>
      <c r="XER427"/>
      <c r="XES427"/>
      <c r="XET427"/>
      <c r="XEU427"/>
      <c r="XEV427"/>
      <c r="XEW427"/>
      <c r="XEX427"/>
      <c r="XEY427"/>
      <c r="XEZ427"/>
    </row>
    <row r="428" spans="1:16383" s="108" customFormat="1" ht="93.6" customHeight="1" x14ac:dyDescent="0.25">
      <c r="A428"/>
      <c r="B428" s="128">
        <v>260</v>
      </c>
      <c r="C428" s="57" t="s">
        <v>869</v>
      </c>
      <c r="D428" s="57" t="s">
        <v>290</v>
      </c>
      <c r="E428" s="57" t="s">
        <v>930</v>
      </c>
      <c r="F428" s="57" t="s">
        <v>729</v>
      </c>
      <c r="G428" s="57" t="s">
        <v>829</v>
      </c>
      <c r="H428" s="129">
        <v>0</v>
      </c>
      <c r="I428" s="129">
        <f>Planilha1!$G$7</f>
        <v>959.17499999999995</v>
      </c>
      <c r="J428" s="129">
        <f t="shared" si="26"/>
        <v>1007.13375</v>
      </c>
      <c r="K428" s="58">
        <v>64</v>
      </c>
      <c r="L428" s="57" t="s">
        <v>35</v>
      </c>
      <c r="M428" s="58" t="s">
        <v>293</v>
      </c>
      <c r="N428" s="58" t="s">
        <v>294</v>
      </c>
      <c r="O428" s="58" t="s">
        <v>63</v>
      </c>
      <c r="P428" s="58">
        <f t="shared" si="25"/>
        <v>64</v>
      </c>
      <c r="Q428" s="58" t="s">
        <v>39</v>
      </c>
      <c r="R428" s="58" t="s">
        <v>129</v>
      </c>
      <c r="S428" s="58" t="s">
        <v>130</v>
      </c>
      <c r="T428" s="58" t="s">
        <v>42</v>
      </c>
      <c r="U428" s="58" t="s">
        <v>44</v>
      </c>
      <c r="V428" s="58" t="s">
        <v>131</v>
      </c>
      <c r="W428" s="58" t="s">
        <v>299</v>
      </c>
      <c r="X428" t="s">
        <v>128</v>
      </c>
      <c r="Y428">
        <v>4</v>
      </c>
      <c r="Z428" t="s">
        <v>39</v>
      </c>
      <c r="AA428" t="s">
        <v>132</v>
      </c>
      <c r="AB428" t="s">
        <v>47</v>
      </c>
      <c r="AC428" t="s">
        <v>133</v>
      </c>
      <c r="AD428" t="s">
        <v>345</v>
      </c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  <c r="AMK428"/>
      <c r="AML428"/>
      <c r="AMM428"/>
      <c r="AMN428"/>
      <c r="AMO428"/>
      <c r="AMP428"/>
      <c r="AMQ428"/>
      <c r="AMR428"/>
      <c r="AMS428"/>
      <c r="AMT428"/>
      <c r="AMU428"/>
      <c r="AMV428"/>
      <c r="AMW428"/>
      <c r="AMX428"/>
      <c r="AMY428"/>
      <c r="AMZ428"/>
      <c r="ANA428"/>
      <c r="ANB428"/>
      <c r="ANC428"/>
      <c r="AND428"/>
      <c r="ANE428"/>
      <c r="ANF428"/>
      <c r="ANG428"/>
      <c r="ANH428"/>
      <c r="ANI428"/>
      <c r="ANJ428"/>
      <c r="ANK428"/>
      <c r="ANL428"/>
      <c r="ANM428"/>
      <c r="ANN428"/>
      <c r="ANO428"/>
      <c r="ANP428"/>
      <c r="ANQ428"/>
      <c r="ANR428"/>
      <c r="ANS428"/>
      <c r="ANT428"/>
      <c r="ANU428"/>
      <c r="ANV428"/>
      <c r="ANW428"/>
      <c r="ANX428"/>
      <c r="ANY428"/>
      <c r="ANZ428"/>
      <c r="AOA428"/>
      <c r="AOB428"/>
      <c r="AOC428"/>
      <c r="AOD428"/>
      <c r="AOE428"/>
      <c r="AOF428"/>
      <c r="AOG428"/>
      <c r="AOH428"/>
      <c r="AOI428"/>
      <c r="AOJ428"/>
      <c r="AOK428"/>
      <c r="AOL428"/>
      <c r="AOM428"/>
      <c r="AON428"/>
      <c r="AOO428"/>
      <c r="AOP428"/>
      <c r="AOQ428"/>
      <c r="AOR428"/>
      <c r="AOS428"/>
      <c r="AOT428"/>
      <c r="AOU428"/>
      <c r="AOV428"/>
      <c r="AOW428"/>
      <c r="AOX428"/>
      <c r="AOY428"/>
      <c r="AOZ428"/>
      <c r="APA428"/>
      <c r="APB428"/>
      <c r="APC428"/>
      <c r="APD428"/>
      <c r="APE428"/>
      <c r="APF428"/>
      <c r="APG428"/>
      <c r="APH428"/>
      <c r="API428"/>
      <c r="APJ428"/>
      <c r="APK428"/>
      <c r="APL428"/>
      <c r="APM428"/>
      <c r="APN428"/>
      <c r="APO428"/>
      <c r="APP428"/>
      <c r="APQ428"/>
      <c r="APR428"/>
      <c r="APS428"/>
      <c r="APT428"/>
      <c r="APU428"/>
      <c r="APV428"/>
      <c r="APW428"/>
      <c r="APX428"/>
      <c r="APY428"/>
      <c r="APZ428"/>
      <c r="AQA428"/>
      <c r="AQB428"/>
      <c r="AQC428"/>
      <c r="AQD428"/>
      <c r="AQE428"/>
      <c r="AQF428"/>
      <c r="AQG428"/>
      <c r="AQH428"/>
      <c r="AQI428"/>
      <c r="AQJ428"/>
      <c r="AQK428"/>
      <c r="AQL428"/>
      <c r="AQM428"/>
      <c r="AQN428"/>
      <c r="AQO428"/>
      <c r="AQP428"/>
      <c r="AQQ428"/>
      <c r="AQR428"/>
      <c r="AQS428"/>
      <c r="AQT428"/>
      <c r="AQU428"/>
      <c r="AQV428"/>
      <c r="AQW428"/>
      <c r="AQX428"/>
      <c r="AQY428"/>
      <c r="AQZ428"/>
      <c r="ARA428"/>
      <c r="ARB428"/>
      <c r="ARC428"/>
      <c r="ARD428"/>
      <c r="ARE428"/>
      <c r="ARF428"/>
      <c r="ARG428"/>
      <c r="ARH428"/>
      <c r="ARI428"/>
      <c r="ARJ428"/>
      <c r="ARK428"/>
      <c r="ARL428"/>
      <c r="ARM428"/>
      <c r="ARN428"/>
      <c r="ARO428"/>
      <c r="ARP428"/>
      <c r="ARQ428"/>
      <c r="ARR428"/>
      <c r="ARS428"/>
      <c r="ART428"/>
      <c r="ARU428"/>
      <c r="ARV428"/>
      <c r="ARW428"/>
      <c r="ARX428"/>
      <c r="ARY428"/>
      <c r="ARZ428"/>
      <c r="ASA428"/>
      <c r="ASB428"/>
      <c r="ASC428"/>
      <c r="ASD428"/>
      <c r="ASE428"/>
      <c r="ASF428"/>
      <c r="ASG428"/>
      <c r="ASH428"/>
      <c r="ASI428"/>
      <c r="ASJ428"/>
      <c r="ASK428"/>
      <c r="ASL428"/>
      <c r="ASM428"/>
      <c r="ASN428"/>
      <c r="ASO428"/>
      <c r="ASP428"/>
      <c r="ASQ428"/>
      <c r="ASR428"/>
      <c r="ASS428"/>
      <c r="AST428"/>
      <c r="ASU428"/>
      <c r="ASV428"/>
      <c r="ASW428"/>
      <c r="ASX428"/>
      <c r="ASY428"/>
      <c r="ASZ428"/>
      <c r="ATA428"/>
      <c r="ATB428"/>
      <c r="ATC428"/>
      <c r="ATD428"/>
      <c r="ATE428"/>
      <c r="ATF428"/>
      <c r="ATG428"/>
      <c r="ATH428"/>
      <c r="ATI428"/>
      <c r="ATJ428"/>
      <c r="ATK428"/>
      <c r="ATL428"/>
      <c r="ATM428"/>
      <c r="ATN428"/>
      <c r="ATO428"/>
      <c r="ATP428"/>
      <c r="ATQ428"/>
      <c r="ATR428"/>
      <c r="ATS428"/>
      <c r="ATT428"/>
      <c r="ATU428"/>
      <c r="ATV428"/>
      <c r="ATW428"/>
      <c r="ATX428"/>
      <c r="ATY428"/>
      <c r="ATZ428"/>
      <c r="AUA428"/>
      <c r="AUB428"/>
      <c r="AUC428"/>
      <c r="AUD428"/>
      <c r="AUE428"/>
      <c r="AUF428"/>
      <c r="AUG428"/>
      <c r="AUH428"/>
      <c r="AUI428"/>
      <c r="AUJ428"/>
      <c r="AUK428"/>
      <c r="AUL428"/>
      <c r="AUM428"/>
      <c r="AUN428"/>
      <c r="AUO428"/>
      <c r="AUP428"/>
      <c r="AUQ428"/>
      <c r="AUR428"/>
      <c r="AUS428"/>
      <c r="AUT428"/>
      <c r="AUU428"/>
      <c r="AUV428"/>
      <c r="AUW428"/>
      <c r="AUX428"/>
      <c r="AUY428"/>
      <c r="AUZ428"/>
      <c r="AVA428"/>
      <c r="AVB428"/>
      <c r="AVC428"/>
      <c r="AVD428"/>
      <c r="AVE428"/>
      <c r="AVF428"/>
      <c r="AVG428"/>
      <c r="AVH428"/>
      <c r="AVI428"/>
      <c r="AVJ428"/>
      <c r="AVK428"/>
      <c r="AVL428"/>
      <c r="AVM428"/>
      <c r="AVN428"/>
      <c r="AVO428"/>
      <c r="AVP428"/>
      <c r="AVQ428"/>
      <c r="AVR428"/>
      <c r="AVS428"/>
      <c r="AVT428"/>
      <c r="AVU428"/>
      <c r="AVV428"/>
      <c r="AVW428"/>
      <c r="AVX428"/>
      <c r="AVY428"/>
      <c r="AVZ428"/>
      <c r="AWA428"/>
      <c r="AWB428"/>
      <c r="AWC428"/>
      <c r="AWD428"/>
      <c r="AWE428"/>
      <c r="AWF428"/>
      <c r="AWG428"/>
      <c r="AWH428"/>
      <c r="AWI428"/>
      <c r="AWJ428"/>
      <c r="AWK428"/>
      <c r="AWL428"/>
      <c r="AWM428"/>
      <c r="AWN428"/>
      <c r="AWO428"/>
      <c r="AWP428"/>
      <c r="AWQ428"/>
      <c r="AWR428"/>
      <c r="AWS428"/>
      <c r="AWT428"/>
      <c r="AWU428"/>
      <c r="AWV428"/>
      <c r="AWW428"/>
      <c r="AWX428"/>
      <c r="AWY428"/>
      <c r="AWZ428"/>
      <c r="AXA428"/>
      <c r="AXB428"/>
      <c r="AXC428"/>
      <c r="AXD428"/>
      <c r="AXE428"/>
      <c r="AXF428"/>
      <c r="AXG428"/>
      <c r="AXH428"/>
      <c r="AXI428"/>
      <c r="AXJ428"/>
      <c r="AXK428"/>
      <c r="AXL428"/>
      <c r="AXM428"/>
      <c r="AXN428"/>
      <c r="AXO428"/>
      <c r="AXP428"/>
      <c r="AXQ428"/>
      <c r="AXR428"/>
      <c r="AXS428"/>
      <c r="AXT428"/>
      <c r="AXU428"/>
      <c r="AXV428"/>
      <c r="AXW428"/>
      <c r="AXX428"/>
      <c r="AXY428"/>
      <c r="AXZ428"/>
      <c r="AYA428"/>
      <c r="AYB428"/>
      <c r="AYC428"/>
      <c r="AYD428"/>
      <c r="AYE428"/>
      <c r="AYF428"/>
      <c r="AYG428"/>
      <c r="AYH428"/>
      <c r="AYI428"/>
      <c r="AYJ428"/>
      <c r="AYK428"/>
      <c r="AYL428"/>
      <c r="AYM428"/>
      <c r="AYN428"/>
      <c r="AYO428"/>
      <c r="AYP428"/>
      <c r="AYQ428"/>
      <c r="AYR428"/>
      <c r="AYS428"/>
      <c r="AYT428"/>
      <c r="AYU428"/>
      <c r="AYV428"/>
      <c r="AYW428"/>
      <c r="AYX428"/>
      <c r="AYY428"/>
      <c r="AYZ428"/>
      <c r="AZA428"/>
      <c r="AZB428"/>
      <c r="AZC428"/>
      <c r="AZD428"/>
      <c r="AZE428"/>
      <c r="AZF428"/>
      <c r="AZG428"/>
      <c r="AZH428"/>
      <c r="AZI428"/>
      <c r="AZJ428"/>
      <c r="AZK428"/>
      <c r="AZL428"/>
      <c r="AZM428"/>
      <c r="AZN428"/>
      <c r="AZO428"/>
      <c r="AZP428"/>
      <c r="AZQ428"/>
      <c r="AZR428"/>
      <c r="AZS428"/>
      <c r="AZT428"/>
      <c r="AZU428"/>
      <c r="AZV428"/>
      <c r="AZW428"/>
      <c r="AZX428"/>
      <c r="AZY428"/>
      <c r="AZZ428"/>
      <c r="BAA428"/>
      <c r="BAB428"/>
      <c r="BAC428"/>
      <c r="BAD428"/>
      <c r="BAE428"/>
      <c r="BAF428"/>
      <c r="BAG428"/>
      <c r="BAH428"/>
      <c r="BAI428"/>
      <c r="BAJ428"/>
      <c r="BAK428"/>
      <c r="BAL428"/>
      <c r="BAM428"/>
      <c r="BAN428"/>
      <c r="BAO428"/>
      <c r="BAP428"/>
      <c r="BAQ428"/>
      <c r="BAR428"/>
      <c r="BAS428"/>
      <c r="BAT428"/>
      <c r="BAU428"/>
      <c r="BAV428"/>
      <c r="BAW428"/>
      <c r="BAX428"/>
      <c r="BAY428"/>
      <c r="BAZ428"/>
      <c r="BBA428"/>
      <c r="BBB428"/>
      <c r="BBC428"/>
      <c r="BBD428"/>
      <c r="BBE428"/>
      <c r="BBF428"/>
      <c r="BBG428"/>
      <c r="BBH428"/>
      <c r="BBI428"/>
      <c r="BBJ428"/>
      <c r="BBK428"/>
      <c r="BBL428"/>
      <c r="BBM428"/>
      <c r="BBN428"/>
      <c r="BBO428"/>
      <c r="BBP428"/>
      <c r="BBQ428"/>
      <c r="BBR428"/>
      <c r="BBS428"/>
      <c r="BBT428"/>
      <c r="BBU428"/>
      <c r="BBV428"/>
      <c r="BBW428"/>
      <c r="BBX428"/>
      <c r="BBY428"/>
      <c r="BBZ428"/>
      <c r="BCA428"/>
      <c r="BCB428"/>
      <c r="BCC428"/>
      <c r="BCD428"/>
      <c r="BCE428"/>
      <c r="BCF428"/>
      <c r="BCG428"/>
      <c r="BCH428"/>
      <c r="BCI428"/>
      <c r="BCJ428"/>
      <c r="BCK428"/>
      <c r="BCL428"/>
      <c r="BCM428"/>
      <c r="BCN428"/>
      <c r="BCO428"/>
      <c r="BCP428"/>
      <c r="BCQ428"/>
      <c r="BCR428"/>
      <c r="BCS428"/>
      <c r="BCT428"/>
      <c r="BCU428"/>
      <c r="BCV428"/>
      <c r="BCW428"/>
      <c r="BCX428"/>
      <c r="BCY428"/>
      <c r="BCZ428"/>
      <c r="BDA428"/>
      <c r="BDB428"/>
      <c r="BDC428"/>
      <c r="BDD428"/>
      <c r="BDE428"/>
      <c r="BDF428"/>
      <c r="BDG428"/>
      <c r="BDH428"/>
      <c r="BDI428"/>
      <c r="BDJ428"/>
      <c r="BDK428"/>
      <c r="BDL428"/>
      <c r="BDM428"/>
      <c r="BDN428"/>
      <c r="BDO428"/>
      <c r="BDP428"/>
      <c r="BDQ428"/>
      <c r="BDR428"/>
      <c r="BDS428"/>
      <c r="BDT428"/>
      <c r="BDU428"/>
      <c r="BDV428"/>
      <c r="BDW428"/>
      <c r="BDX428"/>
      <c r="BDY428"/>
      <c r="BDZ428"/>
      <c r="BEA428"/>
      <c r="BEB428"/>
      <c r="BEC428"/>
      <c r="BED428"/>
      <c r="BEE428"/>
      <c r="BEF428"/>
      <c r="BEG428"/>
      <c r="BEH428"/>
      <c r="BEI428"/>
      <c r="BEJ428"/>
      <c r="BEK428"/>
      <c r="BEL428"/>
      <c r="BEM428"/>
      <c r="BEN428"/>
      <c r="BEO428"/>
      <c r="BEP428"/>
      <c r="BEQ428"/>
      <c r="BER428"/>
      <c r="BES428"/>
      <c r="BET428"/>
      <c r="BEU428"/>
      <c r="BEV428"/>
      <c r="BEW428"/>
      <c r="BEX428"/>
      <c r="BEY428"/>
      <c r="BEZ428"/>
      <c r="BFA428"/>
      <c r="BFB428"/>
      <c r="BFC428"/>
      <c r="BFD428"/>
      <c r="BFE428"/>
      <c r="BFF428"/>
      <c r="BFG428"/>
      <c r="BFH428"/>
      <c r="BFI428"/>
      <c r="BFJ428"/>
      <c r="BFK428"/>
      <c r="BFL428"/>
      <c r="BFM428"/>
      <c r="BFN428"/>
      <c r="BFO428"/>
      <c r="BFP428"/>
      <c r="BFQ428"/>
      <c r="BFR428"/>
      <c r="BFS428"/>
      <c r="BFT428"/>
      <c r="BFU428"/>
      <c r="BFV428"/>
      <c r="BFW428"/>
      <c r="BFX428"/>
      <c r="BFY428"/>
      <c r="BFZ428"/>
      <c r="BGA428"/>
      <c r="BGB428"/>
      <c r="BGC428"/>
      <c r="BGD428"/>
      <c r="BGE428"/>
      <c r="BGF428"/>
      <c r="BGG428"/>
      <c r="BGH428"/>
      <c r="BGI428"/>
      <c r="BGJ428"/>
      <c r="BGK428"/>
      <c r="BGL428"/>
      <c r="BGM428"/>
      <c r="BGN428"/>
      <c r="BGO428"/>
      <c r="BGP428"/>
      <c r="BGQ428"/>
      <c r="BGR428"/>
      <c r="BGS428"/>
      <c r="BGT428"/>
      <c r="BGU428"/>
      <c r="BGV428"/>
      <c r="BGW428"/>
      <c r="BGX428"/>
      <c r="BGY428"/>
      <c r="BGZ428"/>
      <c r="BHA428"/>
      <c r="BHB428"/>
      <c r="BHC428"/>
      <c r="BHD428"/>
      <c r="BHE428"/>
      <c r="BHF428"/>
      <c r="BHG428"/>
      <c r="BHH428"/>
      <c r="BHI428"/>
      <c r="BHJ428"/>
      <c r="BHK428"/>
      <c r="BHL428"/>
      <c r="BHM428"/>
      <c r="BHN428"/>
      <c r="BHO428"/>
      <c r="BHP428"/>
      <c r="BHQ428"/>
      <c r="BHR428"/>
      <c r="BHS428"/>
      <c r="BHT428"/>
      <c r="BHU428"/>
      <c r="BHV428"/>
      <c r="BHW428"/>
      <c r="BHX428"/>
      <c r="BHY428"/>
      <c r="BHZ428"/>
      <c r="BIA428"/>
      <c r="BIB428"/>
      <c r="BIC428"/>
      <c r="BID428"/>
      <c r="BIE428"/>
      <c r="BIF428"/>
      <c r="BIG428"/>
      <c r="BIH428"/>
      <c r="BII428"/>
      <c r="BIJ428"/>
      <c r="BIK428"/>
      <c r="BIL428"/>
      <c r="BIM428"/>
      <c r="BIN428"/>
      <c r="BIO428"/>
      <c r="BIP428"/>
      <c r="BIQ428"/>
      <c r="BIR428"/>
      <c r="BIS428"/>
      <c r="BIT428"/>
      <c r="BIU428"/>
      <c r="BIV428"/>
      <c r="BIW428"/>
      <c r="BIX428"/>
      <c r="BIY428"/>
      <c r="BIZ428"/>
      <c r="BJA428"/>
      <c r="BJB428"/>
      <c r="BJC428"/>
      <c r="BJD428"/>
      <c r="BJE428"/>
      <c r="BJF428"/>
      <c r="BJG428"/>
      <c r="BJH428"/>
      <c r="BJI428"/>
      <c r="BJJ428"/>
      <c r="BJK428"/>
      <c r="BJL428"/>
      <c r="BJM428"/>
      <c r="BJN428"/>
      <c r="BJO428"/>
      <c r="BJP428"/>
      <c r="BJQ428"/>
      <c r="BJR428"/>
      <c r="BJS428"/>
      <c r="BJT428"/>
      <c r="BJU428"/>
      <c r="BJV428"/>
      <c r="BJW428"/>
      <c r="BJX428"/>
      <c r="BJY428"/>
      <c r="BJZ428"/>
      <c r="BKA428"/>
      <c r="BKB428"/>
      <c r="BKC428"/>
      <c r="BKD428"/>
      <c r="BKE428"/>
      <c r="BKF428"/>
      <c r="BKG428"/>
      <c r="BKH428"/>
      <c r="BKI428"/>
      <c r="BKJ428"/>
      <c r="BKK428"/>
      <c r="BKL428"/>
      <c r="BKM428"/>
      <c r="BKN428"/>
      <c r="BKO428"/>
      <c r="BKP428"/>
      <c r="BKQ428"/>
      <c r="BKR428"/>
      <c r="BKS428"/>
      <c r="BKT428"/>
      <c r="BKU428"/>
      <c r="BKV428"/>
      <c r="BKW428"/>
      <c r="BKX428"/>
      <c r="BKY428"/>
      <c r="BKZ428"/>
      <c r="BLA428"/>
      <c r="BLB428"/>
      <c r="BLC428"/>
      <c r="BLD428"/>
      <c r="BLE428"/>
      <c r="BLF428"/>
      <c r="BLG428"/>
      <c r="BLH428"/>
      <c r="BLI428"/>
      <c r="BLJ428"/>
      <c r="BLK428"/>
      <c r="BLL428"/>
      <c r="BLM428"/>
      <c r="BLN428"/>
      <c r="BLO428"/>
      <c r="BLP428"/>
      <c r="BLQ428"/>
      <c r="BLR428"/>
      <c r="BLS428"/>
      <c r="BLT428"/>
      <c r="BLU428"/>
      <c r="BLV428"/>
      <c r="BLW428"/>
      <c r="BLX428"/>
      <c r="BLY428"/>
      <c r="BLZ428"/>
      <c r="BMA428"/>
      <c r="BMB428"/>
      <c r="BMC428"/>
      <c r="BMD428"/>
      <c r="BME428"/>
      <c r="BMF428"/>
      <c r="BMG428"/>
      <c r="BMH428"/>
      <c r="BMI428"/>
      <c r="BMJ428"/>
      <c r="BMK428"/>
      <c r="BML428"/>
      <c r="BMM428"/>
      <c r="BMN428"/>
      <c r="BMO428"/>
      <c r="BMP428"/>
      <c r="BMQ428"/>
      <c r="BMR428"/>
      <c r="BMS428"/>
      <c r="BMT428"/>
      <c r="BMU428"/>
      <c r="BMV428"/>
      <c r="BMW428"/>
      <c r="BMX428"/>
      <c r="BMY428"/>
      <c r="BMZ428"/>
      <c r="BNA428"/>
      <c r="BNB428"/>
      <c r="BNC428"/>
      <c r="BND428"/>
      <c r="BNE428"/>
      <c r="BNF428"/>
      <c r="BNG428"/>
      <c r="BNH428"/>
      <c r="BNI428"/>
      <c r="BNJ428"/>
      <c r="BNK428"/>
      <c r="BNL428"/>
      <c r="BNM428"/>
      <c r="BNN428"/>
      <c r="BNO428"/>
      <c r="BNP428"/>
      <c r="BNQ428"/>
      <c r="BNR428"/>
      <c r="BNS428"/>
      <c r="BNT428"/>
      <c r="BNU428"/>
      <c r="BNV428"/>
      <c r="BNW428"/>
      <c r="BNX428"/>
      <c r="BNY428"/>
      <c r="BNZ428"/>
      <c r="BOA428"/>
      <c r="BOB428"/>
      <c r="BOC428"/>
      <c r="BOD428"/>
      <c r="BOE428"/>
      <c r="BOF428"/>
      <c r="BOG428"/>
      <c r="BOH428"/>
      <c r="BOI428"/>
      <c r="BOJ428"/>
      <c r="BOK428"/>
      <c r="BOL428"/>
      <c r="BOM428"/>
      <c r="BON428"/>
      <c r="BOO428"/>
      <c r="BOP428"/>
      <c r="BOQ428"/>
      <c r="BOR428"/>
      <c r="BOS428"/>
      <c r="BOT428"/>
      <c r="BOU428"/>
      <c r="BOV428"/>
      <c r="BOW428"/>
      <c r="BOX428"/>
      <c r="BOY428"/>
      <c r="BOZ428"/>
      <c r="BPA428"/>
      <c r="BPB428"/>
      <c r="BPC428"/>
      <c r="BPD428"/>
      <c r="BPE428"/>
      <c r="BPF428"/>
      <c r="BPG428"/>
      <c r="BPH428"/>
      <c r="BPI428"/>
      <c r="BPJ428"/>
      <c r="BPK428"/>
      <c r="BPL428"/>
      <c r="BPM428"/>
      <c r="BPN428"/>
      <c r="BPO428"/>
      <c r="BPP428"/>
      <c r="BPQ428"/>
      <c r="BPR428"/>
      <c r="BPS428"/>
      <c r="BPT428"/>
      <c r="BPU428"/>
      <c r="BPV428"/>
      <c r="BPW428"/>
      <c r="BPX428"/>
      <c r="BPY428"/>
      <c r="BPZ428"/>
      <c r="BQA428"/>
      <c r="BQB428"/>
      <c r="BQC428"/>
      <c r="BQD428"/>
      <c r="BQE428"/>
      <c r="BQF428"/>
      <c r="BQG428"/>
      <c r="BQH428"/>
      <c r="BQI428"/>
      <c r="BQJ428"/>
      <c r="BQK428"/>
      <c r="BQL428"/>
      <c r="BQM428"/>
      <c r="BQN428"/>
      <c r="BQO428"/>
      <c r="BQP428"/>
      <c r="BQQ428"/>
      <c r="BQR428"/>
      <c r="BQS428"/>
      <c r="BQT428"/>
      <c r="BQU428"/>
      <c r="BQV428"/>
      <c r="BQW428"/>
      <c r="BQX428"/>
      <c r="BQY428"/>
      <c r="BQZ428"/>
      <c r="BRA428"/>
      <c r="BRB428"/>
      <c r="BRC428"/>
      <c r="BRD428"/>
      <c r="BRE428"/>
      <c r="BRF428"/>
      <c r="BRG428"/>
      <c r="BRH428"/>
      <c r="BRI428"/>
      <c r="BRJ428"/>
      <c r="BRK428"/>
      <c r="BRL428"/>
      <c r="BRM428"/>
      <c r="BRN428"/>
      <c r="BRO428"/>
      <c r="BRP428"/>
      <c r="BRQ428"/>
      <c r="BRR428"/>
      <c r="BRS428"/>
      <c r="BRT428"/>
      <c r="BRU428"/>
      <c r="BRV428"/>
      <c r="BRW428"/>
      <c r="BRX428"/>
      <c r="BRY428"/>
      <c r="BRZ428"/>
      <c r="BSA428"/>
      <c r="BSB428"/>
      <c r="BSC428"/>
      <c r="BSD428"/>
      <c r="BSE428"/>
      <c r="BSF428"/>
      <c r="BSG428"/>
      <c r="BSH428"/>
      <c r="BSI428"/>
      <c r="BSJ428"/>
      <c r="BSK428"/>
      <c r="BSL428"/>
      <c r="BSM428"/>
      <c r="BSN428"/>
      <c r="BSO428"/>
      <c r="BSP428"/>
      <c r="BSQ428"/>
      <c r="BSR428"/>
      <c r="BSS428"/>
      <c r="BST428"/>
      <c r="BSU428"/>
      <c r="BSV428"/>
      <c r="BSW428"/>
      <c r="BSX428"/>
      <c r="BSY428"/>
      <c r="BSZ428"/>
      <c r="BTA428"/>
      <c r="BTB428"/>
      <c r="BTC428"/>
      <c r="BTD428"/>
      <c r="BTE428"/>
      <c r="BTF428"/>
      <c r="BTG428"/>
      <c r="BTH428"/>
      <c r="BTI428"/>
      <c r="BTJ428"/>
      <c r="BTK428"/>
      <c r="BTL428"/>
      <c r="BTM428"/>
      <c r="BTN428"/>
      <c r="BTO428"/>
      <c r="BTP428"/>
      <c r="BTQ428"/>
      <c r="BTR428"/>
      <c r="BTS428"/>
      <c r="BTT428"/>
      <c r="BTU428"/>
      <c r="BTV428"/>
      <c r="BTW428"/>
      <c r="BTX428"/>
      <c r="BTY428"/>
      <c r="BTZ428"/>
      <c r="BUA428"/>
      <c r="BUB428"/>
      <c r="BUC428"/>
      <c r="BUD428"/>
      <c r="BUE428"/>
      <c r="BUF428"/>
      <c r="BUG428"/>
      <c r="BUH428"/>
      <c r="BUI428"/>
      <c r="BUJ428"/>
      <c r="BUK428"/>
      <c r="BUL428"/>
      <c r="BUM428"/>
      <c r="BUN428"/>
      <c r="BUO428"/>
      <c r="BUP428"/>
      <c r="BUQ428"/>
      <c r="BUR428"/>
      <c r="BUS428"/>
      <c r="BUT428"/>
      <c r="BUU428"/>
      <c r="BUV428"/>
      <c r="BUW428"/>
      <c r="BUX428"/>
      <c r="BUY428"/>
      <c r="BUZ428"/>
      <c r="BVA428"/>
      <c r="BVB428"/>
      <c r="BVC428"/>
      <c r="BVD428"/>
      <c r="BVE428"/>
      <c r="BVF428"/>
      <c r="BVG428"/>
      <c r="BVH428"/>
      <c r="BVI428"/>
      <c r="BVJ428"/>
      <c r="BVK428"/>
      <c r="BVL428"/>
      <c r="BVM428"/>
      <c r="BVN428"/>
      <c r="BVO428"/>
      <c r="BVP428"/>
      <c r="BVQ428"/>
      <c r="BVR428"/>
      <c r="BVS428"/>
      <c r="BVT428"/>
      <c r="BVU428"/>
      <c r="BVV428"/>
      <c r="BVW428"/>
      <c r="BVX428"/>
      <c r="BVY428"/>
      <c r="BVZ428"/>
      <c r="BWA428"/>
      <c r="BWB428"/>
      <c r="BWC428"/>
      <c r="BWD428"/>
      <c r="BWE428"/>
      <c r="BWF428"/>
      <c r="BWG428"/>
      <c r="BWH428"/>
      <c r="BWI428"/>
      <c r="BWJ428"/>
      <c r="BWK428"/>
      <c r="BWL428"/>
      <c r="BWM428"/>
      <c r="BWN428"/>
      <c r="BWO428"/>
      <c r="BWP428"/>
      <c r="BWQ428"/>
      <c r="BWR428"/>
      <c r="BWS428"/>
      <c r="BWT428"/>
      <c r="BWU428"/>
      <c r="BWV428"/>
      <c r="BWW428"/>
      <c r="BWX428"/>
      <c r="BWY428"/>
      <c r="BWZ428"/>
      <c r="BXA428"/>
      <c r="BXB428"/>
      <c r="BXC428"/>
      <c r="BXD428"/>
      <c r="BXE428"/>
      <c r="BXF428"/>
      <c r="BXG428"/>
      <c r="BXH428"/>
      <c r="BXI428"/>
      <c r="BXJ428"/>
      <c r="BXK428"/>
      <c r="BXL428"/>
      <c r="BXM428"/>
      <c r="BXN428"/>
      <c r="BXO428"/>
      <c r="BXP428"/>
      <c r="BXQ428"/>
      <c r="BXR428"/>
      <c r="BXS428"/>
      <c r="BXT428"/>
      <c r="BXU428"/>
      <c r="BXV428"/>
      <c r="BXW428"/>
      <c r="BXX428"/>
      <c r="BXY428"/>
      <c r="BXZ428"/>
      <c r="BYA428"/>
      <c r="BYB428"/>
      <c r="BYC428"/>
      <c r="BYD428"/>
      <c r="BYE428"/>
      <c r="BYF428"/>
      <c r="BYG428"/>
      <c r="BYH428"/>
      <c r="BYI428"/>
      <c r="BYJ428"/>
      <c r="BYK428"/>
      <c r="BYL428"/>
      <c r="BYM428"/>
      <c r="BYN428"/>
      <c r="BYO428"/>
      <c r="BYP428"/>
      <c r="BYQ428"/>
      <c r="BYR428"/>
      <c r="BYS428"/>
      <c r="BYT428"/>
      <c r="BYU428"/>
      <c r="BYV428"/>
      <c r="BYW428"/>
      <c r="BYX428"/>
      <c r="BYY428"/>
      <c r="BYZ428"/>
      <c r="BZA428"/>
      <c r="BZB428"/>
      <c r="BZC428"/>
      <c r="BZD428"/>
      <c r="BZE428"/>
      <c r="BZF428"/>
      <c r="BZG428"/>
      <c r="BZH428"/>
      <c r="BZI428"/>
      <c r="BZJ428"/>
      <c r="BZK428"/>
      <c r="BZL428"/>
      <c r="BZM428"/>
      <c r="BZN428"/>
      <c r="BZO428"/>
      <c r="BZP428"/>
      <c r="BZQ428"/>
      <c r="BZR428"/>
      <c r="BZS428"/>
      <c r="BZT428"/>
      <c r="BZU428"/>
      <c r="BZV428"/>
      <c r="BZW428"/>
      <c r="BZX428"/>
      <c r="BZY428"/>
      <c r="BZZ428"/>
      <c r="CAA428"/>
      <c r="CAB428"/>
      <c r="CAC428"/>
      <c r="CAD428"/>
      <c r="CAE428"/>
      <c r="CAF428"/>
      <c r="CAG428"/>
      <c r="CAH428"/>
      <c r="CAI428"/>
      <c r="CAJ428"/>
      <c r="CAK428"/>
      <c r="CAL428"/>
      <c r="CAM428"/>
      <c r="CAN428"/>
      <c r="CAO428"/>
      <c r="CAP428"/>
      <c r="CAQ428"/>
      <c r="CAR428"/>
      <c r="CAS428"/>
      <c r="CAT428"/>
      <c r="CAU428"/>
      <c r="CAV428"/>
      <c r="CAW428"/>
      <c r="CAX428"/>
      <c r="CAY428"/>
      <c r="CAZ428"/>
      <c r="CBA428"/>
      <c r="CBB428"/>
      <c r="CBC428"/>
      <c r="CBD428"/>
      <c r="CBE428"/>
      <c r="CBF428"/>
      <c r="CBG428"/>
      <c r="CBH428"/>
      <c r="CBI428"/>
      <c r="CBJ428"/>
      <c r="CBK428"/>
      <c r="CBL428"/>
      <c r="CBM428"/>
      <c r="CBN428"/>
      <c r="CBO428"/>
      <c r="CBP428"/>
      <c r="CBQ428"/>
      <c r="CBR428"/>
      <c r="CBS428"/>
      <c r="CBT428"/>
      <c r="CBU428"/>
      <c r="CBV428"/>
      <c r="CBW428"/>
      <c r="CBX428"/>
      <c r="CBY428"/>
      <c r="CBZ428"/>
      <c r="CCA428"/>
      <c r="CCB428"/>
      <c r="CCC428"/>
      <c r="CCD428"/>
      <c r="CCE428"/>
      <c r="CCF428"/>
      <c r="CCG428"/>
      <c r="CCH428"/>
      <c r="CCI428"/>
      <c r="CCJ428"/>
      <c r="CCK428"/>
      <c r="CCL428"/>
      <c r="CCM428"/>
      <c r="CCN428"/>
      <c r="CCO428"/>
      <c r="CCP428"/>
      <c r="CCQ428"/>
      <c r="CCR428"/>
      <c r="CCS428"/>
      <c r="CCT428"/>
      <c r="CCU428"/>
      <c r="CCV428"/>
      <c r="CCW428"/>
      <c r="CCX428"/>
      <c r="CCY428"/>
      <c r="CCZ428"/>
      <c r="CDA428"/>
      <c r="CDB428"/>
      <c r="CDC428"/>
      <c r="CDD428"/>
      <c r="CDE428"/>
      <c r="CDF428"/>
      <c r="CDG428"/>
      <c r="CDH428"/>
      <c r="CDI428"/>
      <c r="CDJ428"/>
      <c r="CDK428"/>
      <c r="CDL428"/>
      <c r="CDM428"/>
      <c r="CDN428"/>
      <c r="CDO428"/>
      <c r="CDP428"/>
      <c r="CDQ428"/>
      <c r="CDR428"/>
      <c r="CDS428"/>
      <c r="CDT428"/>
      <c r="CDU428"/>
      <c r="CDV428"/>
      <c r="CDW428"/>
      <c r="CDX428"/>
      <c r="CDY428"/>
      <c r="CDZ428"/>
      <c r="CEA428"/>
      <c r="CEB428"/>
      <c r="CEC428"/>
      <c r="CED428"/>
      <c r="CEE428"/>
      <c r="CEF428"/>
      <c r="CEG428"/>
      <c r="CEH428"/>
      <c r="CEI428"/>
      <c r="CEJ428"/>
      <c r="CEK428"/>
      <c r="CEL428"/>
      <c r="CEM428"/>
      <c r="CEN428"/>
      <c r="CEO428"/>
      <c r="CEP428"/>
      <c r="CEQ428"/>
      <c r="CER428"/>
      <c r="CES428"/>
      <c r="CET428"/>
      <c r="CEU428"/>
      <c r="CEV428"/>
      <c r="CEW428"/>
      <c r="CEX428"/>
      <c r="CEY428"/>
      <c r="CEZ428"/>
      <c r="CFA428"/>
      <c r="CFB428"/>
      <c r="CFC428"/>
      <c r="CFD428"/>
      <c r="CFE428"/>
      <c r="CFF428"/>
      <c r="CFG428"/>
      <c r="CFH428"/>
      <c r="CFI428"/>
      <c r="CFJ428"/>
      <c r="CFK428"/>
      <c r="CFL428"/>
      <c r="CFM428"/>
      <c r="CFN428"/>
      <c r="CFO428"/>
      <c r="CFP428"/>
      <c r="CFQ428"/>
      <c r="CFR428"/>
      <c r="CFS428"/>
      <c r="CFT428"/>
      <c r="CFU428"/>
      <c r="CFV428"/>
      <c r="CFW428"/>
      <c r="CFX428"/>
      <c r="CFY428"/>
      <c r="CFZ428"/>
      <c r="CGA428"/>
      <c r="CGB428"/>
      <c r="CGC428"/>
      <c r="CGD428"/>
      <c r="CGE428"/>
      <c r="CGF428"/>
      <c r="CGG428"/>
      <c r="CGH428"/>
      <c r="CGI428"/>
      <c r="CGJ428"/>
      <c r="CGK428"/>
      <c r="CGL428"/>
      <c r="CGM428"/>
      <c r="CGN428"/>
      <c r="CGO428"/>
      <c r="CGP428"/>
      <c r="CGQ428"/>
      <c r="CGR428"/>
      <c r="CGS428"/>
      <c r="CGT428"/>
      <c r="CGU428"/>
      <c r="CGV428"/>
      <c r="CGW428"/>
      <c r="CGX428"/>
      <c r="CGY428"/>
      <c r="CGZ428"/>
      <c r="CHA428"/>
      <c r="CHB428"/>
      <c r="CHC428"/>
      <c r="CHD428"/>
      <c r="CHE428"/>
      <c r="CHF428"/>
      <c r="CHG428"/>
      <c r="CHH428"/>
      <c r="CHI428"/>
      <c r="CHJ428"/>
      <c r="CHK428"/>
      <c r="CHL428"/>
      <c r="CHM428"/>
      <c r="CHN428"/>
      <c r="CHO428"/>
      <c r="CHP428"/>
      <c r="CHQ428"/>
      <c r="CHR428"/>
      <c r="CHS428"/>
      <c r="CHT428"/>
      <c r="CHU428"/>
      <c r="CHV428"/>
      <c r="CHW428"/>
      <c r="CHX428"/>
      <c r="CHY428"/>
      <c r="CHZ428"/>
      <c r="CIA428"/>
      <c r="CIB428"/>
      <c r="CIC428"/>
      <c r="CID428"/>
      <c r="CIE428"/>
      <c r="CIF428"/>
      <c r="CIG428"/>
      <c r="CIH428"/>
      <c r="CII428"/>
      <c r="CIJ428"/>
      <c r="CIK428"/>
      <c r="CIL428"/>
      <c r="CIM428"/>
      <c r="CIN428"/>
      <c r="CIO428"/>
      <c r="CIP428"/>
      <c r="CIQ428"/>
      <c r="CIR428"/>
      <c r="CIS428"/>
      <c r="CIT428"/>
      <c r="CIU428"/>
      <c r="CIV428"/>
      <c r="CIW428"/>
      <c r="CIX428"/>
      <c r="CIY428"/>
      <c r="CIZ428"/>
      <c r="CJA428"/>
      <c r="CJB428"/>
      <c r="CJC428"/>
      <c r="CJD428"/>
      <c r="CJE428"/>
      <c r="CJF428"/>
      <c r="CJG428"/>
      <c r="CJH428"/>
      <c r="CJI428"/>
      <c r="CJJ428"/>
      <c r="CJK428"/>
      <c r="CJL428"/>
      <c r="CJM428"/>
      <c r="CJN428"/>
      <c r="CJO428"/>
      <c r="CJP428"/>
      <c r="CJQ428"/>
      <c r="CJR428"/>
      <c r="CJS428"/>
      <c r="CJT428"/>
      <c r="CJU428"/>
      <c r="CJV428"/>
      <c r="CJW428"/>
      <c r="CJX428"/>
      <c r="CJY428"/>
      <c r="CJZ428"/>
      <c r="CKA428"/>
      <c r="CKB428"/>
      <c r="CKC428"/>
      <c r="CKD428"/>
      <c r="CKE428"/>
      <c r="CKF428"/>
      <c r="CKG428"/>
      <c r="CKH428"/>
      <c r="CKI428"/>
      <c r="CKJ428"/>
      <c r="CKK428"/>
      <c r="CKL428"/>
      <c r="CKM428"/>
      <c r="CKN428"/>
      <c r="CKO428"/>
      <c r="CKP428"/>
      <c r="CKQ428"/>
      <c r="CKR428"/>
      <c r="CKS428"/>
      <c r="CKT428"/>
      <c r="CKU428"/>
      <c r="CKV428"/>
      <c r="CKW428"/>
      <c r="CKX428"/>
      <c r="CKY428"/>
      <c r="CKZ428"/>
      <c r="CLA428"/>
      <c r="CLB428"/>
      <c r="CLC428"/>
      <c r="CLD428"/>
      <c r="CLE428"/>
      <c r="CLF428"/>
      <c r="CLG428"/>
      <c r="CLH428"/>
      <c r="CLI428"/>
      <c r="CLJ428"/>
      <c r="CLK428"/>
      <c r="CLL428"/>
      <c r="CLM428"/>
      <c r="CLN428"/>
      <c r="CLO428"/>
      <c r="CLP428"/>
      <c r="CLQ428"/>
      <c r="CLR428"/>
      <c r="CLS428"/>
      <c r="CLT428"/>
      <c r="CLU428"/>
      <c r="CLV428"/>
      <c r="CLW428"/>
      <c r="CLX428"/>
      <c r="CLY428"/>
      <c r="CLZ428"/>
      <c r="CMA428"/>
      <c r="CMB428"/>
      <c r="CMC428"/>
      <c r="CMD428"/>
      <c r="CME428"/>
      <c r="CMF428"/>
      <c r="CMG428"/>
      <c r="CMH428"/>
      <c r="CMI428"/>
      <c r="CMJ428"/>
      <c r="CMK428"/>
      <c r="CML428"/>
      <c r="CMM428"/>
      <c r="CMN428"/>
      <c r="CMO428"/>
      <c r="CMP428"/>
      <c r="CMQ428"/>
      <c r="CMR428"/>
      <c r="CMS428"/>
      <c r="CMT428"/>
      <c r="CMU428"/>
      <c r="CMV428"/>
      <c r="CMW428"/>
      <c r="CMX428"/>
      <c r="CMY428"/>
      <c r="CMZ428"/>
      <c r="CNA428"/>
      <c r="CNB428"/>
      <c r="CNC428"/>
      <c r="CND428"/>
      <c r="CNE428"/>
      <c r="CNF428"/>
      <c r="CNG428"/>
      <c r="CNH428"/>
      <c r="CNI428"/>
      <c r="CNJ428"/>
      <c r="CNK428"/>
      <c r="CNL428"/>
      <c r="CNM428"/>
      <c r="CNN428"/>
      <c r="CNO428"/>
      <c r="CNP428"/>
      <c r="CNQ428"/>
      <c r="CNR428"/>
      <c r="CNS428"/>
      <c r="CNT428"/>
      <c r="CNU428"/>
      <c r="CNV428"/>
      <c r="CNW428"/>
      <c r="CNX428"/>
      <c r="CNY428"/>
      <c r="CNZ428"/>
      <c r="COA428"/>
      <c r="COB428"/>
      <c r="COC428"/>
      <c r="COD428"/>
      <c r="COE428"/>
      <c r="COF428"/>
      <c r="COG428"/>
      <c r="COH428"/>
      <c r="COI428"/>
      <c r="COJ428"/>
      <c r="COK428"/>
      <c r="COL428"/>
      <c r="COM428"/>
      <c r="CON428"/>
      <c r="COO428"/>
      <c r="COP428"/>
      <c r="COQ428"/>
      <c r="COR428"/>
      <c r="COS428"/>
      <c r="COT428"/>
      <c r="COU428"/>
      <c r="COV428"/>
      <c r="COW428"/>
      <c r="COX428"/>
      <c r="COY428"/>
      <c r="COZ428"/>
      <c r="CPA428"/>
      <c r="CPB428"/>
      <c r="CPC428"/>
      <c r="CPD428"/>
      <c r="CPE428"/>
      <c r="CPF428"/>
      <c r="CPG428"/>
      <c r="CPH428"/>
      <c r="CPI428"/>
      <c r="CPJ428"/>
      <c r="CPK428"/>
      <c r="CPL428"/>
      <c r="CPM428"/>
      <c r="CPN428"/>
      <c r="CPO428"/>
      <c r="CPP428"/>
      <c r="CPQ428"/>
      <c r="CPR428"/>
      <c r="CPS428"/>
      <c r="CPT428"/>
      <c r="CPU428"/>
      <c r="CPV428"/>
      <c r="CPW428"/>
      <c r="CPX428"/>
      <c r="CPY428"/>
      <c r="CPZ428"/>
      <c r="CQA428"/>
      <c r="CQB428"/>
      <c r="CQC428"/>
      <c r="CQD428"/>
      <c r="CQE428"/>
      <c r="CQF428"/>
      <c r="CQG428"/>
      <c r="CQH428"/>
      <c r="CQI428"/>
      <c r="CQJ428"/>
      <c r="CQK428"/>
      <c r="CQL428"/>
      <c r="CQM428"/>
      <c r="CQN428"/>
      <c r="CQO428"/>
      <c r="CQP428"/>
      <c r="CQQ428"/>
      <c r="CQR428"/>
      <c r="CQS428"/>
      <c r="CQT428"/>
      <c r="CQU428"/>
      <c r="CQV428"/>
      <c r="CQW428"/>
      <c r="CQX428"/>
      <c r="CQY428"/>
      <c r="CQZ428"/>
      <c r="CRA428"/>
      <c r="CRB428"/>
      <c r="CRC428"/>
      <c r="CRD428"/>
      <c r="CRE428"/>
      <c r="CRF428"/>
      <c r="CRG428"/>
      <c r="CRH428"/>
      <c r="CRI428"/>
      <c r="CRJ428"/>
      <c r="CRK428"/>
      <c r="CRL428"/>
      <c r="CRM428"/>
      <c r="CRN428"/>
      <c r="CRO428"/>
      <c r="CRP428"/>
      <c r="CRQ428"/>
      <c r="CRR428"/>
      <c r="CRS428"/>
      <c r="CRT428"/>
      <c r="CRU428"/>
      <c r="CRV428"/>
      <c r="CRW428"/>
      <c r="CRX428"/>
      <c r="CRY428"/>
      <c r="CRZ428"/>
      <c r="CSA428"/>
      <c r="CSB428"/>
      <c r="CSC428"/>
      <c r="CSD428"/>
      <c r="CSE428"/>
      <c r="CSF428"/>
      <c r="CSG428"/>
      <c r="CSH428"/>
      <c r="CSI428"/>
      <c r="CSJ428"/>
      <c r="CSK428"/>
      <c r="CSL428"/>
      <c r="CSM428"/>
      <c r="CSN428"/>
      <c r="CSO428"/>
      <c r="CSP428"/>
      <c r="CSQ428"/>
      <c r="CSR428"/>
      <c r="CSS428"/>
      <c r="CST428"/>
      <c r="CSU428"/>
      <c r="CSV428"/>
      <c r="CSW428"/>
      <c r="CSX428"/>
      <c r="CSY428"/>
      <c r="CSZ428"/>
      <c r="CTA428"/>
      <c r="CTB428"/>
      <c r="CTC428"/>
      <c r="CTD428"/>
      <c r="CTE428"/>
      <c r="CTF428"/>
      <c r="CTG428"/>
      <c r="CTH428"/>
      <c r="CTI428"/>
      <c r="CTJ428"/>
      <c r="CTK428"/>
      <c r="CTL428"/>
      <c r="CTM428"/>
      <c r="CTN428"/>
      <c r="CTO428"/>
      <c r="CTP428"/>
      <c r="CTQ428"/>
      <c r="CTR428"/>
      <c r="CTS428"/>
      <c r="CTT428"/>
      <c r="CTU428"/>
      <c r="CTV428"/>
      <c r="CTW428"/>
      <c r="CTX428"/>
      <c r="CTY428"/>
      <c r="CTZ428"/>
      <c r="CUA428"/>
      <c r="CUB428"/>
      <c r="CUC428"/>
      <c r="CUD428"/>
      <c r="CUE428"/>
      <c r="CUF428"/>
      <c r="CUG428"/>
      <c r="CUH428"/>
      <c r="CUI428"/>
      <c r="CUJ428"/>
      <c r="CUK428"/>
      <c r="CUL428"/>
      <c r="CUM428"/>
      <c r="CUN428"/>
      <c r="CUO428"/>
      <c r="CUP428"/>
      <c r="CUQ428"/>
      <c r="CUR428"/>
      <c r="CUS428"/>
      <c r="CUT428"/>
      <c r="CUU428"/>
      <c r="CUV428"/>
      <c r="CUW428"/>
      <c r="CUX428"/>
      <c r="CUY428"/>
      <c r="CUZ428"/>
      <c r="CVA428"/>
      <c r="CVB428"/>
      <c r="CVC428"/>
      <c r="CVD428"/>
      <c r="CVE428"/>
      <c r="CVF428"/>
      <c r="CVG428"/>
      <c r="CVH428"/>
      <c r="CVI428"/>
      <c r="CVJ428"/>
      <c r="CVK428"/>
      <c r="CVL428"/>
      <c r="CVM428"/>
      <c r="CVN428"/>
      <c r="CVO428"/>
      <c r="CVP428"/>
      <c r="CVQ428"/>
      <c r="CVR428"/>
      <c r="CVS428"/>
      <c r="CVT428"/>
      <c r="CVU428"/>
      <c r="CVV428"/>
      <c r="CVW428"/>
      <c r="CVX428"/>
      <c r="CVY428"/>
      <c r="CVZ428"/>
      <c r="CWA428"/>
      <c r="CWB428"/>
      <c r="CWC428"/>
      <c r="CWD428"/>
      <c r="CWE428"/>
      <c r="CWF428"/>
      <c r="CWG428"/>
      <c r="CWH428"/>
      <c r="CWI428"/>
      <c r="CWJ428"/>
      <c r="CWK428"/>
      <c r="CWL428"/>
      <c r="CWM428"/>
      <c r="CWN428"/>
      <c r="CWO428"/>
      <c r="CWP428"/>
      <c r="CWQ428"/>
      <c r="CWR428"/>
      <c r="CWS428"/>
      <c r="CWT428"/>
      <c r="CWU428"/>
      <c r="CWV428"/>
      <c r="CWW428"/>
      <c r="CWX428"/>
      <c r="CWY428"/>
      <c r="CWZ428"/>
      <c r="CXA428"/>
      <c r="CXB428"/>
      <c r="CXC428"/>
      <c r="CXD428"/>
      <c r="CXE428"/>
      <c r="CXF428"/>
      <c r="CXG428"/>
      <c r="CXH428"/>
      <c r="CXI428"/>
      <c r="CXJ428"/>
      <c r="CXK428"/>
      <c r="CXL428"/>
      <c r="CXM428"/>
      <c r="CXN428"/>
      <c r="CXO428"/>
      <c r="CXP428"/>
      <c r="CXQ428"/>
      <c r="CXR428"/>
      <c r="CXS428"/>
      <c r="CXT428"/>
      <c r="CXU428"/>
      <c r="CXV428"/>
      <c r="CXW428"/>
      <c r="CXX428"/>
      <c r="CXY428"/>
      <c r="CXZ428"/>
      <c r="CYA428"/>
      <c r="CYB428"/>
      <c r="CYC428"/>
      <c r="CYD428"/>
      <c r="CYE428"/>
      <c r="CYF428"/>
      <c r="CYG428"/>
      <c r="CYH428"/>
      <c r="CYI428"/>
      <c r="CYJ428"/>
      <c r="CYK428"/>
      <c r="CYL428"/>
      <c r="CYM428"/>
      <c r="CYN428"/>
      <c r="CYO428"/>
      <c r="CYP428"/>
      <c r="CYQ428"/>
      <c r="CYR428"/>
      <c r="CYS428"/>
      <c r="CYT428"/>
      <c r="CYU428"/>
      <c r="CYV428"/>
      <c r="CYW428"/>
      <c r="CYX428"/>
      <c r="CYY428"/>
      <c r="CYZ428"/>
      <c r="CZA428"/>
      <c r="CZB428"/>
      <c r="CZC428"/>
      <c r="CZD428"/>
      <c r="CZE428"/>
      <c r="CZF428"/>
      <c r="CZG428"/>
      <c r="CZH428"/>
      <c r="CZI428"/>
      <c r="CZJ428"/>
      <c r="CZK428"/>
      <c r="CZL428"/>
      <c r="CZM428"/>
      <c r="CZN428"/>
      <c r="CZO428"/>
      <c r="CZP428"/>
      <c r="CZQ428"/>
      <c r="CZR428"/>
      <c r="CZS428"/>
      <c r="CZT428"/>
      <c r="CZU428"/>
      <c r="CZV428"/>
      <c r="CZW428"/>
      <c r="CZX428"/>
      <c r="CZY428"/>
      <c r="CZZ428"/>
      <c r="DAA428"/>
      <c r="DAB428"/>
      <c r="DAC428"/>
      <c r="DAD428"/>
      <c r="DAE428"/>
      <c r="DAF428"/>
      <c r="DAG428"/>
      <c r="DAH428"/>
      <c r="DAI428"/>
      <c r="DAJ428"/>
      <c r="DAK428"/>
      <c r="DAL428"/>
      <c r="DAM428"/>
      <c r="DAN428"/>
      <c r="DAO428"/>
      <c r="DAP428"/>
      <c r="DAQ428"/>
      <c r="DAR428"/>
      <c r="DAS428"/>
      <c r="DAT428"/>
      <c r="DAU428"/>
      <c r="DAV428"/>
      <c r="DAW428"/>
      <c r="DAX428"/>
      <c r="DAY428"/>
      <c r="DAZ428"/>
      <c r="DBA428"/>
      <c r="DBB428"/>
      <c r="DBC428"/>
      <c r="DBD428"/>
      <c r="DBE428"/>
      <c r="DBF428"/>
      <c r="DBG428"/>
      <c r="DBH428"/>
      <c r="DBI428"/>
      <c r="DBJ428"/>
      <c r="DBK428"/>
      <c r="DBL428"/>
      <c r="DBM428"/>
      <c r="DBN428"/>
      <c r="DBO428"/>
      <c r="DBP428"/>
      <c r="DBQ428"/>
      <c r="DBR428"/>
      <c r="DBS428"/>
      <c r="DBT428"/>
      <c r="DBU428"/>
      <c r="DBV428"/>
      <c r="DBW428"/>
      <c r="DBX428"/>
      <c r="DBY428"/>
      <c r="DBZ428"/>
      <c r="DCA428"/>
      <c r="DCB428"/>
      <c r="DCC428"/>
      <c r="DCD428"/>
      <c r="DCE428"/>
      <c r="DCF428"/>
      <c r="DCG428"/>
      <c r="DCH428"/>
      <c r="DCI428"/>
      <c r="DCJ428"/>
      <c r="DCK428"/>
      <c r="DCL428"/>
      <c r="DCM428"/>
      <c r="DCN428"/>
      <c r="DCO428"/>
      <c r="DCP428"/>
      <c r="DCQ428"/>
      <c r="DCR428"/>
      <c r="DCS428"/>
      <c r="DCT428"/>
      <c r="DCU428"/>
      <c r="DCV428"/>
      <c r="DCW428"/>
      <c r="DCX428"/>
      <c r="DCY428"/>
      <c r="DCZ428"/>
      <c r="DDA428"/>
      <c r="DDB428"/>
      <c r="DDC428"/>
      <c r="DDD428"/>
      <c r="DDE428"/>
      <c r="DDF428"/>
      <c r="DDG428"/>
      <c r="DDH428"/>
      <c r="DDI428"/>
      <c r="DDJ428"/>
      <c r="DDK428"/>
      <c r="DDL428"/>
      <c r="DDM428"/>
      <c r="DDN428"/>
      <c r="DDO428"/>
      <c r="DDP428"/>
      <c r="DDQ428"/>
      <c r="DDR428"/>
      <c r="DDS428"/>
      <c r="DDT428"/>
      <c r="DDU428"/>
      <c r="DDV428"/>
      <c r="DDW428"/>
      <c r="DDX428"/>
      <c r="DDY428"/>
      <c r="DDZ428"/>
      <c r="DEA428"/>
      <c r="DEB428"/>
      <c r="DEC428"/>
      <c r="DED428"/>
      <c r="DEE428"/>
      <c r="DEF428"/>
      <c r="DEG428"/>
      <c r="DEH428"/>
      <c r="DEI428"/>
      <c r="DEJ428"/>
      <c r="DEK428"/>
      <c r="DEL428"/>
      <c r="DEM428"/>
      <c r="DEN428"/>
      <c r="DEO428"/>
      <c r="DEP428"/>
      <c r="DEQ428"/>
      <c r="DER428"/>
      <c r="DES428"/>
      <c r="DET428"/>
      <c r="DEU428"/>
      <c r="DEV428"/>
      <c r="DEW428"/>
      <c r="DEX428"/>
      <c r="DEY428"/>
      <c r="DEZ428"/>
      <c r="DFA428"/>
      <c r="DFB428"/>
      <c r="DFC428"/>
      <c r="DFD428"/>
      <c r="DFE428"/>
      <c r="DFF428"/>
      <c r="DFG428"/>
      <c r="DFH428"/>
      <c r="DFI428"/>
      <c r="DFJ428"/>
      <c r="DFK428"/>
      <c r="DFL428"/>
      <c r="DFM428"/>
      <c r="DFN428"/>
      <c r="DFO428"/>
      <c r="DFP428"/>
      <c r="DFQ428"/>
      <c r="DFR428"/>
      <c r="DFS428"/>
      <c r="DFT428"/>
      <c r="DFU428"/>
      <c r="DFV428"/>
      <c r="DFW428"/>
      <c r="DFX428"/>
      <c r="DFY428"/>
      <c r="DFZ428"/>
      <c r="DGA428"/>
      <c r="DGB428"/>
      <c r="DGC428"/>
      <c r="DGD428"/>
      <c r="DGE428"/>
      <c r="DGF428"/>
      <c r="DGG428"/>
      <c r="DGH428"/>
      <c r="DGI428"/>
      <c r="DGJ428"/>
      <c r="DGK428"/>
      <c r="DGL428"/>
      <c r="DGM428"/>
      <c r="DGN428"/>
      <c r="DGO428"/>
      <c r="DGP428"/>
      <c r="DGQ428"/>
      <c r="DGR428"/>
      <c r="DGS428"/>
      <c r="DGT428"/>
      <c r="DGU428"/>
      <c r="DGV428"/>
      <c r="DGW428"/>
      <c r="DGX428"/>
      <c r="DGY428"/>
      <c r="DGZ428"/>
      <c r="DHA428"/>
      <c r="DHB428"/>
      <c r="DHC428"/>
      <c r="DHD428"/>
      <c r="DHE428"/>
      <c r="DHF428"/>
      <c r="DHG428"/>
      <c r="DHH428"/>
      <c r="DHI428"/>
      <c r="DHJ428"/>
      <c r="DHK428"/>
      <c r="DHL428"/>
      <c r="DHM428"/>
      <c r="DHN428"/>
      <c r="DHO428"/>
      <c r="DHP428"/>
      <c r="DHQ428"/>
      <c r="DHR428"/>
      <c r="DHS428"/>
      <c r="DHT428"/>
      <c r="DHU428"/>
      <c r="DHV428"/>
      <c r="DHW428"/>
      <c r="DHX428"/>
      <c r="DHY428"/>
      <c r="DHZ428"/>
      <c r="DIA428"/>
      <c r="DIB428"/>
      <c r="DIC428"/>
      <c r="DID428"/>
      <c r="DIE428"/>
      <c r="DIF428"/>
      <c r="DIG428"/>
      <c r="DIH428"/>
      <c r="DII428"/>
      <c r="DIJ428"/>
      <c r="DIK428"/>
      <c r="DIL428"/>
      <c r="DIM428"/>
      <c r="DIN428"/>
      <c r="DIO428"/>
      <c r="DIP428"/>
      <c r="DIQ428"/>
      <c r="DIR428"/>
      <c r="DIS428"/>
      <c r="DIT428"/>
      <c r="DIU428"/>
      <c r="DIV428"/>
      <c r="DIW428"/>
      <c r="DIX428"/>
      <c r="DIY428"/>
      <c r="DIZ428"/>
      <c r="DJA428"/>
      <c r="DJB428"/>
      <c r="DJC428"/>
      <c r="DJD428"/>
      <c r="DJE428"/>
      <c r="DJF428"/>
      <c r="DJG428"/>
      <c r="DJH428"/>
      <c r="DJI428"/>
      <c r="DJJ428"/>
      <c r="DJK428"/>
      <c r="DJL428"/>
      <c r="DJM428"/>
      <c r="DJN428"/>
      <c r="DJO428"/>
      <c r="DJP428"/>
      <c r="DJQ428"/>
      <c r="DJR428"/>
      <c r="DJS428"/>
      <c r="DJT428"/>
      <c r="DJU428"/>
      <c r="DJV428"/>
      <c r="DJW428"/>
      <c r="DJX428"/>
      <c r="DJY428"/>
      <c r="DJZ428"/>
      <c r="DKA428"/>
      <c r="DKB428"/>
      <c r="DKC428"/>
      <c r="DKD428"/>
      <c r="DKE428"/>
      <c r="DKF428"/>
      <c r="DKG428"/>
      <c r="DKH428"/>
      <c r="DKI428"/>
      <c r="DKJ428"/>
      <c r="DKK428"/>
      <c r="DKL428"/>
      <c r="DKM428"/>
      <c r="DKN428"/>
      <c r="DKO428"/>
      <c r="DKP428"/>
      <c r="DKQ428"/>
      <c r="DKR428"/>
      <c r="DKS428"/>
      <c r="DKT428"/>
      <c r="DKU428"/>
      <c r="DKV428"/>
      <c r="DKW428"/>
      <c r="DKX428"/>
      <c r="DKY428"/>
      <c r="DKZ428"/>
      <c r="DLA428"/>
      <c r="DLB428"/>
      <c r="DLC428"/>
      <c r="DLD428"/>
      <c r="DLE428"/>
      <c r="DLF428"/>
      <c r="DLG428"/>
      <c r="DLH428"/>
      <c r="DLI428"/>
      <c r="DLJ428"/>
      <c r="DLK428"/>
      <c r="DLL428"/>
      <c r="DLM428"/>
      <c r="DLN428"/>
      <c r="DLO428"/>
      <c r="DLP428"/>
      <c r="DLQ428"/>
      <c r="DLR428"/>
      <c r="DLS428"/>
      <c r="DLT428"/>
      <c r="DLU428"/>
      <c r="DLV428"/>
      <c r="DLW428"/>
      <c r="DLX428"/>
      <c r="DLY428"/>
      <c r="DLZ428"/>
      <c r="DMA428"/>
      <c r="DMB428"/>
      <c r="DMC428"/>
      <c r="DMD428"/>
      <c r="DME428"/>
      <c r="DMF428"/>
      <c r="DMG428"/>
      <c r="DMH428"/>
      <c r="DMI428"/>
      <c r="DMJ428"/>
      <c r="DMK428"/>
      <c r="DML428"/>
      <c r="DMM428"/>
      <c r="DMN428"/>
      <c r="DMO428"/>
      <c r="DMP428"/>
      <c r="DMQ428"/>
      <c r="DMR428"/>
      <c r="DMS428"/>
      <c r="DMT428"/>
      <c r="DMU428"/>
      <c r="DMV428"/>
      <c r="DMW428"/>
      <c r="DMX428"/>
      <c r="DMY428"/>
      <c r="DMZ428"/>
      <c r="DNA428"/>
      <c r="DNB428"/>
      <c r="DNC428"/>
      <c r="DND428"/>
      <c r="DNE428"/>
      <c r="DNF428"/>
      <c r="DNG428"/>
      <c r="DNH428"/>
      <c r="DNI428"/>
      <c r="DNJ428"/>
      <c r="DNK428"/>
      <c r="DNL428"/>
      <c r="DNM428"/>
      <c r="DNN428"/>
      <c r="DNO428"/>
      <c r="DNP428"/>
      <c r="DNQ428"/>
      <c r="DNR428"/>
      <c r="DNS428"/>
      <c r="DNT428"/>
      <c r="DNU428"/>
      <c r="DNV428"/>
      <c r="DNW428"/>
      <c r="DNX428"/>
      <c r="DNY428"/>
      <c r="DNZ428"/>
      <c r="DOA428"/>
      <c r="DOB428"/>
      <c r="DOC428"/>
      <c r="DOD428"/>
      <c r="DOE428"/>
      <c r="DOF428"/>
      <c r="DOG428"/>
      <c r="DOH428"/>
      <c r="DOI428"/>
      <c r="DOJ428"/>
      <c r="DOK428"/>
      <c r="DOL428"/>
      <c r="DOM428"/>
      <c r="DON428"/>
      <c r="DOO428"/>
      <c r="DOP428"/>
      <c r="DOQ428"/>
      <c r="DOR428"/>
      <c r="DOS428"/>
      <c r="DOT428"/>
      <c r="DOU428"/>
      <c r="DOV428"/>
      <c r="DOW428"/>
      <c r="DOX428"/>
      <c r="DOY428"/>
      <c r="DOZ428"/>
      <c r="DPA428"/>
      <c r="DPB428"/>
      <c r="DPC428"/>
      <c r="DPD428"/>
      <c r="DPE428"/>
      <c r="DPF428"/>
      <c r="DPG428"/>
      <c r="DPH428"/>
      <c r="DPI428"/>
      <c r="DPJ428"/>
      <c r="DPK428"/>
      <c r="DPL428"/>
      <c r="DPM428"/>
      <c r="DPN428"/>
      <c r="DPO428"/>
      <c r="DPP428"/>
      <c r="DPQ428"/>
      <c r="DPR428"/>
      <c r="DPS428"/>
      <c r="DPT428"/>
      <c r="DPU428"/>
      <c r="DPV428"/>
      <c r="DPW428"/>
      <c r="DPX428"/>
      <c r="DPY428"/>
      <c r="DPZ428"/>
      <c r="DQA428"/>
      <c r="DQB428"/>
      <c r="DQC428"/>
      <c r="DQD428"/>
      <c r="DQE428"/>
      <c r="DQF428"/>
      <c r="DQG428"/>
      <c r="DQH428"/>
      <c r="DQI428"/>
      <c r="DQJ428"/>
      <c r="DQK428"/>
      <c r="DQL428"/>
      <c r="DQM428"/>
      <c r="DQN428"/>
      <c r="DQO428"/>
      <c r="DQP428"/>
      <c r="DQQ428"/>
      <c r="DQR428"/>
      <c r="DQS428"/>
      <c r="DQT428"/>
      <c r="DQU428"/>
      <c r="DQV428"/>
      <c r="DQW428"/>
      <c r="DQX428"/>
      <c r="DQY428"/>
      <c r="DQZ428"/>
      <c r="DRA428"/>
      <c r="DRB428"/>
      <c r="DRC428"/>
      <c r="DRD428"/>
      <c r="DRE428"/>
      <c r="DRF428"/>
      <c r="DRG428"/>
      <c r="DRH428"/>
      <c r="DRI428"/>
      <c r="DRJ428"/>
      <c r="DRK428"/>
      <c r="DRL428"/>
      <c r="DRM428"/>
      <c r="DRN428"/>
      <c r="DRO428"/>
      <c r="DRP428"/>
      <c r="DRQ428"/>
      <c r="DRR428"/>
      <c r="DRS428"/>
      <c r="DRT428"/>
      <c r="DRU428"/>
      <c r="DRV428"/>
      <c r="DRW428"/>
      <c r="DRX428"/>
      <c r="DRY428"/>
      <c r="DRZ428"/>
      <c r="DSA428"/>
      <c r="DSB428"/>
      <c r="DSC428"/>
      <c r="DSD428"/>
      <c r="DSE428"/>
      <c r="DSF428"/>
      <c r="DSG428"/>
      <c r="DSH428"/>
      <c r="DSI428"/>
      <c r="DSJ428"/>
      <c r="DSK428"/>
      <c r="DSL428"/>
      <c r="DSM428"/>
      <c r="DSN428"/>
      <c r="DSO428"/>
      <c r="DSP428"/>
      <c r="DSQ428"/>
      <c r="DSR428"/>
      <c r="DSS428"/>
      <c r="DST428"/>
      <c r="DSU428"/>
      <c r="DSV428"/>
      <c r="DSW428"/>
      <c r="DSX428"/>
      <c r="DSY428"/>
      <c r="DSZ428"/>
      <c r="DTA428"/>
      <c r="DTB428"/>
      <c r="DTC428"/>
      <c r="DTD428"/>
      <c r="DTE428"/>
      <c r="DTF428"/>
      <c r="DTG428"/>
      <c r="DTH428"/>
      <c r="DTI428"/>
      <c r="DTJ428"/>
      <c r="DTK428"/>
      <c r="DTL428"/>
      <c r="DTM428"/>
      <c r="DTN428"/>
      <c r="DTO428"/>
      <c r="DTP428"/>
      <c r="DTQ428"/>
      <c r="DTR428"/>
      <c r="DTS428"/>
      <c r="DTT428"/>
      <c r="DTU428"/>
      <c r="DTV428"/>
      <c r="DTW428"/>
      <c r="DTX428"/>
      <c r="DTY428"/>
      <c r="DTZ428"/>
      <c r="DUA428"/>
      <c r="DUB428"/>
      <c r="DUC428"/>
      <c r="DUD428"/>
      <c r="DUE428"/>
      <c r="DUF428"/>
      <c r="DUG428"/>
      <c r="DUH428"/>
      <c r="DUI428"/>
      <c r="DUJ428"/>
      <c r="DUK428"/>
      <c r="DUL428"/>
      <c r="DUM428"/>
      <c r="DUN428"/>
      <c r="DUO428"/>
      <c r="DUP428"/>
      <c r="DUQ428"/>
      <c r="DUR428"/>
      <c r="DUS428"/>
      <c r="DUT428"/>
      <c r="DUU428"/>
      <c r="DUV428"/>
      <c r="DUW428"/>
      <c r="DUX428"/>
      <c r="DUY428"/>
      <c r="DUZ428"/>
      <c r="DVA428"/>
      <c r="DVB428"/>
      <c r="DVC428"/>
      <c r="DVD428"/>
      <c r="DVE428"/>
      <c r="DVF428"/>
      <c r="DVG428"/>
      <c r="DVH428"/>
      <c r="DVI428"/>
      <c r="DVJ428"/>
      <c r="DVK428"/>
      <c r="DVL428"/>
      <c r="DVM428"/>
      <c r="DVN428"/>
      <c r="DVO428"/>
      <c r="DVP428"/>
      <c r="DVQ428"/>
      <c r="DVR428"/>
      <c r="DVS428"/>
      <c r="DVT428"/>
      <c r="DVU428"/>
      <c r="DVV428"/>
      <c r="DVW428"/>
      <c r="DVX428"/>
      <c r="DVY428"/>
      <c r="DVZ428"/>
      <c r="DWA428"/>
      <c r="DWB428"/>
      <c r="DWC428"/>
      <c r="DWD428"/>
      <c r="DWE428"/>
      <c r="DWF428"/>
      <c r="DWG428"/>
      <c r="DWH428"/>
      <c r="DWI428"/>
      <c r="DWJ428"/>
      <c r="DWK428"/>
      <c r="DWL428"/>
      <c r="DWM428"/>
      <c r="DWN428"/>
      <c r="DWO428"/>
      <c r="DWP428"/>
      <c r="DWQ428"/>
      <c r="DWR428"/>
      <c r="DWS428"/>
      <c r="DWT428"/>
      <c r="DWU428"/>
      <c r="DWV428"/>
      <c r="DWW428"/>
      <c r="DWX428"/>
      <c r="DWY428"/>
      <c r="DWZ428"/>
      <c r="DXA428"/>
      <c r="DXB428"/>
      <c r="DXC428"/>
      <c r="DXD428"/>
      <c r="DXE428"/>
      <c r="DXF428"/>
      <c r="DXG428"/>
      <c r="DXH428"/>
      <c r="DXI428"/>
      <c r="DXJ428"/>
      <c r="DXK428"/>
      <c r="DXL428"/>
      <c r="DXM428"/>
      <c r="DXN428"/>
      <c r="DXO428"/>
      <c r="DXP428"/>
      <c r="DXQ428"/>
      <c r="DXR428"/>
      <c r="DXS428"/>
      <c r="DXT428"/>
      <c r="DXU428"/>
      <c r="DXV428"/>
      <c r="DXW428"/>
      <c r="DXX428"/>
      <c r="DXY428"/>
      <c r="DXZ428"/>
      <c r="DYA428"/>
      <c r="DYB428"/>
      <c r="DYC428"/>
      <c r="DYD428"/>
      <c r="DYE428"/>
      <c r="DYF428"/>
      <c r="DYG428"/>
      <c r="DYH428"/>
      <c r="DYI428"/>
      <c r="DYJ428"/>
      <c r="DYK428"/>
      <c r="DYL428"/>
      <c r="DYM428"/>
      <c r="DYN428"/>
      <c r="DYO428"/>
      <c r="DYP428"/>
      <c r="DYQ428"/>
      <c r="DYR428"/>
      <c r="DYS428"/>
      <c r="DYT428"/>
      <c r="DYU428"/>
      <c r="DYV428"/>
      <c r="DYW428"/>
      <c r="DYX428"/>
      <c r="DYY428"/>
      <c r="DYZ428"/>
      <c r="DZA428"/>
      <c r="DZB428"/>
      <c r="DZC428"/>
      <c r="DZD428"/>
      <c r="DZE428"/>
      <c r="DZF428"/>
      <c r="DZG428"/>
      <c r="DZH428"/>
      <c r="DZI428"/>
      <c r="DZJ428"/>
      <c r="DZK428"/>
      <c r="DZL428"/>
      <c r="DZM428"/>
      <c r="DZN428"/>
      <c r="DZO428"/>
      <c r="DZP428"/>
      <c r="DZQ428"/>
      <c r="DZR428"/>
      <c r="DZS428"/>
      <c r="DZT428"/>
      <c r="DZU428"/>
      <c r="DZV428"/>
      <c r="DZW428"/>
      <c r="DZX428"/>
      <c r="DZY428"/>
      <c r="DZZ428"/>
      <c r="EAA428"/>
      <c r="EAB428"/>
      <c r="EAC428"/>
      <c r="EAD428"/>
      <c r="EAE428"/>
      <c r="EAF428"/>
      <c r="EAG428"/>
      <c r="EAH428"/>
      <c r="EAI428"/>
      <c r="EAJ428"/>
      <c r="EAK428"/>
      <c r="EAL428"/>
      <c r="EAM428"/>
      <c r="EAN428"/>
      <c r="EAO428"/>
      <c r="EAP428"/>
      <c r="EAQ428"/>
      <c r="EAR428"/>
      <c r="EAS428"/>
      <c r="EAT428"/>
      <c r="EAU428"/>
      <c r="EAV428"/>
      <c r="EAW428"/>
      <c r="EAX428"/>
      <c r="EAY428"/>
      <c r="EAZ428"/>
      <c r="EBA428"/>
      <c r="EBB428"/>
      <c r="EBC428"/>
      <c r="EBD428"/>
      <c r="EBE428"/>
      <c r="EBF428"/>
      <c r="EBG428"/>
      <c r="EBH428"/>
      <c r="EBI428"/>
      <c r="EBJ428"/>
      <c r="EBK428"/>
      <c r="EBL428"/>
      <c r="EBM428"/>
      <c r="EBN428"/>
      <c r="EBO428"/>
      <c r="EBP428"/>
      <c r="EBQ428"/>
      <c r="EBR428"/>
      <c r="EBS428"/>
      <c r="EBT428"/>
      <c r="EBU428"/>
      <c r="EBV428"/>
      <c r="EBW428"/>
      <c r="EBX428"/>
      <c r="EBY428"/>
      <c r="EBZ428"/>
      <c r="ECA428"/>
      <c r="ECB428"/>
      <c r="ECC428"/>
      <c r="ECD428"/>
      <c r="ECE428"/>
      <c r="ECF428"/>
      <c r="ECG428"/>
      <c r="ECH428"/>
      <c r="ECI428"/>
      <c r="ECJ428"/>
      <c r="ECK428"/>
      <c r="ECL428"/>
      <c r="ECM428"/>
      <c r="ECN428"/>
      <c r="ECO428"/>
      <c r="ECP428"/>
      <c r="ECQ428"/>
      <c r="ECR428"/>
      <c r="ECS428"/>
      <c r="ECT428"/>
      <c r="ECU428"/>
      <c r="ECV428"/>
      <c r="ECW428"/>
      <c r="ECX428"/>
      <c r="ECY428"/>
      <c r="ECZ428"/>
      <c r="EDA428"/>
      <c r="EDB428"/>
      <c r="EDC428"/>
      <c r="EDD428"/>
      <c r="EDE428"/>
      <c r="EDF428"/>
      <c r="EDG428"/>
      <c r="EDH428"/>
      <c r="EDI428"/>
      <c r="EDJ428"/>
      <c r="EDK428"/>
      <c r="EDL428"/>
      <c r="EDM428"/>
      <c r="EDN428"/>
      <c r="EDO428"/>
      <c r="EDP428"/>
      <c r="EDQ428"/>
      <c r="EDR428"/>
      <c r="EDS428"/>
      <c r="EDT428"/>
      <c r="EDU428"/>
      <c r="EDV428"/>
      <c r="EDW428"/>
      <c r="EDX428"/>
      <c r="EDY428"/>
      <c r="EDZ428"/>
      <c r="EEA428"/>
      <c r="EEB428"/>
      <c r="EEC428"/>
      <c r="EED428"/>
      <c r="EEE428"/>
      <c r="EEF428"/>
      <c r="EEG428"/>
      <c r="EEH428"/>
      <c r="EEI428"/>
      <c r="EEJ428"/>
      <c r="EEK428"/>
      <c r="EEL428"/>
      <c r="EEM428"/>
      <c r="EEN428"/>
      <c r="EEO428"/>
      <c r="EEP428"/>
      <c r="EEQ428"/>
      <c r="EER428"/>
      <c r="EES428"/>
      <c r="EET428"/>
      <c r="EEU428"/>
      <c r="EEV428"/>
      <c r="EEW428"/>
      <c r="EEX428"/>
      <c r="EEY428"/>
      <c r="EEZ428"/>
      <c r="EFA428"/>
      <c r="EFB428"/>
      <c r="EFC428"/>
      <c r="EFD428"/>
      <c r="EFE428"/>
      <c r="EFF428"/>
      <c r="EFG428"/>
      <c r="EFH428"/>
      <c r="EFI428"/>
      <c r="EFJ428"/>
      <c r="EFK428"/>
      <c r="EFL428"/>
      <c r="EFM428"/>
      <c r="EFN428"/>
      <c r="EFO428"/>
      <c r="EFP428"/>
      <c r="EFQ428"/>
      <c r="EFR428"/>
      <c r="EFS428"/>
      <c r="EFT428"/>
      <c r="EFU428"/>
      <c r="EFV428"/>
      <c r="EFW428"/>
      <c r="EFX428"/>
      <c r="EFY428"/>
      <c r="EFZ428"/>
      <c r="EGA428"/>
      <c r="EGB428"/>
      <c r="EGC428"/>
      <c r="EGD428"/>
      <c r="EGE428"/>
      <c r="EGF428"/>
      <c r="EGG428"/>
      <c r="EGH428"/>
      <c r="EGI428"/>
      <c r="EGJ428"/>
      <c r="EGK428"/>
      <c r="EGL428"/>
      <c r="EGM428"/>
      <c r="EGN428"/>
      <c r="EGO428"/>
      <c r="EGP428"/>
      <c r="EGQ428"/>
      <c r="EGR428"/>
      <c r="EGS428"/>
      <c r="EGT428"/>
      <c r="EGU428"/>
      <c r="EGV428"/>
      <c r="EGW428"/>
      <c r="EGX428"/>
      <c r="EGY428"/>
      <c r="EGZ428"/>
      <c r="EHA428"/>
      <c r="EHB428"/>
      <c r="EHC428"/>
      <c r="EHD428"/>
      <c r="EHE428"/>
      <c r="EHF428"/>
      <c r="EHG428"/>
      <c r="EHH428"/>
      <c r="EHI428"/>
      <c r="EHJ428"/>
      <c r="EHK428"/>
      <c r="EHL428"/>
      <c r="EHM428"/>
      <c r="EHN428"/>
      <c r="EHO428"/>
      <c r="EHP428"/>
      <c r="EHQ428"/>
      <c r="EHR428"/>
      <c r="EHS428"/>
      <c r="EHT428"/>
      <c r="EHU428"/>
      <c r="EHV428"/>
      <c r="EHW428"/>
      <c r="EHX428"/>
      <c r="EHY428"/>
      <c r="EHZ428"/>
      <c r="EIA428"/>
      <c r="EIB428"/>
      <c r="EIC428"/>
      <c r="EID428"/>
      <c r="EIE428"/>
      <c r="EIF428"/>
      <c r="EIG428"/>
      <c r="EIH428"/>
      <c r="EII428"/>
      <c r="EIJ428"/>
      <c r="EIK428"/>
      <c r="EIL428"/>
      <c r="EIM428"/>
      <c r="EIN428"/>
      <c r="EIO428"/>
      <c r="EIP428"/>
      <c r="EIQ428"/>
      <c r="EIR428"/>
      <c r="EIS428"/>
      <c r="EIT428"/>
      <c r="EIU428"/>
      <c r="EIV428"/>
      <c r="EIW428"/>
      <c r="EIX428"/>
      <c r="EIY428"/>
      <c r="EIZ428"/>
      <c r="EJA428"/>
      <c r="EJB428"/>
      <c r="EJC428"/>
      <c r="EJD428"/>
      <c r="EJE428"/>
      <c r="EJF428"/>
      <c r="EJG428"/>
      <c r="EJH428"/>
      <c r="EJI428"/>
      <c r="EJJ428"/>
      <c r="EJK428"/>
      <c r="EJL428"/>
      <c r="EJM428"/>
      <c r="EJN428"/>
      <c r="EJO428"/>
      <c r="EJP428"/>
      <c r="EJQ428"/>
      <c r="EJR428"/>
      <c r="EJS428"/>
      <c r="EJT428"/>
      <c r="EJU428"/>
      <c r="EJV428"/>
      <c r="EJW428"/>
      <c r="EJX428"/>
      <c r="EJY428"/>
      <c r="EJZ428"/>
      <c r="EKA428"/>
      <c r="EKB428"/>
      <c r="EKC428"/>
      <c r="EKD428"/>
      <c r="EKE428"/>
      <c r="EKF428"/>
      <c r="EKG428"/>
      <c r="EKH428"/>
      <c r="EKI428"/>
      <c r="EKJ428"/>
      <c r="EKK428"/>
      <c r="EKL428"/>
      <c r="EKM428"/>
      <c r="EKN428"/>
      <c r="EKO428"/>
      <c r="EKP428"/>
      <c r="EKQ428"/>
      <c r="EKR428"/>
      <c r="EKS428"/>
      <c r="EKT428"/>
      <c r="EKU428"/>
      <c r="EKV428"/>
      <c r="EKW428"/>
      <c r="EKX428"/>
      <c r="EKY428"/>
      <c r="EKZ428"/>
      <c r="ELA428"/>
      <c r="ELB428"/>
      <c r="ELC428"/>
      <c r="ELD428"/>
      <c r="ELE428"/>
      <c r="ELF428"/>
      <c r="ELG428"/>
      <c r="ELH428"/>
      <c r="ELI428"/>
      <c r="ELJ428"/>
      <c r="ELK428"/>
      <c r="ELL428"/>
      <c r="ELM428"/>
      <c r="ELN428"/>
      <c r="ELO428"/>
      <c r="ELP428"/>
      <c r="ELQ428"/>
      <c r="ELR428"/>
      <c r="ELS428"/>
      <c r="ELT428"/>
      <c r="ELU428"/>
      <c r="ELV428"/>
      <c r="ELW428"/>
      <c r="ELX428"/>
      <c r="ELY428"/>
      <c r="ELZ428"/>
      <c r="EMA428"/>
      <c r="EMB428"/>
      <c r="EMC428"/>
      <c r="EMD428"/>
      <c r="EME428"/>
      <c r="EMF428"/>
      <c r="EMG428"/>
      <c r="EMH428"/>
      <c r="EMI428"/>
      <c r="EMJ428"/>
      <c r="EMK428"/>
      <c r="EML428"/>
      <c r="EMM428"/>
      <c r="EMN428"/>
      <c r="EMO428"/>
      <c r="EMP428"/>
      <c r="EMQ428"/>
      <c r="EMR428"/>
      <c r="EMS428"/>
      <c r="EMT428"/>
      <c r="EMU428"/>
      <c r="EMV428"/>
      <c r="EMW428"/>
      <c r="EMX428"/>
      <c r="EMY428"/>
      <c r="EMZ428"/>
      <c r="ENA428"/>
      <c r="ENB428"/>
      <c r="ENC428"/>
      <c r="END428"/>
      <c r="ENE428"/>
      <c r="ENF428"/>
      <c r="ENG428"/>
      <c r="ENH428"/>
      <c r="ENI428"/>
      <c r="ENJ428"/>
      <c r="ENK428"/>
      <c r="ENL428"/>
      <c r="ENM428"/>
      <c r="ENN428"/>
      <c r="ENO428"/>
      <c r="ENP428"/>
      <c r="ENQ428"/>
      <c r="ENR428"/>
      <c r="ENS428"/>
      <c r="ENT428"/>
      <c r="ENU428"/>
      <c r="ENV428"/>
      <c r="ENW428"/>
      <c r="ENX428"/>
      <c r="ENY428"/>
      <c r="ENZ428"/>
      <c r="EOA428"/>
      <c r="EOB428"/>
      <c r="EOC428"/>
      <c r="EOD428"/>
      <c r="EOE428"/>
      <c r="EOF428"/>
      <c r="EOG428"/>
      <c r="EOH428"/>
      <c r="EOI428"/>
      <c r="EOJ428"/>
      <c r="EOK428"/>
      <c r="EOL428"/>
      <c r="EOM428"/>
      <c r="EON428"/>
      <c r="EOO428"/>
      <c r="EOP428"/>
      <c r="EOQ428"/>
      <c r="EOR428"/>
      <c r="EOS428"/>
      <c r="EOT428"/>
      <c r="EOU428"/>
      <c r="EOV428"/>
      <c r="EOW428"/>
      <c r="EOX428"/>
      <c r="EOY428"/>
      <c r="EOZ428"/>
      <c r="EPA428"/>
      <c r="EPB428"/>
      <c r="EPC428"/>
      <c r="EPD428"/>
      <c r="EPE428"/>
      <c r="EPF428"/>
      <c r="EPG428"/>
      <c r="EPH428"/>
      <c r="EPI428"/>
      <c r="EPJ428"/>
      <c r="EPK428"/>
      <c r="EPL428"/>
      <c r="EPM428"/>
      <c r="EPN428"/>
      <c r="EPO428"/>
      <c r="EPP428"/>
      <c r="EPQ428"/>
      <c r="EPR428"/>
      <c r="EPS428"/>
      <c r="EPT428"/>
      <c r="EPU428"/>
      <c r="EPV428"/>
      <c r="EPW428"/>
      <c r="EPX428"/>
      <c r="EPY428"/>
      <c r="EPZ428"/>
      <c r="EQA428"/>
      <c r="EQB428"/>
      <c r="EQC428"/>
      <c r="EQD428"/>
      <c r="EQE428"/>
      <c r="EQF428"/>
      <c r="EQG428"/>
      <c r="EQH428"/>
      <c r="EQI428"/>
      <c r="EQJ428"/>
      <c r="EQK428"/>
      <c r="EQL428"/>
      <c r="EQM428"/>
      <c r="EQN428"/>
      <c r="EQO428"/>
      <c r="EQP428"/>
      <c r="EQQ428"/>
      <c r="EQR428"/>
      <c r="EQS428"/>
      <c r="EQT428"/>
      <c r="EQU428"/>
      <c r="EQV428"/>
      <c r="EQW428"/>
      <c r="EQX428"/>
      <c r="EQY428"/>
      <c r="EQZ428"/>
      <c r="ERA428"/>
      <c r="ERB428"/>
      <c r="ERC428"/>
      <c r="ERD428"/>
      <c r="ERE428"/>
      <c r="ERF428"/>
      <c r="ERG428"/>
      <c r="ERH428"/>
      <c r="ERI428"/>
      <c r="ERJ428"/>
      <c r="ERK428"/>
      <c r="ERL428"/>
      <c r="ERM428"/>
      <c r="ERN428"/>
      <c r="ERO428"/>
      <c r="ERP428"/>
      <c r="ERQ428"/>
      <c r="ERR428"/>
      <c r="ERS428"/>
      <c r="ERT428"/>
      <c r="ERU428"/>
      <c r="ERV428"/>
      <c r="ERW428"/>
      <c r="ERX428"/>
      <c r="ERY428"/>
      <c r="ERZ428"/>
      <c r="ESA428"/>
      <c r="ESB428"/>
      <c r="ESC428"/>
      <c r="ESD428"/>
      <c r="ESE428"/>
      <c r="ESF428"/>
      <c r="ESG428"/>
      <c r="ESH428"/>
      <c r="ESI428"/>
      <c r="ESJ428"/>
      <c r="ESK428"/>
      <c r="ESL428"/>
      <c r="ESM428"/>
      <c r="ESN428"/>
      <c r="ESO428"/>
      <c r="ESP428"/>
      <c r="ESQ428"/>
      <c r="ESR428"/>
      <c r="ESS428"/>
      <c r="EST428"/>
      <c r="ESU428"/>
      <c r="ESV428"/>
      <c r="ESW428"/>
      <c r="ESX428"/>
      <c r="ESY428"/>
      <c r="ESZ428"/>
      <c r="ETA428"/>
      <c r="ETB428"/>
      <c r="ETC428"/>
      <c r="ETD428"/>
      <c r="ETE428"/>
      <c r="ETF428"/>
      <c r="ETG428"/>
      <c r="ETH428"/>
      <c r="ETI428"/>
      <c r="ETJ428"/>
      <c r="ETK428"/>
      <c r="ETL428"/>
      <c r="ETM428"/>
      <c r="ETN428"/>
      <c r="ETO428"/>
      <c r="ETP428"/>
      <c r="ETQ428"/>
      <c r="ETR428"/>
      <c r="ETS428"/>
      <c r="ETT428"/>
      <c r="ETU428"/>
      <c r="ETV428"/>
      <c r="ETW428"/>
      <c r="ETX428"/>
      <c r="ETY428"/>
      <c r="ETZ428"/>
      <c r="EUA428"/>
      <c r="EUB428"/>
      <c r="EUC428"/>
      <c r="EUD428"/>
      <c r="EUE428"/>
      <c r="EUF428"/>
      <c r="EUG428"/>
      <c r="EUH428"/>
      <c r="EUI428"/>
      <c r="EUJ428"/>
      <c r="EUK428"/>
      <c r="EUL428"/>
      <c r="EUM428"/>
      <c r="EUN428"/>
      <c r="EUO428"/>
      <c r="EUP428"/>
      <c r="EUQ428"/>
      <c r="EUR428"/>
      <c r="EUS428"/>
      <c r="EUT428"/>
      <c r="EUU428"/>
      <c r="EUV428"/>
      <c r="EUW428"/>
      <c r="EUX428"/>
      <c r="EUY428"/>
      <c r="EUZ428"/>
      <c r="EVA428"/>
      <c r="EVB428"/>
      <c r="EVC428"/>
      <c r="EVD428"/>
      <c r="EVE428"/>
      <c r="EVF428"/>
      <c r="EVG428"/>
      <c r="EVH428"/>
      <c r="EVI428"/>
      <c r="EVJ428"/>
      <c r="EVK428"/>
      <c r="EVL428"/>
      <c r="EVM428"/>
      <c r="EVN428"/>
      <c r="EVO428"/>
      <c r="EVP428"/>
      <c r="EVQ428"/>
      <c r="EVR428"/>
      <c r="EVS428"/>
      <c r="EVT428"/>
      <c r="EVU428"/>
      <c r="EVV428"/>
      <c r="EVW428"/>
      <c r="EVX428"/>
      <c r="EVY428"/>
      <c r="EVZ428"/>
      <c r="EWA428"/>
      <c r="EWB428"/>
      <c r="EWC428"/>
      <c r="EWD428"/>
      <c r="EWE428"/>
      <c r="EWF428"/>
      <c r="EWG428"/>
      <c r="EWH428"/>
      <c r="EWI428"/>
      <c r="EWJ428"/>
      <c r="EWK428"/>
      <c r="EWL428"/>
      <c r="EWM428"/>
      <c r="EWN428"/>
      <c r="EWO428"/>
      <c r="EWP428"/>
      <c r="EWQ428"/>
      <c r="EWR428"/>
      <c r="EWS428"/>
      <c r="EWT428"/>
      <c r="EWU428"/>
      <c r="EWV428"/>
      <c r="EWW428"/>
      <c r="EWX428"/>
      <c r="EWY428"/>
      <c r="EWZ428"/>
      <c r="EXA428"/>
      <c r="EXB428"/>
      <c r="EXC428"/>
      <c r="EXD428"/>
      <c r="EXE428"/>
      <c r="EXF428"/>
      <c r="EXG428"/>
      <c r="EXH428"/>
      <c r="EXI428"/>
      <c r="EXJ428"/>
      <c r="EXK428"/>
      <c r="EXL428"/>
      <c r="EXM428"/>
      <c r="EXN428"/>
      <c r="EXO428"/>
      <c r="EXP428"/>
      <c r="EXQ428"/>
      <c r="EXR428"/>
      <c r="EXS428"/>
      <c r="EXT428"/>
      <c r="EXU428"/>
      <c r="EXV428"/>
      <c r="EXW428"/>
      <c r="EXX428"/>
      <c r="EXY428"/>
      <c r="EXZ428"/>
      <c r="EYA428"/>
      <c r="EYB428"/>
      <c r="EYC428"/>
      <c r="EYD428"/>
      <c r="EYE428"/>
      <c r="EYF428"/>
      <c r="EYG428"/>
      <c r="EYH428"/>
      <c r="EYI428"/>
      <c r="EYJ428"/>
      <c r="EYK428"/>
      <c r="EYL428"/>
      <c r="EYM428"/>
      <c r="EYN428"/>
      <c r="EYO428"/>
      <c r="EYP428"/>
      <c r="EYQ428"/>
      <c r="EYR428"/>
      <c r="EYS428"/>
      <c r="EYT428"/>
      <c r="EYU428"/>
      <c r="EYV428"/>
      <c r="EYW428"/>
      <c r="EYX428"/>
      <c r="EYY428"/>
      <c r="EYZ428"/>
      <c r="EZA428"/>
      <c r="EZB428"/>
      <c r="EZC428"/>
      <c r="EZD428"/>
      <c r="EZE428"/>
      <c r="EZF428"/>
      <c r="EZG428"/>
      <c r="EZH428"/>
      <c r="EZI428"/>
      <c r="EZJ428"/>
      <c r="EZK428"/>
      <c r="EZL428"/>
      <c r="EZM428"/>
      <c r="EZN428"/>
      <c r="EZO428"/>
      <c r="EZP428"/>
      <c r="EZQ428"/>
      <c r="EZR428"/>
      <c r="EZS428"/>
      <c r="EZT428"/>
      <c r="EZU428"/>
      <c r="EZV428"/>
      <c r="EZW428"/>
      <c r="EZX428"/>
      <c r="EZY428"/>
      <c r="EZZ428"/>
      <c r="FAA428"/>
      <c r="FAB428"/>
      <c r="FAC428"/>
      <c r="FAD428"/>
      <c r="FAE428"/>
      <c r="FAF428"/>
      <c r="FAG428"/>
      <c r="FAH428"/>
      <c r="FAI428"/>
      <c r="FAJ428"/>
      <c r="FAK428"/>
      <c r="FAL428"/>
      <c r="FAM428"/>
      <c r="FAN428"/>
      <c r="FAO428"/>
      <c r="FAP428"/>
      <c r="FAQ428"/>
      <c r="FAR428"/>
      <c r="FAS428"/>
      <c r="FAT428"/>
      <c r="FAU428"/>
      <c r="FAV428"/>
      <c r="FAW428"/>
      <c r="FAX428"/>
      <c r="FAY428"/>
      <c r="FAZ428"/>
      <c r="FBA428"/>
      <c r="FBB428"/>
      <c r="FBC428"/>
      <c r="FBD428"/>
      <c r="FBE428"/>
      <c r="FBF428"/>
      <c r="FBG428"/>
      <c r="FBH428"/>
      <c r="FBI428"/>
      <c r="FBJ428"/>
      <c r="FBK428"/>
      <c r="FBL428"/>
      <c r="FBM428"/>
      <c r="FBN428"/>
      <c r="FBO428"/>
      <c r="FBP428"/>
      <c r="FBQ428"/>
      <c r="FBR428"/>
      <c r="FBS428"/>
      <c r="FBT428"/>
      <c r="FBU428"/>
      <c r="FBV428"/>
      <c r="FBW428"/>
      <c r="FBX428"/>
      <c r="FBY428"/>
      <c r="FBZ428"/>
      <c r="FCA428"/>
      <c r="FCB428"/>
      <c r="FCC428"/>
      <c r="FCD428"/>
      <c r="FCE428"/>
      <c r="FCF428"/>
      <c r="FCG428"/>
      <c r="FCH428"/>
      <c r="FCI428"/>
      <c r="FCJ428"/>
      <c r="FCK428"/>
      <c r="FCL428"/>
      <c r="FCM428"/>
      <c r="FCN428"/>
      <c r="FCO428"/>
      <c r="FCP428"/>
      <c r="FCQ428"/>
      <c r="FCR428"/>
      <c r="FCS428"/>
      <c r="FCT428"/>
      <c r="FCU428"/>
      <c r="FCV428"/>
      <c r="FCW428"/>
      <c r="FCX428"/>
      <c r="FCY428"/>
      <c r="FCZ428"/>
      <c r="FDA428"/>
      <c r="FDB428"/>
      <c r="FDC428"/>
      <c r="FDD428"/>
      <c r="FDE428"/>
      <c r="FDF428"/>
      <c r="FDG428"/>
      <c r="FDH428"/>
      <c r="FDI428"/>
      <c r="FDJ428"/>
      <c r="FDK428"/>
      <c r="FDL428"/>
      <c r="FDM428"/>
      <c r="FDN428"/>
      <c r="FDO428"/>
      <c r="FDP428"/>
      <c r="FDQ428"/>
      <c r="FDR428"/>
      <c r="FDS428"/>
      <c r="FDT428"/>
      <c r="FDU428"/>
      <c r="FDV428"/>
      <c r="FDW428"/>
      <c r="FDX428"/>
      <c r="FDY428"/>
      <c r="FDZ428"/>
      <c r="FEA428"/>
      <c r="FEB428"/>
      <c r="FEC428"/>
      <c r="FED428"/>
      <c r="FEE428"/>
      <c r="FEF428"/>
      <c r="FEG428"/>
      <c r="FEH428"/>
      <c r="FEI428"/>
      <c r="FEJ428"/>
      <c r="FEK428"/>
      <c r="FEL428"/>
      <c r="FEM428"/>
      <c r="FEN428"/>
      <c r="FEO428"/>
      <c r="FEP428"/>
      <c r="FEQ428"/>
      <c r="FER428"/>
      <c r="FES428"/>
      <c r="FET428"/>
      <c r="FEU428"/>
      <c r="FEV428"/>
      <c r="FEW428"/>
      <c r="FEX428"/>
      <c r="FEY428"/>
      <c r="FEZ428"/>
      <c r="FFA428"/>
      <c r="FFB428"/>
      <c r="FFC428"/>
      <c r="FFD428"/>
      <c r="FFE428"/>
      <c r="FFF428"/>
      <c r="FFG428"/>
      <c r="FFH428"/>
      <c r="FFI428"/>
      <c r="FFJ428"/>
      <c r="FFK428"/>
      <c r="FFL428"/>
      <c r="FFM428"/>
      <c r="FFN428"/>
      <c r="FFO428"/>
      <c r="FFP428"/>
      <c r="FFQ428"/>
      <c r="FFR428"/>
      <c r="FFS428"/>
      <c r="FFT428"/>
      <c r="FFU428"/>
      <c r="FFV428"/>
      <c r="FFW428"/>
      <c r="FFX428"/>
      <c r="FFY428"/>
      <c r="FFZ428"/>
      <c r="FGA428"/>
      <c r="FGB428"/>
      <c r="FGC428"/>
      <c r="FGD428"/>
      <c r="FGE428"/>
      <c r="FGF428"/>
      <c r="FGG428"/>
      <c r="FGH428"/>
      <c r="FGI428"/>
      <c r="FGJ428"/>
      <c r="FGK428"/>
      <c r="FGL428"/>
      <c r="FGM428"/>
      <c r="FGN428"/>
      <c r="FGO428"/>
      <c r="FGP428"/>
      <c r="FGQ428"/>
      <c r="FGR428"/>
      <c r="FGS428"/>
      <c r="FGT428"/>
      <c r="FGU428"/>
      <c r="FGV428"/>
      <c r="FGW428"/>
      <c r="FGX428"/>
      <c r="FGY428"/>
      <c r="FGZ428"/>
      <c r="FHA428"/>
      <c r="FHB428"/>
      <c r="FHC428"/>
      <c r="FHD428"/>
      <c r="FHE428"/>
      <c r="FHF428"/>
      <c r="FHG428"/>
      <c r="FHH428"/>
      <c r="FHI428"/>
      <c r="FHJ428"/>
      <c r="FHK428"/>
      <c r="FHL428"/>
      <c r="FHM428"/>
      <c r="FHN428"/>
      <c r="FHO428"/>
      <c r="FHP428"/>
      <c r="FHQ428"/>
      <c r="FHR428"/>
      <c r="FHS428"/>
      <c r="FHT428"/>
      <c r="FHU428"/>
      <c r="FHV428"/>
      <c r="FHW428"/>
      <c r="FHX428"/>
      <c r="FHY428"/>
      <c r="FHZ428"/>
      <c r="FIA428"/>
      <c r="FIB428"/>
      <c r="FIC428"/>
      <c r="FID428"/>
      <c r="FIE428"/>
      <c r="FIF428"/>
      <c r="FIG428"/>
      <c r="FIH428"/>
      <c r="FII428"/>
      <c r="FIJ428"/>
      <c r="FIK428"/>
      <c r="FIL428"/>
      <c r="FIM428"/>
      <c r="FIN428"/>
      <c r="FIO428"/>
      <c r="FIP428"/>
      <c r="FIQ428"/>
      <c r="FIR428"/>
      <c r="FIS428"/>
      <c r="FIT428"/>
      <c r="FIU428"/>
      <c r="FIV428"/>
      <c r="FIW428"/>
      <c r="FIX428"/>
      <c r="FIY428"/>
      <c r="FIZ428"/>
      <c r="FJA428"/>
      <c r="FJB428"/>
      <c r="FJC428"/>
      <c r="FJD428"/>
      <c r="FJE428"/>
      <c r="FJF428"/>
      <c r="FJG428"/>
      <c r="FJH428"/>
      <c r="FJI428"/>
      <c r="FJJ428"/>
      <c r="FJK428"/>
      <c r="FJL428"/>
      <c r="FJM428"/>
      <c r="FJN428"/>
      <c r="FJO428"/>
      <c r="FJP428"/>
      <c r="FJQ428"/>
      <c r="FJR428"/>
      <c r="FJS428"/>
      <c r="FJT428"/>
      <c r="FJU428"/>
      <c r="FJV428"/>
      <c r="FJW428"/>
      <c r="FJX428"/>
      <c r="FJY428"/>
      <c r="FJZ428"/>
      <c r="FKA428"/>
      <c r="FKB428"/>
      <c r="FKC428"/>
      <c r="FKD428"/>
      <c r="FKE428"/>
      <c r="FKF428"/>
      <c r="FKG428"/>
      <c r="FKH428"/>
      <c r="FKI428"/>
      <c r="FKJ428"/>
      <c r="FKK428"/>
      <c r="FKL428"/>
      <c r="FKM428"/>
      <c r="FKN428"/>
      <c r="FKO428"/>
      <c r="FKP428"/>
      <c r="FKQ428"/>
      <c r="FKR428"/>
      <c r="FKS428"/>
      <c r="FKT428"/>
      <c r="FKU428"/>
      <c r="FKV428"/>
      <c r="FKW428"/>
      <c r="FKX428"/>
      <c r="FKY428"/>
      <c r="FKZ428"/>
      <c r="FLA428"/>
      <c r="FLB428"/>
      <c r="FLC428"/>
      <c r="FLD428"/>
      <c r="FLE428"/>
      <c r="FLF428"/>
      <c r="FLG428"/>
      <c r="FLH428"/>
      <c r="FLI428"/>
      <c r="FLJ428"/>
      <c r="FLK428"/>
      <c r="FLL428"/>
      <c r="FLM428"/>
      <c r="FLN428"/>
      <c r="FLO428"/>
      <c r="FLP428"/>
      <c r="FLQ428"/>
      <c r="FLR428"/>
      <c r="FLS428"/>
      <c r="FLT428"/>
      <c r="FLU428"/>
      <c r="FLV428"/>
      <c r="FLW428"/>
      <c r="FLX428"/>
      <c r="FLY428"/>
      <c r="FLZ428"/>
      <c r="FMA428"/>
      <c r="FMB428"/>
      <c r="FMC428"/>
      <c r="FMD428"/>
      <c r="FME428"/>
      <c r="FMF428"/>
      <c r="FMG428"/>
      <c r="FMH428"/>
      <c r="FMI428"/>
      <c r="FMJ428"/>
      <c r="FMK428"/>
      <c r="FML428"/>
      <c r="FMM428"/>
      <c r="FMN428"/>
      <c r="FMO428"/>
      <c r="FMP428"/>
      <c r="FMQ428"/>
      <c r="FMR428"/>
      <c r="FMS428"/>
      <c r="FMT428"/>
      <c r="FMU428"/>
      <c r="FMV428"/>
      <c r="FMW428"/>
      <c r="FMX428"/>
      <c r="FMY428"/>
      <c r="FMZ428"/>
      <c r="FNA428"/>
      <c r="FNB428"/>
      <c r="FNC428"/>
      <c r="FND428"/>
      <c r="FNE428"/>
      <c r="FNF428"/>
      <c r="FNG428"/>
      <c r="FNH428"/>
      <c r="FNI428"/>
      <c r="FNJ428"/>
      <c r="FNK428"/>
      <c r="FNL428"/>
      <c r="FNM428"/>
      <c r="FNN428"/>
      <c r="FNO428"/>
      <c r="FNP428"/>
      <c r="FNQ428"/>
      <c r="FNR428"/>
      <c r="FNS428"/>
      <c r="FNT428"/>
      <c r="FNU428"/>
      <c r="FNV428"/>
      <c r="FNW428"/>
      <c r="FNX428"/>
      <c r="FNY428"/>
      <c r="FNZ428"/>
      <c r="FOA428"/>
      <c r="FOB428"/>
      <c r="FOC428"/>
      <c r="FOD428"/>
      <c r="FOE428"/>
      <c r="FOF428"/>
      <c r="FOG428"/>
      <c r="FOH428"/>
      <c r="FOI428"/>
      <c r="FOJ428"/>
      <c r="FOK428"/>
      <c r="FOL428"/>
      <c r="FOM428"/>
      <c r="FON428"/>
      <c r="FOO428"/>
      <c r="FOP428"/>
      <c r="FOQ428"/>
      <c r="FOR428"/>
      <c r="FOS428"/>
      <c r="FOT428"/>
      <c r="FOU428"/>
      <c r="FOV428"/>
      <c r="FOW428"/>
      <c r="FOX428"/>
      <c r="FOY428"/>
      <c r="FOZ428"/>
      <c r="FPA428"/>
      <c r="FPB428"/>
      <c r="FPC428"/>
      <c r="FPD428"/>
      <c r="FPE428"/>
      <c r="FPF428"/>
      <c r="FPG428"/>
      <c r="FPH428"/>
      <c r="FPI428"/>
      <c r="FPJ428"/>
      <c r="FPK428"/>
      <c r="FPL428"/>
      <c r="FPM428"/>
      <c r="FPN428"/>
      <c r="FPO428"/>
      <c r="FPP428"/>
      <c r="FPQ428"/>
      <c r="FPR428"/>
      <c r="FPS428"/>
      <c r="FPT428"/>
      <c r="FPU428"/>
      <c r="FPV428"/>
      <c r="FPW428"/>
      <c r="FPX428"/>
      <c r="FPY428"/>
      <c r="FPZ428"/>
      <c r="FQA428"/>
      <c r="FQB428"/>
      <c r="FQC428"/>
      <c r="FQD428"/>
      <c r="FQE428"/>
      <c r="FQF428"/>
      <c r="FQG428"/>
      <c r="FQH428"/>
      <c r="FQI428"/>
      <c r="FQJ428"/>
      <c r="FQK428"/>
      <c r="FQL428"/>
      <c r="FQM428"/>
      <c r="FQN428"/>
      <c r="FQO428"/>
      <c r="FQP428"/>
      <c r="FQQ428"/>
      <c r="FQR428"/>
      <c r="FQS428"/>
      <c r="FQT428"/>
      <c r="FQU428"/>
      <c r="FQV428"/>
      <c r="FQW428"/>
      <c r="FQX428"/>
      <c r="FQY428"/>
      <c r="FQZ428"/>
      <c r="FRA428"/>
      <c r="FRB428"/>
      <c r="FRC428"/>
      <c r="FRD428"/>
      <c r="FRE428"/>
      <c r="FRF428"/>
      <c r="FRG428"/>
      <c r="FRH428"/>
      <c r="FRI428"/>
      <c r="FRJ428"/>
      <c r="FRK428"/>
      <c r="FRL428"/>
      <c r="FRM428"/>
      <c r="FRN428"/>
      <c r="FRO428"/>
      <c r="FRP428"/>
      <c r="FRQ428"/>
      <c r="FRR428"/>
      <c r="FRS428"/>
      <c r="FRT428"/>
      <c r="FRU428"/>
      <c r="FRV428"/>
      <c r="FRW428"/>
      <c r="FRX428"/>
      <c r="FRY428"/>
      <c r="FRZ428"/>
      <c r="FSA428"/>
      <c r="FSB428"/>
      <c r="FSC428"/>
      <c r="FSD428"/>
      <c r="FSE428"/>
      <c r="FSF428"/>
      <c r="FSG428"/>
      <c r="FSH428"/>
      <c r="FSI428"/>
      <c r="FSJ428"/>
      <c r="FSK428"/>
      <c r="FSL428"/>
      <c r="FSM428"/>
      <c r="FSN428"/>
      <c r="FSO428"/>
      <c r="FSP428"/>
      <c r="FSQ428"/>
      <c r="FSR428"/>
      <c r="FSS428"/>
      <c r="FST428"/>
      <c r="FSU428"/>
      <c r="FSV428"/>
      <c r="FSW428"/>
      <c r="FSX428"/>
      <c r="FSY428"/>
      <c r="FSZ428"/>
      <c r="FTA428"/>
      <c r="FTB428"/>
      <c r="FTC428"/>
      <c r="FTD428"/>
      <c r="FTE428"/>
      <c r="FTF428"/>
      <c r="FTG428"/>
      <c r="FTH428"/>
      <c r="FTI428"/>
      <c r="FTJ428"/>
      <c r="FTK428"/>
      <c r="FTL428"/>
      <c r="FTM428"/>
      <c r="FTN428"/>
      <c r="FTO428"/>
      <c r="FTP428"/>
      <c r="FTQ428"/>
      <c r="FTR428"/>
      <c r="FTS428"/>
      <c r="FTT428"/>
      <c r="FTU428"/>
      <c r="FTV428"/>
      <c r="FTW428"/>
      <c r="FTX428"/>
      <c r="FTY428"/>
      <c r="FTZ428"/>
      <c r="FUA428"/>
      <c r="FUB428"/>
      <c r="FUC428"/>
      <c r="FUD428"/>
      <c r="FUE428"/>
      <c r="FUF428"/>
      <c r="FUG428"/>
      <c r="FUH428"/>
      <c r="FUI428"/>
      <c r="FUJ428"/>
      <c r="FUK428"/>
      <c r="FUL428"/>
      <c r="FUM428"/>
      <c r="FUN428"/>
      <c r="FUO428"/>
      <c r="FUP428"/>
      <c r="FUQ428"/>
      <c r="FUR428"/>
      <c r="FUS428"/>
      <c r="FUT428"/>
      <c r="FUU428"/>
      <c r="FUV428"/>
      <c r="FUW428"/>
      <c r="FUX428"/>
      <c r="FUY428"/>
      <c r="FUZ428"/>
      <c r="FVA428"/>
      <c r="FVB428"/>
      <c r="FVC428"/>
      <c r="FVD428"/>
      <c r="FVE428"/>
      <c r="FVF428"/>
      <c r="FVG428"/>
      <c r="FVH428"/>
      <c r="FVI428"/>
      <c r="FVJ428"/>
      <c r="FVK428"/>
      <c r="FVL428"/>
      <c r="FVM428"/>
      <c r="FVN428"/>
      <c r="FVO428"/>
      <c r="FVP428"/>
      <c r="FVQ428"/>
      <c r="FVR428"/>
      <c r="FVS428"/>
      <c r="FVT428"/>
      <c r="FVU428"/>
      <c r="FVV428"/>
      <c r="FVW428"/>
      <c r="FVX428"/>
      <c r="FVY428"/>
      <c r="FVZ428"/>
      <c r="FWA428"/>
      <c r="FWB428"/>
      <c r="FWC428"/>
      <c r="FWD428"/>
      <c r="FWE428"/>
      <c r="FWF428"/>
      <c r="FWG428"/>
      <c r="FWH428"/>
      <c r="FWI428"/>
      <c r="FWJ428"/>
      <c r="FWK428"/>
      <c r="FWL428"/>
      <c r="FWM428"/>
      <c r="FWN428"/>
      <c r="FWO428"/>
      <c r="FWP428"/>
      <c r="FWQ428"/>
      <c r="FWR428"/>
      <c r="FWS428"/>
      <c r="FWT428"/>
      <c r="FWU428"/>
      <c r="FWV428"/>
      <c r="FWW428"/>
      <c r="FWX428"/>
      <c r="FWY428"/>
      <c r="FWZ428"/>
      <c r="FXA428"/>
      <c r="FXB428"/>
      <c r="FXC428"/>
      <c r="FXD428"/>
      <c r="FXE428"/>
      <c r="FXF428"/>
      <c r="FXG428"/>
      <c r="FXH428"/>
      <c r="FXI428"/>
      <c r="FXJ428"/>
      <c r="FXK428"/>
      <c r="FXL428"/>
      <c r="FXM428"/>
      <c r="FXN428"/>
      <c r="FXO428"/>
      <c r="FXP428"/>
      <c r="FXQ428"/>
      <c r="FXR428"/>
      <c r="FXS428"/>
      <c r="FXT428"/>
      <c r="FXU428"/>
      <c r="FXV428"/>
      <c r="FXW428"/>
      <c r="FXX428"/>
      <c r="FXY428"/>
      <c r="FXZ428"/>
      <c r="FYA428"/>
      <c r="FYB428"/>
      <c r="FYC428"/>
      <c r="FYD428"/>
      <c r="FYE428"/>
      <c r="FYF428"/>
      <c r="FYG428"/>
      <c r="FYH428"/>
      <c r="FYI428"/>
      <c r="FYJ428"/>
      <c r="FYK428"/>
      <c r="FYL428"/>
      <c r="FYM428"/>
      <c r="FYN428"/>
      <c r="FYO428"/>
      <c r="FYP428"/>
      <c r="FYQ428"/>
      <c r="FYR428"/>
      <c r="FYS428"/>
      <c r="FYT428"/>
      <c r="FYU428"/>
      <c r="FYV428"/>
      <c r="FYW428"/>
      <c r="FYX428"/>
      <c r="FYY428"/>
      <c r="FYZ428"/>
      <c r="FZA428"/>
      <c r="FZB428"/>
      <c r="FZC428"/>
      <c r="FZD428"/>
      <c r="FZE428"/>
      <c r="FZF428"/>
      <c r="FZG428"/>
      <c r="FZH428"/>
      <c r="FZI428"/>
      <c r="FZJ428"/>
      <c r="FZK428"/>
      <c r="FZL428"/>
      <c r="FZM428"/>
      <c r="FZN428"/>
      <c r="FZO428"/>
      <c r="FZP428"/>
      <c r="FZQ428"/>
      <c r="FZR428"/>
      <c r="FZS428"/>
      <c r="FZT428"/>
      <c r="FZU428"/>
      <c r="FZV428"/>
      <c r="FZW428"/>
      <c r="FZX428"/>
      <c r="FZY428"/>
      <c r="FZZ428"/>
      <c r="GAA428"/>
      <c r="GAB428"/>
      <c r="GAC428"/>
      <c r="GAD428"/>
      <c r="GAE428"/>
      <c r="GAF428"/>
      <c r="GAG428"/>
      <c r="GAH428"/>
      <c r="GAI428"/>
      <c r="GAJ428"/>
      <c r="GAK428"/>
      <c r="GAL428"/>
      <c r="GAM428"/>
      <c r="GAN428"/>
      <c r="GAO428"/>
      <c r="GAP428"/>
      <c r="GAQ428"/>
      <c r="GAR428"/>
      <c r="GAS428"/>
      <c r="GAT428"/>
      <c r="GAU428"/>
      <c r="GAV428"/>
      <c r="GAW428"/>
      <c r="GAX428"/>
      <c r="GAY428"/>
      <c r="GAZ428"/>
      <c r="GBA428"/>
      <c r="GBB428"/>
      <c r="GBC428"/>
      <c r="GBD428"/>
      <c r="GBE428"/>
      <c r="GBF428"/>
      <c r="GBG428"/>
      <c r="GBH428"/>
      <c r="GBI428"/>
      <c r="GBJ428"/>
      <c r="GBK428"/>
      <c r="GBL428"/>
      <c r="GBM428"/>
      <c r="GBN428"/>
      <c r="GBO428"/>
      <c r="GBP428"/>
      <c r="GBQ428"/>
      <c r="GBR428"/>
      <c r="GBS428"/>
      <c r="GBT428"/>
      <c r="GBU428"/>
      <c r="GBV428"/>
      <c r="GBW428"/>
      <c r="GBX428"/>
      <c r="GBY428"/>
      <c r="GBZ428"/>
      <c r="GCA428"/>
      <c r="GCB428"/>
      <c r="GCC428"/>
      <c r="GCD428"/>
      <c r="GCE428"/>
      <c r="GCF428"/>
      <c r="GCG428"/>
      <c r="GCH428"/>
      <c r="GCI428"/>
      <c r="GCJ428"/>
      <c r="GCK428"/>
      <c r="GCL428"/>
      <c r="GCM428"/>
      <c r="GCN428"/>
      <c r="GCO428"/>
      <c r="GCP428"/>
      <c r="GCQ428"/>
      <c r="GCR428"/>
      <c r="GCS428"/>
      <c r="GCT428"/>
      <c r="GCU428"/>
      <c r="GCV428"/>
      <c r="GCW428"/>
      <c r="GCX428"/>
      <c r="GCY428"/>
      <c r="GCZ428"/>
      <c r="GDA428"/>
      <c r="GDB428"/>
      <c r="GDC428"/>
      <c r="GDD428"/>
      <c r="GDE428"/>
      <c r="GDF428"/>
      <c r="GDG428"/>
      <c r="GDH428"/>
      <c r="GDI428"/>
      <c r="GDJ428"/>
      <c r="GDK428"/>
      <c r="GDL428"/>
      <c r="GDM428"/>
      <c r="GDN428"/>
      <c r="GDO428"/>
      <c r="GDP428"/>
      <c r="GDQ428"/>
      <c r="GDR428"/>
      <c r="GDS428"/>
      <c r="GDT428"/>
      <c r="GDU428"/>
      <c r="GDV428"/>
      <c r="GDW428"/>
      <c r="GDX428"/>
      <c r="GDY428"/>
      <c r="GDZ428"/>
      <c r="GEA428"/>
      <c r="GEB428"/>
      <c r="GEC428"/>
      <c r="GED428"/>
      <c r="GEE428"/>
      <c r="GEF428"/>
      <c r="GEG428"/>
      <c r="GEH428"/>
      <c r="GEI428"/>
      <c r="GEJ428"/>
      <c r="GEK428"/>
      <c r="GEL428"/>
      <c r="GEM428"/>
      <c r="GEN428"/>
      <c r="GEO428"/>
      <c r="GEP428"/>
      <c r="GEQ428"/>
      <c r="GER428"/>
      <c r="GES428"/>
      <c r="GET428"/>
      <c r="GEU428"/>
      <c r="GEV428"/>
      <c r="GEW428"/>
      <c r="GEX428"/>
      <c r="GEY428"/>
      <c r="GEZ428"/>
      <c r="GFA428"/>
      <c r="GFB428"/>
      <c r="GFC428"/>
      <c r="GFD428"/>
      <c r="GFE428"/>
      <c r="GFF428"/>
      <c r="GFG428"/>
      <c r="GFH428"/>
      <c r="GFI428"/>
      <c r="GFJ428"/>
      <c r="GFK428"/>
      <c r="GFL428"/>
      <c r="GFM428"/>
      <c r="GFN428"/>
      <c r="GFO428"/>
      <c r="GFP428"/>
      <c r="GFQ428"/>
      <c r="GFR428"/>
      <c r="GFS428"/>
      <c r="GFT428"/>
      <c r="GFU428"/>
      <c r="GFV428"/>
      <c r="GFW428"/>
      <c r="GFX428"/>
      <c r="GFY428"/>
      <c r="GFZ428"/>
      <c r="GGA428"/>
      <c r="GGB428"/>
      <c r="GGC428"/>
      <c r="GGD428"/>
      <c r="GGE428"/>
      <c r="GGF428"/>
      <c r="GGG428"/>
      <c r="GGH428"/>
      <c r="GGI428"/>
      <c r="GGJ428"/>
      <c r="GGK428"/>
      <c r="GGL428"/>
      <c r="GGM428"/>
      <c r="GGN428"/>
      <c r="GGO428"/>
      <c r="GGP428"/>
      <c r="GGQ428"/>
      <c r="GGR428"/>
      <c r="GGS428"/>
      <c r="GGT428"/>
      <c r="GGU428"/>
      <c r="GGV428"/>
      <c r="GGW428"/>
      <c r="GGX428"/>
      <c r="GGY428"/>
      <c r="GGZ428"/>
      <c r="GHA428"/>
      <c r="GHB428"/>
      <c r="GHC428"/>
      <c r="GHD428"/>
      <c r="GHE428"/>
      <c r="GHF428"/>
      <c r="GHG428"/>
      <c r="GHH428"/>
      <c r="GHI428"/>
      <c r="GHJ428"/>
      <c r="GHK428"/>
      <c r="GHL428"/>
      <c r="GHM428"/>
      <c r="GHN428"/>
      <c r="GHO428"/>
      <c r="GHP428"/>
      <c r="GHQ428"/>
      <c r="GHR428"/>
      <c r="GHS428"/>
      <c r="GHT428"/>
      <c r="GHU428"/>
      <c r="GHV428"/>
      <c r="GHW428"/>
      <c r="GHX428"/>
      <c r="GHY428"/>
      <c r="GHZ428"/>
      <c r="GIA428"/>
      <c r="GIB428"/>
      <c r="GIC428"/>
      <c r="GID428"/>
      <c r="GIE428"/>
      <c r="GIF428"/>
      <c r="GIG428"/>
      <c r="GIH428"/>
      <c r="GII428"/>
      <c r="GIJ428"/>
      <c r="GIK428"/>
      <c r="GIL428"/>
      <c r="GIM428"/>
      <c r="GIN428"/>
      <c r="GIO428"/>
      <c r="GIP428"/>
      <c r="GIQ428"/>
      <c r="GIR428"/>
      <c r="GIS428"/>
      <c r="GIT428"/>
      <c r="GIU428"/>
      <c r="GIV428"/>
      <c r="GIW428"/>
      <c r="GIX428"/>
      <c r="GIY428"/>
      <c r="GIZ428"/>
      <c r="GJA428"/>
      <c r="GJB428"/>
      <c r="GJC428"/>
      <c r="GJD428"/>
      <c r="GJE428"/>
      <c r="GJF428"/>
      <c r="GJG428"/>
      <c r="GJH428"/>
      <c r="GJI428"/>
      <c r="GJJ428"/>
      <c r="GJK428"/>
      <c r="GJL428"/>
      <c r="GJM428"/>
      <c r="GJN428"/>
      <c r="GJO428"/>
      <c r="GJP428"/>
      <c r="GJQ428"/>
      <c r="GJR428"/>
      <c r="GJS428"/>
      <c r="GJT428"/>
      <c r="GJU428"/>
      <c r="GJV428"/>
      <c r="GJW428"/>
      <c r="GJX428"/>
      <c r="GJY428"/>
      <c r="GJZ428"/>
      <c r="GKA428"/>
      <c r="GKB428"/>
      <c r="GKC428"/>
      <c r="GKD428"/>
      <c r="GKE428"/>
      <c r="GKF428"/>
      <c r="GKG428"/>
      <c r="GKH428"/>
      <c r="GKI428"/>
      <c r="GKJ428"/>
      <c r="GKK428"/>
      <c r="GKL428"/>
      <c r="GKM428"/>
      <c r="GKN428"/>
      <c r="GKO428"/>
      <c r="GKP428"/>
      <c r="GKQ428"/>
      <c r="GKR428"/>
      <c r="GKS428"/>
      <c r="GKT428"/>
      <c r="GKU428"/>
      <c r="GKV428"/>
      <c r="GKW428"/>
      <c r="GKX428"/>
      <c r="GKY428"/>
      <c r="GKZ428"/>
      <c r="GLA428"/>
      <c r="GLB428"/>
      <c r="GLC428"/>
      <c r="GLD428"/>
      <c r="GLE428"/>
      <c r="GLF428"/>
      <c r="GLG428"/>
      <c r="GLH428"/>
      <c r="GLI428"/>
      <c r="GLJ428"/>
      <c r="GLK428"/>
      <c r="GLL428"/>
      <c r="GLM428"/>
      <c r="GLN428"/>
      <c r="GLO428"/>
      <c r="GLP428"/>
      <c r="GLQ428"/>
      <c r="GLR428"/>
      <c r="GLS428"/>
      <c r="GLT428"/>
      <c r="GLU428"/>
      <c r="GLV428"/>
      <c r="GLW428"/>
      <c r="GLX428"/>
      <c r="GLY428"/>
      <c r="GLZ428"/>
      <c r="GMA428"/>
      <c r="GMB428"/>
      <c r="GMC428"/>
      <c r="GMD428"/>
      <c r="GME428"/>
      <c r="GMF428"/>
      <c r="GMG428"/>
      <c r="GMH428"/>
      <c r="GMI428"/>
      <c r="GMJ428"/>
      <c r="GMK428"/>
      <c r="GML428"/>
      <c r="GMM428"/>
      <c r="GMN428"/>
      <c r="GMO428"/>
      <c r="GMP428"/>
      <c r="GMQ428"/>
      <c r="GMR428"/>
      <c r="GMS428"/>
      <c r="GMT428"/>
      <c r="GMU428"/>
      <c r="GMV428"/>
      <c r="GMW428"/>
      <c r="GMX428"/>
      <c r="GMY428"/>
      <c r="GMZ428"/>
      <c r="GNA428"/>
      <c r="GNB428"/>
      <c r="GNC428"/>
      <c r="GND428"/>
      <c r="GNE428"/>
      <c r="GNF428"/>
      <c r="GNG428"/>
      <c r="GNH428"/>
      <c r="GNI428"/>
      <c r="GNJ428"/>
      <c r="GNK428"/>
      <c r="GNL428"/>
      <c r="GNM428"/>
      <c r="GNN428"/>
      <c r="GNO428"/>
      <c r="GNP428"/>
      <c r="GNQ428"/>
      <c r="GNR428"/>
      <c r="GNS428"/>
      <c r="GNT428"/>
      <c r="GNU428"/>
      <c r="GNV428"/>
      <c r="GNW428"/>
      <c r="GNX428"/>
      <c r="GNY428"/>
      <c r="GNZ428"/>
      <c r="GOA428"/>
      <c r="GOB428"/>
      <c r="GOC428"/>
      <c r="GOD428"/>
      <c r="GOE428"/>
      <c r="GOF428"/>
      <c r="GOG428"/>
      <c r="GOH428"/>
      <c r="GOI428"/>
      <c r="GOJ428"/>
      <c r="GOK428"/>
      <c r="GOL428"/>
      <c r="GOM428"/>
      <c r="GON428"/>
      <c r="GOO428"/>
      <c r="GOP428"/>
      <c r="GOQ428"/>
      <c r="GOR428"/>
      <c r="GOS428"/>
      <c r="GOT428"/>
      <c r="GOU428"/>
      <c r="GOV428"/>
      <c r="GOW428"/>
      <c r="GOX428"/>
      <c r="GOY428"/>
      <c r="GOZ428"/>
      <c r="GPA428"/>
      <c r="GPB428"/>
      <c r="GPC428"/>
      <c r="GPD428"/>
      <c r="GPE428"/>
      <c r="GPF428"/>
      <c r="GPG428"/>
      <c r="GPH428"/>
      <c r="GPI428"/>
      <c r="GPJ428"/>
      <c r="GPK428"/>
      <c r="GPL428"/>
      <c r="GPM428"/>
      <c r="GPN428"/>
      <c r="GPO428"/>
      <c r="GPP428"/>
      <c r="GPQ428"/>
      <c r="GPR428"/>
      <c r="GPS428"/>
      <c r="GPT428"/>
      <c r="GPU428"/>
      <c r="GPV428"/>
      <c r="GPW428"/>
      <c r="GPX428"/>
      <c r="GPY428"/>
      <c r="GPZ428"/>
      <c r="GQA428"/>
      <c r="GQB428"/>
      <c r="GQC428"/>
      <c r="GQD428"/>
      <c r="GQE428"/>
      <c r="GQF428"/>
      <c r="GQG428"/>
      <c r="GQH428"/>
      <c r="GQI428"/>
      <c r="GQJ428"/>
      <c r="GQK428"/>
      <c r="GQL428"/>
      <c r="GQM428"/>
      <c r="GQN428"/>
      <c r="GQO428"/>
      <c r="GQP428"/>
      <c r="GQQ428"/>
      <c r="GQR428"/>
      <c r="GQS428"/>
      <c r="GQT428"/>
      <c r="GQU428"/>
      <c r="GQV428"/>
      <c r="GQW428"/>
      <c r="GQX428"/>
      <c r="GQY428"/>
      <c r="GQZ428"/>
      <c r="GRA428"/>
      <c r="GRB428"/>
      <c r="GRC428"/>
      <c r="GRD428"/>
      <c r="GRE428"/>
      <c r="GRF428"/>
      <c r="GRG428"/>
      <c r="GRH428"/>
      <c r="GRI428"/>
      <c r="GRJ428"/>
      <c r="GRK428"/>
      <c r="GRL428"/>
      <c r="GRM428"/>
      <c r="GRN428"/>
      <c r="GRO428"/>
      <c r="GRP428"/>
      <c r="GRQ428"/>
      <c r="GRR428"/>
      <c r="GRS428"/>
      <c r="GRT428"/>
      <c r="GRU428"/>
      <c r="GRV428"/>
      <c r="GRW428"/>
      <c r="GRX428"/>
      <c r="GRY428"/>
      <c r="GRZ428"/>
      <c r="GSA428"/>
      <c r="GSB428"/>
      <c r="GSC428"/>
      <c r="GSD428"/>
      <c r="GSE428"/>
      <c r="GSF428"/>
      <c r="GSG428"/>
      <c r="GSH428"/>
      <c r="GSI428"/>
      <c r="GSJ428"/>
      <c r="GSK428"/>
      <c r="GSL428"/>
      <c r="GSM428"/>
      <c r="GSN428"/>
      <c r="GSO428"/>
      <c r="GSP428"/>
      <c r="GSQ428"/>
      <c r="GSR428"/>
      <c r="GSS428"/>
      <c r="GST428"/>
      <c r="GSU428"/>
      <c r="GSV428"/>
      <c r="GSW428"/>
      <c r="GSX428"/>
      <c r="GSY428"/>
      <c r="GSZ428"/>
      <c r="GTA428"/>
      <c r="GTB428"/>
      <c r="GTC428"/>
      <c r="GTD428"/>
      <c r="GTE428"/>
      <c r="GTF428"/>
      <c r="GTG428"/>
      <c r="GTH428"/>
      <c r="GTI428"/>
      <c r="GTJ428"/>
      <c r="GTK428"/>
      <c r="GTL428"/>
      <c r="GTM428"/>
      <c r="GTN428"/>
      <c r="GTO428"/>
      <c r="GTP428"/>
      <c r="GTQ428"/>
      <c r="GTR428"/>
      <c r="GTS428"/>
      <c r="GTT428"/>
      <c r="GTU428"/>
      <c r="GTV428"/>
      <c r="GTW428"/>
      <c r="GTX428"/>
      <c r="GTY428"/>
      <c r="GTZ428"/>
      <c r="GUA428"/>
      <c r="GUB428"/>
      <c r="GUC428"/>
      <c r="GUD428"/>
      <c r="GUE428"/>
      <c r="GUF428"/>
      <c r="GUG428"/>
      <c r="GUH428"/>
      <c r="GUI428"/>
      <c r="GUJ428"/>
      <c r="GUK428"/>
      <c r="GUL428"/>
      <c r="GUM428"/>
      <c r="GUN428"/>
      <c r="GUO428"/>
      <c r="GUP428"/>
      <c r="GUQ428"/>
      <c r="GUR428"/>
      <c r="GUS428"/>
      <c r="GUT428"/>
      <c r="GUU428"/>
      <c r="GUV428"/>
      <c r="GUW428"/>
      <c r="GUX428"/>
      <c r="GUY428"/>
      <c r="GUZ428"/>
      <c r="GVA428"/>
      <c r="GVB428"/>
      <c r="GVC428"/>
      <c r="GVD428"/>
      <c r="GVE428"/>
      <c r="GVF428"/>
      <c r="GVG428"/>
      <c r="GVH428"/>
      <c r="GVI428"/>
      <c r="GVJ428"/>
      <c r="GVK428"/>
      <c r="GVL428"/>
      <c r="GVM428"/>
      <c r="GVN428"/>
      <c r="GVO428"/>
      <c r="GVP428"/>
      <c r="GVQ428"/>
      <c r="GVR428"/>
      <c r="GVS428"/>
      <c r="GVT428"/>
      <c r="GVU428"/>
      <c r="GVV428"/>
      <c r="GVW428"/>
      <c r="GVX428"/>
      <c r="GVY428"/>
      <c r="GVZ428"/>
      <c r="GWA428"/>
      <c r="GWB428"/>
      <c r="GWC428"/>
      <c r="GWD428"/>
      <c r="GWE428"/>
      <c r="GWF428"/>
      <c r="GWG428"/>
      <c r="GWH428"/>
      <c r="GWI428"/>
      <c r="GWJ428"/>
      <c r="GWK428"/>
      <c r="GWL428"/>
      <c r="GWM428"/>
      <c r="GWN428"/>
      <c r="GWO428"/>
      <c r="GWP428"/>
      <c r="GWQ428"/>
      <c r="GWR428"/>
      <c r="GWS428"/>
      <c r="GWT428"/>
      <c r="GWU428"/>
      <c r="GWV428"/>
      <c r="GWW428"/>
      <c r="GWX428"/>
      <c r="GWY428"/>
      <c r="GWZ428"/>
      <c r="GXA428"/>
      <c r="GXB428"/>
      <c r="GXC428"/>
      <c r="GXD428"/>
      <c r="GXE428"/>
      <c r="GXF428"/>
      <c r="GXG428"/>
      <c r="GXH428"/>
      <c r="GXI428"/>
      <c r="GXJ428"/>
      <c r="GXK428"/>
      <c r="GXL428"/>
      <c r="GXM428"/>
      <c r="GXN428"/>
      <c r="GXO428"/>
      <c r="GXP428"/>
      <c r="GXQ428"/>
      <c r="GXR428"/>
      <c r="GXS428"/>
      <c r="GXT428"/>
      <c r="GXU428"/>
      <c r="GXV428"/>
      <c r="GXW428"/>
      <c r="GXX428"/>
      <c r="GXY428"/>
      <c r="GXZ428"/>
      <c r="GYA428"/>
      <c r="GYB428"/>
      <c r="GYC428"/>
      <c r="GYD428"/>
      <c r="GYE428"/>
      <c r="GYF428"/>
      <c r="GYG428"/>
      <c r="GYH428"/>
      <c r="GYI428"/>
      <c r="GYJ428"/>
      <c r="GYK428"/>
      <c r="GYL428"/>
      <c r="GYM428"/>
      <c r="GYN428"/>
      <c r="GYO428"/>
      <c r="GYP428"/>
      <c r="GYQ428"/>
      <c r="GYR428"/>
      <c r="GYS428"/>
      <c r="GYT428"/>
      <c r="GYU428"/>
      <c r="GYV428"/>
      <c r="GYW428"/>
      <c r="GYX428"/>
      <c r="GYY428"/>
      <c r="GYZ428"/>
      <c r="GZA428"/>
      <c r="GZB428"/>
      <c r="GZC428"/>
      <c r="GZD428"/>
      <c r="GZE428"/>
      <c r="GZF428"/>
      <c r="GZG428"/>
      <c r="GZH428"/>
      <c r="GZI428"/>
      <c r="GZJ428"/>
      <c r="GZK428"/>
      <c r="GZL428"/>
      <c r="GZM428"/>
      <c r="GZN428"/>
      <c r="GZO428"/>
      <c r="GZP428"/>
      <c r="GZQ428"/>
      <c r="GZR428"/>
      <c r="GZS428"/>
      <c r="GZT428"/>
      <c r="GZU428"/>
      <c r="GZV428"/>
      <c r="GZW428"/>
      <c r="GZX428"/>
      <c r="GZY428"/>
      <c r="GZZ428"/>
      <c r="HAA428"/>
      <c r="HAB428"/>
      <c r="HAC428"/>
      <c r="HAD428"/>
      <c r="HAE428"/>
      <c r="HAF428"/>
      <c r="HAG428"/>
      <c r="HAH428"/>
      <c r="HAI428"/>
      <c r="HAJ428"/>
      <c r="HAK428"/>
      <c r="HAL428"/>
      <c r="HAM428"/>
      <c r="HAN428"/>
      <c r="HAO428"/>
      <c r="HAP428"/>
      <c r="HAQ428"/>
      <c r="HAR428"/>
      <c r="HAS428"/>
      <c r="HAT428"/>
      <c r="HAU428"/>
      <c r="HAV428"/>
      <c r="HAW428"/>
      <c r="HAX428"/>
      <c r="HAY428"/>
      <c r="HAZ428"/>
      <c r="HBA428"/>
      <c r="HBB428"/>
      <c r="HBC428"/>
      <c r="HBD428"/>
      <c r="HBE428"/>
      <c r="HBF428"/>
      <c r="HBG428"/>
      <c r="HBH428"/>
      <c r="HBI428"/>
      <c r="HBJ428"/>
      <c r="HBK428"/>
      <c r="HBL428"/>
      <c r="HBM428"/>
      <c r="HBN428"/>
      <c r="HBO428"/>
      <c r="HBP428"/>
      <c r="HBQ428"/>
      <c r="HBR428"/>
      <c r="HBS428"/>
      <c r="HBT428"/>
      <c r="HBU428"/>
      <c r="HBV428"/>
      <c r="HBW428"/>
      <c r="HBX428"/>
      <c r="HBY428"/>
      <c r="HBZ428"/>
      <c r="HCA428"/>
      <c r="HCB428"/>
      <c r="HCC428"/>
      <c r="HCD428"/>
      <c r="HCE428"/>
      <c r="HCF428"/>
      <c r="HCG428"/>
      <c r="HCH428"/>
      <c r="HCI428"/>
      <c r="HCJ428"/>
      <c r="HCK428"/>
      <c r="HCL428"/>
      <c r="HCM428"/>
      <c r="HCN428"/>
      <c r="HCO428"/>
      <c r="HCP428"/>
      <c r="HCQ428"/>
      <c r="HCR428"/>
      <c r="HCS428"/>
      <c r="HCT428"/>
      <c r="HCU428"/>
      <c r="HCV428"/>
      <c r="HCW428"/>
      <c r="HCX428"/>
      <c r="HCY428"/>
      <c r="HCZ428"/>
      <c r="HDA428"/>
      <c r="HDB428"/>
      <c r="HDC428"/>
      <c r="HDD428"/>
      <c r="HDE428"/>
      <c r="HDF428"/>
      <c r="HDG428"/>
      <c r="HDH428"/>
      <c r="HDI428"/>
      <c r="HDJ428"/>
      <c r="HDK428"/>
      <c r="HDL428"/>
      <c r="HDM428"/>
      <c r="HDN428"/>
      <c r="HDO428"/>
      <c r="HDP428"/>
      <c r="HDQ428"/>
      <c r="HDR428"/>
      <c r="HDS428"/>
      <c r="HDT428"/>
      <c r="HDU428"/>
      <c r="HDV428"/>
      <c r="HDW428"/>
      <c r="HDX428"/>
      <c r="HDY428"/>
      <c r="HDZ428"/>
      <c r="HEA428"/>
      <c r="HEB428"/>
      <c r="HEC428"/>
      <c r="HED428"/>
      <c r="HEE428"/>
      <c r="HEF428"/>
      <c r="HEG428"/>
      <c r="HEH428"/>
      <c r="HEI428"/>
      <c r="HEJ428"/>
      <c r="HEK428"/>
      <c r="HEL428"/>
      <c r="HEM428"/>
      <c r="HEN428"/>
      <c r="HEO428"/>
      <c r="HEP428"/>
      <c r="HEQ428"/>
      <c r="HER428"/>
      <c r="HES428"/>
      <c r="HET428"/>
      <c r="HEU428"/>
      <c r="HEV428"/>
      <c r="HEW428"/>
      <c r="HEX428"/>
      <c r="HEY428"/>
      <c r="HEZ428"/>
      <c r="HFA428"/>
      <c r="HFB428"/>
      <c r="HFC428"/>
      <c r="HFD428"/>
      <c r="HFE428"/>
      <c r="HFF428"/>
      <c r="HFG428"/>
      <c r="HFH428"/>
      <c r="HFI428"/>
      <c r="HFJ428"/>
      <c r="HFK428"/>
      <c r="HFL428"/>
      <c r="HFM428"/>
      <c r="HFN428"/>
      <c r="HFO428"/>
      <c r="HFP428"/>
      <c r="HFQ428"/>
      <c r="HFR428"/>
      <c r="HFS428"/>
      <c r="HFT428"/>
      <c r="HFU428"/>
      <c r="HFV428"/>
      <c r="HFW428"/>
      <c r="HFX428"/>
      <c r="HFY428"/>
      <c r="HFZ428"/>
      <c r="HGA428"/>
      <c r="HGB428"/>
      <c r="HGC428"/>
      <c r="HGD428"/>
      <c r="HGE428"/>
      <c r="HGF428"/>
      <c r="HGG428"/>
      <c r="HGH428"/>
      <c r="HGI428"/>
      <c r="HGJ428"/>
      <c r="HGK428"/>
      <c r="HGL428"/>
      <c r="HGM428"/>
      <c r="HGN428"/>
      <c r="HGO428"/>
      <c r="HGP428"/>
      <c r="HGQ428"/>
      <c r="HGR428"/>
      <c r="HGS428"/>
      <c r="HGT428"/>
      <c r="HGU428"/>
      <c r="HGV428"/>
      <c r="HGW428"/>
      <c r="HGX428"/>
      <c r="HGY428"/>
      <c r="HGZ428"/>
      <c r="HHA428"/>
      <c r="HHB428"/>
      <c r="HHC428"/>
      <c r="HHD428"/>
      <c r="HHE428"/>
      <c r="HHF428"/>
      <c r="HHG428"/>
      <c r="HHH428"/>
      <c r="HHI428"/>
      <c r="HHJ428"/>
      <c r="HHK428"/>
      <c r="HHL428"/>
      <c r="HHM428"/>
      <c r="HHN428"/>
      <c r="HHO428"/>
      <c r="HHP428"/>
      <c r="HHQ428"/>
      <c r="HHR428"/>
      <c r="HHS428"/>
      <c r="HHT428"/>
      <c r="HHU428"/>
      <c r="HHV428"/>
      <c r="HHW428"/>
      <c r="HHX428"/>
      <c r="HHY428"/>
      <c r="HHZ428"/>
      <c r="HIA428"/>
      <c r="HIB428"/>
      <c r="HIC428"/>
      <c r="HID428"/>
      <c r="HIE428"/>
      <c r="HIF428"/>
      <c r="HIG428"/>
      <c r="HIH428"/>
      <c r="HII428"/>
      <c r="HIJ428"/>
      <c r="HIK428"/>
      <c r="HIL428"/>
      <c r="HIM428"/>
      <c r="HIN428"/>
      <c r="HIO428"/>
      <c r="HIP428"/>
      <c r="HIQ428"/>
      <c r="HIR428"/>
      <c r="HIS428"/>
      <c r="HIT428"/>
      <c r="HIU428"/>
      <c r="HIV428"/>
      <c r="HIW428"/>
      <c r="HIX428"/>
      <c r="HIY428"/>
      <c r="HIZ428"/>
      <c r="HJA428"/>
      <c r="HJB428"/>
      <c r="HJC428"/>
      <c r="HJD428"/>
      <c r="HJE428"/>
      <c r="HJF428"/>
      <c r="HJG428"/>
      <c r="HJH428"/>
      <c r="HJI428"/>
      <c r="HJJ428"/>
      <c r="HJK428"/>
      <c r="HJL428"/>
      <c r="HJM428"/>
      <c r="HJN428"/>
      <c r="HJO428"/>
      <c r="HJP428"/>
      <c r="HJQ428"/>
      <c r="HJR428"/>
      <c r="HJS428"/>
      <c r="HJT428"/>
      <c r="HJU428"/>
      <c r="HJV428"/>
      <c r="HJW428"/>
      <c r="HJX428"/>
      <c r="HJY428"/>
      <c r="HJZ428"/>
      <c r="HKA428"/>
      <c r="HKB428"/>
      <c r="HKC428"/>
      <c r="HKD428"/>
      <c r="HKE428"/>
      <c r="HKF428"/>
      <c r="HKG428"/>
      <c r="HKH428"/>
      <c r="HKI428"/>
      <c r="HKJ428"/>
      <c r="HKK428"/>
      <c r="HKL428"/>
      <c r="HKM428"/>
      <c r="HKN428"/>
      <c r="HKO428"/>
      <c r="HKP428"/>
      <c r="HKQ428"/>
      <c r="HKR428"/>
      <c r="HKS428"/>
      <c r="HKT428"/>
      <c r="HKU428"/>
      <c r="HKV428"/>
      <c r="HKW428"/>
      <c r="HKX428"/>
      <c r="HKY428"/>
      <c r="HKZ428"/>
      <c r="HLA428"/>
      <c r="HLB428"/>
      <c r="HLC428"/>
      <c r="HLD428"/>
      <c r="HLE428"/>
      <c r="HLF428"/>
      <c r="HLG428"/>
      <c r="HLH428"/>
      <c r="HLI428"/>
      <c r="HLJ428"/>
      <c r="HLK428"/>
      <c r="HLL428"/>
      <c r="HLM428"/>
      <c r="HLN428"/>
      <c r="HLO428"/>
      <c r="HLP428"/>
      <c r="HLQ428"/>
      <c r="HLR428"/>
      <c r="HLS428"/>
      <c r="HLT428"/>
      <c r="HLU428"/>
      <c r="HLV428"/>
      <c r="HLW428"/>
      <c r="HLX428"/>
      <c r="HLY428"/>
      <c r="HLZ428"/>
      <c r="HMA428"/>
      <c r="HMB428"/>
      <c r="HMC428"/>
      <c r="HMD428"/>
      <c r="HME428"/>
      <c r="HMF428"/>
      <c r="HMG428"/>
      <c r="HMH428"/>
      <c r="HMI428"/>
      <c r="HMJ428"/>
      <c r="HMK428"/>
      <c r="HML428"/>
      <c r="HMM428"/>
      <c r="HMN428"/>
      <c r="HMO428"/>
      <c r="HMP428"/>
      <c r="HMQ428"/>
      <c r="HMR428"/>
      <c r="HMS428"/>
      <c r="HMT428"/>
      <c r="HMU428"/>
      <c r="HMV428"/>
      <c r="HMW428"/>
      <c r="HMX428"/>
      <c r="HMY428"/>
      <c r="HMZ428"/>
      <c r="HNA428"/>
      <c r="HNB428"/>
      <c r="HNC428"/>
      <c r="HND428"/>
      <c r="HNE428"/>
      <c r="HNF428"/>
      <c r="HNG428"/>
      <c r="HNH428"/>
      <c r="HNI428"/>
      <c r="HNJ428"/>
      <c r="HNK428"/>
      <c r="HNL428"/>
      <c r="HNM428"/>
      <c r="HNN428"/>
      <c r="HNO428"/>
      <c r="HNP428"/>
      <c r="HNQ428"/>
      <c r="HNR428"/>
      <c r="HNS428"/>
      <c r="HNT428"/>
      <c r="HNU428"/>
      <c r="HNV428"/>
      <c r="HNW428"/>
      <c r="HNX428"/>
      <c r="HNY428"/>
      <c r="HNZ428"/>
      <c r="HOA428"/>
      <c r="HOB428"/>
      <c r="HOC428"/>
      <c r="HOD428"/>
      <c r="HOE428"/>
      <c r="HOF428"/>
      <c r="HOG428"/>
      <c r="HOH428"/>
      <c r="HOI428"/>
      <c r="HOJ428"/>
      <c r="HOK428"/>
      <c r="HOL428"/>
      <c r="HOM428"/>
      <c r="HON428"/>
      <c r="HOO428"/>
      <c r="HOP428"/>
      <c r="HOQ428"/>
      <c r="HOR428"/>
      <c r="HOS428"/>
      <c r="HOT428"/>
      <c r="HOU428"/>
      <c r="HOV428"/>
      <c r="HOW428"/>
      <c r="HOX428"/>
      <c r="HOY428"/>
      <c r="HOZ428"/>
      <c r="HPA428"/>
      <c r="HPB428"/>
      <c r="HPC428"/>
      <c r="HPD428"/>
      <c r="HPE428"/>
      <c r="HPF428"/>
      <c r="HPG428"/>
      <c r="HPH428"/>
      <c r="HPI428"/>
      <c r="HPJ428"/>
      <c r="HPK428"/>
      <c r="HPL428"/>
      <c r="HPM428"/>
      <c r="HPN428"/>
      <c r="HPO428"/>
      <c r="HPP428"/>
      <c r="HPQ428"/>
      <c r="HPR428"/>
      <c r="HPS428"/>
      <c r="HPT428"/>
      <c r="HPU428"/>
      <c r="HPV428"/>
      <c r="HPW428"/>
      <c r="HPX428"/>
      <c r="HPY428"/>
      <c r="HPZ428"/>
      <c r="HQA428"/>
      <c r="HQB428"/>
      <c r="HQC428"/>
      <c r="HQD428"/>
      <c r="HQE428"/>
      <c r="HQF428"/>
      <c r="HQG428"/>
      <c r="HQH428"/>
      <c r="HQI428"/>
      <c r="HQJ428"/>
      <c r="HQK428"/>
      <c r="HQL428"/>
      <c r="HQM428"/>
      <c r="HQN428"/>
      <c r="HQO428"/>
      <c r="HQP428"/>
      <c r="HQQ428"/>
      <c r="HQR428"/>
      <c r="HQS428"/>
      <c r="HQT428"/>
      <c r="HQU428"/>
      <c r="HQV428"/>
      <c r="HQW428"/>
      <c r="HQX428"/>
      <c r="HQY428"/>
      <c r="HQZ428"/>
      <c r="HRA428"/>
      <c r="HRB428"/>
      <c r="HRC428"/>
      <c r="HRD428"/>
      <c r="HRE428"/>
      <c r="HRF428"/>
      <c r="HRG428"/>
      <c r="HRH428"/>
      <c r="HRI428"/>
      <c r="HRJ428"/>
      <c r="HRK428"/>
      <c r="HRL428"/>
      <c r="HRM428"/>
      <c r="HRN428"/>
      <c r="HRO428"/>
      <c r="HRP428"/>
      <c r="HRQ428"/>
      <c r="HRR428"/>
      <c r="HRS428"/>
      <c r="HRT428"/>
      <c r="HRU428"/>
      <c r="HRV428"/>
      <c r="HRW428"/>
      <c r="HRX428"/>
      <c r="HRY428"/>
      <c r="HRZ428"/>
      <c r="HSA428"/>
      <c r="HSB428"/>
      <c r="HSC428"/>
      <c r="HSD428"/>
      <c r="HSE428"/>
      <c r="HSF428"/>
      <c r="HSG428"/>
      <c r="HSH428"/>
      <c r="HSI428"/>
      <c r="HSJ428"/>
      <c r="HSK428"/>
      <c r="HSL428"/>
      <c r="HSM428"/>
      <c r="HSN428"/>
      <c r="HSO428"/>
      <c r="HSP428"/>
      <c r="HSQ428"/>
      <c r="HSR428"/>
      <c r="HSS428"/>
      <c r="HST428"/>
      <c r="HSU428"/>
      <c r="HSV428"/>
      <c r="HSW428"/>
      <c r="HSX428"/>
      <c r="HSY428"/>
      <c r="HSZ428"/>
      <c r="HTA428"/>
      <c r="HTB428"/>
      <c r="HTC428"/>
      <c r="HTD428"/>
      <c r="HTE428"/>
      <c r="HTF428"/>
      <c r="HTG428"/>
      <c r="HTH428"/>
      <c r="HTI428"/>
      <c r="HTJ428"/>
      <c r="HTK428"/>
      <c r="HTL428"/>
      <c r="HTM428"/>
      <c r="HTN428"/>
      <c r="HTO428"/>
      <c r="HTP428"/>
      <c r="HTQ428"/>
      <c r="HTR428"/>
      <c r="HTS428"/>
      <c r="HTT428"/>
      <c r="HTU428"/>
      <c r="HTV428"/>
      <c r="HTW428"/>
      <c r="HTX428"/>
      <c r="HTY428"/>
      <c r="HTZ428"/>
      <c r="HUA428"/>
      <c r="HUB428"/>
      <c r="HUC428"/>
      <c r="HUD428"/>
      <c r="HUE428"/>
      <c r="HUF428"/>
      <c r="HUG428"/>
      <c r="HUH428"/>
      <c r="HUI428"/>
      <c r="HUJ428"/>
      <c r="HUK428"/>
      <c r="HUL428"/>
      <c r="HUM428"/>
      <c r="HUN428"/>
      <c r="HUO428"/>
      <c r="HUP428"/>
      <c r="HUQ428"/>
      <c r="HUR428"/>
      <c r="HUS428"/>
      <c r="HUT428"/>
      <c r="HUU428"/>
      <c r="HUV428"/>
      <c r="HUW428"/>
      <c r="HUX428"/>
      <c r="HUY428"/>
      <c r="HUZ428"/>
      <c r="HVA428"/>
      <c r="HVB428"/>
      <c r="HVC428"/>
      <c r="HVD428"/>
      <c r="HVE428"/>
      <c r="HVF428"/>
      <c r="HVG428"/>
      <c r="HVH428"/>
      <c r="HVI428"/>
      <c r="HVJ428"/>
      <c r="HVK428"/>
      <c r="HVL428"/>
      <c r="HVM428"/>
      <c r="HVN428"/>
      <c r="HVO428"/>
      <c r="HVP428"/>
      <c r="HVQ428"/>
      <c r="HVR428"/>
      <c r="HVS428"/>
      <c r="HVT428"/>
      <c r="HVU428"/>
      <c r="HVV428"/>
      <c r="HVW428"/>
      <c r="HVX428"/>
      <c r="HVY428"/>
      <c r="HVZ428"/>
      <c r="HWA428"/>
      <c r="HWB428"/>
      <c r="HWC428"/>
      <c r="HWD428"/>
      <c r="HWE428"/>
      <c r="HWF428"/>
      <c r="HWG428"/>
      <c r="HWH428"/>
      <c r="HWI428"/>
      <c r="HWJ428"/>
      <c r="HWK428"/>
      <c r="HWL428"/>
      <c r="HWM428"/>
      <c r="HWN428"/>
      <c r="HWO428"/>
      <c r="HWP428"/>
      <c r="HWQ428"/>
      <c r="HWR428"/>
      <c r="HWS428"/>
      <c r="HWT428"/>
      <c r="HWU428"/>
      <c r="HWV428"/>
      <c r="HWW428"/>
      <c r="HWX428"/>
      <c r="HWY428"/>
      <c r="HWZ428"/>
      <c r="HXA428"/>
      <c r="HXB428"/>
      <c r="HXC428"/>
      <c r="HXD428"/>
      <c r="HXE428"/>
      <c r="HXF428"/>
      <c r="HXG428"/>
      <c r="HXH428"/>
      <c r="HXI428"/>
      <c r="HXJ428"/>
      <c r="HXK428"/>
      <c r="HXL428"/>
      <c r="HXM428"/>
      <c r="HXN428"/>
      <c r="HXO428"/>
      <c r="HXP428"/>
      <c r="HXQ428"/>
      <c r="HXR428"/>
      <c r="HXS428"/>
      <c r="HXT428"/>
      <c r="HXU428"/>
      <c r="HXV428"/>
      <c r="HXW428"/>
      <c r="HXX428"/>
      <c r="HXY428"/>
      <c r="HXZ428"/>
      <c r="HYA428"/>
      <c r="HYB428"/>
      <c r="HYC428"/>
      <c r="HYD428"/>
      <c r="HYE428"/>
      <c r="HYF428"/>
      <c r="HYG428"/>
      <c r="HYH428"/>
      <c r="HYI428"/>
      <c r="HYJ428"/>
      <c r="HYK428"/>
      <c r="HYL428"/>
      <c r="HYM428"/>
      <c r="HYN428"/>
      <c r="HYO428"/>
      <c r="HYP428"/>
      <c r="HYQ428"/>
      <c r="HYR428"/>
      <c r="HYS428"/>
      <c r="HYT428"/>
      <c r="HYU428"/>
      <c r="HYV428"/>
      <c r="HYW428"/>
      <c r="HYX428"/>
      <c r="HYY428"/>
      <c r="HYZ428"/>
      <c r="HZA428"/>
      <c r="HZB428"/>
      <c r="HZC428"/>
      <c r="HZD428"/>
      <c r="HZE428"/>
      <c r="HZF428"/>
      <c r="HZG428"/>
      <c r="HZH428"/>
      <c r="HZI428"/>
      <c r="HZJ428"/>
      <c r="HZK428"/>
      <c r="HZL428"/>
      <c r="HZM428"/>
      <c r="HZN428"/>
      <c r="HZO428"/>
      <c r="HZP428"/>
      <c r="HZQ428"/>
      <c r="HZR428"/>
      <c r="HZS428"/>
      <c r="HZT428"/>
      <c r="HZU428"/>
      <c r="HZV428"/>
      <c r="HZW428"/>
      <c r="HZX428"/>
      <c r="HZY428"/>
      <c r="HZZ428"/>
      <c r="IAA428"/>
      <c r="IAB428"/>
      <c r="IAC428"/>
      <c r="IAD428"/>
      <c r="IAE428"/>
      <c r="IAF428"/>
      <c r="IAG428"/>
      <c r="IAH428"/>
      <c r="IAI428"/>
      <c r="IAJ428"/>
      <c r="IAK428"/>
      <c r="IAL428"/>
      <c r="IAM428"/>
      <c r="IAN428"/>
      <c r="IAO428"/>
      <c r="IAP428"/>
      <c r="IAQ428"/>
      <c r="IAR428"/>
      <c r="IAS428"/>
      <c r="IAT428"/>
      <c r="IAU428"/>
      <c r="IAV428"/>
      <c r="IAW428"/>
      <c r="IAX428"/>
      <c r="IAY428"/>
      <c r="IAZ428"/>
      <c r="IBA428"/>
      <c r="IBB428"/>
      <c r="IBC428"/>
      <c r="IBD428"/>
      <c r="IBE428"/>
      <c r="IBF428"/>
      <c r="IBG428"/>
      <c r="IBH428"/>
      <c r="IBI428"/>
      <c r="IBJ428"/>
      <c r="IBK428"/>
      <c r="IBL428"/>
      <c r="IBM428"/>
      <c r="IBN428"/>
      <c r="IBO428"/>
      <c r="IBP428"/>
      <c r="IBQ428"/>
      <c r="IBR428"/>
      <c r="IBS428"/>
      <c r="IBT428"/>
      <c r="IBU428"/>
      <c r="IBV428"/>
      <c r="IBW428"/>
      <c r="IBX428"/>
      <c r="IBY428"/>
      <c r="IBZ428"/>
      <c r="ICA428"/>
      <c r="ICB428"/>
      <c r="ICC428"/>
      <c r="ICD428"/>
      <c r="ICE428"/>
      <c r="ICF428"/>
      <c r="ICG428"/>
      <c r="ICH428"/>
      <c r="ICI428"/>
      <c r="ICJ428"/>
      <c r="ICK428"/>
      <c r="ICL428"/>
      <c r="ICM428"/>
      <c r="ICN428"/>
      <c r="ICO428"/>
      <c r="ICP428"/>
      <c r="ICQ428"/>
      <c r="ICR428"/>
      <c r="ICS428"/>
      <c r="ICT428"/>
      <c r="ICU428"/>
      <c r="ICV428"/>
      <c r="ICW428"/>
      <c r="ICX428"/>
      <c r="ICY428"/>
      <c r="ICZ428"/>
      <c r="IDA428"/>
      <c r="IDB428"/>
      <c r="IDC428"/>
      <c r="IDD428"/>
      <c r="IDE428"/>
      <c r="IDF428"/>
      <c r="IDG428"/>
      <c r="IDH428"/>
      <c r="IDI428"/>
      <c r="IDJ428"/>
      <c r="IDK428"/>
      <c r="IDL428"/>
      <c r="IDM428"/>
      <c r="IDN428"/>
      <c r="IDO428"/>
      <c r="IDP428"/>
      <c r="IDQ428"/>
      <c r="IDR428"/>
      <c r="IDS428"/>
      <c r="IDT428"/>
      <c r="IDU428"/>
      <c r="IDV428"/>
      <c r="IDW428"/>
      <c r="IDX428"/>
      <c r="IDY428"/>
      <c r="IDZ428"/>
      <c r="IEA428"/>
      <c r="IEB428"/>
      <c r="IEC428"/>
      <c r="IED428"/>
      <c r="IEE428"/>
      <c r="IEF428"/>
      <c r="IEG428"/>
      <c r="IEH428"/>
      <c r="IEI428"/>
      <c r="IEJ428"/>
      <c r="IEK428"/>
      <c r="IEL428"/>
      <c r="IEM428"/>
      <c r="IEN428"/>
      <c r="IEO428"/>
      <c r="IEP428"/>
      <c r="IEQ428"/>
      <c r="IER428"/>
      <c r="IES428"/>
      <c r="IET428"/>
      <c r="IEU428"/>
      <c r="IEV428"/>
      <c r="IEW428"/>
      <c r="IEX428"/>
      <c r="IEY428"/>
      <c r="IEZ428"/>
      <c r="IFA428"/>
      <c r="IFB428"/>
      <c r="IFC428"/>
      <c r="IFD428"/>
      <c r="IFE428"/>
      <c r="IFF428"/>
      <c r="IFG428"/>
      <c r="IFH428"/>
      <c r="IFI428"/>
      <c r="IFJ428"/>
      <c r="IFK428"/>
      <c r="IFL428"/>
      <c r="IFM428"/>
      <c r="IFN428"/>
      <c r="IFO428"/>
      <c r="IFP428"/>
      <c r="IFQ428"/>
      <c r="IFR428"/>
      <c r="IFS428"/>
      <c r="IFT428"/>
      <c r="IFU428"/>
      <c r="IFV428"/>
      <c r="IFW428"/>
      <c r="IFX428"/>
      <c r="IFY428"/>
      <c r="IFZ428"/>
      <c r="IGA428"/>
      <c r="IGB428"/>
      <c r="IGC428"/>
      <c r="IGD428"/>
      <c r="IGE428"/>
      <c r="IGF428"/>
      <c r="IGG428"/>
      <c r="IGH428"/>
      <c r="IGI428"/>
      <c r="IGJ428"/>
      <c r="IGK428"/>
      <c r="IGL428"/>
      <c r="IGM428"/>
      <c r="IGN428"/>
      <c r="IGO428"/>
      <c r="IGP428"/>
      <c r="IGQ428"/>
      <c r="IGR428"/>
      <c r="IGS428"/>
      <c r="IGT428"/>
      <c r="IGU428"/>
      <c r="IGV428"/>
      <c r="IGW428"/>
      <c r="IGX428"/>
      <c r="IGY428"/>
      <c r="IGZ428"/>
      <c r="IHA428"/>
      <c r="IHB428"/>
      <c r="IHC428"/>
      <c r="IHD428"/>
      <c r="IHE428"/>
      <c r="IHF428"/>
      <c r="IHG428"/>
      <c r="IHH428"/>
      <c r="IHI428"/>
      <c r="IHJ428"/>
      <c r="IHK428"/>
      <c r="IHL428"/>
      <c r="IHM428"/>
      <c r="IHN428"/>
      <c r="IHO428"/>
      <c r="IHP428"/>
      <c r="IHQ428"/>
      <c r="IHR428"/>
      <c r="IHS428"/>
      <c r="IHT428"/>
      <c r="IHU428"/>
      <c r="IHV428"/>
      <c r="IHW428"/>
      <c r="IHX428"/>
      <c r="IHY428"/>
      <c r="IHZ428"/>
      <c r="IIA428"/>
      <c r="IIB428"/>
      <c r="IIC428"/>
      <c r="IID428"/>
      <c r="IIE428"/>
      <c r="IIF428"/>
      <c r="IIG428"/>
      <c r="IIH428"/>
      <c r="III428"/>
      <c r="IIJ428"/>
      <c r="IIK428"/>
      <c r="IIL428"/>
      <c r="IIM428"/>
      <c r="IIN428"/>
      <c r="IIO428"/>
      <c r="IIP428"/>
      <c r="IIQ428"/>
      <c r="IIR428"/>
      <c r="IIS428"/>
      <c r="IIT428"/>
      <c r="IIU428"/>
      <c r="IIV428"/>
      <c r="IIW428"/>
      <c r="IIX428"/>
      <c r="IIY428"/>
      <c r="IIZ428"/>
      <c r="IJA428"/>
      <c r="IJB428"/>
      <c r="IJC428"/>
      <c r="IJD428"/>
      <c r="IJE428"/>
      <c r="IJF428"/>
      <c r="IJG428"/>
      <c r="IJH428"/>
      <c r="IJI428"/>
      <c r="IJJ428"/>
      <c r="IJK428"/>
      <c r="IJL428"/>
      <c r="IJM428"/>
      <c r="IJN428"/>
      <c r="IJO428"/>
      <c r="IJP428"/>
      <c r="IJQ428"/>
      <c r="IJR428"/>
      <c r="IJS428"/>
      <c r="IJT428"/>
      <c r="IJU428"/>
      <c r="IJV428"/>
      <c r="IJW428"/>
      <c r="IJX428"/>
      <c r="IJY428"/>
      <c r="IJZ428"/>
      <c r="IKA428"/>
      <c r="IKB428"/>
      <c r="IKC428"/>
      <c r="IKD428"/>
      <c r="IKE428"/>
      <c r="IKF428"/>
      <c r="IKG428"/>
      <c r="IKH428"/>
      <c r="IKI428"/>
      <c r="IKJ428"/>
      <c r="IKK428"/>
      <c r="IKL428"/>
      <c r="IKM428"/>
      <c r="IKN428"/>
      <c r="IKO428"/>
      <c r="IKP428"/>
      <c r="IKQ428"/>
      <c r="IKR428"/>
      <c r="IKS428"/>
      <c r="IKT428"/>
      <c r="IKU428"/>
      <c r="IKV428"/>
      <c r="IKW428"/>
      <c r="IKX428"/>
      <c r="IKY428"/>
      <c r="IKZ428"/>
      <c r="ILA428"/>
      <c r="ILB428"/>
      <c r="ILC428"/>
      <c r="ILD428"/>
      <c r="ILE428"/>
      <c r="ILF428"/>
      <c r="ILG428"/>
      <c r="ILH428"/>
      <c r="ILI428"/>
      <c r="ILJ428"/>
      <c r="ILK428"/>
      <c r="ILL428"/>
      <c r="ILM428"/>
      <c r="ILN428"/>
      <c r="ILO428"/>
      <c r="ILP428"/>
      <c r="ILQ428"/>
      <c r="ILR428"/>
      <c r="ILS428"/>
      <c r="ILT428"/>
      <c r="ILU428"/>
      <c r="ILV428"/>
      <c r="ILW428"/>
      <c r="ILX428"/>
      <c r="ILY428"/>
      <c r="ILZ428"/>
      <c r="IMA428"/>
      <c r="IMB428"/>
      <c r="IMC428"/>
      <c r="IMD428"/>
      <c r="IME428"/>
      <c r="IMF428"/>
      <c r="IMG428"/>
      <c r="IMH428"/>
      <c r="IMI428"/>
      <c r="IMJ428"/>
      <c r="IMK428"/>
      <c r="IML428"/>
      <c r="IMM428"/>
      <c r="IMN428"/>
      <c r="IMO428"/>
      <c r="IMP428"/>
      <c r="IMQ428"/>
      <c r="IMR428"/>
      <c r="IMS428"/>
      <c r="IMT428"/>
      <c r="IMU428"/>
      <c r="IMV428"/>
      <c r="IMW428"/>
      <c r="IMX428"/>
      <c r="IMY428"/>
      <c r="IMZ428"/>
      <c r="INA428"/>
      <c r="INB428"/>
      <c r="INC428"/>
      <c r="IND428"/>
      <c r="INE428"/>
      <c r="INF428"/>
      <c r="ING428"/>
      <c r="INH428"/>
      <c r="INI428"/>
      <c r="INJ428"/>
      <c r="INK428"/>
      <c r="INL428"/>
      <c r="INM428"/>
      <c r="INN428"/>
      <c r="INO428"/>
      <c r="INP428"/>
      <c r="INQ428"/>
      <c r="INR428"/>
      <c r="INS428"/>
      <c r="INT428"/>
      <c r="INU428"/>
      <c r="INV428"/>
      <c r="INW428"/>
      <c r="INX428"/>
      <c r="INY428"/>
      <c r="INZ428"/>
      <c r="IOA428"/>
      <c r="IOB428"/>
      <c r="IOC428"/>
      <c r="IOD428"/>
      <c r="IOE428"/>
      <c r="IOF428"/>
      <c r="IOG428"/>
      <c r="IOH428"/>
      <c r="IOI428"/>
      <c r="IOJ428"/>
      <c r="IOK428"/>
      <c r="IOL428"/>
      <c r="IOM428"/>
      <c r="ION428"/>
      <c r="IOO428"/>
      <c r="IOP428"/>
      <c r="IOQ428"/>
      <c r="IOR428"/>
      <c r="IOS428"/>
      <c r="IOT428"/>
      <c r="IOU428"/>
      <c r="IOV428"/>
      <c r="IOW428"/>
      <c r="IOX428"/>
      <c r="IOY428"/>
      <c r="IOZ428"/>
      <c r="IPA428"/>
      <c r="IPB428"/>
      <c r="IPC428"/>
      <c r="IPD428"/>
      <c r="IPE428"/>
      <c r="IPF428"/>
      <c r="IPG428"/>
      <c r="IPH428"/>
      <c r="IPI428"/>
      <c r="IPJ428"/>
      <c r="IPK428"/>
      <c r="IPL428"/>
      <c r="IPM428"/>
      <c r="IPN428"/>
      <c r="IPO428"/>
      <c r="IPP428"/>
      <c r="IPQ428"/>
      <c r="IPR428"/>
      <c r="IPS428"/>
      <c r="IPT428"/>
      <c r="IPU428"/>
      <c r="IPV428"/>
      <c r="IPW428"/>
      <c r="IPX428"/>
      <c r="IPY428"/>
      <c r="IPZ428"/>
      <c r="IQA428"/>
      <c r="IQB428"/>
      <c r="IQC428"/>
      <c r="IQD428"/>
      <c r="IQE428"/>
      <c r="IQF428"/>
      <c r="IQG428"/>
      <c r="IQH428"/>
      <c r="IQI428"/>
      <c r="IQJ428"/>
      <c r="IQK428"/>
      <c r="IQL428"/>
      <c r="IQM428"/>
      <c r="IQN428"/>
      <c r="IQO428"/>
      <c r="IQP428"/>
      <c r="IQQ428"/>
      <c r="IQR428"/>
      <c r="IQS428"/>
      <c r="IQT428"/>
      <c r="IQU428"/>
      <c r="IQV428"/>
      <c r="IQW428"/>
      <c r="IQX428"/>
      <c r="IQY428"/>
      <c r="IQZ428"/>
      <c r="IRA428"/>
      <c r="IRB428"/>
      <c r="IRC428"/>
      <c r="IRD428"/>
      <c r="IRE428"/>
      <c r="IRF428"/>
      <c r="IRG428"/>
      <c r="IRH428"/>
      <c r="IRI428"/>
      <c r="IRJ428"/>
      <c r="IRK428"/>
      <c r="IRL428"/>
      <c r="IRM428"/>
      <c r="IRN428"/>
      <c r="IRO428"/>
      <c r="IRP428"/>
      <c r="IRQ428"/>
      <c r="IRR428"/>
      <c r="IRS428"/>
      <c r="IRT428"/>
      <c r="IRU428"/>
      <c r="IRV428"/>
      <c r="IRW428"/>
      <c r="IRX428"/>
      <c r="IRY428"/>
      <c r="IRZ428"/>
      <c r="ISA428"/>
      <c r="ISB428"/>
      <c r="ISC428"/>
      <c r="ISD428"/>
      <c r="ISE428"/>
      <c r="ISF428"/>
      <c r="ISG428"/>
      <c r="ISH428"/>
      <c r="ISI428"/>
      <c r="ISJ428"/>
      <c r="ISK428"/>
      <c r="ISL428"/>
      <c r="ISM428"/>
      <c r="ISN428"/>
      <c r="ISO428"/>
      <c r="ISP428"/>
      <c r="ISQ428"/>
      <c r="ISR428"/>
      <c r="ISS428"/>
      <c r="IST428"/>
      <c r="ISU428"/>
      <c r="ISV428"/>
      <c r="ISW428"/>
      <c r="ISX428"/>
      <c r="ISY428"/>
      <c r="ISZ428"/>
      <c r="ITA428"/>
      <c r="ITB428"/>
      <c r="ITC428"/>
      <c r="ITD428"/>
      <c r="ITE428"/>
      <c r="ITF428"/>
      <c r="ITG428"/>
      <c r="ITH428"/>
      <c r="ITI428"/>
      <c r="ITJ428"/>
      <c r="ITK428"/>
      <c r="ITL428"/>
      <c r="ITM428"/>
      <c r="ITN428"/>
      <c r="ITO428"/>
      <c r="ITP428"/>
      <c r="ITQ428"/>
      <c r="ITR428"/>
      <c r="ITS428"/>
      <c r="ITT428"/>
      <c r="ITU428"/>
      <c r="ITV428"/>
      <c r="ITW428"/>
      <c r="ITX428"/>
      <c r="ITY428"/>
      <c r="ITZ428"/>
      <c r="IUA428"/>
      <c r="IUB428"/>
      <c r="IUC428"/>
      <c r="IUD428"/>
      <c r="IUE428"/>
      <c r="IUF428"/>
      <c r="IUG428"/>
      <c r="IUH428"/>
      <c r="IUI428"/>
      <c r="IUJ428"/>
      <c r="IUK428"/>
      <c r="IUL428"/>
      <c r="IUM428"/>
      <c r="IUN428"/>
      <c r="IUO428"/>
      <c r="IUP428"/>
      <c r="IUQ428"/>
      <c r="IUR428"/>
      <c r="IUS428"/>
      <c r="IUT428"/>
      <c r="IUU428"/>
      <c r="IUV428"/>
      <c r="IUW428"/>
      <c r="IUX428"/>
      <c r="IUY428"/>
      <c r="IUZ428"/>
      <c r="IVA428"/>
      <c r="IVB428"/>
      <c r="IVC428"/>
      <c r="IVD428"/>
      <c r="IVE428"/>
      <c r="IVF428"/>
      <c r="IVG428"/>
      <c r="IVH428"/>
      <c r="IVI428"/>
      <c r="IVJ428"/>
      <c r="IVK428"/>
      <c r="IVL428"/>
      <c r="IVM428"/>
      <c r="IVN428"/>
      <c r="IVO428"/>
      <c r="IVP428"/>
      <c r="IVQ428"/>
      <c r="IVR428"/>
      <c r="IVS428"/>
      <c r="IVT428"/>
      <c r="IVU428"/>
      <c r="IVV428"/>
      <c r="IVW428"/>
      <c r="IVX428"/>
      <c r="IVY428"/>
      <c r="IVZ428"/>
      <c r="IWA428"/>
      <c r="IWB428"/>
      <c r="IWC428"/>
      <c r="IWD428"/>
      <c r="IWE428"/>
      <c r="IWF428"/>
      <c r="IWG428"/>
      <c r="IWH428"/>
      <c r="IWI428"/>
      <c r="IWJ428"/>
      <c r="IWK428"/>
      <c r="IWL428"/>
      <c r="IWM428"/>
      <c r="IWN428"/>
      <c r="IWO428"/>
      <c r="IWP428"/>
      <c r="IWQ428"/>
      <c r="IWR428"/>
      <c r="IWS428"/>
      <c r="IWT428"/>
      <c r="IWU428"/>
      <c r="IWV428"/>
      <c r="IWW428"/>
      <c r="IWX428"/>
      <c r="IWY428"/>
      <c r="IWZ428"/>
      <c r="IXA428"/>
      <c r="IXB428"/>
      <c r="IXC428"/>
      <c r="IXD428"/>
      <c r="IXE428"/>
      <c r="IXF428"/>
      <c r="IXG428"/>
      <c r="IXH428"/>
      <c r="IXI428"/>
      <c r="IXJ428"/>
      <c r="IXK428"/>
      <c r="IXL428"/>
      <c r="IXM428"/>
      <c r="IXN428"/>
      <c r="IXO428"/>
      <c r="IXP428"/>
      <c r="IXQ428"/>
      <c r="IXR428"/>
      <c r="IXS428"/>
      <c r="IXT428"/>
      <c r="IXU428"/>
      <c r="IXV428"/>
      <c r="IXW428"/>
      <c r="IXX428"/>
      <c r="IXY428"/>
      <c r="IXZ428"/>
      <c r="IYA428"/>
      <c r="IYB428"/>
      <c r="IYC428"/>
      <c r="IYD428"/>
      <c r="IYE428"/>
      <c r="IYF428"/>
      <c r="IYG428"/>
      <c r="IYH428"/>
      <c r="IYI428"/>
      <c r="IYJ428"/>
      <c r="IYK428"/>
      <c r="IYL428"/>
      <c r="IYM428"/>
      <c r="IYN428"/>
      <c r="IYO428"/>
      <c r="IYP428"/>
      <c r="IYQ428"/>
      <c r="IYR428"/>
      <c r="IYS428"/>
      <c r="IYT428"/>
      <c r="IYU428"/>
      <c r="IYV428"/>
      <c r="IYW428"/>
      <c r="IYX428"/>
      <c r="IYY428"/>
      <c r="IYZ428"/>
      <c r="IZA428"/>
      <c r="IZB428"/>
      <c r="IZC428"/>
      <c r="IZD428"/>
      <c r="IZE428"/>
      <c r="IZF428"/>
      <c r="IZG428"/>
      <c r="IZH428"/>
      <c r="IZI428"/>
      <c r="IZJ428"/>
      <c r="IZK428"/>
      <c r="IZL428"/>
      <c r="IZM428"/>
      <c r="IZN428"/>
      <c r="IZO428"/>
      <c r="IZP428"/>
      <c r="IZQ428"/>
      <c r="IZR428"/>
      <c r="IZS428"/>
      <c r="IZT428"/>
      <c r="IZU428"/>
      <c r="IZV428"/>
      <c r="IZW428"/>
      <c r="IZX428"/>
      <c r="IZY428"/>
      <c r="IZZ428"/>
      <c r="JAA428"/>
      <c r="JAB428"/>
      <c r="JAC428"/>
      <c r="JAD428"/>
      <c r="JAE428"/>
      <c r="JAF428"/>
      <c r="JAG428"/>
      <c r="JAH428"/>
      <c r="JAI428"/>
      <c r="JAJ428"/>
      <c r="JAK428"/>
      <c r="JAL428"/>
      <c r="JAM428"/>
      <c r="JAN428"/>
      <c r="JAO428"/>
      <c r="JAP428"/>
      <c r="JAQ428"/>
      <c r="JAR428"/>
      <c r="JAS428"/>
      <c r="JAT428"/>
      <c r="JAU428"/>
      <c r="JAV428"/>
      <c r="JAW428"/>
      <c r="JAX428"/>
      <c r="JAY428"/>
      <c r="JAZ428"/>
      <c r="JBA428"/>
      <c r="JBB428"/>
      <c r="JBC428"/>
      <c r="JBD428"/>
      <c r="JBE428"/>
      <c r="JBF428"/>
      <c r="JBG428"/>
      <c r="JBH428"/>
      <c r="JBI428"/>
      <c r="JBJ428"/>
      <c r="JBK428"/>
      <c r="JBL428"/>
      <c r="JBM428"/>
      <c r="JBN428"/>
      <c r="JBO428"/>
      <c r="JBP428"/>
      <c r="JBQ428"/>
      <c r="JBR428"/>
      <c r="JBS428"/>
      <c r="JBT428"/>
      <c r="JBU428"/>
      <c r="JBV428"/>
      <c r="JBW428"/>
      <c r="JBX428"/>
      <c r="JBY428"/>
      <c r="JBZ428"/>
      <c r="JCA428"/>
      <c r="JCB428"/>
      <c r="JCC428"/>
      <c r="JCD428"/>
      <c r="JCE428"/>
      <c r="JCF428"/>
      <c r="JCG428"/>
      <c r="JCH428"/>
      <c r="JCI428"/>
      <c r="JCJ428"/>
      <c r="JCK428"/>
      <c r="JCL428"/>
      <c r="JCM428"/>
      <c r="JCN428"/>
      <c r="JCO428"/>
      <c r="JCP428"/>
      <c r="JCQ428"/>
      <c r="JCR428"/>
      <c r="JCS428"/>
      <c r="JCT428"/>
      <c r="JCU428"/>
      <c r="JCV428"/>
      <c r="JCW428"/>
      <c r="JCX428"/>
      <c r="JCY428"/>
      <c r="JCZ428"/>
      <c r="JDA428"/>
      <c r="JDB428"/>
      <c r="JDC428"/>
      <c r="JDD428"/>
      <c r="JDE428"/>
      <c r="JDF428"/>
      <c r="JDG428"/>
      <c r="JDH428"/>
      <c r="JDI428"/>
      <c r="JDJ428"/>
      <c r="JDK428"/>
      <c r="JDL428"/>
      <c r="JDM428"/>
      <c r="JDN428"/>
      <c r="JDO428"/>
      <c r="JDP428"/>
      <c r="JDQ428"/>
      <c r="JDR428"/>
      <c r="JDS428"/>
      <c r="JDT428"/>
      <c r="JDU428"/>
      <c r="JDV428"/>
      <c r="JDW428"/>
      <c r="JDX428"/>
      <c r="JDY428"/>
      <c r="JDZ428"/>
      <c r="JEA428"/>
      <c r="JEB428"/>
      <c r="JEC428"/>
      <c r="JED428"/>
      <c r="JEE428"/>
      <c r="JEF428"/>
      <c r="JEG428"/>
      <c r="JEH428"/>
      <c r="JEI428"/>
      <c r="JEJ428"/>
      <c r="JEK428"/>
      <c r="JEL428"/>
      <c r="JEM428"/>
      <c r="JEN428"/>
      <c r="JEO428"/>
      <c r="JEP428"/>
      <c r="JEQ428"/>
      <c r="JER428"/>
      <c r="JES428"/>
      <c r="JET428"/>
      <c r="JEU428"/>
      <c r="JEV428"/>
      <c r="JEW428"/>
      <c r="JEX428"/>
      <c r="JEY428"/>
      <c r="JEZ428"/>
      <c r="JFA428"/>
      <c r="JFB428"/>
      <c r="JFC428"/>
      <c r="JFD428"/>
      <c r="JFE428"/>
      <c r="JFF428"/>
      <c r="JFG428"/>
      <c r="JFH428"/>
      <c r="JFI428"/>
      <c r="JFJ428"/>
      <c r="JFK428"/>
      <c r="JFL428"/>
      <c r="JFM428"/>
      <c r="JFN428"/>
      <c r="JFO428"/>
      <c r="JFP428"/>
      <c r="JFQ428"/>
      <c r="JFR428"/>
      <c r="JFS428"/>
      <c r="JFT428"/>
      <c r="JFU428"/>
      <c r="JFV428"/>
      <c r="JFW428"/>
      <c r="JFX428"/>
      <c r="JFY428"/>
      <c r="JFZ428"/>
      <c r="JGA428"/>
      <c r="JGB428"/>
      <c r="JGC428"/>
      <c r="JGD428"/>
      <c r="JGE428"/>
      <c r="JGF428"/>
      <c r="JGG428"/>
      <c r="JGH428"/>
      <c r="JGI428"/>
      <c r="JGJ428"/>
      <c r="JGK428"/>
      <c r="JGL428"/>
      <c r="JGM428"/>
      <c r="JGN428"/>
      <c r="JGO428"/>
      <c r="JGP428"/>
      <c r="JGQ428"/>
      <c r="JGR428"/>
      <c r="JGS428"/>
      <c r="JGT428"/>
      <c r="JGU428"/>
      <c r="JGV428"/>
      <c r="JGW428"/>
      <c r="JGX428"/>
      <c r="JGY428"/>
      <c r="JGZ428"/>
      <c r="JHA428"/>
      <c r="JHB428"/>
      <c r="JHC428"/>
      <c r="JHD428"/>
      <c r="JHE428"/>
      <c r="JHF428"/>
      <c r="JHG428"/>
      <c r="JHH428"/>
      <c r="JHI428"/>
      <c r="JHJ428"/>
      <c r="JHK428"/>
      <c r="JHL428"/>
      <c r="JHM428"/>
      <c r="JHN428"/>
      <c r="JHO428"/>
      <c r="JHP428"/>
      <c r="JHQ428"/>
      <c r="JHR428"/>
      <c r="JHS428"/>
      <c r="JHT428"/>
      <c r="JHU428"/>
      <c r="JHV428"/>
      <c r="JHW428"/>
      <c r="JHX428"/>
      <c r="JHY428"/>
      <c r="JHZ428"/>
      <c r="JIA428"/>
      <c r="JIB428"/>
      <c r="JIC428"/>
      <c r="JID428"/>
      <c r="JIE428"/>
      <c r="JIF428"/>
      <c r="JIG428"/>
      <c r="JIH428"/>
      <c r="JII428"/>
      <c r="JIJ428"/>
      <c r="JIK428"/>
      <c r="JIL428"/>
      <c r="JIM428"/>
      <c r="JIN428"/>
      <c r="JIO428"/>
      <c r="JIP428"/>
      <c r="JIQ428"/>
      <c r="JIR428"/>
      <c r="JIS428"/>
      <c r="JIT428"/>
      <c r="JIU428"/>
      <c r="JIV428"/>
      <c r="JIW428"/>
      <c r="JIX428"/>
      <c r="JIY428"/>
      <c r="JIZ428"/>
      <c r="JJA428"/>
      <c r="JJB428"/>
      <c r="JJC428"/>
      <c r="JJD428"/>
      <c r="JJE428"/>
      <c r="JJF428"/>
      <c r="JJG428"/>
      <c r="JJH428"/>
      <c r="JJI428"/>
      <c r="JJJ428"/>
      <c r="JJK428"/>
      <c r="JJL428"/>
      <c r="JJM428"/>
      <c r="JJN428"/>
      <c r="JJO428"/>
      <c r="JJP428"/>
      <c r="JJQ428"/>
      <c r="JJR428"/>
      <c r="JJS428"/>
      <c r="JJT428"/>
      <c r="JJU428"/>
      <c r="JJV428"/>
      <c r="JJW428"/>
      <c r="JJX428"/>
      <c r="JJY428"/>
      <c r="JJZ428"/>
      <c r="JKA428"/>
      <c r="JKB428"/>
      <c r="JKC428"/>
      <c r="JKD428"/>
      <c r="JKE428"/>
      <c r="JKF428"/>
      <c r="JKG428"/>
      <c r="JKH428"/>
      <c r="JKI428"/>
      <c r="JKJ428"/>
      <c r="JKK428"/>
      <c r="JKL428"/>
      <c r="JKM428"/>
      <c r="JKN428"/>
      <c r="JKO428"/>
      <c r="JKP428"/>
      <c r="JKQ428"/>
      <c r="JKR428"/>
      <c r="JKS428"/>
      <c r="JKT428"/>
      <c r="JKU428"/>
      <c r="JKV428"/>
      <c r="JKW428"/>
      <c r="JKX428"/>
      <c r="JKY428"/>
      <c r="JKZ428"/>
      <c r="JLA428"/>
      <c r="JLB428"/>
      <c r="JLC428"/>
      <c r="JLD428"/>
      <c r="JLE428"/>
      <c r="JLF428"/>
      <c r="JLG428"/>
      <c r="JLH428"/>
      <c r="JLI428"/>
      <c r="JLJ428"/>
      <c r="JLK428"/>
      <c r="JLL428"/>
      <c r="JLM428"/>
      <c r="JLN428"/>
      <c r="JLO428"/>
      <c r="JLP428"/>
      <c r="JLQ428"/>
      <c r="JLR428"/>
      <c r="JLS428"/>
      <c r="JLT428"/>
      <c r="JLU428"/>
      <c r="JLV428"/>
      <c r="JLW428"/>
      <c r="JLX428"/>
      <c r="JLY428"/>
      <c r="JLZ428"/>
      <c r="JMA428"/>
      <c r="JMB428"/>
      <c r="JMC428"/>
      <c r="JMD428"/>
      <c r="JME428"/>
      <c r="JMF428"/>
      <c r="JMG428"/>
      <c r="JMH428"/>
      <c r="JMI428"/>
      <c r="JMJ428"/>
      <c r="JMK428"/>
      <c r="JML428"/>
      <c r="JMM428"/>
      <c r="JMN428"/>
      <c r="JMO428"/>
      <c r="JMP428"/>
      <c r="JMQ428"/>
      <c r="JMR428"/>
      <c r="JMS428"/>
      <c r="JMT428"/>
      <c r="JMU428"/>
      <c r="JMV428"/>
      <c r="JMW428"/>
      <c r="JMX428"/>
      <c r="JMY428"/>
      <c r="JMZ428"/>
      <c r="JNA428"/>
      <c r="JNB428"/>
      <c r="JNC428"/>
      <c r="JND428"/>
      <c r="JNE428"/>
      <c r="JNF428"/>
      <c r="JNG428"/>
      <c r="JNH428"/>
      <c r="JNI428"/>
      <c r="JNJ428"/>
      <c r="JNK428"/>
      <c r="JNL428"/>
      <c r="JNM428"/>
      <c r="JNN428"/>
      <c r="JNO428"/>
      <c r="JNP428"/>
      <c r="JNQ428"/>
      <c r="JNR428"/>
      <c r="JNS428"/>
      <c r="JNT428"/>
      <c r="JNU428"/>
      <c r="JNV428"/>
      <c r="JNW428"/>
      <c r="JNX428"/>
      <c r="JNY428"/>
      <c r="JNZ428"/>
      <c r="JOA428"/>
      <c r="JOB428"/>
      <c r="JOC428"/>
      <c r="JOD428"/>
      <c r="JOE428"/>
      <c r="JOF428"/>
      <c r="JOG428"/>
      <c r="JOH428"/>
      <c r="JOI428"/>
      <c r="JOJ428"/>
      <c r="JOK428"/>
      <c r="JOL428"/>
      <c r="JOM428"/>
      <c r="JON428"/>
      <c r="JOO428"/>
      <c r="JOP428"/>
      <c r="JOQ428"/>
      <c r="JOR428"/>
      <c r="JOS428"/>
      <c r="JOT428"/>
      <c r="JOU428"/>
      <c r="JOV428"/>
      <c r="JOW428"/>
      <c r="JOX428"/>
      <c r="JOY428"/>
      <c r="JOZ428"/>
      <c r="JPA428"/>
      <c r="JPB428"/>
      <c r="JPC428"/>
      <c r="JPD428"/>
      <c r="JPE428"/>
      <c r="JPF428"/>
      <c r="JPG428"/>
      <c r="JPH428"/>
      <c r="JPI428"/>
      <c r="JPJ428"/>
      <c r="JPK428"/>
      <c r="JPL428"/>
      <c r="JPM428"/>
      <c r="JPN428"/>
      <c r="JPO428"/>
      <c r="JPP428"/>
      <c r="JPQ428"/>
      <c r="JPR428"/>
      <c r="JPS428"/>
      <c r="JPT428"/>
      <c r="JPU428"/>
      <c r="JPV428"/>
      <c r="JPW428"/>
      <c r="JPX428"/>
      <c r="JPY428"/>
      <c r="JPZ428"/>
      <c r="JQA428"/>
      <c r="JQB428"/>
      <c r="JQC428"/>
      <c r="JQD428"/>
      <c r="JQE428"/>
      <c r="JQF428"/>
      <c r="JQG428"/>
      <c r="JQH428"/>
      <c r="JQI428"/>
      <c r="JQJ428"/>
      <c r="JQK428"/>
      <c r="JQL428"/>
      <c r="JQM428"/>
      <c r="JQN428"/>
      <c r="JQO428"/>
      <c r="JQP428"/>
      <c r="JQQ428"/>
      <c r="JQR428"/>
      <c r="JQS428"/>
      <c r="JQT428"/>
      <c r="JQU428"/>
      <c r="JQV428"/>
      <c r="JQW428"/>
      <c r="JQX428"/>
      <c r="JQY428"/>
      <c r="JQZ428"/>
      <c r="JRA428"/>
      <c r="JRB428"/>
      <c r="JRC428"/>
      <c r="JRD428"/>
      <c r="JRE428"/>
      <c r="JRF428"/>
      <c r="JRG428"/>
      <c r="JRH428"/>
      <c r="JRI428"/>
      <c r="JRJ428"/>
      <c r="JRK428"/>
      <c r="JRL428"/>
      <c r="JRM428"/>
      <c r="JRN428"/>
      <c r="JRO428"/>
      <c r="JRP428"/>
      <c r="JRQ428"/>
      <c r="JRR428"/>
      <c r="JRS428"/>
      <c r="JRT428"/>
      <c r="JRU428"/>
      <c r="JRV428"/>
      <c r="JRW428"/>
      <c r="JRX428"/>
      <c r="JRY428"/>
      <c r="JRZ428"/>
      <c r="JSA428"/>
      <c r="JSB428"/>
      <c r="JSC428"/>
      <c r="JSD428"/>
      <c r="JSE428"/>
      <c r="JSF428"/>
      <c r="JSG428"/>
      <c r="JSH428"/>
      <c r="JSI428"/>
      <c r="JSJ428"/>
      <c r="JSK428"/>
      <c r="JSL428"/>
      <c r="JSM428"/>
      <c r="JSN428"/>
      <c r="JSO428"/>
      <c r="JSP428"/>
      <c r="JSQ428"/>
      <c r="JSR428"/>
      <c r="JSS428"/>
      <c r="JST428"/>
      <c r="JSU428"/>
      <c r="JSV428"/>
      <c r="JSW428"/>
      <c r="JSX428"/>
      <c r="JSY428"/>
      <c r="JSZ428"/>
      <c r="JTA428"/>
      <c r="JTB428"/>
      <c r="JTC428"/>
      <c r="JTD428"/>
      <c r="JTE428"/>
      <c r="JTF428"/>
      <c r="JTG428"/>
      <c r="JTH428"/>
      <c r="JTI428"/>
      <c r="JTJ428"/>
      <c r="JTK428"/>
      <c r="JTL428"/>
      <c r="JTM428"/>
      <c r="JTN428"/>
      <c r="JTO428"/>
      <c r="JTP428"/>
      <c r="JTQ428"/>
      <c r="JTR428"/>
      <c r="JTS428"/>
      <c r="JTT428"/>
      <c r="JTU428"/>
      <c r="JTV428"/>
      <c r="JTW428"/>
      <c r="JTX428"/>
      <c r="JTY428"/>
      <c r="JTZ428"/>
      <c r="JUA428"/>
      <c r="JUB428"/>
      <c r="JUC428"/>
      <c r="JUD428"/>
      <c r="JUE428"/>
      <c r="JUF428"/>
      <c r="JUG428"/>
      <c r="JUH428"/>
      <c r="JUI428"/>
      <c r="JUJ428"/>
      <c r="JUK428"/>
      <c r="JUL428"/>
      <c r="JUM428"/>
      <c r="JUN428"/>
      <c r="JUO428"/>
      <c r="JUP428"/>
      <c r="JUQ428"/>
      <c r="JUR428"/>
      <c r="JUS428"/>
      <c r="JUT428"/>
      <c r="JUU428"/>
      <c r="JUV428"/>
      <c r="JUW428"/>
      <c r="JUX428"/>
      <c r="JUY428"/>
      <c r="JUZ428"/>
      <c r="JVA428"/>
      <c r="JVB428"/>
      <c r="JVC428"/>
      <c r="JVD428"/>
      <c r="JVE428"/>
      <c r="JVF428"/>
      <c r="JVG428"/>
      <c r="JVH428"/>
      <c r="JVI428"/>
      <c r="JVJ428"/>
      <c r="JVK428"/>
      <c r="JVL428"/>
      <c r="JVM428"/>
      <c r="JVN428"/>
      <c r="JVO428"/>
      <c r="JVP428"/>
      <c r="JVQ428"/>
      <c r="JVR428"/>
      <c r="JVS428"/>
      <c r="JVT428"/>
      <c r="JVU428"/>
      <c r="JVV428"/>
      <c r="JVW428"/>
      <c r="JVX428"/>
      <c r="JVY428"/>
      <c r="JVZ428"/>
      <c r="JWA428"/>
      <c r="JWB428"/>
      <c r="JWC428"/>
      <c r="JWD428"/>
      <c r="JWE428"/>
      <c r="JWF428"/>
      <c r="JWG428"/>
      <c r="JWH428"/>
      <c r="JWI428"/>
      <c r="JWJ428"/>
      <c r="JWK428"/>
      <c r="JWL428"/>
      <c r="JWM428"/>
      <c r="JWN428"/>
      <c r="JWO428"/>
      <c r="JWP428"/>
      <c r="JWQ428"/>
      <c r="JWR428"/>
      <c r="JWS428"/>
      <c r="JWT428"/>
      <c r="JWU428"/>
      <c r="JWV428"/>
      <c r="JWW428"/>
      <c r="JWX428"/>
      <c r="JWY428"/>
      <c r="JWZ428"/>
      <c r="JXA428"/>
      <c r="JXB428"/>
      <c r="JXC428"/>
      <c r="JXD428"/>
      <c r="JXE428"/>
      <c r="JXF428"/>
      <c r="JXG428"/>
      <c r="JXH428"/>
      <c r="JXI428"/>
      <c r="JXJ428"/>
      <c r="JXK428"/>
      <c r="JXL428"/>
      <c r="JXM428"/>
      <c r="JXN428"/>
      <c r="JXO428"/>
      <c r="JXP428"/>
      <c r="JXQ428"/>
      <c r="JXR428"/>
      <c r="JXS428"/>
      <c r="JXT428"/>
      <c r="JXU428"/>
      <c r="JXV428"/>
      <c r="JXW428"/>
      <c r="JXX428"/>
      <c r="JXY428"/>
      <c r="JXZ428"/>
      <c r="JYA428"/>
      <c r="JYB428"/>
      <c r="JYC428"/>
      <c r="JYD428"/>
      <c r="JYE428"/>
      <c r="JYF428"/>
      <c r="JYG428"/>
      <c r="JYH428"/>
      <c r="JYI428"/>
      <c r="JYJ428"/>
      <c r="JYK428"/>
      <c r="JYL428"/>
      <c r="JYM428"/>
      <c r="JYN428"/>
      <c r="JYO428"/>
      <c r="JYP428"/>
      <c r="JYQ428"/>
      <c r="JYR428"/>
      <c r="JYS428"/>
      <c r="JYT428"/>
      <c r="JYU428"/>
      <c r="JYV428"/>
      <c r="JYW428"/>
      <c r="JYX428"/>
      <c r="JYY428"/>
      <c r="JYZ428"/>
      <c r="JZA428"/>
      <c r="JZB428"/>
      <c r="JZC428"/>
      <c r="JZD428"/>
      <c r="JZE428"/>
      <c r="JZF428"/>
      <c r="JZG428"/>
      <c r="JZH428"/>
      <c r="JZI428"/>
      <c r="JZJ428"/>
      <c r="JZK428"/>
      <c r="JZL428"/>
      <c r="JZM428"/>
      <c r="JZN428"/>
      <c r="JZO428"/>
      <c r="JZP428"/>
      <c r="JZQ428"/>
      <c r="JZR428"/>
      <c r="JZS428"/>
      <c r="JZT428"/>
      <c r="JZU428"/>
      <c r="JZV428"/>
      <c r="JZW428"/>
      <c r="JZX428"/>
      <c r="JZY428"/>
      <c r="JZZ428"/>
      <c r="KAA428"/>
      <c r="KAB428"/>
      <c r="KAC428"/>
      <c r="KAD428"/>
      <c r="KAE428"/>
      <c r="KAF428"/>
      <c r="KAG428"/>
      <c r="KAH428"/>
      <c r="KAI428"/>
      <c r="KAJ428"/>
      <c r="KAK428"/>
      <c r="KAL428"/>
      <c r="KAM428"/>
      <c r="KAN428"/>
      <c r="KAO428"/>
      <c r="KAP428"/>
      <c r="KAQ428"/>
      <c r="KAR428"/>
      <c r="KAS428"/>
      <c r="KAT428"/>
      <c r="KAU428"/>
      <c r="KAV428"/>
      <c r="KAW428"/>
      <c r="KAX428"/>
      <c r="KAY428"/>
      <c r="KAZ428"/>
      <c r="KBA428"/>
      <c r="KBB428"/>
      <c r="KBC428"/>
      <c r="KBD428"/>
      <c r="KBE428"/>
      <c r="KBF428"/>
      <c r="KBG428"/>
      <c r="KBH428"/>
      <c r="KBI428"/>
      <c r="KBJ428"/>
      <c r="KBK428"/>
      <c r="KBL428"/>
      <c r="KBM428"/>
      <c r="KBN428"/>
      <c r="KBO428"/>
      <c r="KBP428"/>
      <c r="KBQ428"/>
      <c r="KBR428"/>
      <c r="KBS428"/>
      <c r="KBT428"/>
      <c r="KBU428"/>
      <c r="KBV428"/>
      <c r="KBW428"/>
      <c r="KBX428"/>
      <c r="KBY428"/>
      <c r="KBZ428"/>
      <c r="KCA428"/>
      <c r="KCB428"/>
      <c r="KCC428"/>
      <c r="KCD428"/>
      <c r="KCE428"/>
      <c r="KCF428"/>
      <c r="KCG428"/>
      <c r="KCH428"/>
      <c r="KCI428"/>
      <c r="KCJ428"/>
      <c r="KCK428"/>
      <c r="KCL428"/>
      <c r="KCM428"/>
      <c r="KCN428"/>
      <c r="KCO428"/>
      <c r="KCP428"/>
      <c r="KCQ428"/>
      <c r="KCR428"/>
      <c r="KCS428"/>
      <c r="KCT428"/>
      <c r="KCU428"/>
      <c r="KCV428"/>
      <c r="KCW428"/>
      <c r="KCX428"/>
      <c r="KCY428"/>
      <c r="KCZ428"/>
      <c r="KDA428"/>
      <c r="KDB428"/>
      <c r="KDC428"/>
      <c r="KDD428"/>
      <c r="KDE428"/>
      <c r="KDF428"/>
      <c r="KDG428"/>
      <c r="KDH428"/>
      <c r="KDI428"/>
      <c r="KDJ428"/>
      <c r="KDK428"/>
      <c r="KDL428"/>
      <c r="KDM428"/>
      <c r="KDN428"/>
      <c r="KDO428"/>
      <c r="KDP428"/>
      <c r="KDQ428"/>
      <c r="KDR428"/>
      <c r="KDS428"/>
      <c r="KDT428"/>
      <c r="KDU428"/>
      <c r="KDV428"/>
      <c r="KDW428"/>
      <c r="KDX428"/>
      <c r="KDY428"/>
      <c r="KDZ428"/>
      <c r="KEA428"/>
      <c r="KEB428"/>
      <c r="KEC428"/>
      <c r="KED428"/>
      <c r="KEE428"/>
      <c r="KEF428"/>
      <c r="KEG428"/>
      <c r="KEH428"/>
      <c r="KEI428"/>
      <c r="KEJ428"/>
      <c r="KEK428"/>
      <c r="KEL428"/>
      <c r="KEM428"/>
      <c r="KEN428"/>
      <c r="KEO428"/>
      <c r="KEP428"/>
      <c r="KEQ428"/>
      <c r="KER428"/>
      <c r="KES428"/>
      <c r="KET428"/>
      <c r="KEU428"/>
      <c r="KEV428"/>
      <c r="KEW428"/>
      <c r="KEX428"/>
      <c r="KEY428"/>
      <c r="KEZ428"/>
      <c r="KFA428"/>
      <c r="KFB428"/>
      <c r="KFC428"/>
      <c r="KFD428"/>
      <c r="KFE428"/>
      <c r="KFF428"/>
      <c r="KFG428"/>
      <c r="KFH428"/>
      <c r="KFI428"/>
      <c r="KFJ428"/>
      <c r="KFK428"/>
      <c r="KFL428"/>
      <c r="KFM428"/>
      <c r="KFN428"/>
      <c r="KFO428"/>
      <c r="KFP428"/>
      <c r="KFQ428"/>
      <c r="KFR428"/>
      <c r="KFS428"/>
      <c r="KFT428"/>
      <c r="KFU428"/>
      <c r="KFV428"/>
      <c r="KFW428"/>
      <c r="KFX428"/>
      <c r="KFY428"/>
      <c r="KFZ428"/>
      <c r="KGA428"/>
      <c r="KGB428"/>
      <c r="KGC428"/>
      <c r="KGD428"/>
      <c r="KGE428"/>
      <c r="KGF428"/>
      <c r="KGG428"/>
      <c r="KGH428"/>
      <c r="KGI428"/>
      <c r="KGJ428"/>
      <c r="KGK428"/>
      <c r="KGL428"/>
      <c r="KGM428"/>
      <c r="KGN428"/>
      <c r="KGO428"/>
      <c r="KGP428"/>
      <c r="KGQ428"/>
      <c r="KGR428"/>
      <c r="KGS428"/>
      <c r="KGT428"/>
      <c r="KGU428"/>
      <c r="KGV428"/>
      <c r="KGW428"/>
      <c r="KGX428"/>
      <c r="KGY428"/>
      <c r="KGZ428"/>
      <c r="KHA428"/>
      <c r="KHB428"/>
      <c r="KHC428"/>
      <c r="KHD428"/>
      <c r="KHE428"/>
      <c r="KHF428"/>
      <c r="KHG428"/>
      <c r="KHH428"/>
      <c r="KHI428"/>
      <c r="KHJ428"/>
      <c r="KHK428"/>
      <c r="KHL428"/>
      <c r="KHM428"/>
      <c r="KHN428"/>
      <c r="KHO428"/>
      <c r="KHP428"/>
      <c r="KHQ428"/>
      <c r="KHR428"/>
      <c r="KHS428"/>
      <c r="KHT428"/>
      <c r="KHU428"/>
      <c r="KHV428"/>
      <c r="KHW428"/>
      <c r="KHX428"/>
      <c r="KHY428"/>
      <c r="KHZ428"/>
      <c r="KIA428"/>
      <c r="KIB428"/>
      <c r="KIC428"/>
      <c r="KID428"/>
      <c r="KIE428"/>
      <c r="KIF428"/>
      <c r="KIG428"/>
      <c r="KIH428"/>
      <c r="KII428"/>
      <c r="KIJ428"/>
      <c r="KIK428"/>
      <c r="KIL428"/>
      <c r="KIM428"/>
      <c r="KIN428"/>
      <c r="KIO428"/>
      <c r="KIP428"/>
      <c r="KIQ428"/>
      <c r="KIR428"/>
      <c r="KIS428"/>
      <c r="KIT428"/>
      <c r="KIU428"/>
      <c r="KIV428"/>
      <c r="KIW428"/>
      <c r="KIX428"/>
      <c r="KIY428"/>
      <c r="KIZ428"/>
      <c r="KJA428"/>
      <c r="KJB428"/>
      <c r="KJC428"/>
      <c r="KJD428"/>
      <c r="KJE428"/>
      <c r="KJF428"/>
      <c r="KJG428"/>
      <c r="KJH428"/>
      <c r="KJI428"/>
      <c r="KJJ428"/>
      <c r="KJK428"/>
      <c r="KJL428"/>
      <c r="KJM428"/>
      <c r="KJN428"/>
      <c r="KJO428"/>
      <c r="KJP428"/>
      <c r="KJQ428"/>
      <c r="KJR428"/>
      <c r="KJS428"/>
      <c r="KJT428"/>
      <c r="KJU428"/>
      <c r="KJV428"/>
      <c r="KJW428"/>
      <c r="KJX428"/>
      <c r="KJY428"/>
      <c r="KJZ428"/>
      <c r="KKA428"/>
      <c r="KKB428"/>
      <c r="KKC428"/>
      <c r="KKD428"/>
      <c r="KKE428"/>
      <c r="KKF428"/>
      <c r="KKG428"/>
      <c r="KKH428"/>
      <c r="KKI428"/>
      <c r="KKJ428"/>
      <c r="KKK428"/>
      <c r="KKL428"/>
      <c r="KKM428"/>
      <c r="KKN428"/>
      <c r="KKO428"/>
      <c r="KKP428"/>
      <c r="KKQ428"/>
      <c r="KKR428"/>
      <c r="KKS428"/>
      <c r="KKT428"/>
      <c r="KKU428"/>
      <c r="KKV428"/>
      <c r="KKW428"/>
      <c r="KKX428"/>
      <c r="KKY428"/>
      <c r="KKZ428"/>
      <c r="KLA428"/>
      <c r="KLB428"/>
      <c r="KLC428"/>
      <c r="KLD428"/>
      <c r="KLE428"/>
      <c r="KLF428"/>
      <c r="KLG428"/>
      <c r="KLH428"/>
      <c r="KLI428"/>
      <c r="KLJ428"/>
      <c r="KLK428"/>
      <c r="KLL428"/>
      <c r="KLM428"/>
      <c r="KLN428"/>
      <c r="KLO428"/>
      <c r="KLP428"/>
      <c r="KLQ428"/>
      <c r="KLR428"/>
      <c r="KLS428"/>
      <c r="KLT428"/>
      <c r="KLU428"/>
      <c r="KLV428"/>
      <c r="KLW428"/>
      <c r="KLX428"/>
      <c r="KLY428"/>
      <c r="KLZ428"/>
      <c r="KMA428"/>
      <c r="KMB428"/>
      <c r="KMC428"/>
      <c r="KMD428"/>
      <c r="KME428"/>
      <c r="KMF428"/>
      <c r="KMG428"/>
      <c r="KMH428"/>
      <c r="KMI428"/>
      <c r="KMJ428"/>
      <c r="KMK428"/>
      <c r="KML428"/>
      <c r="KMM428"/>
      <c r="KMN428"/>
      <c r="KMO428"/>
      <c r="KMP428"/>
      <c r="KMQ428"/>
      <c r="KMR428"/>
      <c r="KMS428"/>
      <c r="KMT428"/>
      <c r="KMU428"/>
      <c r="KMV428"/>
      <c r="KMW428"/>
      <c r="KMX428"/>
      <c r="KMY428"/>
      <c r="KMZ428"/>
      <c r="KNA428"/>
      <c r="KNB428"/>
      <c r="KNC428"/>
      <c r="KND428"/>
      <c r="KNE428"/>
      <c r="KNF428"/>
      <c r="KNG428"/>
      <c r="KNH428"/>
      <c r="KNI428"/>
      <c r="KNJ428"/>
      <c r="KNK428"/>
      <c r="KNL428"/>
      <c r="KNM428"/>
      <c r="KNN428"/>
      <c r="KNO428"/>
      <c r="KNP428"/>
      <c r="KNQ428"/>
      <c r="KNR428"/>
      <c r="KNS428"/>
      <c r="KNT428"/>
      <c r="KNU428"/>
      <c r="KNV428"/>
      <c r="KNW428"/>
      <c r="KNX428"/>
      <c r="KNY428"/>
      <c r="KNZ428"/>
      <c r="KOA428"/>
      <c r="KOB428"/>
      <c r="KOC428"/>
      <c r="KOD428"/>
      <c r="KOE428"/>
      <c r="KOF428"/>
      <c r="KOG428"/>
      <c r="KOH428"/>
      <c r="KOI428"/>
      <c r="KOJ428"/>
      <c r="KOK428"/>
      <c r="KOL428"/>
      <c r="KOM428"/>
      <c r="KON428"/>
      <c r="KOO428"/>
      <c r="KOP428"/>
      <c r="KOQ428"/>
      <c r="KOR428"/>
      <c r="KOS428"/>
      <c r="KOT428"/>
      <c r="KOU428"/>
      <c r="KOV428"/>
      <c r="KOW428"/>
      <c r="KOX428"/>
      <c r="KOY428"/>
      <c r="KOZ428"/>
      <c r="KPA428"/>
      <c r="KPB428"/>
      <c r="KPC428"/>
      <c r="KPD428"/>
      <c r="KPE428"/>
      <c r="KPF428"/>
      <c r="KPG428"/>
      <c r="KPH428"/>
      <c r="KPI428"/>
      <c r="KPJ428"/>
      <c r="KPK428"/>
      <c r="KPL428"/>
      <c r="KPM428"/>
      <c r="KPN428"/>
      <c r="KPO428"/>
      <c r="KPP428"/>
      <c r="KPQ428"/>
      <c r="KPR428"/>
      <c r="KPS428"/>
      <c r="KPT428"/>
      <c r="KPU428"/>
      <c r="KPV428"/>
      <c r="KPW428"/>
      <c r="KPX428"/>
      <c r="KPY428"/>
      <c r="KPZ428"/>
      <c r="KQA428"/>
      <c r="KQB428"/>
      <c r="KQC428"/>
      <c r="KQD428"/>
      <c r="KQE428"/>
      <c r="KQF428"/>
      <c r="KQG428"/>
      <c r="KQH428"/>
      <c r="KQI428"/>
      <c r="KQJ428"/>
      <c r="KQK428"/>
      <c r="KQL428"/>
      <c r="KQM428"/>
      <c r="KQN428"/>
      <c r="KQO428"/>
      <c r="KQP428"/>
      <c r="KQQ428"/>
      <c r="KQR428"/>
      <c r="KQS428"/>
      <c r="KQT428"/>
      <c r="KQU428"/>
      <c r="KQV428"/>
      <c r="KQW428"/>
      <c r="KQX428"/>
      <c r="KQY428"/>
      <c r="KQZ428"/>
      <c r="KRA428"/>
      <c r="KRB428"/>
      <c r="KRC428"/>
      <c r="KRD428"/>
      <c r="KRE428"/>
      <c r="KRF428"/>
      <c r="KRG428"/>
      <c r="KRH428"/>
      <c r="KRI428"/>
      <c r="KRJ428"/>
      <c r="KRK428"/>
      <c r="KRL428"/>
      <c r="KRM428"/>
      <c r="KRN428"/>
      <c r="KRO428"/>
      <c r="KRP428"/>
      <c r="KRQ428"/>
      <c r="KRR428"/>
      <c r="KRS428"/>
      <c r="KRT428"/>
      <c r="KRU428"/>
      <c r="KRV428"/>
      <c r="KRW428"/>
      <c r="KRX428"/>
      <c r="KRY428"/>
      <c r="KRZ428"/>
      <c r="KSA428"/>
      <c r="KSB428"/>
      <c r="KSC428"/>
      <c r="KSD428"/>
      <c r="KSE428"/>
      <c r="KSF428"/>
      <c r="KSG428"/>
      <c r="KSH428"/>
      <c r="KSI428"/>
      <c r="KSJ428"/>
      <c r="KSK428"/>
      <c r="KSL428"/>
      <c r="KSM428"/>
      <c r="KSN428"/>
      <c r="KSO428"/>
      <c r="KSP428"/>
      <c r="KSQ428"/>
      <c r="KSR428"/>
      <c r="KSS428"/>
      <c r="KST428"/>
      <c r="KSU428"/>
      <c r="KSV428"/>
      <c r="KSW428"/>
      <c r="KSX428"/>
      <c r="KSY428"/>
      <c r="KSZ428"/>
      <c r="KTA428"/>
      <c r="KTB428"/>
      <c r="KTC428"/>
      <c r="KTD428"/>
      <c r="KTE428"/>
      <c r="KTF428"/>
      <c r="KTG428"/>
      <c r="KTH428"/>
      <c r="KTI428"/>
      <c r="KTJ428"/>
      <c r="KTK428"/>
      <c r="KTL428"/>
      <c r="KTM428"/>
      <c r="KTN428"/>
      <c r="KTO428"/>
      <c r="KTP428"/>
      <c r="KTQ428"/>
      <c r="KTR428"/>
      <c r="KTS428"/>
      <c r="KTT428"/>
      <c r="KTU428"/>
      <c r="KTV428"/>
      <c r="KTW428"/>
      <c r="KTX428"/>
      <c r="KTY428"/>
      <c r="KTZ428"/>
      <c r="KUA428"/>
      <c r="KUB428"/>
      <c r="KUC428"/>
      <c r="KUD428"/>
      <c r="KUE428"/>
      <c r="KUF428"/>
      <c r="KUG428"/>
      <c r="KUH428"/>
      <c r="KUI428"/>
      <c r="KUJ428"/>
      <c r="KUK428"/>
      <c r="KUL428"/>
      <c r="KUM428"/>
      <c r="KUN428"/>
      <c r="KUO428"/>
      <c r="KUP428"/>
      <c r="KUQ428"/>
      <c r="KUR428"/>
      <c r="KUS428"/>
      <c r="KUT428"/>
      <c r="KUU428"/>
      <c r="KUV428"/>
      <c r="KUW428"/>
      <c r="KUX428"/>
      <c r="KUY428"/>
      <c r="KUZ428"/>
      <c r="KVA428"/>
      <c r="KVB428"/>
      <c r="KVC428"/>
      <c r="KVD428"/>
      <c r="KVE428"/>
      <c r="KVF428"/>
      <c r="KVG428"/>
      <c r="KVH428"/>
      <c r="KVI428"/>
      <c r="KVJ428"/>
      <c r="KVK428"/>
      <c r="KVL428"/>
      <c r="KVM428"/>
      <c r="KVN428"/>
      <c r="KVO428"/>
      <c r="KVP428"/>
      <c r="KVQ428"/>
      <c r="KVR428"/>
      <c r="KVS428"/>
      <c r="KVT428"/>
      <c r="KVU428"/>
      <c r="KVV428"/>
      <c r="KVW428"/>
      <c r="KVX428"/>
      <c r="KVY428"/>
      <c r="KVZ428"/>
      <c r="KWA428"/>
      <c r="KWB428"/>
      <c r="KWC428"/>
      <c r="KWD428"/>
      <c r="KWE428"/>
      <c r="KWF428"/>
      <c r="KWG428"/>
      <c r="KWH428"/>
      <c r="KWI428"/>
      <c r="KWJ428"/>
      <c r="KWK428"/>
      <c r="KWL428"/>
      <c r="KWM428"/>
      <c r="KWN428"/>
      <c r="KWO428"/>
      <c r="KWP428"/>
      <c r="KWQ428"/>
      <c r="KWR428"/>
      <c r="KWS428"/>
      <c r="KWT428"/>
      <c r="KWU428"/>
      <c r="KWV428"/>
      <c r="KWW428"/>
      <c r="KWX428"/>
      <c r="KWY428"/>
      <c r="KWZ428"/>
      <c r="KXA428"/>
      <c r="KXB428"/>
      <c r="KXC428"/>
      <c r="KXD428"/>
      <c r="KXE428"/>
      <c r="KXF428"/>
      <c r="KXG428"/>
      <c r="KXH428"/>
      <c r="KXI428"/>
      <c r="KXJ428"/>
      <c r="KXK428"/>
      <c r="KXL428"/>
      <c r="KXM428"/>
      <c r="KXN428"/>
      <c r="KXO428"/>
      <c r="KXP428"/>
      <c r="KXQ428"/>
      <c r="KXR428"/>
      <c r="KXS428"/>
      <c r="KXT428"/>
      <c r="KXU428"/>
      <c r="KXV428"/>
      <c r="KXW428"/>
      <c r="KXX428"/>
      <c r="KXY428"/>
      <c r="KXZ428"/>
      <c r="KYA428"/>
      <c r="KYB428"/>
      <c r="KYC428"/>
      <c r="KYD428"/>
      <c r="KYE428"/>
      <c r="KYF428"/>
      <c r="KYG428"/>
      <c r="KYH428"/>
      <c r="KYI428"/>
      <c r="KYJ428"/>
      <c r="KYK428"/>
      <c r="KYL428"/>
      <c r="KYM428"/>
      <c r="KYN428"/>
      <c r="KYO428"/>
      <c r="KYP428"/>
      <c r="KYQ428"/>
      <c r="KYR428"/>
      <c r="KYS428"/>
      <c r="KYT428"/>
      <c r="KYU428"/>
      <c r="KYV428"/>
      <c r="KYW428"/>
      <c r="KYX428"/>
      <c r="KYY428"/>
      <c r="KYZ428"/>
      <c r="KZA428"/>
      <c r="KZB428"/>
      <c r="KZC428"/>
      <c r="KZD428"/>
      <c r="KZE428"/>
      <c r="KZF428"/>
      <c r="KZG428"/>
      <c r="KZH428"/>
      <c r="KZI428"/>
      <c r="KZJ428"/>
      <c r="KZK428"/>
      <c r="KZL428"/>
      <c r="KZM428"/>
      <c r="KZN428"/>
      <c r="KZO428"/>
      <c r="KZP428"/>
      <c r="KZQ428"/>
      <c r="KZR428"/>
      <c r="KZS428"/>
      <c r="KZT428"/>
      <c r="KZU428"/>
      <c r="KZV428"/>
      <c r="KZW428"/>
      <c r="KZX428"/>
      <c r="KZY428"/>
      <c r="KZZ428"/>
      <c r="LAA428"/>
      <c r="LAB428"/>
      <c r="LAC428"/>
      <c r="LAD428"/>
      <c r="LAE428"/>
      <c r="LAF428"/>
      <c r="LAG428"/>
      <c r="LAH428"/>
      <c r="LAI428"/>
      <c r="LAJ428"/>
      <c r="LAK428"/>
      <c r="LAL428"/>
      <c r="LAM428"/>
      <c r="LAN428"/>
      <c r="LAO428"/>
      <c r="LAP428"/>
      <c r="LAQ428"/>
      <c r="LAR428"/>
      <c r="LAS428"/>
      <c r="LAT428"/>
      <c r="LAU428"/>
      <c r="LAV428"/>
      <c r="LAW428"/>
      <c r="LAX428"/>
      <c r="LAY428"/>
      <c r="LAZ428"/>
      <c r="LBA428"/>
      <c r="LBB428"/>
      <c r="LBC428"/>
      <c r="LBD428"/>
      <c r="LBE428"/>
      <c r="LBF428"/>
      <c r="LBG428"/>
      <c r="LBH428"/>
      <c r="LBI428"/>
      <c r="LBJ428"/>
      <c r="LBK428"/>
      <c r="LBL428"/>
      <c r="LBM428"/>
      <c r="LBN428"/>
      <c r="LBO428"/>
      <c r="LBP428"/>
      <c r="LBQ428"/>
      <c r="LBR428"/>
      <c r="LBS428"/>
      <c r="LBT428"/>
      <c r="LBU428"/>
      <c r="LBV428"/>
      <c r="LBW428"/>
      <c r="LBX428"/>
      <c r="LBY428"/>
      <c r="LBZ428"/>
      <c r="LCA428"/>
      <c r="LCB428"/>
      <c r="LCC428"/>
      <c r="LCD428"/>
      <c r="LCE428"/>
      <c r="LCF428"/>
      <c r="LCG428"/>
      <c r="LCH428"/>
      <c r="LCI428"/>
      <c r="LCJ428"/>
      <c r="LCK428"/>
      <c r="LCL428"/>
      <c r="LCM428"/>
      <c r="LCN428"/>
      <c r="LCO428"/>
      <c r="LCP428"/>
      <c r="LCQ428"/>
      <c r="LCR428"/>
      <c r="LCS428"/>
      <c r="LCT428"/>
      <c r="LCU428"/>
      <c r="LCV428"/>
      <c r="LCW428"/>
      <c r="LCX428"/>
      <c r="LCY428"/>
      <c r="LCZ428"/>
      <c r="LDA428"/>
      <c r="LDB428"/>
      <c r="LDC428"/>
      <c r="LDD428"/>
      <c r="LDE428"/>
      <c r="LDF428"/>
      <c r="LDG428"/>
      <c r="LDH428"/>
      <c r="LDI428"/>
      <c r="LDJ428"/>
      <c r="LDK428"/>
      <c r="LDL428"/>
      <c r="LDM428"/>
      <c r="LDN428"/>
      <c r="LDO428"/>
      <c r="LDP428"/>
      <c r="LDQ428"/>
      <c r="LDR428"/>
      <c r="LDS428"/>
      <c r="LDT428"/>
      <c r="LDU428"/>
      <c r="LDV428"/>
      <c r="LDW428"/>
      <c r="LDX428"/>
      <c r="LDY428"/>
      <c r="LDZ428"/>
      <c r="LEA428"/>
      <c r="LEB428"/>
      <c r="LEC428"/>
      <c r="LED428"/>
      <c r="LEE428"/>
      <c r="LEF428"/>
      <c r="LEG428"/>
      <c r="LEH428"/>
      <c r="LEI428"/>
      <c r="LEJ428"/>
      <c r="LEK428"/>
      <c r="LEL428"/>
      <c r="LEM428"/>
      <c r="LEN428"/>
      <c r="LEO428"/>
      <c r="LEP428"/>
      <c r="LEQ428"/>
      <c r="LER428"/>
      <c r="LES428"/>
      <c r="LET428"/>
      <c r="LEU428"/>
      <c r="LEV428"/>
      <c r="LEW428"/>
      <c r="LEX428"/>
      <c r="LEY428"/>
      <c r="LEZ428"/>
      <c r="LFA428"/>
      <c r="LFB428"/>
      <c r="LFC428"/>
      <c r="LFD428"/>
      <c r="LFE428"/>
      <c r="LFF428"/>
      <c r="LFG428"/>
      <c r="LFH428"/>
      <c r="LFI428"/>
      <c r="LFJ428"/>
      <c r="LFK428"/>
      <c r="LFL428"/>
      <c r="LFM428"/>
      <c r="LFN428"/>
      <c r="LFO428"/>
      <c r="LFP428"/>
      <c r="LFQ428"/>
      <c r="LFR428"/>
      <c r="LFS428"/>
      <c r="LFT428"/>
      <c r="LFU428"/>
      <c r="LFV428"/>
      <c r="LFW428"/>
      <c r="LFX428"/>
      <c r="LFY428"/>
      <c r="LFZ428"/>
      <c r="LGA428"/>
      <c r="LGB428"/>
      <c r="LGC428"/>
      <c r="LGD428"/>
      <c r="LGE428"/>
      <c r="LGF428"/>
      <c r="LGG428"/>
      <c r="LGH428"/>
      <c r="LGI428"/>
      <c r="LGJ428"/>
      <c r="LGK428"/>
      <c r="LGL428"/>
      <c r="LGM428"/>
      <c r="LGN428"/>
      <c r="LGO428"/>
      <c r="LGP428"/>
      <c r="LGQ428"/>
      <c r="LGR428"/>
      <c r="LGS428"/>
      <c r="LGT428"/>
      <c r="LGU428"/>
      <c r="LGV428"/>
      <c r="LGW428"/>
      <c r="LGX428"/>
      <c r="LGY428"/>
      <c r="LGZ428"/>
      <c r="LHA428"/>
      <c r="LHB428"/>
      <c r="LHC428"/>
      <c r="LHD428"/>
      <c r="LHE428"/>
      <c r="LHF428"/>
      <c r="LHG428"/>
      <c r="LHH428"/>
      <c r="LHI428"/>
      <c r="LHJ428"/>
      <c r="LHK428"/>
      <c r="LHL428"/>
      <c r="LHM428"/>
      <c r="LHN428"/>
      <c r="LHO428"/>
      <c r="LHP428"/>
      <c r="LHQ428"/>
      <c r="LHR428"/>
      <c r="LHS428"/>
      <c r="LHT428"/>
      <c r="LHU428"/>
      <c r="LHV428"/>
      <c r="LHW428"/>
      <c r="LHX428"/>
      <c r="LHY428"/>
      <c r="LHZ428"/>
      <c r="LIA428"/>
      <c r="LIB428"/>
      <c r="LIC428"/>
      <c r="LID428"/>
      <c r="LIE428"/>
      <c r="LIF428"/>
      <c r="LIG428"/>
      <c r="LIH428"/>
      <c r="LII428"/>
      <c r="LIJ428"/>
      <c r="LIK428"/>
      <c r="LIL428"/>
      <c r="LIM428"/>
      <c r="LIN428"/>
      <c r="LIO428"/>
      <c r="LIP428"/>
      <c r="LIQ428"/>
      <c r="LIR428"/>
      <c r="LIS428"/>
      <c r="LIT428"/>
      <c r="LIU428"/>
      <c r="LIV428"/>
      <c r="LIW428"/>
      <c r="LIX428"/>
      <c r="LIY428"/>
      <c r="LIZ428"/>
      <c r="LJA428"/>
      <c r="LJB428"/>
      <c r="LJC428"/>
      <c r="LJD428"/>
      <c r="LJE428"/>
      <c r="LJF428"/>
      <c r="LJG428"/>
      <c r="LJH428"/>
      <c r="LJI428"/>
      <c r="LJJ428"/>
      <c r="LJK428"/>
      <c r="LJL428"/>
      <c r="LJM428"/>
      <c r="LJN428"/>
      <c r="LJO428"/>
      <c r="LJP428"/>
      <c r="LJQ428"/>
      <c r="LJR428"/>
      <c r="LJS428"/>
      <c r="LJT428"/>
      <c r="LJU428"/>
      <c r="LJV428"/>
      <c r="LJW428"/>
      <c r="LJX428"/>
      <c r="LJY428"/>
      <c r="LJZ428"/>
      <c r="LKA428"/>
      <c r="LKB428"/>
      <c r="LKC428"/>
      <c r="LKD428"/>
      <c r="LKE428"/>
      <c r="LKF428"/>
      <c r="LKG428"/>
      <c r="LKH428"/>
      <c r="LKI428"/>
      <c r="LKJ428"/>
      <c r="LKK428"/>
      <c r="LKL428"/>
      <c r="LKM428"/>
      <c r="LKN428"/>
      <c r="LKO428"/>
      <c r="LKP428"/>
      <c r="LKQ428"/>
      <c r="LKR428"/>
      <c r="LKS428"/>
      <c r="LKT428"/>
      <c r="LKU428"/>
      <c r="LKV428"/>
      <c r="LKW428"/>
      <c r="LKX428"/>
      <c r="LKY428"/>
      <c r="LKZ428"/>
      <c r="LLA428"/>
      <c r="LLB428"/>
      <c r="LLC428"/>
      <c r="LLD428"/>
      <c r="LLE428"/>
      <c r="LLF428"/>
      <c r="LLG428"/>
      <c r="LLH428"/>
      <c r="LLI428"/>
      <c r="LLJ428"/>
      <c r="LLK428"/>
      <c r="LLL428"/>
      <c r="LLM428"/>
      <c r="LLN428"/>
      <c r="LLO428"/>
      <c r="LLP428"/>
      <c r="LLQ428"/>
      <c r="LLR428"/>
      <c r="LLS428"/>
      <c r="LLT428"/>
      <c r="LLU428"/>
      <c r="LLV428"/>
      <c r="LLW428"/>
      <c r="LLX428"/>
      <c r="LLY428"/>
      <c r="LLZ428"/>
      <c r="LMA428"/>
      <c r="LMB428"/>
      <c r="LMC428"/>
      <c r="LMD428"/>
      <c r="LME428"/>
      <c r="LMF428"/>
      <c r="LMG428"/>
      <c r="LMH428"/>
      <c r="LMI428"/>
      <c r="LMJ428"/>
      <c r="LMK428"/>
      <c r="LML428"/>
      <c r="LMM428"/>
      <c r="LMN428"/>
      <c r="LMO428"/>
      <c r="LMP428"/>
      <c r="LMQ428"/>
      <c r="LMR428"/>
      <c r="LMS428"/>
      <c r="LMT428"/>
      <c r="LMU428"/>
      <c r="LMV428"/>
      <c r="LMW428"/>
      <c r="LMX428"/>
      <c r="LMY428"/>
      <c r="LMZ428"/>
      <c r="LNA428"/>
      <c r="LNB428"/>
      <c r="LNC428"/>
      <c r="LND428"/>
      <c r="LNE428"/>
      <c r="LNF428"/>
      <c r="LNG428"/>
      <c r="LNH428"/>
      <c r="LNI428"/>
      <c r="LNJ428"/>
      <c r="LNK428"/>
      <c r="LNL428"/>
      <c r="LNM428"/>
      <c r="LNN428"/>
      <c r="LNO428"/>
      <c r="LNP428"/>
      <c r="LNQ428"/>
      <c r="LNR428"/>
      <c r="LNS428"/>
      <c r="LNT428"/>
      <c r="LNU428"/>
      <c r="LNV428"/>
      <c r="LNW428"/>
      <c r="LNX428"/>
      <c r="LNY428"/>
      <c r="LNZ428"/>
      <c r="LOA428"/>
      <c r="LOB428"/>
      <c r="LOC428"/>
      <c r="LOD428"/>
      <c r="LOE428"/>
      <c r="LOF428"/>
      <c r="LOG428"/>
      <c r="LOH428"/>
      <c r="LOI428"/>
      <c r="LOJ428"/>
      <c r="LOK428"/>
      <c r="LOL428"/>
      <c r="LOM428"/>
      <c r="LON428"/>
      <c r="LOO428"/>
      <c r="LOP428"/>
      <c r="LOQ428"/>
      <c r="LOR428"/>
      <c r="LOS428"/>
      <c r="LOT428"/>
      <c r="LOU428"/>
      <c r="LOV428"/>
      <c r="LOW428"/>
      <c r="LOX428"/>
      <c r="LOY428"/>
      <c r="LOZ428"/>
      <c r="LPA428"/>
      <c r="LPB428"/>
      <c r="LPC428"/>
      <c r="LPD428"/>
      <c r="LPE428"/>
      <c r="LPF428"/>
      <c r="LPG428"/>
      <c r="LPH428"/>
      <c r="LPI428"/>
      <c r="LPJ428"/>
      <c r="LPK428"/>
      <c r="LPL428"/>
      <c r="LPM428"/>
      <c r="LPN428"/>
      <c r="LPO428"/>
      <c r="LPP428"/>
      <c r="LPQ428"/>
      <c r="LPR428"/>
      <c r="LPS428"/>
      <c r="LPT428"/>
      <c r="LPU428"/>
      <c r="LPV428"/>
      <c r="LPW428"/>
      <c r="LPX428"/>
      <c r="LPY428"/>
      <c r="LPZ428"/>
      <c r="LQA428"/>
      <c r="LQB428"/>
      <c r="LQC428"/>
      <c r="LQD428"/>
      <c r="LQE428"/>
      <c r="LQF428"/>
      <c r="LQG428"/>
      <c r="LQH428"/>
      <c r="LQI428"/>
      <c r="LQJ428"/>
      <c r="LQK428"/>
      <c r="LQL428"/>
      <c r="LQM428"/>
      <c r="LQN428"/>
      <c r="LQO428"/>
      <c r="LQP428"/>
      <c r="LQQ428"/>
      <c r="LQR428"/>
      <c r="LQS428"/>
      <c r="LQT428"/>
      <c r="LQU428"/>
      <c r="LQV428"/>
      <c r="LQW428"/>
      <c r="LQX428"/>
      <c r="LQY428"/>
      <c r="LQZ428"/>
      <c r="LRA428"/>
      <c r="LRB428"/>
      <c r="LRC428"/>
      <c r="LRD428"/>
      <c r="LRE428"/>
      <c r="LRF428"/>
      <c r="LRG428"/>
      <c r="LRH428"/>
      <c r="LRI428"/>
      <c r="LRJ428"/>
      <c r="LRK428"/>
      <c r="LRL428"/>
      <c r="LRM428"/>
      <c r="LRN428"/>
      <c r="LRO428"/>
      <c r="LRP428"/>
      <c r="LRQ428"/>
      <c r="LRR428"/>
      <c r="LRS428"/>
      <c r="LRT428"/>
      <c r="LRU428"/>
      <c r="LRV428"/>
      <c r="LRW428"/>
      <c r="LRX428"/>
      <c r="LRY428"/>
      <c r="LRZ428"/>
      <c r="LSA428"/>
      <c r="LSB428"/>
      <c r="LSC428"/>
      <c r="LSD428"/>
      <c r="LSE428"/>
      <c r="LSF428"/>
      <c r="LSG428"/>
      <c r="LSH428"/>
      <c r="LSI428"/>
      <c r="LSJ428"/>
      <c r="LSK428"/>
      <c r="LSL428"/>
      <c r="LSM428"/>
      <c r="LSN428"/>
      <c r="LSO428"/>
      <c r="LSP428"/>
      <c r="LSQ428"/>
      <c r="LSR428"/>
      <c r="LSS428"/>
      <c r="LST428"/>
      <c r="LSU428"/>
      <c r="LSV428"/>
      <c r="LSW428"/>
      <c r="LSX428"/>
      <c r="LSY428"/>
      <c r="LSZ428"/>
      <c r="LTA428"/>
      <c r="LTB428"/>
      <c r="LTC428"/>
      <c r="LTD428"/>
      <c r="LTE428"/>
      <c r="LTF428"/>
      <c r="LTG428"/>
      <c r="LTH428"/>
      <c r="LTI428"/>
      <c r="LTJ428"/>
      <c r="LTK428"/>
      <c r="LTL428"/>
      <c r="LTM428"/>
      <c r="LTN428"/>
      <c r="LTO428"/>
      <c r="LTP428"/>
      <c r="LTQ428"/>
      <c r="LTR428"/>
      <c r="LTS428"/>
      <c r="LTT428"/>
      <c r="LTU428"/>
      <c r="LTV428"/>
      <c r="LTW428"/>
      <c r="LTX428"/>
      <c r="LTY428"/>
      <c r="LTZ428"/>
      <c r="LUA428"/>
      <c r="LUB428"/>
      <c r="LUC428"/>
      <c r="LUD428"/>
      <c r="LUE428"/>
      <c r="LUF428"/>
      <c r="LUG428"/>
      <c r="LUH428"/>
      <c r="LUI428"/>
      <c r="LUJ428"/>
      <c r="LUK428"/>
      <c r="LUL428"/>
      <c r="LUM428"/>
      <c r="LUN428"/>
      <c r="LUO428"/>
      <c r="LUP428"/>
      <c r="LUQ428"/>
      <c r="LUR428"/>
      <c r="LUS428"/>
      <c r="LUT428"/>
      <c r="LUU428"/>
      <c r="LUV428"/>
      <c r="LUW428"/>
      <c r="LUX428"/>
      <c r="LUY428"/>
      <c r="LUZ428"/>
      <c r="LVA428"/>
      <c r="LVB428"/>
      <c r="LVC428"/>
      <c r="LVD428"/>
      <c r="LVE428"/>
      <c r="LVF428"/>
      <c r="LVG428"/>
      <c r="LVH428"/>
      <c r="LVI428"/>
      <c r="LVJ428"/>
      <c r="LVK428"/>
      <c r="LVL428"/>
      <c r="LVM428"/>
      <c r="LVN428"/>
      <c r="LVO428"/>
      <c r="LVP428"/>
      <c r="LVQ428"/>
      <c r="LVR428"/>
      <c r="LVS428"/>
      <c r="LVT428"/>
      <c r="LVU428"/>
      <c r="LVV428"/>
      <c r="LVW428"/>
      <c r="LVX428"/>
      <c r="LVY428"/>
      <c r="LVZ428"/>
      <c r="LWA428"/>
      <c r="LWB428"/>
      <c r="LWC428"/>
      <c r="LWD428"/>
      <c r="LWE428"/>
      <c r="LWF428"/>
      <c r="LWG428"/>
      <c r="LWH428"/>
      <c r="LWI428"/>
      <c r="LWJ428"/>
      <c r="LWK428"/>
      <c r="LWL428"/>
      <c r="LWM428"/>
      <c r="LWN428"/>
      <c r="LWO428"/>
      <c r="LWP428"/>
      <c r="LWQ428"/>
      <c r="LWR428"/>
      <c r="LWS428"/>
      <c r="LWT428"/>
      <c r="LWU428"/>
      <c r="LWV428"/>
      <c r="LWW428"/>
      <c r="LWX428"/>
      <c r="LWY428"/>
      <c r="LWZ428"/>
      <c r="LXA428"/>
      <c r="LXB428"/>
      <c r="LXC428"/>
      <c r="LXD428"/>
      <c r="LXE428"/>
      <c r="LXF428"/>
      <c r="LXG428"/>
      <c r="LXH428"/>
      <c r="LXI428"/>
      <c r="LXJ428"/>
      <c r="LXK428"/>
      <c r="LXL428"/>
      <c r="LXM428"/>
      <c r="LXN428"/>
      <c r="LXO428"/>
      <c r="LXP428"/>
      <c r="LXQ428"/>
      <c r="LXR428"/>
      <c r="LXS428"/>
      <c r="LXT428"/>
      <c r="LXU428"/>
      <c r="LXV428"/>
      <c r="LXW428"/>
      <c r="LXX428"/>
      <c r="LXY428"/>
      <c r="LXZ428"/>
      <c r="LYA428"/>
      <c r="LYB428"/>
      <c r="LYC428"/>
      <c r="LYD428"/>
      <c r="LYE428"/>
      <c r="LYF428"/>
      <c r="LYG428"/>
      <c r="LYH428"/>
      <c r="LYI428"/>
      <c r="LYJ428"/>
      <c r="LYK428"/>
      <c r="LYL428"/>
      <c r="LYM428"/>
      <c r="LYN428"/>
      <c r="LYO428"/>
      <c r="LYP428"/>
      <c r="LYQ428"/>
      <c r="LYR428"/>
      <c r="LYS428"/>
      <c r="LYT428"/>
      <c r="LYU428"/>
      <c r="LYV428"/>
      <c r="LYW428"/>
      <c r="LYX428"/>
      <c r="LYY428"/>
      <c r="LYZ428"/>
      <c r="LZA428"/>
      <c r="LZB428"/>
      <c r="LZC428"/>
      <c r="LZD428"/>
      <c r="LZE428"/>
      <c r="LZF428"/>
      <c r="LZG428"/>
      <c r="LZH428"/>
      <c r="LZI428"/>
      <c r="LZJ428"/>
      <c r="LZK428"/>
      <c r="LZL428"/>
      <c r="LZM428"/>
      <c r="LZN428"/>
      <c r="LZO428"/>
      <c r="LZP428"/>
      <c r="LZQ428"/>
      <c r="LZR428"/>
      <c r="LZS428"/>
      <c r="LZT428"/>
      <c r="LZU428"/>
      <c r="LZV428"/>
      <c r="LZW428"/>
      <c r="LZX428"/>
      <c r="LZY428"/>
      <c r="LZZ428"/>
      <c r="MAA428"/>
      <c r="MAB428"/>
      <c r="MAC428"/>
      <c r="MAD428"/>
      <c r="MAE428"/>
      <c r="MAF428"/>
      <c r="MAG428"/>
      <c r="MAH428"/>
      <c r="MAI428"/>
      <c r="MAJ428"/>
      <c r="MAK428"/>
      <c r="MAL428"/>
      <c r="MAM428"/>
      <c r="MAN428"/>
      <c r="MAO428"/>
      <c r="MAP428"/>
      <c r="MAQ428"/>
      <c r="MAR428"/>
      <c r="MAS428"/>
      <c r="MAT428"/>
      <c r="MAU428"/>
      <c r="MAV428"/>
      <c r="MAW428"/>
      <c r="MAX428"/>
      <c r="MAY428"/>
      <c r="MAZ428"/>
      <c r="MBA428"/>
      <c r="MBB428"/>
      <c r="MBC428"/>
      <c r="MBD428"/>
      <c r="MBE428"/>
      <c r="MBF428"/>
      <c r="MBG428"/>
      <c r="MBH428"/>
      <c r="MBI428"/>
      <c r="MBJ428"/>
      <c r="MBK428"/>
      <c r="MBL428"/>
      <c r="MBM428"/>
      <c r="MBN428"/>
      <c r="MBO428"/>
      <c r="MBP428"/>
      <c r="MBQ428"/>
      <c r="MBR428"/>
      <c r="MBS428"/>
      <c r="MBT428"/>
      <c r="MBU428"/>
      <c r="MBV428"/>
      <c r="MBW428"/>
      <c r="MBX428"/>
      <c r="MBY428"/>
      <c r="MBZ428"/>
      <c r="MCA428"/>
      <c r="MCB428"/>
      <c r="MCC428"/>
      <c r="MCD428"/>
      <c r="MCE428"/>
      <c r="MCF428"/>
      <c r="MCG428"/>
      <c r="MCH428"/>
      <c r="MCI428"/>
      <c r="MCJ428"/>
      <c r="MCK428"/>
      <c r="MCL428"/>
      <c r="MCM428"/>
      <c r="MCN428"/>
      <c r="MCO428"/>
      <c r="MCP428"/>
      <c r="MCQ428"/>
      <c r="MCR428"/>
      <c r="MCS428"/>
      <c r="MCT428"/>
      <c r="MCU428"/>
      <c r="MCV428"/>
      <c r="MCW428"/>
      <c r="MCX428"/>
      <c r="MCY428"/>
      <c r="MCZ428"/>
      <c r="MDA428"/>
      <c r="MDB428"/>
      <c r="MDC428"/>
      <c r="MDD428"/>
      <c r="MDE428"/>
      <c r="MDF428"/>
      <c r="MDG428"/>
      <c r="MDH428"/>
      <c r="MDI428"/>
      <c r="MDJ428"/>
      <c r="MDK428"/>
      <c r="MDL428"/>
      <c r="MDM428"/>
      <c r="MDN428"/>
      <c r="MDO428"/>
      <c r="MDP428"/>
      <c r="MDQ428"/>
      <c r="MDR428"/>
      <c r="MDS428"/>
      <c r="MDT428"/>
      <c r="MDU428"/>
      <c r="MDV428"/>
      <c r="MDW428"/>
      <c r="MDX428"/>
      <c r="MDY428"/>
      <c r="MDZ428"/>
      <c r="MEA428"/>
      <c r="MEB428"/>
      <c r="MEC428"/>
      <c r="MED428"/>
      <c r="MEE428"/>
      <c r="MEF428"/>
      <c r="MEG428"/>
      <c r="MEH428"/>
      <c r="MEI428"/>
      <c r="MEJ428"/>
      <c r="MEK428"/>
      <c r="MEL428"/>
      <c r="MEM428"/>
      <c r="MEN428"/>
      <c r="MEO428"/>
      <c r="MEP428"/>
      <c r="MEQ428"/>
      <c r="MER428"/>
      <c r="MES428"/>
      <c r="MET428"/>
      <c r="MEU428"/>
      <c r="MEV428"/>
      <c r="MEW428"/>
      <c r="MEX428"/>
      <c r="MEY428"/>
      <c r="MEZ428"/>
      <c r="MFA428"/>
      <c r="MFB428"/>
      <c r="MFC428"/>
      <c r="MFD428"/>
      <c r="MFE428"/>
      <c r="MFF428"/>
      <c r="MFG428"/>
      <c r="MFH428"/>
      <c r="MFI428"/>
      <c r="MFJ428"/>
      <c r="MFK428"/>
      <c r="MFL428"/>
      <c r="MFM428"/>
      <c r="MFN428"/>
      <c r="MFO428"/>
      <c r="MFP428"/>
      <c r="MFQ428"/>
      <c r="MFR428"/>
      <c r="MFS428"/>
      <c r="MFT428"/>
      <c r="MFU428"/>
      <c r="MFV428"/>
      <c r="MFW428"/>
      <c r="MFX428"/>
      <c r="MFY428"/>
      <c r="MFZ428"/>
      <c r="MGA428"/>
      <c r="MGB428"/>
      <c r="MGC428"/>
      <c r="MGD428"/>
      <c r="MGE428"/>
      <c r="MGF428"/>
      <c r="MGG428"/>
      <c r="MGH428"/>
      <c r="MGI428"/>
      <c r="MGJ428"/>
      <c r="MGK428"/>
      <c r="MGL428"/>
      <c r="MGM428"/>
      <c r="MGN428"/>
      <c r="MGO428"/>
      <c r="MGP428"/>
      <c r="MGQ428"/>
      <c r="MGR428"/>
      <c r="MGS428"/>
      <c r="MGT428"/>
      <c r="MGU428"/>
      <c r="MGV428"/>
      <c r="MGW428"/>
      <c r="MGX428"/>
      <c r="MGY428"/>
      <c r="MGZ428"/>
      <c r="MHA428"/>
      <c r="MHB428"/>
      <c r="MHC428"/>
      <c r="MHD428"/>
      <c r="MHE428"/>
      <c r="MHF428"/>
      <c r="MHG428"/>
      <c r="MHH428"/>
      <c r="MHI428"/>
      <c r="MHJ428"/>
      <c r="MHK428"/>
      <c r="MHL428"/>
      <c r="MHM428"/>
      <c r="MHN428"/>
      <c r="MHO428"/>
      <c r="MHP428"/>
      <c r="MHQ428"/>
      <c r="MHR428"/>
      <c r="MHS428"/>
      <c r="MHT428"/>
      <c r="MHU428"/>
      <c r="MHV428"/>
      <c r="MHW428"/>
      <c r="MHX428"/>
      <c r="MHY428"/>
      <c r="MHZ428"/>
      <c r="MIA428"/>
      <c r="MIB428"/>
      <c r="MIC428"/>
      <c r="MID428"/>
      <c r="MIE428"/>
      <c r="MIF428"/>
      <c r="MIG428"/>
      <c r="MIH428"/>
      <c r="MII428"/>
      <c r="MIJ428"/>
      <c r="MIK428"/>
      <c r="MIL428"/>
      <c r="MIM428"/>
      <c r="MIN428"/>
      <c r="MIO428"/>
      <c r="MIP428"/>
      <c r="MIQ428"/>
      <c r="MIR428"/>
      <c r="MIS428"/>
      <c r="MIT428"/>
      <c r="MIU428"/>
      <c r="MIV428"/>
      <c r="MIW428"/>
      <c r="MIX428"/>
      <c r="MIY428"/>
      <c r="MIZ428"/>
      <c r="MJA428"/>
      <c r="MJB428"/>
      <c r="MJC428"/>
      <c r="MJD428"/>
      <c r="MJE428"/>
      <c r="MJF428"/>
      <c r="MJG428"/>
      <c r="MJH428"/>
      <c r="MJI428"/>
      <c r="MJJ428"/>
      <c r="MJK428"/>
      <c r="MJL428"/>
      <c r="MJM428"/>
      <c r="MJN428"/>
      <c r="MJO428"/>
      <c r="MJP428"/>
      <c r="MJQ428"/>
      <c r="MJR428"/>
      <c r="MJS428"/>
      <c r="MJT428"/>
      <c r="MJU428"/>
      <c r="MJV428"/>
      <c r="MJW428"/>
      <c r="MJX428"/>
      <c r="MJY428"/>
      <c r="MJZ428"/>
      <c r="MKA428"/>
      <c r="MKB428"/>
      <c r="MKC428"/>
      <c r="MKD428"/>
      <c r="MKE428"/>
      <c r="MKF428"/>
      <c r="MKG428"/>
      <c r="MKH428"/>
      <c r="MKI428"/>
      <c r="MKJ428"/>
      <c r="MKK428"/>
      <c r="MKL428"/>
      <c r="MKM428"/>
      <c r="MKN428"/>
      <c r="MKO428"/>
      <c r="MKP428"/>
      <c r="MKQ428"/>
      <c r="MKR428"/>
      <c r="MKS428"/>
      <c r="MKT428"/>
      <c r="MKU428"/>
      <c r="MKV428"/>
      <c r="MKW428"/>
      <c r="MKX428"/>
      <c r="MKY428"/>
      <c r="MKZ428"/>
      <c r="MLA428"/>
      <c r="MLB428"/>
      <c r="MLC428"/>
      <c r="MLD428"/>
      <c r="MLE428"/>
      <c r="MLF428"/>
      <c r="MLG428"/>
      <c r="MLH428"/>
      <c r="MLI428"/>
      <c r="MLJ428"/>
      <c r="MLK428"/>
      <c r="MLL428"/>
      <c r="MLM428"/>
      <c r="MLN428"/>
      <c r="MLO428"/>
      <c r="MLP428"/>
      <c r="MLQ428"/>
      <c r="MLR428"/>
      <c r="MLS428"/>
      <c r="MLT428"/>
      <c r="MLU428"/>
      <c r="MLV428"/>
      <c r="MLW428"/>
      <c r="MLX428"/>
      <c r="MLY428"/>
      <c r="MLZ428"/>
      <c r="MMA428"/>
      <c r="MMB428"/>
      <c r="MMC428"/>
      <c r="MMD428"/>
      <c r="MME428"/>
      <c r="MMF428"/>
      <c r="MMG428"/>
      <c r="MMH428"/>
      <c r="MMI428"/>
      <c r="MMJ428"/>
      <c r="MMK428"/>
      <c r="MML428"/>
      <c r="MMM428"/>
      <c r="MMN428"/>
      <c r="MMO428"/>
      <c r="MMP428"/>
      <c r="MMQ428"/>
      <c r="MMR428"/>
      <c r="MMS428"/>
      <c r="MMT428"/>
      <c r="MMU428"/>
      <c r="MMV428"/>
      <c r="MMW428"/>
      <c r="MMX428"/>
      <c r="MMY428"/>
      <c r="MMZ428"/>
      <c r="MNA428"/>
      <c r="MNB428"/>
      <c r="MNC428"/>
      <c r="MND428"/>
      <c r="MNE428"/>
      <c r="MNF428"/>
      <c r="MNG428"/>
      <c r="MNH428"/>
      <c r="MNI428"/>
      <c r="MNJ428"/>
      <c r="MNK428"/>
      <c r="MNL428"/>
      <c r="MNM428"/>
      <c r="MNN428"/>
      <c r="MNO428"/>
      <c r="MNP428"/>
      <c r="MNQ428"/>
      <c r="MNR428"/>
      <c r="MNS428"/>
      <c r="MNT428"/>
      <c r="MNU428"/>
      <c r="MNV428"/>
      <c r="MNW428"/>
      <c r="MNX428"/>
      <c r="MNY428"/>
      <c r="MNZ428"/>
      <c r="MOA428"/>
      <c r="MOB428"/>
      <c r="MOC428"/>
      <c r="MOD428"/>
      <c r="MOE428"/>
      <c r="MOF428"/>
      <c r="MOG428"/>
      <c r="MOH428"/>
      <c r="MOI428"/>
      <c r="MOJ428"/>
      <c r="MOK428"/>
      <c r="MOL428"/>
      <c r="MOM428"/>
      <c r="MON428"/>
      <c r="MOO428"/>
      <c r="MOP428"/>
      <c r="MOQ428"/>
      <c r="MOR428"/>
      <c r="MOS428"/>
      <c r="MOT428"/>
      <c r="MOU428"/>
      <c r="MOV428"/>
      <c r="MOW428"/>
      <c r="MOX428"/>
      <c r="MOY428"/>
      <c r="MOZ428"/>
      <c r="MPA428"/>
      <c r="MPB428"/>
      <c r="MPC428"/>
      <c r="MPD428"/>
      <c r="MPE428"/>
      <c r="MPF428"/>
      <c r="MPG428"/>
      <c r="MPH428"/>
      <c r="MPI428"/>
      <c r="MPJ428"/>
      <c r="MPK428"/>
      <c r="MPL428"/>
      <c r="MPM428"/>
      <c r="MPN428"/>
      <c r="MPO428"/>
      <c r="MPP428"/>
      <c r="MPQ428"/>
      <c r="MPR428"/>
      <c r="MPS428"/>
      <c r="MPT428"/>
      <c r="MPU428"/>
      <c r="MPV428"/>
      <c r="MPW428"/>
      <c r="MPX428"/>
      <c r="MPY428"/>
      <c r="MPZ428"/>
      <c r="MQA428"/>
      <c r="MQB428"/>
      <c r="MQC428"/>
      <c r="MQD428"/>
      <c r="MQE428"/>
      <c r="MQF428"/>
      <c r="MQG428"/>
      <c r="MQH428"/>
      <c r="MQI428"/>
      <c r="MQJ428"/>
      <c r="MQK428"/>
      <c r="MQL428"/>
      <c r="MQM428"/>
      <c r="MQN428"/>
      <c r="MQO428"/>
      <c r="MQP428"/>
      <c r="MQQ428"/>
      <c r="MQR428"/>
      <c r="MQS428"/>
      <c r="MQT428"/>
      <c r="MQU428"/>
      <c r="MQV428"/>
      <c r="MQW428"/>
      <c r="MQX428"/>
      <c r="MQY428"/>
      <c r="MQZ428"/>
      <c r="MRA428"/>
      <c r="MRB428"/>
      <c r="MRC428"/>
      <c r="MRD428"/>
      <c r="MRE428"/>
      <c r="MRF428"/>
      <c r="MRG428"/>
      <c r="MRH428"/>
      <c r="MRI428"/>
      <c r="MRJ428"/>
      <c r="MRK428"/>
      <c r="MRL428"/>
      <c r="MRM428"/>
      <c r="MRN428"/>
      <c r="MRO428"/>
      <c r="MRP428"/>
      <c r="MRQ428"/>
      <c r="MRR428"/>
      <c r="MRS428"/>
      <c r="MRT428"/>
      <c r="MRU428"/>
      <c r="MRV428"/>
      <c r="MRW428"/>
      <c r="MRX428"/>
      <c r="MRY428"/>
      <c r="MRZ428"/>
      <c r="MSA428"/>
      <c r="MSB428"/>
      <c r="MSC428"/>
      <c r="MSD428"/>
      <c r="MSE428"/>
      <c r="MSF428"/>
      <c r="MSG428"/>
      <c r="MSH428"/>
      <c r="MSI428"/>
      <c r="MSJ428"/>
      <c r="MSK428"/>
      <c r="MSL428"/>
      <c r="MSM428"/>
      <c r="MSN428"/>
      <c r="MSO428"/>
      <c r="MSP428"/>
      <c r="MSQ428"/>
      <c r="MSR428"/>
      <c r="MSS428"/>
      <c r="MST428"/>
      <c r="MSU428"/>
      <c r="MSV428"/>
      <c r="MSW428"/>
      <c r="MSX428"/>
      <c r="MSY428"/>
      <c r="MSZ428"/>
      <c r="MTA428"/>
      <c r="MTB428"/>
      <c r="MTC428"/>
      <c r="MTD428"/>
      <c r="MTE428"/>
      <c r="MTF428"/>
      <c r="MTG428"/>
      <c r="MTH428"/>
      <c r="MTI428"/>
      <c r="MTJ428"/>
      <c r="MTK428"/>
      <c r="MTL428"/>
      <c r="MTM428"/>
      <c r="MTN428"/>
      <c r="MTO428"/>
      <c r="MTP428"/>
      <c r="MTQ428"/>
      <c r="MTR428"/>
      <c r="MTS428"/>
      <c r="MTT428"/>
      <c r="MTU428"/>
      <c r="MTV428"/>
      <c r="MTW428"/>
      <c r="MTX428"/>
      <c r="MTY428"/>
      <c r="MTZ428"/>
      <c r="MUA428"/>
      <c r="MUB428"/>
      <c r="MUC428"/>
      <c r="MUD428"/>
      <c r="MUE428"/>
      <c r="MUF428"/>
      <c r="MUG428"/>
      <c r="MUH428"/>
      <c r="MUI428"/>
      <c r="MUJ428"/>
      <c r="MUK428"/>
      <c r="MUL428"/>
      <c r="MUM428"/>
      <c r="MUN428"/>
      <c r="MUO428"/>
      <c r="MUP428"/>
      <c r="MUQ428"/>
      <c r="MUR428"/>
      <c r="MUS428"/>
      <c r="MUT428"/>
      <c r="MUU428"/>
      <c r="MUV428"/>
      <c r="MUW428"/>
      <c r="MUX428"/>
      <c r="MUY428"/>
      <c r="MUZ428"/>
      <c r="MVA428"/>
      <c r="MVB428"/>
      <c r="MVC428"/>
      <c r="MVD428"/>
      <c r="MVE428"/>
      <c r="MVF428"/>
      <c r="MVG428"/>
      <c r="MVH428"/>
      <c r="MVI428"/>
      <c r="MVJ428"/>
      <c r="MVK428"/>
      <c r="MVL428"/>
      <c r="MVM428"/>
      <c r="MVN428"/>
      <c r="MVO428"/>
      <c r="MVP428"/>
      <c r="MVQ428"/>
      <c r="MVR428"/>
      <c r="MVS428"/>
      <c r="MVT428"/>
      <c r="MVU428"/>
      <c r="MVV428"/>
      <c r="MVW428"/>
      <c r="MVX428"/>
      <c r="MVY428"/>
      <c r="MVZ428"/>
      <c r="MWA428"/>
      <c r="MWB428"/>
      <c r="MWC428"/>
      <c r="MWD428"/>
      <c r="MWE428"/>
      <c r="MWF428"/>
      <c r="MWG428"/>
      <c r="MWH428"/>
      <c r="MWI428"/>
      <c r="MWJ428"/>
      <c r="MWK428"/>
      <c r="MWL428"/>
      <c r="MWM428"/>
      <c r="MWN428"/>
      <c r="MWO428"/>
      <c r="MWP428"/>
      <c r="MWQ428"/>
      <c r="MWR428"/>
      <c r="MWS428"/>
      <c r="MWT428"/>
      <c r="MWU428"/>
      <c r="MWV428"/>
      <c r="MWW428"/>
      <c r="MWX428"/>
      <c r="MWY428"/>
      <c r="MWZ428"/>
      <c r="MXA428"/>
      <c r="MXB428"/>
      <c r="MXC428"/>
      <c r="MXD428"/>
      <c r="MXE428"/>
      <c r="MXF428"/>
      <c r="MXG428"/>
      <c r="MXH428"/>
      <c r="MXI428"/>
      <c r="MXJ428"/>
      <c r="MXK428"/>
      <c r="MXL428"/>
      <c r="MXM428"/>
      <c r="MXN428"/>
      <c r="MXO428"/>
      <c r="MXP428"/>
      <c r="MXQ428"/>
      <c r="MXR428"/>
      <c r="MXS428"/>
      <c r="MXT428"/>
      <c r="MXU428"/>
      <c r="MXV428"/>
      <c r="MXW428"/>
      <c r="MXX428"/>
      <c r="MXY428"/>
      <c r="MXZ428"/>
      <c r="MYA428"/>
      <c r="MYB428"/>
      <c r="MYC428"/>
      <c r="MYD428"/>
      <c r="MYE428"/>
      <c r="MYF428"/>
      <c r="MYG428"/>
      <c r="MYH428"/>
      <c r="MYI428"/>
      <c r="MYJ428"/>
      <c r="MYK428"/>
      <c r="MYL428"/>
      <c r="MYM428"/>
      <c r="MYN428"/>
      <c r="MYO428"/>
      <c r="MYP428"/>
      <c r="MYQ428"/>
      <c r="MYR428"/>
      <c r="MYS428"/>
      <c r="MYT428"/>
      <c r="MYU428"/>
      <c r="MYV428"/>
      <c r="MYW428"/>
      <c r="MYX428"/>
      <c r="MYY428"/>
      <c r="MYZ428"/>
      <c r="MZA428"/>
      <c r="MZB428"/>
      <c r="MZC428"/>
      <c r="MZD428"/>
      <c r="MZE428"/>
      <c r="MZF428"/>
      <c r="MZG428"/>
      <c r="MZH428"/>
      <c r="MZI428"/>
      <c r="MZJ428"/>
      <c r="MZK428"/>
      <c r="MZL428"/>
      <c r="MZM428"/>
      <c r="MZN428"/>
      <c r="MZO428"/>
      <c r="MZP428"/>
      <c r="MZQ428"/>
      <c r="MZR428"/>
      <c r="MZS428"/>
      <c r="MZT428"/>
      <c r="MZU428"/>
      <c r="MZV428"/>
      <c r="MZW428"/>
      <c r="MZX428"/>
      <c r="MZY428"/>
      <c r="MZZ428"/>
      <c r="NAA428"/>
      <c r="NAB428"/>
      <c r="NAC428"/>
      <c r="NAD428"/>
      <c r="NAE428"/>
      <c r="NAF428"/>
      <c r="NAG428"/>
      <c r="NAH428"/>
      <c r="NAI428"/>
      <c r="NAJ428"/>
      <c r="NAK428"/>
      <c r="NAL428"/>
      <c r="NAM428"/>
      <c r="NAN428"/>
      <c r="NAO428"/>
      <c r="NAP428"/>
      <c r="NAQ428"/>
      <c r="NAR428"/>
      <c r="NAS428"/>
      <c r="NAT428"/>
      <c r="NAU428"/>
      <c r="NAV428"/>
      <c r="NAW428"/>
      <c r="NAX428"/>
      <c r="NAY428"/>
      <c r="NAZ428"/>
      <c r="NBA428"/>
      <c r="NBB428"/>
      <c r="NBC428"/>
      <c r="NBD428"/>
      <c r="NBE428"/>
      <c r="NBF428"/>
      <c r="NBG428"/>
      <c r="NBH428"/>
      <c r="NBI428"/>
      <c r="NBJ428"/>
      <c r="NBK428"/>
      <c r="NBL428"/>
      <c r="NBM428"/>
      <c r="NBN428"/>
      <c r="NBO428"/>
      <c r="NBP428"/>
      <c r="NBQ428"/>
      <c r="NBR428"/>
      <c r="NBS428"/>
      <c r="NBT428"/>
      <c r="NBU428"/>
      <c r="NBV428"/>
      <c r="NBW428"/>
      <c r="NBX428"/>
      <c r="NBY428"/>
      <c r="NBZ428"/>
      <c r="NCA428"/>
      <c r="NCB428"/>
      <c r="NCC428"/>
      <c r="NCD428"/>
      <c r="NCE428"/>
      <c r="NCF428"/>
      <c r="NCG428"/>
      <c r="NCH428"/>
      <c r="NCI428"/>
      <c r="NCJ428"/>
      <c r="NCK428"/>
      <c r="NCL428"/>
      <c r="NCM428"/>
      <c r="NCN428"/>
      <c r="NCO428"/>
      <c r="NCP428"/>
      <c r="NCQ428"/>
      <c r="NCR428"/>
      <c r="NCS428"/>
      <c r="NCT428"/>
      <c r="NCU428"/>
      <c r="NCV428"/>
      <c r="NCW428"/>
      <c r="NCX428"/>
      <c r="NCY428"/>
      <c r="NCZ428"/>
      <c r="NDA428"/>
      <c r="NDB428"/>
      <c r="NDC428"/>
      <c r="NDD428"/>
      <c r="NDE428"/>
      <c r="NDF428"/>
      <c r="NDG428"/>
      <c r="NDH428"/>
      <c r="NDI428"/>
      <c r="NDJ428"/>
      <c r="NDK428"/>
      <c r="NDL428"/>
      <c r="NDM428"/>
      <c r="NDN428"/>
      <c r="NDO428"/>
      <c r="NDP428"/>
      <c r="NDQ428"/>
      <c r="NDR428"/>
      <c r="NDS428"/>
      <c r="NDT428"/>
      <c r="NDU428"/>
      <c r="NDV428"/>
      <c r="NDW428"/>
      <c r="NDX428"/>
      <c r="NDY428"/>
      <c r="NDZ428"/>
      <c r="NEA428"/>
      <c r="NEB428"/>
      <c r="NEC428"/>
      <c r="NED428"/>
      <c r="NEE428"/>
      <c r="NEF428"/>
      <c r="NEG428"/>
      <c r="NEH428"/>
      <c r="NEI428"/>
      <c r="NEJ428"/>
      <c r="NEK428"/>
      <c r="NEL428"/>
      <c r="NEM428"/>
      <c r="NEN428"/>
      <c r="NEO428"/>
      <c r="NEP428"/>
      <c r="NEQ428"/>
      <c r="NER428"/>
      <c r="NES428"/>
      <c r="NET428"/>
      <c r="NEU428"/>
      <c r="NEV428"/>
      <c r="NEW428"/>
      <c r="NEX428"/>
      <c r="NEY428"/>
      <c r="NEZ428"/>
      <c r="NFA428"/>
      <c r="NFB428"/>
      <c r="NFC428"/>
      <c r="NFD428"/>
      <c r="NFE428"/>
      <c r="NFF428"/>
      <c r="NFG428"/>
      <c r="NFH428"/>
      <c r="NFI428"/>
      <c r="NFJ428"/>
      <c r="NFK428"/>
      <c r="NFL428"/>
      <c r="NFM428"/>
      <c r="NFN428"/>
      <c r="NFO428"/>
      <c r="NFP428"/>
      <c r="NFQ428"/>
      <c r="NFR428"/>
      <c r="NFS428"/>
      <c r="NFT428"/>
      <c r="NFU428"/>
      <c r="NFV428"/>
      <c r="NFW428"/>
      <c r="NFX428"/>
      <c r="NFY428"/>
      <c r="NFZ428"/>
      <c r="NGA428"/>
      <c r="NGB428"/>
      <c r="NGC428"/>
      <c r="NGD428"/>
      <c r="NGE428"/>
      <c r="NGF428"/>
      <c r="NGG428"/>
      <c r="NGH428"/>
      <c r="NGI428"/>
      <c r="NGJ428"/>
      <c r="NGK428"/>
      <c r="NGL428"/>
      <c r="NGM428"/>
      <c r="NGN428"/>
      <c r="NGO428"/>
      <c r="NGP428"/>
      <c r="NGQ428"/>
      <c r="NGR428"/>
      <c r="NGS428"/>
      <c r="NGT428"/>
      <c r="NGU428"/>
      <c r="NGV428"/>
      <c r="NGW428"/>
      <c r="NGX428"/>
      <c r="NGY428"/>
      <c r="NGZ428"/>
      <c r="NHA428"/>
      <c r="NHB428"/>
      <c r="NHC428"/>
      <c r="NHD428"/>
      <c r="NHE428"/>
      <c r="NHF428"/>
      <c r="NHG428"/>
      <c r="NHH428"/>
      <c r="NHI428"/>
      <c r="NHJ428"/>
      <c r="NHK428"/>
      <c r="NHL428"/>
      <c r="NHM428"/>
      <c r="NHN428"/>
      <c r="NHO428"/>
      <c r="NHP428"/>
      <c r="NHQ428"/>
      <c r="NHR428"/>
      <c r="NHS428"/>
      <c r="NHT428"/>
      <c r="NHU428"/>
      <c r="NHV428"/>
      <c r="NHW428"/>
      <c r="NHX428"/>
      <c r="NHY428"/>
      <c r="NHZ428"/>
      <c r="NIA428"/>
      <c r="NIB428"/>
      <c r="NIC428"/>
      <c r="NID428"/>
      <c r="NIE428"/>
      <c r="NIF428"/>
      <c r="NIG428"/>
      <c r="NIH428"/>
      <c r="NII428"/>
      <c r="NIJ428"/>
      <c r="NIK428"/>
      <c r="NIL428"/>
      <c r="NIM428"/>
      <c r="NIN428"/>
      <c r="NIO428"/>
      <c r="NIP428"/>
      <c r="NIQ428"/>
      <c r="NIR428"/>
      <c r="NIS428"/>
      <c r="NIT428"/>
      <c r="NIU428"/>
      <c r="NIV428"/>
      <c r="NIW428"/>
      <c r="NIX428"/>
      <c r="NIY428"/>
      <c r="NIZ428"/>
      <c r="NJA428"/>
      <c r="NJB428"/>
      <c r="NJC428"/>
      <c r="NJD428"/>
      <c r="NJE428"/>
      <c r="NJF428"/>
      <c r="NJG428"/>
      <c r="NJH428"/>
      <c r="NJI428"/>
      <c r="NJJ428"/>
      <c r="NJK428"/>
      <c r="NJL428"/>
      <c r="NJM428"/>
      <c r="NJN428"/>
      <c r="NJO428"/>
      <c r="NJP428"/>
      <c r="NJQ428"/>
      <c r="NJR428"/>
      <c r="NJS428"/>
      <c r="NJT428"/>
      <c r="NJU428"/>
      <c r="NJV428"/>
      <c r="NJW428"/>
      <c r="NJX428"/>
      <c r="NJY428"/>
      <c r="NJZ428"/>
      <c r="NKA428"/>
      <c r="NKB428"/>
      <c r="NKC428"/>
      <c r="NKD428"/>
      <c r="NKE428"/>
      <c r="NKF428"/>
      <c r="NKG428"/>
      <c r="NKH428"/>
      <c r="NKI428"/>
      <c r="NKJ428"/>
      <c r="NKK428"/>
      <c r="NKL428"/>
      <c r="NKM428"/>
      <c r="NKN428"/>
      <c r="NKO428"/>
      <c r="NKP428"/>
      <c r="NKQ428"/>
      <c r="NKR428"/>
      <c r="NKS428"/>
      <c r="NKT428"/>
      <c r="NKU428"/>
      <c r="NKV428"/>
      <c r="NKW428"/>
      <c r="NKX428"/>
      <c r="NKY428"/>
      <c r="NKZ428"/>
      <c r="NLA428"/>
      <c r="NLB428"/>
      <c r="NLC428"/>
      <c r="NLD428"/>
      <c r="NLE428"/>
      <c r="NLF428"/>
      <c r="NLG428"/>
      <c r="NLH428"/>
      <c r="NLI428"/>
      <c r="NLJ428"/>
      <c r="NLK428"/>
      <c r="NLL428"/>
      <c r="NLM428"/>
      <c r="NLN428"/>
      <c r="NLO428"/>
      <c r="NLP428"/>
      <c r="NLQ428"/>
      <c r="NLR428"/>
      <c r="NLS428"/>
      <c r="NLT428"/>
      <c r="NLU428"/>
      <c r="NLV428"/>
      <c r="NLW428"/>
      <c r="NLX428"/>
      <c r="NLY428"/>
      <c r="NLZ428"/>
      <c r="NMA428"/>
      <c r="NMB428"/>
      <c r="NMC428"/>
      <c r="NMD428"/>
      <c r="NME428"/>
      <c r="NMF428"/>
      <c r="NMG428"/>
      <c r="NMH428"/>
      <c r="NMI428"/>
      <c r="NMJ428"/>
      <c r="NMK428"/>
      <c r="NML428"/>
      <c r="NMM428"/>
      <c r="NMN428"/>
      <c r="NMO428"/>
      <c r="NMP428"/>
      <c r="NMQ428"/>
      <c r="NMR428"/>
      <c r="NMS428"/>
      <c r="NMT428"/>
      <c r="NMU428"/>
      <c r="NMV428"/>
      <c r="NMW428"/>
      <c r="NMX428"/>
      <c r="NMY428"/>
      <c r="NMZ428"/>
      <c r="NNA428"/>
      <c r="NNB428"/>
      <c r="NNC428"/>
      <c r="NND428"/>
      <c r="NNE428"/>
      <c r="NNF428"/>
      <c r="NNG428"/>
      <c r="NNH428"/>
      <c r="NNI428"/>
      <c r="NNJ428"/>
      <c r="NNK428"/>
      <c r="NNL428"/>
      <c r="NNM428"/>
      <c r="NNN428"/>
      <c r="NNO428"/>
      <c r="NNP428"/>
      <c r="NNQ428"/>
      <c r="NNR428"/>
      <c r="NNS428"/>
      <c r="NNT428"/>
      <c r="NNU428"/>
      <c r="NNV428"/>
      <c r="NNW428"/>
      <c r="NNX428"/>
      <c r="NNY428"/>
      <c r="NNZ428"/>
      <c r="NOA428"/>
      <c r="NOB428"/>
      <c r="NOC428"/>
      <c r="NOD428"/>
      <c r="NOE428"/>
      <c r="NOF428"/>
      <c r="NOG428"/>
      <c r="NOH428"/>
      <c r="NOI428"/>
      <c r="NOJ428"/>
      <c r="NOK428"/>
      <c r="NOL428"/>
      <c r="NOM428"/>
      <c r="NON428"/>
      <c r="NOO428"/>
      <c r="NOP428"/>
      <c r="NOQ428"/>
      <c r="NOR428"/>
      <c r="NOS428"/>
      <c r="NOT428"/>
      <c r="NOU428"/>
      <c r="NOV428"/>
      <c r="NOW428"/>
      <c r="NOX428"/>
      <c r="NOY428"/>
      <c r="NOZ428"/>
      <c r="NPA428"/>
      <c r="NPB428"/>
      <c r="NPC428"/>
      <c r="NPD428"/>
      <c r="NPE428"/>
      <c r="NPF428"/>
      <c r="NPG428"/>
      <c r="NPH428"/>
      <c r="NPI428"/>
      <c r="NPJ428"/>
      <c r="NPK428"/>
      <c r="NPL428"/>
      <c r="NPM428"/>
      <c r="NPN428"/>
      <c r="NPO428"/>
      <c r="NPP428"/>
      <c r="NPQ428"/>
      <c r="NPR428"/>
      <c r="NPS428"/>
      <c r="NPT428"/>
      <c r="NPU428"/>
      <c r="NPV428"/>
      <c r="NPW428"/>
      <c r="NPX428"/>
      <c r="NPY428"/>
      <c r="NPZ428"/>
      <c r="NQA428"/>
      <c r="NQB428"/>
      <c r="NQC428"/>
      <c r="NQD428"/>
      <c r="NQE428"/>
      <c r="NQF428"/>
      <c r="NQG428"/>
      <c r="NQH428"/>
      <c r="NQI428"/>
      <c r="NQJ428"/>
      <c r="NQK428"/>
      <c r="NQL428"/>
      <c r="NQM428"/>
      <c r="NQN428"/>
      <c r="NQO428"/>
      <c r="NQP428"/>
      <c r="NQQ428"/>
      <c r="NQR428"/>
      <c r="NQS428"/>
      <c r="NQT428"/>
      <c r="NQU428"/>
      <c r="NQV428"/>
      <c r="NQW428"/>
      <c r="NQX428"/>
      <c r="NQY428"/>
      <c r="NQZ428"/>
      <c r="NRA428"/>
      <c r="NRB428"/>
      <c r="NRC428"/>
      <c r="NRD428"/>
      <c r="NRE428"/>
      <c r="NRF428"/>
      <c r="NRG428"/>
      <c r="NRH428"/>
      <c r="NRI428"/>
      <c r="NRJ428"/>
      <c r="NRK428"/>
      <c r="NRL428"/>
      <c r="NRM428"/>
      <c r="NRN428"/>
      <c r="NRO428"/>
      <c r="NRP428"/>
      <c r="NRQ428"/>
      <c r="NRR428"/>
      <c r="NRS428"/>
      <c r="NRT428"/>
      <c r="NRU428"/>
      <c r="NRV428"/>
      <c r="NRW428"/>
      <c r="NRX428"/>
      <c r="NRY428"/>
      <c r="NRZ428"/>
      <c r="NSA428"/>
      <c r="NSB428"/>
      <c r="NSC428"/>
      <c r="NSD428"/>
      <c r="NSE428"/>
      <c r="NSF428"/>
      <c r="NSG428"/>
      <c r="NSH428"/>
      <c r="NSI428"/>
      <c r="NSJ428"/>
      <c r="NSK428"/>
      <c r="NSL428"/>
      <c r="NSM428"/>
      <c r="NSN428"/>
      <c r="NSO428"/>
      <c r="NSP428"/>
      <c r="NSQ428"/>
      <c r="NSR428"/>
      <c r="NSS428"/>
      <c r="NST428"/>
      <c r="NSU428"/>
      <c r="NSV428"/>
      <c r="NSW428"/>
      <c r="NSX428"/>
      <c r="NSY428"/>
      <c r="NSZ428"/>
      <c r="NTA428"/>
      <c r="NTB428"/>
      <c r="NTC428"/>
      <c r="NTD428"/>
      <c r="NTE428"/>
      <c r="NTF428"/>
      <c r="NTG428"/>
      <c r="NTH428"/>
      <c r="NTI428"/>
      <c r="NTJ428"/>
      <c r="NTK428"/>
      <c r="NTL428"/>
      <c r="NTM428"/>
      <c r="NTN428"/>
      <c r="NTO428"/>
      <c r="NTP428"/>
      <c r="NTQ428"/>
      <c r="NTR428"/>
      <c r="NTS428"/>
      <c r="NTT428"/>
      <c r="NTU428"/>
      <c r="NTV428"/>
      <c r="NTW428"/>
      <c r="NTX428"/>
      <c r="NTY428"/>
      <c r="NTZ428"/>
      <c r="NUA428"/>
      <c r="NUB428"/>
      <c r="NUC428"/>
      <c r="NUD428"/>
      <c r="NUE428"/>
      <c r="NUF428"/>
      <c r="NUG428"/>
      <c r="NUH428"/>
      <c r="NUI428"/>
      <c r="NUJ428"/>
      <c r="NUK428"/>
      <c r="NUL428"/>
      <c r="NUM428"/>
      <c r="NUN428"/>
      <c r="NUO428"/>
      <c r="NUP428"/>
      <c r="NUQ428"/>
      <c r="NUR428"/>
      <c r="NUS428"/>
      <c r="NUT428"/>
      <c r="NUU428"/>
      <c r="NUV428"/>
      <c r="NUW428"/>
      <c r="NUX428"/>
      <c r="NUY428"/>
      <c r="NUZ428"/>
      <c r="NVA428"/>
      <c r="NVB428"/>
      <c r="NVC428"/>
      <c r="NVD428"/>
      <c r="NVE428"/>
      <c r="NVF428"/>
      <c r="NVG428"/>
      <c r="NVH428"/>
      <c r="NVI428"/>
      <c r="NVJ428"/>
      <c r="NVK428"/>
      <c r="NVL428"/>
      <c r="NVM428"/>
      <c r="NVN428"/>
      <c r="NVO428"/>
      <c r="NVP428"/>
      <c r="NVQ428"/>
      <c r="NVR428"/>
      <c r="NVS428"/>
      <c r="NVT428"/>
      <c r="NVU428"/>
      <c r="NVV428"/>
      <c r="NVW428"/>
      <c r="NVX428"/>
      <c r="NVY428"/>
      <c r="NVZ428"/>
      <c r="NWA428"/>
      <c r="NWB428"/>
      <c r="NWC428"/>
      <c r="NWD428"/>
      <c r="NWE428"/>
      <c r="NWF428"/>
      <c r="NWG428"/>
      <c r="NWH428"/>
      <c r="NWI428"/>
      <c r="NWJ428"/>
      <c r="NWK428"/>
      <c r="NWL428"/>
      <c r="NWM428"/>
      <c r="NWN428"/>
      <c r="NWO428"/>
      <c r="NWP428"/>
      <c r="NWQ428"/>
      <c r="NWR428"/>
      <c r="NWS428"/>
      <c r="NWT428"/>
      <c r="NWU428"/>
      <c r="NWV428"/>
      <c r="NWW428"/>
      <c r="NWX428"/>
      <c r="NWY428"/>
      <c r="NWZ428"/>
      <c r="NXA428"/>
      <c r="NXB428"/>
      <c r="NXC428"/>
      <c r="NXD428"/>
      <c r="NXE428"/>
      <c r="NXF428"/>
      <c r="NXG428"/>
      <c r="NXH428"/>
      <c r="NXI428"/>
      <c r="NXJ428"/>
      <c r="NXK428"/>
      <c r="NXL428"/>
      <c r="NXM428"/>
      <c r="NXN428"/>
      <c r="NXO428"/>
      <c r="NXP428"/>
      <c r="NXQ428"/>
      <c r="NXR428"/>
      <c r="NXS428"/>
      <c r="NXT428"/>
      <c r="NXU428"/>
      <c r="NXV428"/>
      <c r="NXW428"/>
      <c r="NXX428"/>
      <c r="NXY428"/>
      <c r="NXZ428"/>
      <c r="NYA428"/>
      <c r="NYB428"/>
      <c r="NYC428"/>
      <c r="NYD428"/>
      <c r="NYE428"/>
      <c r="NYF428"/>
      <c r="NYG428"/>
      <c r="NYH428"/>
      <c r="NYI428"/>
      <c r="NYJ428"/>
      <c r="NYK428"/>
      <c r="NYL428"/>
      <c r="NYM428"/>
      <c r="NYN428"/>
      <c r="NYO428"/>
      <c r="NYP428"/>
      <c r="NYQ428"/>
      <c r="NYR428"/>
      <c r="NYS428"/>
      <c r="NYT428"/>
      <c r="NYU428"/>
      <c r="NYV428"/>
      <c r="NYW428"/>
      <c r="NYX428"/>
      <c r="NYY428"/>
      <c r="NYZ428"/>
      <c r="NZA428"/>
      <c r="NZB428"/>
      <c r="NZC428"/>
      <c r="NZD428"/>
      <c r="NZE428"/>
      <c r="NZF428"/>
      <c r="NZG428"/>
      <c r="NZH428"/>
      <c r="NZI428"/>
      <c r="NZJ428"/>
      <c r="NZK428"/>
      <c r="NZL428"/>
      <c r="NZM428"/>
      <c r="NZN428"/>
      <c r="NZO428"/>
      <c r="NZP428"/>
      <c r="NZQ428"/>
      <c r="NZR428"/>
      <c r="NZS428"/>
      <c r="NZT428"/>
      <c r="NZU428"/>
      <c r="NZV428"/>
      <c r="NZW428"/>
      <c r="NZX428"/>
      <c r="NZY428"/>
      <c r="NZZ428"/>
      <c r="OAA428"/>
      <c r="OAB428"/>
      <c r="OAC428"/>
      <c r="OAD428"/>
      <c r="OAE428"/>
      <c r="OAF428"/>
      <c r="OAG428"/>
      <c r="OAH428"/>
      <c r="OAI428"/>
      <c r="OAJ428"/>
      <c r="OAK428"/>
      <c r="OAL428"/>
      <c r="OAM428"/>
      <c r="OAN428"/>
      <c r="OAO428"/>
      <c r="OAP428"/>
      <c r="OAQ428"/>
      <c r="OAR428"/>
      <c r="OAS428"/>
      <c r="OAT428"/>
      <c r="OAU428"/>
      <c r="OAV428"/>
      <c r="OAW428"/>
      <c r="OAX428"/>
      <c r="OAY428"/>
      <c r="OAZ428"/>
      <c r="OBA428"/>
      <c r="OBB428"/>
      <c r="OBC428"/>
      <c r="OBD428"/>
      <c r="OBE428"/>
      <c r="OBF428"/>
      <c r="OBG428"/>
      <c r="OBH428"/>
      <c r="OBI428"/>
      <c r="OBJ428"/>
      <c r="OBK428"/>
      <c r="OBL428"/>
      <c r="OBM428"/>
      <c r="OBN428"/>
      <c r="OBO428"/>
      <c r="OBP428"/>
      <c r="OBQ428"/>
      <c r="OBR428"/>
      <c r="OBS428"/>
      <c r="OBT428"/>
      <c r="OBU428"/>
      <c r="OBV428"/>
      <c r="OBW428"/>
      <c r="OBX428"/>
      <c r="OBY428"/>
      <c r="OBZ428"/>
      <c r="OCA428"/>
      <c r="OCB428"/>
      <c r="OCC428"/>
      <c r="OCD428"/>
      <c r="OCE428"/>
      <c r="OCF428"/>
      <c r="OCG428"/>
      <c r="OCH428"/>
      <c r="OCI428"/>
      <c r="OCJ428"/>
      <c r="OCK428"/>
      <c r="OCL428"/>
      <c r="OCM428"/>
      <c r="OCN428"/>
      <c r="OCO428"/>
      <c r="OCP428"/>
      <c r="OCQ428"/>
      <c r="OCR428"/>
      <c r="OCS428"/>
      <c r="OCT428"/>
      <c r="OCU428"/>
      <c r="OCV428"/>
      <c r="OCW428"/>
      <c r="OCX428"/>
      <c r="OCY428"/>
      <c r="OCZ428"/>
      <c r="ODA428"/>
      <c r="ODB428"/>
      <c r="ODC428"/>
      <c r="ODD428"/>
      <c r="ODE428"/>
      <c r="ODF428"/>
      <c r="ODG428"/>
      <c r="ODH428"/>
      <c r="ODI428"/>
      <c r="ODJ428"/>
      <c r="ODK428"/>
      <c r="ODL428"/>
      <c r="ODM428"/>
      <c r="ODN428"/>
      <c r="ODO428"/>
      <c r="ODP428"/>
      <c r="ODQ428"/>
      <c r="ODR428"/>
      <c r="ODS428"/>
      <c r="ODT428"/>
      <c r="ODU428"/>
      <c r="ODV428"/>
      <c r="ODW428"/>
      <c r="ODX428"/>
      <c r="ODY428"/>
      <c r="ODZ428"/>
      <c r="OEA428"/>
      <c r="OEB428"/>
      <c r="OEC428"/>
      <c r="OED428"/>
      <c r="OEE428"/>
      <c r="OEF428"/>
      <c r="OEG428"/>
      <c r="OEH428"/>
      <c r="OEI428"/>
      <c r="OEJ428"/>
      <c r="OEK428"/>
      <c r="OEL428"/>
      <c r="OEM428"/>
      <c r="OEN428"/>
      <c r="OEO428"/>
      <c r="OEP428"/>
      <c r="OEQ428"/>
      <c r="OER428"/>
      <c r="OES428"/>
      <c r="OET428"/>
      <c r="OEU428"/>
      <c r="OEV428"/>
      <c r="OEW428"/>
      <c r="OEX428"/>
      <c r="OEY428"/>
      <c r="OEZ428"/>
      <c r="OFA428"/>
      <c r="OFB428"/>
      <c r="OFC428"/>
      <c r="OFD428"/>
      <c r="OFE428"/>
      <c r="OFF428"/>
      <c r="OFG428"/>
      <c r="OFH428"/>
      <c r="OFI428"/>
      <c r="OFJ428"/>
      <c r="OFK428"/>
      <c r="OFL428"/>
      <c r="OFM428"/>
      <c r="OFN428"/>
      <c r="OFO428"/>
      <c r="OFP428"/>
      <c r="OFQ428"/>
      <c r="OFR428"/>
      <c r="OFS428"/>
      <c r="OFT428"/>
      <c r="OFU428"/>
      <c r="OFV428"/>
      <c r="OFW428"/>
      <c r="OFX428"/>
      <c r="OFY428"/>
      <c r="OFZ428"/>
      <c r="OGA428"/>
      <c r="OGB428"/>
      <c r="OGC428"/>
      <c r="OGD428"/>
      <c r="OGE428"/>
      <c r="OGF428"/>
      <c r="OGG428"/>
      <c r="OGH428"/>
      <c r="OGI428"/>
      <c r="OGJ428"/>
      <c r="OGK428"/>
      <c r="OGL428"/>
      <c r="OGM428"/>
      <c r="OGN428"/>
      <c r="OGO428"/>
      <c r="OGP428"/>
      <c r="OGQ428"/>
      <c r="OGR428"/>
      <c r="OGS428"/>
      <c r="OGT428"/>
      <c r="OGU428"/>
      <c r="OGV428"/>
      <c r="OGW428"/>
      <c r="OGX428"/>
      <c r="OGY428"/>
      <c r="OGZ428"/>
      <c r="OHA428"/>
      <c r="OHB428"/>
      <c r="OHC428"/>
      <c r="OHD428"/>
      <c r="OHE428"/>
      <c r="OHF428"/>
      <c r="OHG428"/>
      <c r="OHH428"/>
      <c r="OHI428"/>
      <c r="OHJ428"/>
      <c r="OHK428"/>
      <c r="OHL428"/>
      <c r="OHM428"/>
      <c r="OHN428"/>
      <c r="OHO428"/>
      <c r="OHP428"/>
      <c r="OHQ428"/>
      <c r="OHR428"/>
      <c r="OHS428"/>
      <c r="OHT428"/>
      <c r="OHU428"/>
      <c r="OHV428"/>
      <c r="OHW428"/>
      <c r="OHX428"/>
      <c r="OHY428"/>
      <c r="OHZ428"/>
      <c r="OIA428"/>
      <c r="OIB428"/>
      <c r="OIC428"/>
      <c r="OID428"/>
      <c r="OIE428"/>
      <c r="OIF428"/>
      <c r="OIG428"/>
      <c r="OIH428"/>
      <c r="OII428"/>
      <c r="OIJ428"/>
      <c r="OIK428"/>
      <c r="OIL428"/>
      <c r="OIM428"/>
      <c r="OIN428"/>
      <c r="OIO428"/>
      <c r="OIP428"/>
      <c r="OIQ428"/>
      <c r="OIR428"/>
      <c r="OIS428"/>
      <c r="OIT428"/>
      <c r="OIU428"/>
      <c r="OIV428"/>
      <c r="OIW428"/>
      <c r="OIX428"/>
      <c r="OIY428"/>
      <c r="OIZ428"/>
      <c r="OJA428"/>
      <c r="OJB428"/>
      <c r="OJC428"/>
      <c r="OJD428"/>
      <c r="OJE428"/>
      <c r="OJF428"/>
      <c r="OJG428"/>
      <c r="OJH428"/>
      <c r="OJI428"/>
      <c r="OJJ428"/>
      <c r="OJK428"/>
      <c r="OJL428"/>
      <c r="OJM428"/>
      <c r="OJN428"/>
      <c r="OJO428"/>
      <c r="OJP428"/>
      <c r="OJQ428"/>
      <c r="OJR428"/>
      <c r="OJS428"/>
      <c r="OJT428"/>
      <c r="OJU428"/>
      <c r="OJV428"/>
      <c r="OJW428"/>
      <c r="OJX428"/>
      <c r="OJY428"/>
      <c r="OJZ428"/>
      <c r="OKA428"/>
      <c r="OKB428"/>
      <c r="OKC428"/>
      <c r="OKD428"/>
      <c r="OKE428"/>
      <c r="OKF428"/>
      <c r="OKG428"/>
      <c r="OKH428"/>
      <c r="OKI428"/>
      <c r="OKJ428"/>
      <c r="OKK428"/>
      <c r="OKL428"/>
      <c r="OKM428"/>
      <c r="OKN428"/>
      <c r="OKO428"/>
      <c r="OKP428"/>
      <c r="OKQ428"/>
      <c r="OKR428"/>
      <c r="OKS428"/>
      <c r="OKT428"/>
      <c r="OKU428"/>
      <c r="OKV428"/>
      <c r="OKW428"/>
      <c r="OKX428"/>
      <c r="OKY428"/>
      <c r="OKZ428"/>
      <c r="OLA428"/>
      <c r="OLB428"/>
      <c r="OLC428"/>
      <c r="OLD428"/>
      <c r="OLE428"/>
      <c r="OLF428"/>
      <c r="OLG428"/>
      <c r="OLH428"/>
      <c r="OLI428"/>
      <c r="OLJ428"/>
      <c r="OLK428"/>
      <c r="OLL428"/>
      <c r="OLM428"/>
      <c r="OLN428"/>
      <c r="OLO428"/>
      <c r="OLP428"/>
      <c r="OLQ428"/>
      <c r="OLR428"/>
      <c r="OLS428"/>
      <c r="OLT428"/>
      <c r="OLU428"/>
      <c r="OLV428"/>
      <c r="OLW428"/>
      <c r="OLX428"/>
      <c r="OLY428"/>
      <c r="OLZ428"/>
      <c r="OMA428"/>
      <c r="OMB428"/>
      <c r="OMC428"/>
      <c r="OMD428"/>
      <c r="OME428"/>
      <c r="OMF428"/>
      <c r="OMG428"/>
      <c r="OMH428"/>
      <c r="OMI428"/>
      <c r="OMJ428"/>
      <c r="OMK428"/>
      <c r="OML428"/>
      <c r="OMM428"/>
      <c r="OMN428"/>
      <c r="OMO428"/>
      <c r="OMP428"/>
      <c r="OMQ428"/>
      <c r="OMR428"/>
      <c r="OMS428"/>
      <c r="OMT428"/>
      <c r="OMU428"/>
      <c r="OMV428"/>
      <c r="OMW428"/>
      <c r="OMX428"/>
      <c r="OMY428"/>
      <c r="OMZ428"/>
      <c r="ONA428"/>
      <c r="ONB428"/>
      <c r="ONC428"/>
      <c r="OND428"/>
      <c r="ONE428"/>
      <c r="ONF428"/>
      <c r="ONG428"/>
      <c r="ONH428"/>
      <c r="ONI428"/>
      <c r="ONJ428"/>
      <c r="ONK428"/>
      <c r="ONL428"/>
      <c r="ONM428"/>
      <c r="ONN428"/>
      <c r="ONO428"/>
      <c r="ONP428"/>
      <c r="ONQ428"/>
      <c r="ONR428"/>
      <c r="ONS428"/>
      <c r="ONT428"/>
      <c r="ONU428"/>
      <c r="ONV428"/>
      <c r="ONW428"/>
      <c r="ONX428"/>
      <c r="ONY428"/>
      <c r="ONZ428"/>
      <c r="OOA428"/>
      <c r="OOB428"/>
      <c r="OOC428"/>
      <c r="OOD428"/>
      <c r="OOE428"/>
      <c r="OOF428"/>
      <c r="OOG428"/>
      <c r="OOH428"/>
      <c r="OOI428"/>
      <c r="OOJ428"/>
      <c r="OOK428"/>
      <c r="OOL428"/>
      <c r="OOM428"/>
      <c r="OON428"/>
      <c r="OOO428"/>
      <c r="OOP428"/>
      <c r="OOQ428"/>
      <c r="OOR428"/>
      <c r="OOS428"/>
      <c r="OOT428"/>
      <c r="OOU428"/>
      <c r="OOV428"/>
      <c r="OOW428"/>
      <c r="OOX428"/>
      <c r="OOY428"/>
      <c r="OOZ428"/>
      <c r="OPA428"/>
      <c r="OPB428"/>
      <c r="OPC428"/>
      <c r="OPD428"/>
      <c r="OPE428"/>
      <c r="OPF428"/>
      <c r="OPG428"/>
      <c r="OPH428"/>
      <c r="OPI428"/>
      <c r="OPJ428"/>
      <c r="OPK428"/>
      <c r="OPL428"/>
      <c r="OPM428"/>
      <c r="OPN428"/>
      <c r="OPO428"/>
      <c r="OPP428"/>
      <c r="OPQ428"/>
      <c r="OPR428"/>
      <c r="OPS428"/>
      <c r="OPT428"/>
      <c r="OPU428"/>
      <c r="OPV428"/>
      <c r="OPW428"/>
      <c r="OPX428"/>
      <c r="OPY428"/>
      <c r="OPZ428"/>
      <c r="OQA428"/>
      <c r="OQB428"/>
      <c r="OQC428"/>
      <c r="OQD428"/>
      <c r="OQE428"/>
      <c r="OQF428"/>
      <c r="OQG428"/>
      <c r="OQH428"/>
      <c r="OQI428"/>
      <c r="OQJ428"/>
      <c r="OQK428"/>
      <c r="OQL428"/>
      <c r="OQM428"/>
      <c r="OQN428"/>
      <c r="OQO428"/>
      <c r="OQP428"/>
      <c r="OQQ428"/>
      <c r="OQR428"/>
      <c r="OQS428"/>
      <c r="OQT428"/>
      <c r="OQU428"/>
      <c r="OQV428"/>
      <c r="OQW428"/>
      <c r="OQX428"/>
      <c r="OQY428"/>
      <c r="OQZ428"/>
      <c r="ORA428"/>
      <c r="ORB428"/>
      <c r="ORC428"/>
      <c r="ORD428"/>
      <c r="ORE428"/>
      <c r="ORF428"/>
      <c r="ORG428"/>
      <c r="ORH428"/>
      <c r="ORI428"/>
      <c r="ORJ428"/>
      <c r="ORK428"/>
      <c r="ORL428"/>
      <c r="ORM428"/>
      <c r="ORN428"/>
      <c r="ORO428"/>
      <c r="ORP428"/>
      <c r="ORQ428"/>
      <c r="ORR428"/>
      <c r="ORS428"/>
      <c r="ORT428"/>
      <c r="ORU428"/>
      <c r="ORV428"/>
      <c r="ORW428"/>
      <c r="ORX428"/>
      <c r="ORY428"/>
      <c r="ORZ428"/>
      <c r="OSA428"/>
      <c r="OSB428"/>
      <c r="OSC428"/>
      <c r="OSD428"/>
      <c r="OSE428"/>
      <c r="OSF428"/>
      <c r="OSG428"/>
      <c r="OSH428"/>
      <c r="OSI428"/>
      <c r="OSJ428"/>
      <c r="OSK428"/>
      <c r="OSL428"/>
      <c r="OSM428"/>
      <c r="OSN428"/>
      <c r="OSO428"/>
      <c r="OSP428"/>
      <c r="OSQ428"/>
      <c r="OSR428"/>
      <c r="OSS428"/>
      <c r="OST428"/>
      <c r="OSU428"/>
      <c r="OSV428"/>
      <c r="OSW428"/>
      <c r="OSX428"/>
      <c r="OSY428"/>
      <c r="OSZ428"/>
      <c r="OTA428"/>
      <c r="OTB428"/>
      <c r="OTC428"/>
      <c r="OTD428"/>
      <c r="OTE428"/>
      <c r="OTF428"/>
      <c r="OTG428"/>
      <c r="OTH428"/>
      <c r="OTI428"/>
      <c r="OTJ428"/>
      <c r="OTK428"/>
      <c r="OTL428"/>
      <c r="OTM428"/>
      <c r="OTN428"/>
      <c r="OTO428"/>
      <c r="OTP428"/>
      <c r="OTQ428"/>
      <c r="OTR428"/>
      <c r="OTS428"/>
      <c r="OTT428"/>
      <c r="OTU428"/>
      <c r="OTV428"/>
      <c r="OTW428"/>
      <c r="OTX428"/>
      <c r="OTY428"/>
      <c r="OTZ428"/>
      <c r="OUA428"/>
      <c r="OUB428"/>
      <c r="OUC428"/>
      <c r="OUD428"/>
      <c r="OUE428"/>
      <c r="OUF428"/>
      <c r="OUG428"/>
      <c r="OUH428"/>
      <c r="OUI428"/>
      <c r="OUJ428"/>
      <c r="OUK428"/>
      <c r="OUL428"/>
      <c r="OUM428"/>
      <c r="OUN428"/>
      <c r="OUO428"/>
      <c r="OUP428"/>
      <c r="OUQ428"/>
      <c r="OUR428"/>
      <c r="OUS428"/>
      <c r="OUT428"/>
      <c r="OUU428"/>
      <c r="OUV428"/>
      <c r="OUW428"/>
      <c r="OUX428"/>
      <c r="OUY428"/>
      <c r="OUZ428"/>
      <c r="OVA428"/>
      <c r="OVB428"/>
      <c r="OVC428"/>
      <c r="OVD428"/>
      <c r="OVE428"/>
      <c r="OVF428"/>
      <c r="OVG428"/>
      <c r="OVH428"/>
      <c r="OVI428"/>
      <c r="OVJ428"/>
      <c r="OVK428"/>
      <c r="OVL428"/>
      <c r="OVM428"/>
      <c r="OVN428"/>
      <c r="OVO428"/>
      <c r="OVP428"/>
      <c r="OVQ428"/>
      <c r="OVR428"/>
      <c r="OVS428"/>
      <c r="OVT428"/>
      <c r="OVU428"/>
      <c r="OVV428"/>
      <c r="OVW428"/>
      <c r="OVX428"/>
      <c r="OVY428"/>
      <c r="OVZ428"/>
      <c r="OWA428"/>
      <c r="OWB428"/>
      <c r="OWC428"/>
      <c r="OWD428"/>
      <c r="OWE428"/>
      <c r="OWF428"/>
      <c r="OWG428"/>
      <c r="OWH428"/>
      <c r="OWI428"/>
      <c r="OWJ428"/>
      <c r="OWK428"/>
      <c r="OWL428"/>
      <c r="OWM428"/>
      <c r="OWN428"/>
      <c r="OWO428"/>
      <c r="OWP428"/>
      <c r="OWQ428"/>
      <c r="OWR428"/>
      <c r="OWS428"/>
      <c r="OWT428"/>
      <c r="OWU428"/>
      <c r="OWV428"/>
      <c r="OWW428"/>
      <c r="OWX428"/>
      <c r="OWY428"/>
      <c r="OWZ428"/>
      <c r="OXA428"/>
      <c r="OXB428"/>
      <c r="OXC428"/>
      <c r="OXD428"/>
      <c r="OXE428"/>
      <c r="OXF428"/>
      <c r="OXG428"/>
      <c r="OXH428"/>
      <c r="OXI428"/>
      <c r="OXJ428"/>
      <c r="OXK428"/>
      <c r="OXL428"/>
      <c r="OXM428"/>
      <c r="OXN428"/>
      <c r="OXO428"/>
      <c r="OXP428"/>
      <c r="OXQ428"/>
      <c r="OXR428"/>
      <c r="OXS428"/>
      <c r="OXT428"/>
      <c r="OXU428"/>
      <c r="OXV428"/>
      <c r="OXW428"/>
      <c r="OXX428"/>
      <c r="OXY428"/>
      <c r="OXZ428"/>
      <c r="OYA428"/>
      <c r="OYB428"/>
      <c r="OYC428"/>
      <c r="OYD428"/>
      <c r="OYE428"/>
      <c r="OYF428"/>
      <c r="OYG428"/>
      <c r="OYH428"/>
      <c r="OYI428"/>
      <c r="OYJ428"/>
      <c r="OYK428"/>
      <c r="OYL428"/>
      <c r="OYM428"/>
      <c r="OYN428"/>
      <c r="OYO428"/>
      <c r="OYP428"/>
      <c r="OYQ428"/>
      <c r="OYR428"/>
      <c r="OYS428"/>
      <c r="OYT428"/>
      <c r="OYU428"/>
      <c r="OYV428"/>
      <c r="OYW428"/>
      <c r="OYX428"/>
      <c r="OYY428"/>
      <c r="OYZ428"/>
      <c r="OZA428"/>
      <c r="OZB428"/>
      <c r="OZC428"/>
      <c r="OZD428"/>
      <c r="OZE428"/>
      <c r="OZF428"/>
      <c r="OZG428"/>
      <c r="OZH428"/>
      <c r="OZI428"/>
      <c r="OZJ428"/>
      <c r="OZK428"/>
      <c r="OZL428"/>
      <c r="OZM428"/>
      <c r="OZN428"/>
      <c r="OZO428"/>
      <c r="OZP428"/>
      <c r="OZQ428"/>
      <c r="OZR428"/>
      <c r="OZS428"/>
      <c r="OZT428"/>
      <c r="OZU428"/>
      <c r="OZV428"/>
      <c r="OZW428"/>
      <c r="OZX428"/>
      <c r="OZY428"/>
      <c r="OZZ428"/>
      <c r="PAA428"/>
      <c r="PAB428"/>
      <c r="PAC428"/>
      <c r="PAD428"/>
      <c r="PAE428"/>
      <c r="PAF428"/>
      <c r="PAG428"/>
      <c r="PAH428"/>
      <c r="PAI428"/>
      <c r="PAJ428"/>
      <c r="PAK428"/>
      <c r="PAL428"/>
      <c r="PAM428"/>
      <c r="PAN428"/>
      <c r="PAO428"/>
      <c r="PAP428"/>
      <c r="PAQ428"/>
      <c r="PAR428"/>
      <c r="PAS428"/>
      <c r="PAT428"/>
      <c r="PAU428"/>
      <c r="PAV428"/>
      <c r="PAW428"/>
      <c r="PAX428"/>
      <c r="PAY428"/>
      <c r="PAZ428"/>
      <c r="PBA428"/>
      <c r="PBB428"/>
      <c r="PBC428"/>
      <c r="PBD428"/>
      <c r="PBE428"/>
      <c r="PBF428"/>
      <c r="PBG428"/>
      <c r="PBH428"/>
      <c r="PBI428"/>
      <c r="PBJ428"/>
      <c r="PBK428"/>
      <c r="PBL428"/>
      <c r="PBM428"/>
      <c r="PBN428"/>
      <c r="PBO428"/>
      <c r="PBP428"/>
      <c r="PBQ428"/>
      <c r="PBR428"/>
      <c r="PBS428"/>
      <c r="PBT428"/>
      <c r="PBU428"/>
      <c r="PBV428"/>
      <c r="PBW428"/>
      <c r="PBX428"/>
      <c r="PBY428"/>
      <c r="PBZ428"/>
      <c r="PCA428"/>
      <c r="PCB428"/>
      <c r="PCC428"/>
      <c r="PCD428"/>
      <c r="PCE428"/>
      <c r="PCF428"/>
      <c r="PCG428"/>
      <c r="PCH428"/>
      <c r="PCI428"/>
      <c r="PCJ428"/>
      <c r="PCK428"/>
      <c r="PCL428"/>
      <c r="PCM428"/>
      <c r="PCN428"/>
      <c r="PCO428"/>
      <c r="PCP428"/>
      <c r="PCQ428"/>
      <c r="PCR428"/>
      <c r="PCS428"/>
      <c r="PCT428"/>
      <c r="PCU428"/>
      <c r="PCV428"/>
      <c r="PCW428"/>
      <c r="PCX428"/>
      <c r="PCY428"/>
      <c r="PCZ428"/>
      <c r="PDA428"/>
      <c r="PDB428"/>
      <c r="PDC428"/>
      <c r="PDD428"/>
      <c r="PDE428"/>
      <c r="PDF428"/>
      <c r="PDG428"/>
      <c r="PDH428"/>
      <c r="PDI428"/>
      <c r="PDJ428"/>
      <c r="PDK428"/>
      <c r="PDL428"/>
      <c r="PDM428"/>
      <c r="PDN428"/>
      <c r="PDO428"/>
      <c r="PDP428"/>
      <c r="PDQ428"/>
      <c r="PDR428"/>
      <c r="PDS428"/>
      <c r="PDT428"/>
      <c r="PDU428"/>
      <c r="PDV428"/>
      <c r="PDW428"/>
      <c r="PDX428"/>
      <c r="PDY428"/>
      <c r="PDZ428"/>
      <c r="PEA428"/>
      <c r="PEB428"/>
      <c r="PEC428"/>
      <c r="PED428"/>
      <c r="PEE428"/>
      <c r="PEF428"/>
      <c r="PEG428"/>
      <c r="PEH428"/>
      <c r="PEI428"/>
      <c r="PEJ428"/>
      <c r="PEK428"/>
      <c r="PEL428"/>
      <c r="PEM428"/>
      <c r="PEN428"/>
      <c r="PEO428"/>
      <c r="PEP428"/>
      <c r="PEQ428"/>
      <c r="PER428"/>
      <c r="PES428"/>
      <c r="PET428"/>
      <c r="PEU428"/>
      <c r="PEV428"/>
      <c r="PEW428"/>
      <c r="PEX428"/>
      <c r="PEY428"/>
      <c r="PEZ428"/>
      <c r="PFA428"/>
      <c r="PFB428"/>
      <c r="PFC428"/>
      <c r="PFD428"/>
      <c r="PFE428"/>
      <c r="PFF428"/>
      <c r="PFG428"/>
      <c r="PFH428"/>
      <c r="PFI428"/>
      <c r="PFJ428"/>
      <c r="PFK428"/>
      <c r="PFL428"/>
      <c r="PFM428"/>
      <c r="PFN428"/>
      <c r="PFO428"/>
      <c r="PFP428"/>
      <c r="PFQ428"/>
      <c r="PFR428"/>
      <c r="PFS428"/>
      <c r="PFT428"/>
      <c r="PFU428"/>
      <c r="PFV428"/>
      <c r="PFW428"/>
      <c r="PFX428"/>
      <c r="PFY428"/>
      <c r="PFZ428"/>
      <c r="PGA428"/>
      <c r="PGB428"/>
      <c r="PGC428"/>
      <c r="PGD428"/>
      <c r="PGE428"/>
      <c r="PGF428"/>
      <c r="PGG428"/>
      <c r="PGH428"/>
      <c r="PGI428"/>
      <c r="PGJ428"/>
      <c r="PGK428"/>
      <c r="PGL428"/>
      <c r="PGM428"/>
      <c r="PGN428"/>
      <c r="PGO428"/>
      <c r="PGP428"/>
      <c r="PGQ428"/>
      <c r="PGR428"/>
      <c r="PGS428"/>
      <c r="PGT428"/>
      <c r="PGU428"/>
      <c r="PGV428"/>
      <c r="PGW428"/>
      <c r="PGX428"/>
      <c r="PGY428"/>
      <c r="PGZ428"/>
      <c r="PHA428"/>
      <c r="PHB428"/>
      <c r="PHC428"/>
      <c r="PHD428"/>
      <c r="PHE428"/>
      <c r="PHF428"/>
      <c r="PHG428"/>
      <c r="PHH428"/>
      <c r="PHI428"/>
      <c r="PHJ428"/>
      <c r="PHK428"/>
      <c r="PHL428"/>
      <c r="PHM428"/>
      <c r="PHN428"/>
      <c r="PHO428"/>
      <c r="PHP428"/>
      <c r="PHQ428"/>
      <c r="PHR428"/>
      <c r="PHS428"/>
      <c r="PHT428"/>
      <c r="PHU428"/>
      <c r="PHV428"/>
      <c r="PHW428"/>
      <c r="PHX428"/>
      <c r="PHY428"/>
      <c r="PHZ428"/>
      <c r="PIA428"/>
      <c r="PIB428"/>
      <c r="PIC428"/>
      <c r="PID428"/>
      <c r="PIE428"/>
      <c r="PIF428"/>
      <c r="PIG428"/>
      <c r="PIH428"/>
      <c r="PII428"/>
      <c r="PIJ428"/>
      <c r="PIK428"/>
      <c r="PIL428"/>
      <c r="PIM428"/>
      <c r="PIN428"/>
      <c r="PIO428"/>
      <c r="PIP428"/>
      <c r="PIQ428"/>
      <c r="PIR428"/>
      <c r="PIS428"/>
      <c r="PIT428"/>
      <c r="PIU428"/>
      <c r="PIV428"/>
      <c r="PIW428"/>
      <c r="PIX428"/>
      <c r="PIY428"/>
      <c r="PIZ428"/>
      <c r="PJA428"/>
      <c r="PJB428"/>
      <c r="PJC428"/>
      <c r="PJD428"/>
      <c r="PJE428"/>
      <c r="PJF428"/>
      <c r="PJG428"/>
      <c r="PJH428"/>
      <c r="PJI428"/>
      <c r="PJJ428"/>
      <c r="PJK428"/>
      <c r="PJL428"/>
      <c r="PJM428"/>
      <c r="PJN428"/>
      <c r="PJO428"/>
      <c r="PJP428"/>
      <c r="PJQ428"/>
      <c r="PJR428"/>
      <c r="PJS428"/>
      <c r="PJT428"/>
      <c r="PJU428"/>
      <c r="PJV428"/>
      <c r="PJW428"/>
      <c r="PJX428"/>
      <c r="PJY428"/>
      <c r="PJZ428"/>
      <c r="PKA428"/>
      <c r="PKB428"/>
      <c r="PKC428"/>
      <c r="PKD428"/>
      <c r="PKE428"/>
      <c r="PKF428"/>
      <c r="PKG428"/>
      <c r="PKH428"/>
      <c r="PKI428"/>
      <c r="PKJ428"/>
      <c r="PKK428"/>
      <c r="PKL428"/>
      <c r="PKM428"/>
      <c r="PKN428"/>
      <c r="PKO428"/>
      <c r="PKP428"/>
      <c r="PKQ428"/>
      <c r="PKR428"/>
      <c r="PKS428"/>
      <c r="PKT428"/>
      <c r="PKU428"/>
      <c r="PKV428"/>
      <c r="PKW428"/>
      <c r="PKX428"/>
      <c r="PKY428"/>
      <c r="PKZ428"/>
      <c r="PLA428"/>
      <c r="PLB428"/>
      <c r="PLC428"/>
      <c r="PLD428"/>
      <c r="PLE428"/>
      <c r="PLF428"/>
      <c r="PLG428"/>
      <c r="PLH428"/>
      <c r="PLI428"/>
      <c r="PLJ428"/>
      <c r="PLK428"/>
      <c r="PLL428"/>
      <c r="PLM428"/>
      <c r="PLN428"/>
      <c r="PLO428"/>
      <c r="PLP428"/>
      <c r="PLQ428"/>
      <c r="PLR428"/>
      <c r="PLS428"/>
      <c r="PLT428"/>
      <c r="PLU428"/>
      <c r="PLV428"/>
      <c r="PLW428"/>
      <c r="PLX428"/>
      <c r="PLY428"/>
      <c r="PLZ428"/>
      <c r="PMA428"/>
      <c r="PMB428"/>
      <c r="PMC428"/>
      <c r="PMD428"/>
      <c r="PME428"/>
      <c r="PMF428"/>
      <c r="PMG428"/>
      <c r="PMH428"/>
      <c r="PMI428"/>
      <c r="PMJ428"/>
      <c r="PMK428"/>
      <c r="PML428"/>
      <c r="PMM428"/>
      <c r="PMN428"/>
      <c r="PMO428"/>
      <c r="PMP428"/>
      <c r="PMQ428"/>
      <c r="PMR428"/>
      <c r="PMS428"/>
      <c r="PMT428"/>
      <c r="PMU428"/>
      <c r="PMV428"/>
      <c r="PMW428"/>
      <c r="PMX428"/>
      <c r="PMY428"/>
      <c r="PMZ428"/>
      <c r="PNA428"/>
      <c r="PNB428"/>
      <c r="PNC428"/>
      <c r="PND428"/>
      <c r="PNE428"/>
      <c r="PNF428"/>
      <c r="PNG428"/>
      <c r="PNH428"/>
      <c r="PNI428"/>
      <c r="PNJ428"/>
      <c r="PNK428"/>
      <c r="PNL428"/>
      <c r="PNM428"/>
      <c r="PNN428"/>
      <c r="PNO428"/>
      <c r="PNP428"/>
      <c r="PNQ428"/>
      <c r="PNR428"/>
      <c r="PNS428"/>
      <c r="PNT428"/>
      <c r="PNU428"/>
      <c r="PNV428"/>
      <c r="PNW428"/>
      <c r="PNX428"/>
      <c r="PNY428"/>
      <c r="PNZ428"/>
      <c r="POA428"/>
      <c r="POB428"/>
      <c r="POC428"/>
      <c r="POD428"/>
      <c r="POE428"/>
      <c r="POF428"/>
      <c r="POG428"/>
      <c r="POH428"/>
      <c r="POI428"/>
      <c r="POJ428"/>
      <c r="POK428"/>
      <c r="POL428"/>
      <c r="POM428"/>
      <c r="PON428"/>
      <c r="POO428"/>
      <c r="POP428"/>
      <c r="POQ428"/>
      <c r="POR428"/>
      <c r="POS428"/>
      <c r="POT428"/>
      <c r="POU428"/>
      <c r="POV428"/>
      <c r="POW428"/>
      <c r="POX428"/>
      <c r="POY428"/>
      <c r="POZ428"/>
      <c r="PPA428"/>
      <c r="PPB428"/>
      <c r="PPC428"/>
      <c r="PPD428"/>
      <c r="PPE428"/>
      <c r="PPF428"/>
      <c r="PPG428"/>
      <c r="PPH428"/>
      <c r="PPI428"/>
      <c r="PPJ428"/>
      <c r="PPK428"/>
      <c r="PPL428"/>
      <c r="PPM428"/>
      <c r="PPN428"/>
      <c r="PPO428"/>
      <c r="PPP428"/>
      <c r="PPQ428"/>
      <c r="PPR428"/>
      <c r="PPS428"/>
      <c r="PPT428"/>
      <c r="PPU428"/>
      <c r="PPV428"/>
      <c r="PPW428"/>
      <c r="PPX428"/>
      <c r="PPY428"/>
      <c r="PPZ428"/>
      <c r="PQA428"/>
      <c r="PQB428"/>
      <c r="PQC428"/>
      <c r="PQD428"/>
      <c r="PQE428"/>
      <c r="PQF428"/>
      <c r="PQG428"/>
      <c r="PQH428"/>
      <c r="PQI428"/>
      <c r="PQJ428"/>
      <c r="PQK428"/>
      <c r="PQL428"/>
      <c r="PQM428"/>
      <c r="PQN428"/>
      <c r="PQO428"/>
      <c r="PQP428"/>
      <c r="PQQ428"/>
      <c r="PQR428"/>
      <c r="PQS428"/>
      <c r="PQT428"/>
      <c r="PQU428"/>
      <c r="PQV428"/>
      <c r="PQW428"/>
      <c r="PQX428"/>
      <c r="PQY428"/>
      <c r="PQZ428"/>
      <c r="PRA428"/>
      <c r="PRB428"/>
      <c r="PRC428"/>
      <c r="PRD428"/>
      <c r="PRE428"/>
      <c r="PRF428"/>
      <c r="PRG428"/>
      <c r="PRH428"/>
      <c r="PRI428"/>
      <c r="PRJ428"/>
      <c r="PRK428"/>
      <c r="PRL428"/>
      <c r="PRM428"/>
      <c r="PRN428"/>
      <c r="PRO428"/>
      <c r="PRP428"/>
      <c r="PRQ428"/>
      <c r="PRR428"/>
      <c r="PRS428"/>
      <c r="PRT428"/>
      <c r="PRU428"/>
      <c r="PRV428"/>
      <c r="PRW428"/>
      <c r="PRX428"/>
      <c r="PRY428"/>
      <c r="PRZ428"/>
      <c r="PSA428"/>
      <c r="PSB428"/>
      <c r="PSC428"/>
      <c r="PSD428"/>
      <c r="PSE428"/>
      <c r="PSF428"/>
      <c r="PSG428"/>
      <c r="PSH428"/>
      <c r="PSI428"/>
      <c r="PSJ428"/>
      <c r="PSK428"/>
      <c r="PSL428"/>
      <c r="PSM428"/>
      <c r="PSN428"/>
      <c r="PSO428"/>
      <c r="PSP428"/>
      <c r="PSQ428"/>
      <c r="PSR428"/>
      <c r="PSS428"/>
      <c r="PST428"/>
      <c r="PSU428"/>
      <c r="PSV428"/>
      <c r="PSW428"/>
      <c r="PSX428"/>
      <c r="PSY428"/>
      <c r="PSZ428"/>
      <c r="PTA428"/>
      <c r="PTB428"/>
      <c r="PTC428"/>
      <c r="PTD428"/>
      <c r="PTE428"/>
      <c r="PTF428"/>
      <c r="PTG428"/>
      <c r="PTH428"/>
      <c r="PTI428"/>
      <c r="PTJ428"/>
      <c r="PTK428"/>
      <c r="PTL428"/>
      <c r="PTM428"/>
      <c r="PTN428"/>
      <c r="PTO428"/>
      <c r="PTP428"/>
      <c r="PTQ428"/>
      <c r="PTR428"/>
      <c r="PTS428"/>
      <c r="PTT428"/>
      <c r="PTU428"/>
      <c r="PTV428"/>
      <c r="PTW428"/>
      <c r="PTX428"/>
      <c r="PTY428"/>
      <c r="PTZ428"/>
      <c r="PUA428"/>
      <c r="PUB428"/>
      <c r="PUC428"/>
      <c r="PUD428"/>
      <c r="PUE428"/>
      <c r="PUF428"/>
      <c r="PUG428"/>
      <c r="PUH428"/>
      <c r="PUI428"/>
      <c r="PUJ428"/>
      <c r="PUK428"/>
      <c r="PUL428"/>
      <c r="PUM428"/>
      <c r="PUN428"/>
      <c r="PUO428"/>
      <c r="PUP428"/>
      <c r="PUQ428"/>
      <c r="PUR428"/>
      <c r="PUS428"/>
      <c r="PUT428"/>
      <c r="PUU428"/>
      <c r="PUV428"/>
      <c r="PUW428"/>
      <c r="PUX428"/>
      <c r="PUY428"/>
      <c r="PUZ428"/>
      <c r="PVA428"/>
      <c r="PVB428"/>
      <c r="PVC428"/>
      <c r="PVD428"/>
      <c r="PVE428"/>
      <c r="PVF428"/>
      <c r="PVG428"/>
      <c r="PVH428"/>
      <c r="PVI428"/>
      <c r="PVJ428"/>
      <c r="PVK428"/>
      <c r="PVL428"/>
      <c r="PVM428"/>
      <c r="PVN428"/>
      <c r="PVO428"/>
      <c r="PVP428"/>
      <c r="PVQ428"/>
      <c r="PVR428"/>
      <c r="PVS428"/>
      <c r="PVT428"/>
      <c r="PVU428"/>
      <c r="PVV428"/>
      <c r="PVW428"/>
      <c r="PVX428"/>
      <c r="PVY428"/>
      <c r="PVZ428"/>
      <c r="PWA428"/>
      <c r="PWB428"/>
      <c r="PWC428"/>
      <c r="PWD428"/>
      <c r="PWE428"/>
      <c r="PWF428"/>
      <c r="PWG428"/>
      <c r="PWH428"/>
      <c r="PWI428"/>
      <c r="PWJ428"/>
      <c r="PWK428"/>
      <c r="PWL428"/>
      <c r="PWM428"/>
      <c r="PWN428"/>
      <c r="PWO428"/>
      <c r="PWP428"/>
      <c r="PWQ428"/>
      <c r="PWR428"/>
      <c r="PWS428"/>
      <c r="PWT428"/>
      <c r="PWU428"/>
      <c r="PWV428"/>
      <c r="PWW428"/>
      <c r="PWX428"/>
      <c r="PWY428"/>
      <c r="PWZ428"/>
      <c r="PXA428"/>
      <c r="PXB428"/>
      <c r="PXC428"/>
      <c r="PXD428"/>
      <c r="PXE428"/>
      <c r="PXF428"/>
      <c r="PXG428"/>
      <c r="PXH428"/>
      <c r="PXI428"/>
      <c r="PXJ428"/>
      <c r="PXK428"/>
      <c r="PXL428"/>
      <c r="PXM428"/>
      <c r="PXN428"/>
      <c r="PXO428"/>
      <c r="PXP428"/>
      <c r="PXQ428"/>
      <c r="PXR428"/>
      <c r="PXS428"/>
      <c r="PXT428"/>
      <c r="PXU428"/>
      <c r="PXV428"/>
      <c r="PXW428"/>
      <c r="PXX428"/>
      <c r="PXY428"/>
      <c r="PXZ428"/>
      <c r="PYA428"/>
      <c r="PYB428"/>
      <c r="PYC428"/>
      <c r="PYD428"/>
      <c r="PYE428"/>
      <c r="PYF428"/>
      <c r="PYG428"/>
      <c r="PYH428"/>
      <c r="PYI428"/>
      <c r="PYJ428"/>
      <c r="PYK428"/>
      <c r="PYL428"/>
      <c r="PYM428"/>
      <c r="PYN428"/>
      <c r="PYO428"/>
      <c r="PYP428"/>
      <c r="PYQ428"/>
      <c r="PYR428"/>
      <c r="PYS428"/>
      <c r="PYT428"/>
      <c r="PYU428"/>
      <c r="PYV428"/>
      <c r="PYW428"/>
      <c r="PYX428"/>
      <c r="PYY428"/>
      <c r="PYZ428"/>
      <c r="PZA428"/>
      <c r="PZB428"/>
      <c r="PZC428"/>
      <c r="PZD428"/>
      <c r="PZE428"/>
      <c r="PZF428"/>
      <c r="PZG428"/>
      <c r="PZH428"/>
      <c r="PZI428"/>
      <c r="PZJ428"/>
      <c r="PZK428"/>
      <c r="PZL428"/>
      <c r="PZM428"/>
      <c r="PZN428"/>
      <c r="PZO428"/>
      <c r="PZP428"/>
      <c r="PZQ428"/>
      <c r="PZR428"/>
      <c r="PZS428"/>
      <c r="PZT428"/>
      <c r="PZU428"/>
      <c r="PZV428"/>
      <c r="PZW428"/>
      <c r="PZX428"/>
      <c r="PZY428"/>
      <c r="PZZ428"/>
      <c r="QAA428"/>
      <c r="QAB428"/>
      <c r="QAC428"/>
      <c r="QAD428"/>
      <c r="QAE428"/>
      <c r="QAF428"/>
      <c r="QAG428"/>
      <c r="QAH428"/>
      <c r="QAI428"/>
      <c r="QAJ428"/>
      <c r="QAK428"/>
      <c r="QAL428"/>
      <c r="QAM428"/>
      <c r="QAN428"/>
      <c r="QAO428"/>
      <c r="QAP428"/>
      <c r="QAQ428"/>
      <c r="QAR428"/>
      <c r="QAS428"/>
      <c r="QAT428"/>
      <c r="QAU428"/>
      <c r="QAV428"/>
      <c r="QAW428"/>
      <c r="QAX428"/>
      <c r="QAY428"/>
      <c r="QAZ428"/>
      <c r="QBA428"/>
      <c r="QBB428"/>
      <c r="QBC428"/>
      <c r="QBD428"/>
      <c r="QBE428"/>
      <c r="QBF428"/>
      <c r="QBG428"/>
      <c r="QBH428"/>
      <c r="QBI428"/>
      <c r="QBJ428"/>
      <c r="QBK428"/>
      <c r="QBL428"/>
      <c r="QBM428"/>
      <c r="QBN428"/>
      <c r="QBO428"/>
      <c r="QBP428"/>
      <c r="QBQ428"/>
      <c r="QBR428"/>
      <c r="QBS428"/>
      <c r="QBT428"/>
      <c r="QBU428"/>
      <c r="QBV428"/>
      <c r="QBW428"/>
      <c r="QBX428"/>
      <c r="QBY428"/>
      <c r="QBZ428"/>
      <c r="QCA428"/>
      <c r="QCB428"/>
      <c r="QCC428"/>
      <c r="QCD428"/>
      <c r="QCE428"/>
      <c r="QCF428"/>
      <c r="QCG428"/>
      <c r="QCH428"/>
      <c r="QCI428"/>
      <c r="QCJ428"/>
      <c r="QCK428"/>
      <c r="QCL428"/>
      <c r="QCM428"/>
      <c r="QCN428"/>
      <c r="QCO428"/>
      <c r="QCP428"/>
      <c r="QCQ428"/>
      <c r="QCR428"/>
      <c r="QCS428"/>
      <c r="QCT428"/>
      <c r="QCU428"/>
      <c r="QCV428"/>
      <c r="QCW428"/>
      <c r="QCX428"/>
      <c r="QCY428"/>
      <c r="QCZ428"/>
      <c r="QDA428"/>
      <c r="QDB428"/>
      <c r="QDC428"/>
      <c r="QDD428"/>
      <c r="QDE428"/>
      <c r="QDF428"/>
      <c r="QDG428"/>
      <c r="QDH428"/>
      <c r="QDI428"/>
      <c r="QDJ428"/>
      <c r="QDK428"/>
      <c r="QDL428"/>
      <c r="QDM428"/>
      <c r="QDN428"/>
      <c r="QDO428"/>
      <c r="QDP428"/>
      <c r="QDQ428"/>
      <c r="QDR428"/>
      <c r="QDS428"/>
      <c r="QDT428"/>
      <c r="QDU428"/>
      <c r="QDV428"/>
      <c r="QDW428"/>
      <c r="QDX428"/>
      <c r="QDY428"/>
      <c r="QDZ428"/>
      <c r="QEA428"/>
      <c r="QEB428"/>
      <c r="QEC428"/>
      <c r="QED428"/>
      <c r="QEE428"/>
      <c r="QEF428"/>
      <c r="QEG428"/>
      <c r="QEH428"/>
      <c r="QEI428"/>
      <c r="QEJ428"/>
      <c r="QEK428"/>
      <c r="QEL428"/>
      <c r="QEM428"/>
      <c r="QEN428"/>
      <c r="QEO428"/>
      <c r="QEP428"/>
      <c r="QEQ428"/>
      <c r="QER428"/>
      <c r="QES428"/>
      <c r="QET428"/>
      <c r="QEU428"/>
      <c r="QEV428"/>
      <c r="QEW428"/>
      <c r="QEX428"/>
      <c r="QEY428"/>
      <c r="QEZ428"/>
      <c r="QFA428"/>
      <c r="QFB428"/>
      <c r="QFC428"/>
      <c r="QFD428"/>
      <c r="QFE428"/>
      <c r="QFF428"/>
      <c r="QFG428"/>
      <c r="QFH428"/>
      <c r="QFI428"/>
      <c r="QFJ428"/>
      <c r="QFK428"/>
      <c r="QFL428"/>
      <c r="QFM428"/>
      <c r="QFN428"/>
      <c r="QFO428"/>
      <c r="QFP428"/>
      <c r="QFQ428"/>
      <c r="QFR428"/>
      <c r="QFS428"/>
      <c r="QFT428"/>
      <c r="QFU428"/>
      <c r="QFV428"/>
      <c r="QFW428"/>
      <c r="QFX428"/>
      <c r="QFY428"/>
      <c r="QFZ428"/>
      <c r="QGA428"/>
      <c r="QGB428"/>
      <c r="QGC428"/>
      <c r="QGD428"/>
      <c r="QGE428"/>
      <c r="QGF428"/>
      <c r="QGG428"/>
      <c r="QGH428"/>
      <c r="QGI428"/>
      <c r="QGJ428"/>
      <c r="QGK428"/>
      <c r="QGL428"/>
      <c r="QGM428"/>
      <c r="QGN428"/>
      <c r="QGO428"/>
      <c r="QGP428"/>
      <c r="QGQ428"/>
      <c r="QGR428"/>
      <c r="QGS428"/>
      <c r="QGT428"/>
      <c r="QGU428"/>
      <c r="QGV428"/>
      <c r="QGW428"/>
      <c r="QGX428"/>
      <c r="QGY428"/>
      <c r="QGZ428"/>
      <c r="QHA428"/>
      <c r="QHB428"/>
      <c r="QHC428"/>
      <c r="QHD428"/>
      <c r="QHE428"/>
      <c r="QHF428"/>
      <c r="QHG428"/>
      <c r="QHH428"/>
      <c r="QHI428"/>
      <c r="QHJ428"/>
      <c r="QHK428"/>
      <c r="QHL428"/>
      <c r="QHM428"/>
      <c r="QHN428"/>
      <c r="QHO428"/>
      <c r="QHP428"/>
      <c r="QHQ428"/>
      <c r="QHR428"/>
      <c r="QHS428"/>
      <c r="QHT428"/>
      <c r="QHU428"/>
      <c r="QHV428"/>
      <c r="QHW428"/>
      <c r="QHX428"/>
      <c r="QHY428"/>
      <c r="QHZ428"/>
      <c r="QIA428"/>
      <c r="QIB428"/>
      <c r="QIC428"/>
      <c r="QID428"/>
      <c r="QIE428"/>
      <c r="QIF428"/>
      <c r="QIG428"/>
      <c r="QIH428"/>
      <c r="QII428"/>
      <c r="QIJ428"/>
      <c r="QIK428"/>
      <c r="QIL428"/>
      <c r="QIM428"/>
      <c r="QIN428"/>
      <c r="QIO428"/>
      <c r="QIP428"/>
      <c r="QIQ428"/>
      <c r="QIR428"/>
      <c r="QIS428"/>
      <c r="QIT428"/>
      <c r="QIU428"/>
      <c r="QIV428"/>
      <c r="QIW428"/>
      <c r="QIX428"/>
      <c r="QIY428"/>
      <c r="QIZ428"/>
      <c r="QJA428"/>
      <c r="QJB428"/>
      <c r="QJC428"/>
      <c r="QJD428"/>
      <c r="QJE428"/>
      <c r="QJF428"/>
      <c r="QJG428"/>
      <c r="QJH428"/>
      <c r="QJI428"/>
      <c r="QJJ428"/>
      <c r="QJK428"/>
      <c r="QJL428"/>
      <c r="QJM428"/>
      <c r="QJN428"/>
      <c r="QJO428"/>
      <c r="QJP428"/>
      <c r="QJQ428"/>
      <c r="QJR428"/>
      <c r="QJS428"/>
      <c r="QJT428"/>
      <c r="QJU428"/>
      <c r="QJV428"/>
      <c r="QJW428"/>
      <c r="QJX428"/>
      <c r="QJY428"/>
      <c r="QJZ428"/>
      <c r="QKA428"/>
      <c r="QKB428"/>
      <c r="QKC428"/>
      <c r="QKD428"/>
      <c r="QKE428"/>
      <c r="QKF428"/>
      <c r="QKG428"/>
      <c r="QKH428"/>
      <c r="QKI428"/>
      <c r="QKJ428"/>
      <c r="QKK428"/>
      <c r="QKL428"/>
      <c r="QKM428"/>
      <c r="QKN428"/>
      <c r="QKO428"/>
      <c r="QKP428"/>
      <c r="QKQ428"/>
      <c r="QKR428"/>
      <c r="QKS428"/>
      <c r="QKT428"/>
      <c r="QKU428"/>
      <c r="QKV428"/>
      <c r="QKW428"/>
      <c r="QKX428"/>
      <c r="QKY428"/>
      <c r="QKZ428"/>
      <c r="QLA428"/>
      <c r="QLB428"/>
      <c r="QLC428"/>
      <c r="QLD428"/>
      <c r="QLE428"/>
      <c r="QLF428"/>
      <c r="QLG428"/>
      <c r="QLH428"/>
      <c r="QLI428"/>
      <c r="QLJ428"/>
      <c r="QLK428"/>
      <c r="QLL428"/>
      <c r="QLM428"/>
      <c r="QLN428"/>
      <c r="QLO428"/>
      <c r="QLP428"/>
      <c r="QLQ428"/>
      <c r="QLR428"/>
      <c r="QLS428"/>
      <c r="QLT428"/>
      <c r="QLU428"/>
      <c r="QLV428"/>
      <c r="QLW428"/>
      <c r="QLX428"/>
      <c r="QLY428"/>
      <c r="QLZ428"/>
      <c r="QMA428"/>
      <c r="QMB428"/>
      <c r="QMC428"/>
      <c r="QMD428"/>
      <c r="QME428"/>
      <c r="QMF428"/>
      <c r="QMG428"/>
      <c r="QMH428"/>
      <c r="QMI428"/>
      <c r="QMJ428"/>
      <c r="QMK428"/>
      <c r="QML428"/>
      <c r="QMM428"/>
      <c r="QMN428"/>
      <c r="QMO428"/>
      <c r="QMP428"/>
      <c r="QMQ428"/>
      <c r="QMR428"/>
      <c r="QMS428"/>
      <c r="QMT428"/>
      <c r="QMU428"/>
      <c r="QMV428"/>
      <c r="QMW428"/>
      <c r="QMX428"/>
      <c r="QMY428"/>
      <c r="QMZ428"/>
      <c r="QNA428"/>
      <c r="QNB428"/>
      <c r="QNC428"/>
      <c r="QND428"/>
      <c r="QNE428"/>
      <c r="QNF428"/>
      <c r="QNG428"/>
      <c r="QNH428"/>
      <c r="QNI428"/>
      <c r="QNJ428"/>
      <c r="QNK428"/>
      <c r="QNL428"/>
      <c r="QNM428"/>
      <c r="QNN428"/>
      <c r="QNO428"/>
      <c r="QNP428"/>
      <c r="QNQ428"/>
      <c r="QNR428"/>
      <c r="QNS428"/>
      <c r="QNT428"/>
      <c r="QNU428"/>
      <c r="QNV428"/>
      <c r="QNW428"/>
      <c r="QNX428"/>
      <c r="QNY428"/>
      <c r="QNZ428"/>
      <c r="QOA428"/>
      <c r="QOB428"/>
      <c r="QOC428"/>
      <c r="QOD428"/>
      <c r="QOE428"/>
      <c r="QOF428"/>
      <c r="QOG428"/>
      <c r="QOH428"/>
      <c r="QOI428"/>
      <c r="QOJ428"/>
      <c r="QOK428"/>
      <c r="QOL428"/>
      <c r="QOM428"/>
      <c r="QON428"/>
      <c r="QOO428"/>
      <c r="QOP428"/>
      <c r="QOQ428"/>
      <c r="QOR428"/>
      <c r="QOS428"/>
      <c r="QOT428"/>
      <c r="QOU428"/>
      <c r="QOV428"/>
      <c r="QOW428"/>
      <c r="QOX428"/>
      <c r="QOY428"/>
      <c r="QOZ428"/>
      <c r="QPA428"/>
      <c r="QPB428"/>
      <c r="QPC428"/>
      <c r="QPD428"/>
      <c r="QPE428"/>
      <c r="QPF428"/>
      <c r="QPG428"/>
      <c r="QPH428"/>
      <c r="QPI428"/>
      <c r="QPJ428"/>
      <c r="QPK428"/>
      <c r="QPL428"/>
      <c r="QPM428"/>
      <c r="QPN428"/>
      <c r="QPO428"/>
      <c r="QPP428"/>
      <c r="QPQ428"/>
      <c r="QPR428"/>
      <c r="QPS428"/>
      <c r="QPT428"/>
      <c r="QPU428"/>
      <c r="QPV428"/>
      <c r="QPW428"/>
      <c r="QPX428"/>
      <c r="QPY428"/>
      <c r="QPZ428"/>
      <c r="QQA428"/>
      <c r="QQB428"/>
      <c r="QQC428"/>
      <c r="QQD428"/>
      <c r="QQE428"/>
      <c r="QQF428"/>
      <c r="QQG428"/>
      <c r="QQH428"/>
      <c r="QQI428"/>
      <c r="QQJ428"/>
      <c r="QQK428"/>
      <c r="QQL428"/>
      <c r="QQM428"/>
      <c r="QQN428"/>
      <c r="QQO428"/>
      <c r="QQP428"/>
      <c r="QQQ428"/>
      <c r="QQR428"/>
      <c r="QQS428"/>
      <c r="QQT428"/>
      <c r="QQU428"/>
      <c r="QQV428"/>
      <c r="QQW428"/>
      <c r="QQX428"/>
      <c r="QQY428"/>
      <c r="QQZ428"/>
      <c r="QRA428"/>
      <c r="QRB428"/>
      <c r="QRC428"/>
      <c r="QRD428"/>
      <c r="QRE428"/>
      <c r="QRF428"/>
      <c r="QRG428"/>
      <c r="QRH428"/>
      <c r="QRI428"/>
      <c r="QRJ428"/>
      <c r="QRK428"/>
      <c r="QRL428"/>
      <c r="QRM428"/>
      <c r="QRN428"/>
      <c r="QRO428"/>
      <c r="QRP428"/>
      <c r="QRQ428"/>
      <c r="QRR428"/>
      <c r="QRS428"/>
      <c r="QRT428"/>
      <c r="QRU428"/>
      <c r="QRV428"/>
      <c r="QRW428"/>
      <c r="QRX428"/>
      <c r="QRY428"/>
      <c r="QRZ428"/>
      <c r="QSA428"/>
      <c r="QSB428"/>
      <c r="QSC428"/>
      <c r="QSD428"/>
      <c r="QSE428"/>
      <c r="QSF428"/>
      <c r="QSG428"/>
      <c r="QSH428"/>
      <c r="QSI428"/>
      <c r="QSJ428"/>
      <c r="QSK428"/>
      <c r="QSL428"/>
      <c r="QSM428"/>
      <c r="QSN428"/>
      <c r="QSO428"/>
      <c r="QSP428"/>
      <c r="QSQ428"/>
      <c r="QSR428"/>
      <c r="QSS428"/>
      <c r="QST428"/>
      <c r="QSU428"/>
      <c r="QSV428"/>
      <c r="QSW428"/>
      <c r="QSX428"/>
      <c r="QSY428"/>
      <c r="QSZ428"/>
      <c r="QTA428"/>
      <c r="QTB428"/>
      <c r="QTC428"/>
      <c r="QTD428"/>
      <c r="QTE428"/>
      <c r="QTF428"/>
      <c r="QTG428"/>
      <c r="QTH428"/>
      <c r="QTI428"/>
      <c r="QTJ428"/>
      <c r="QTK428"/>
      <c r="QTL428"/>
      <c r="QTM428"/>
      <c r="QTN428"/>
      <c r="QTO428"/>
      <c r="QTP428"/>
      <c r="QTQ428"/>
      <c r="QTR428"/>
      <c r="QTS428"/>
      <c r="QTT428"/>
      <c r="QTU428"/>
      <c r="QTV428"/>
      <c r="QTW428"/>
      <c r="QTX428"/>
      <c r="QTY428"/>
      <c r="QTZ428"/>
      <c r="QUA428"/>
      <c r="QUB428"/>
      <c r="QUC428"/>
      <c r="QUD428"/>
      <c r="QUE428"/>
      <c r="QUF428"/>
      <c r="QUG428"/>
      <c r="QUH428"/>
      <c r="QUI428"/>
      <c r="QUJ428"/>
      <c r="QUK428"/>
      <c r="QUL428"/>
      <c r="QUM428"/>
      <c r="QUN428"/>
      <c r="QUO428"/>
      <c r="QUP428"/>
      <c r="QUQ428"/>
      <c r="QUR428"/>
      <c r="QUS428"/>
      <c r="QUT428"/>
      <c r="QUU428"/>
      <c r="QUV428"/>
      <c r="QUW428"/>
      <c r="QUX428"/>
      <c r="QUY428"/>
      <c r="QUZ428"/>
      <c r="QVA428"/>
      <c r="QVB428"/>
      <c r="QVC428"/>
      <c r="QVD428"/>
      <c r="QVE428"/>
      <c r="QVF428"/>
      <c r="QVG428"/>
      <c r="QVH428"/>
      <c r="QVI428"/>
      <c r="QVJ428"/>
      <c r="QVK428"/>
      <c r="QVL428"/>
      <c r="QVM428"/>
      <c r="QVN428"/>
      <c r="QVO428"/>
      <c r="QVP428"/>
      <c r="QVQ428"/>
      <c r="QVR428"/>
      <c r="QVS428"/>
      <c r="QVT428"/>
      <c r="QVU428"/>
      <c r="QVV428"/>
      <c r="QVW428"/>
      <c r="QVX428"/>
      <c r="QVY428"/>
      <c r="QVZ428"/>
      <c r="QWA428"/>
      <c r="QWB428"/>
      <c r="QWC428"/>
      <c r="QWD428"/>
      <c r="QWE428"/>
      <c r="QWF428"/>
      <c r="QWG428"/>
      <c r="QWH428"/>
      <c r="QWI428"/>
      <c r="QWJ428"/>
      <c r="QWK428"/>
      <c r="QWL428"/>
      <c r="QWM428"/>
      <c r="QWN428"/>
      <c r="QWO428"/>
      <c r="QWP428"/>
      <c r="QWQ428"/>
      <c r="QWR428"/>
      <c r="QWS428"/>
      <c r="QWT428"/>
      <c r="QWU428"/>
      <c r="QWV428"/>
      <c r="QWW428"/>
      <c r="QWX428"/>
      <c r="QWY428"/>
      <c r="QWZ428"/>
      <c r="QXA428"/>
      <c r="QXB428"/>
      <c r="QXC428"/>
      <c r="QXD428"/>
      <c r="QXE428"/>
      <c r="QXF428"/>
      <c r="QXG428"/>
      <c r="QXH428"/>
      <c r="QXI428"/>
      <c r="QXJ428"/>
      <c r="QXK428"/>
      <c r="QXL428"/>
      <c r="QXM428"/>
      <c r="QXN428"/>
      <c r="QXO428"/>
      <c r="QXP428"/>
      <c r="QXQ428"/>
      <c r="QXR428"/>
      <c r="QXS428"/>
      <c r="QXT428"/>
      <c r="QXU428"/>
      <c r="QXV428"/>
      <c r="QXW428"/>
      <c r="QXX428"/>
      <c r="QXY428"/>
      <c r="QXZ428"/>
      <c r="QYA428"/>
      <c r="QYB428"/>
      <c r="QYC428"/>
      <c r="QYD428"/>
      <c r="QYE428"/>
      <c r="QYF428"/>
      <c r="QYG428"/>
      <c r="QYH428"/>
      <c r="QYI428"/>
      <c r="QYJ428"/>
      <c r="QYK428"/>
      <c r="QYL428"/>
      <c r="QYM428"/>
      <c r="QYN428"/>
      <c r="QYO428"/>
      <c r="QYP428"/>
      <c r="QYQ428"/>
      <c r="QYR428"/>
      <c r="QYS428"/>
      <c r="QYT428"/>
      <c r="QYU428"/>
      <c r="QYV428"/>
      <c r="QYW428"/>
      <c r="QYX428"/>
      <c r="QYY428"/>
      <c r="QYZ428"/>
      <c r="QZA428"/>
      <c r="QZB428"/>
      <c r="QZC428"/>
      <c r="QZD428"/>
      <c r="QZE428"/>
      <c r="QZF428"/>
      <c r="QZG428"/>
      <c r="QZH428"/>
      <c r="QZI428"/>
      <c r="QZJ428"/>
      <c r="QZK428"/>
      <c r="QZL428"/>
      <c r="QZM428"/>
      <c r="QZN428"/>
      <c r="QZO428"/>
      <c r="QZP428"/>
      <c r="QZQ428"/>
      <c r="QZR428"/>
      <c r="QZS428"/>
      <c r="QZT428"/>
      <c r="QZU428"/>
      <c r="QZV428"/>
      <c r="QZW428"/>
      <c r="QZX428"/>
      <c r="QZY428"/>
      <c r="QZZ428"/>
      <c r="RAA428"/>
      <c r="RAB428"/>
      <c r="RAC428"/>
      <c r="RAD428"/>
      <c r="RAE428"/>
      <c r="RAF428"/>
      <c r="RAG428"/>
      <c r="RAH428"/>
      <c r="RAI428"/>
      <c r="RAJ428"/>
      <c r="RAK428"/>
      <c r="RAL428"/>
      <c r="RAM428"/>
      <c r="RAN428"/>
      <c r="RAO428"/>
      <c r="RAP428"/>
      <c r="RAQ428"/>
      <c r="RAR428"/>
      <c r="RAS428"/>
      <c r="RAT428"/>
      <c r="RAU428"/>
      <c r="RAV428"/>
      <c r="RAW428"/>
      <c r="RAX428"/>
      <c r="RAY428"/>
      <c r="RAZ428"/>
      <c r="RBA428"/>
      <c r="RBB428"/>
      <c r="RBC428"/>
      <c r="RBD428"/>
      <c r="RBE428"/>
      <c r="RBF428"/>
      <c r="RBG428"/>
      <c r="RBH428"/>
      <c r="RBI428"/>
      <c r="RBJ428"/>
      <c r="RBK428"/>
      <c r="RBL428"/>
      <c r="RBM428"/>
      <c r="RBN428"/>
      <c r="RBO428"/>
      <c r="RBP428"/>
      <c r="RBQ428"/>
      <c r="RBR428"/>
      <c r="RBS428"/>
      <c r="RBT428"/>
      <c r="RBU428"/>
      <c r="RBV428"/>
      <c r="RBW428"/>
      <c r="RBX428"/>
      <c r="RBY428"/>
      <c r="RBZ428"/>
      <c r="RCA428"/>
      <c r="RCB428"/>
      <c r="RCC428"/>
      <c r="RCD428"/>
      <c r="RCE428"/>
      <c r="RCF428"/>
      <c r="RCG428"/>
      <c r="RCH428"/>
      <c r="RCI428"/>
      <c r="RCJ428"/>
      <c r="RCK428"/>
      <c r="RCL428"/>
      <c r="RCM428"/>
      <c r="RCN428"/>
      <c r="RCO428"/>
      <c r="RCP428"/>
      <c r="RCQ428"/>
      <c r="RCR428"/>
      <c r="RCS428"/>
      <c r="RCT428"/>
      <c r="RCU428"/>
      <c r="RCV428"/>
      <c r="RCW428"/>
      <c r="RCX428"/>
      <c r="RCY428"/>
      <c r="RCZ428"/>
      <c r="RDA428"/>
      <c r="RDB428"/>
      <c r="RDC428"/>
      <c r="RDD428"/>
      <c r="RDE428"/>
      <c r="RDF428"/>
      <c r="RDG428"/>
      <c r="RDH428"/>
      <c r="RDI428"/>
      <c r="RDJ428"/>
      <c r="RDK428"/>
      <c r="RDL428"/>
      <c r="RDM428"/>
      <c r="RDN428"/>
      <c r="RDO428"/>
      <c r="RDP428"/>
      <c r="RDQ428"/>
      <c r="RDR428"/>
      <c r="RDS428"/>
      <c r="RDT428"/>
      <c r="RDU428"/>
      <c r="RDV428"/>
      <c r="RDW428"/>
      <c r="RDX428"/>
      <c r="RDY428"/>
      <c r="RDZ428"/>
      <c r="REA428"/>
      <c r="REB428"/>
      <c r="REC428"/>
      <c r="RED428"/>
      <c r="REE428"/>
      <c r="REF428"/>
      <c r="REG428"/>
      <c r="REH428"/>
      <c r="REI428"/>
      <c r="REJ428"/>
      <c r="REK428"/>
      <c r="REL428"/>
      <c r="REM428"/>
      <c r="REN428"/>
      <c r="REO428"/>
      <c r="REP428"/>
      <c r="REQ428"/>
      <c r="RER428"/>
      <c r="RES428"/>
      <c r="RET428"/>
      <c r="REU428"/>
      <c r="REV428"/>
      <c r="REW428"/>
      <c r="REX428"/>
      <c r="REY428"/>
      <c r="REZ428"/>
      <c r="RFA428"/>
      <c r="RFB428"/>
      <c r="RFC428"/>
      <c r="RFD428"/>
      <c r="RFE428"/>
      <c r="RFF428"/>
      <c r="RFG428"/>
      <c r="RFH428"/>
      <c r="RFI428"/>
      <c r="RFJ428"/>
      <c r="RFK428"/>
      <c r="RFL428"/>
      <c r="RFM428"/>
      <c r="RFN428"/>
      <c r="RFO428"/>
      <c r="RFP428"/>
      <c r="RFQ428"/>
      <c r="RFR428"/>
      <c r="RFS428"/>
      <c r="RFT428"/>
      <c r="RFU428"/>
      <c r="RFV428"/>
      <c r="RFW428"/>
      <c r="RFX428"/>
      <c r="RFY428"/>
      <c r="RFZ428"/>
      <c r="RGA428"/>
      <c r="RGB428"/>
      <c r="RGC428"/>
      <c r="RGD428"/>
      <c r="RGE428"/>
      <c r="RGF428"/>
      <c r="RGG428"/>
      <c r="RGH428"/>
      <c r="RGI428"/>
      <c r="RGJ428"/>
      <c r="RGK428"/>
      <c r="RGL428"/>
      <c r="RGM428"/>
      <c r="RGN428"/>
      <c r="RGO428"/>
      <c r="RGP428"/>
      <c r="RGQ428"/>
      <c r="RGR428"/>
      <c r="RGS428"/>
      <c r="RGT428"/>
      <c r="RGU428"/>
      <c r="RGV428"/>
      <c r="RGW428"/>
      <c r="RGX428"/>
      <c r="RGY428"/>
      <c r="RGZ428"/>
      <c r="RHA428"/>
      <c r="RHB428"/>
      <c r="RHC428"/>
      <c r="RHD428"/>
      <c r="RHE428"/>
      <c r="RHF428"/>
      <c r="RHG428"/>
      <c r="RHH428"/>
      <c r="RHI428"/>
      <c r="RHJ428"/>
      <c r="RHK428"/>
      <c r="RHL428"/>
      <c r="RHM428"/>
      <c r="RHN428"/>
      <c r="RHO428"/>
      <c r="RHP428"/>
      <c r="RHQ428"/>
      <c r="RHR428"/>
      <c r="RHS428"/>
      <c r="RHT428"/>
      <c r="RHU428"/>
      <c r="RHV428"/>
      <c r="RHW428"/>
      <c r="RHX428"/>
      <c r="RHY428"/>
      <c r="RHZ428"/>
      <c r="RIA428"/>
      <c r="RIB428"/>
      <c r="RIC428"/>
      <c r="RID428"/>
      <c r="RIE428"/>
      <c r="RIF428"/>
      <c r="RIG428"/>
      <c r="RIH428"/>
      <c r="RII428"/>
      <c r="RIJ428"/>
      <c r="RIK428"/>
      <c r="RIL428"/>
      <c r="RIM428"/>
      <c r="RIN428"/>
      <c r="RIO428"/>
      <c r="RIP428"/>
      <c r="RIQ428"/>
      <c r="RIR428"/>
      <c r="RIS428"/>
      <c r="RIT428"/>
      <c r="RIU428"/>
      <c r="RIV428"/>
      <c r="RIW428"/>
      <c r="RIX428"/>
      <c r="RIY428"/>
      <c r="RIZ428"/>
      <c r="RJA428"/>
      <c r="RJB428"/>
      <c r="RJC428"/>
      <c r="RJD428"/>
      <c r="RJE428"/>
      <c r="RJF428"/>
      <c r="RJG428"/>
      <c r="RJH428"/>
      <c r="RJI428"/>
      <c r="RJJ428"/>
      <c r="RJK428"/>
      <c r="RJL428"/>
      <c r="RJM428"/>
      <c r="RJN428"/>
      <c r="RJO428"/>
      <c r="RJP428"/>
      <c r="RJQ428"/>
      <c r="RJR428"/>
      <c r="RJS428"/>
      <c r="RJT428"/>
      <c r="RJU428"/>
      <c r="RJV428"/>
      <c r="RJW428"/>
      <c r="RJX428"/>
      <c r="RJY428"/>
      <c r="RJZ428"/>
      <c r="RKA428"/>
      <c r="RKB428"/>
      <c r="RKC428"/>
      <c r="RKD428"/>
      <c r="RKE428"/>
      <c r="RKF428"/>
      <c r="RKG428"/>
      <c r="RKH428"/>
      <c r="RKI428"/>
      <c r="RKJ428"/>
      <c r="RKK428"/>
      <c r="RKL428"/>
      <c r="RKM428"/>
      <c r="RKN428"/>
      <c r="RKO428"/>
      <c r="RKP428"/>
      <c r="RKQ428"/>
      <c r="RKR428"/>
      <c r="RKS428"/>
      <c r="RKT428"/>
      <c r="RKU428"/>
      <c r="RKV428"/>
      <c r="RKW428"/>
      <c r="RKX428"/>
      <c r="RKY428"/>
      <c r="RKZ428"/>
      <c r="RLA428"/>
      <c r="RLB428"/>
      <c r="RLC428"/>
      <c r="RLD428"/>
      <c r="RLE428"/>
      <c r="RLF428"/>
      <c r="RLG428"/>
      <c r="RLH428"/>
      <c r="RLI428"/>
      <c r="RLJ428"/>
      <c r="RLK428"/>
      <c r="RLL428"/>
      <c r="RLM428"/>
      <c r="RLN428"/>
      <c r="RLO428"/>
      <c r="RLP428"/>
      <c r="RLQ428"/>
      <c r="RLR428"/>
      <c r="RLS428"/>
      <c r="RLT428"/>
      <c r="RLU428"/>
      <c r="RLV428"/>
      <c r="RLW428"/>
      <c r="RLX428"/>
      <c r="RLY428"/>
      <c r="RLZ428"/>
      <c r="RMA428"/>
      <c r="RMB428"/>
      <c r="RMC428"/>
      <c r="RMD428"/>
      <c r="RME428"/>
      <c r="RMF428"/>
      <c r="RMG428"/>
      <c r="RMH428"/>
      <c r="RMI428"/>
      <c r="RMJ428"/>
      <c r="RMK428"/>
      <c r="RML428"/>
      <c r="RMM428"/>
      <c r="RMN428"/>
      <c r="RMO428"/>
      <c r="RMP428"/>
      <c r="RMQ428"/>
      <c r="RMR428"/>
      <c r="RMS428"/>
      <c r="RMT428"/>
      <c r="RMU428"/>
      <c r="RMV428"/>
      <c r="RMW428"/>
      <c r="RMX428"/>
      <c r="RMY428"/>
      <c r="RMZ428"/>
      <c r="RNA428"/>
      <c r="RNB428"/>
      <c r="RNC428"/>
      <c r="RND428"/>
      <c r="RNE428"/>
      <c r="RNF428"/>
      <c r="RNG428"/>
      <c r="RNH428"/>
      <c r="RNI428"/>
      <c r="RNJ428"/>
      <c r="RNK428"/>
      <c r="RNL428"/>
      <c r="RNM428"/>
      <c r="RNN428"/>
      <c r="RNO428"/>
      <c r="RNP428"/>
      <c r="RNQ428"/>
      <c r="RNR428"/>
      <c r="RNS428"/>
      <c r="RNT428"/>
      <c r="RNU428"/>
      <c r="RNV428"/>
      <c r="RNW428"/>
      <c r="RNX428"/>
      <c r="RNY428"/>
      <c r="RNZ428"/>
      <c r="ROA428"/>
      <c r="ROB428"/>
      <c r="ROC428"/>
      <c r="ROD428"/>
      <c r="ROE428"/>
      <c r="ROF428"/>
      <c r="ROG428"/>
      <c r="ROH428"/>
      <c r="ROI428"/>
      <c r="ROJ428"/>
      <c r="ROK428"/>
      <c r="ROL428"/>
      <c r="ROM428"/>
      <c r="RON428"/>
      <c r="ROO428"/>
      <c r="ROP428"/>
      <c r="ROQ428"/>
      <c r="ROR428"/>
      <c r="ROS428"/>
      <c r="ROT428"/>
      <c r="ROU428"/>
      <c r="ROV428"/>
      <c r="ROW428"/>
      <c r="ROX428"/>
      <c r="ROY428"/>
      <c r="ROZ428"/>
      <c r="RPA428"/>
      <c r="RPB428"/>
      <c r="RPC428"/>
      <c r="RPD428"/>
      <c r="RPE428"/>
      <c r="RPF428"/>
      <c r="RPG428"/>
      <c r="RPH428"/>
      <c r="RPI428"/>
      <c r="RPJ428"/>
      <c r="RPK428"/>
      <c r="RPL428"/>
      <c r="RPM428"/>
      <c r="RPN428"/>
      <c r="RPO428"/>
      <c r="RPP428"/>
      <c r="RPQ428"/>
      <c r="RPR428"/>
      <c r="RPS428"/>
      <c r="RPT428"/>
      <c r="RPU428"/>
      <c r="RPV428"/>
      <c r="RPW428"/>
      <c r="RPX428"/>
      <c r="RPY428"/>
      <c r="RPZ428"/>
      <c r="RQA428"/>
      <c r="RQB428"/>
      <c r="RQC428"/>
      <c r="RQD428"/>
      <c r="RQE428"/>
      <c r="RQF428"/>
      <c r="RQG428"/>
      <c r="RQH428"/>
      <c r="RQI428"/>
      <c r="RQJ428"/>
      <c r="RQK428"/>
      <c r="RQL428"/>
      <c r="RQM428"/>
      <c r="RQN428"/>
      <c r="RQO428"/>
      <c r="RQP428"/>
      <c r="RQQ428"/>
      <c r="RQR428"/>
      <c r="RQS428"/>
      <c r="RQT428"/>
      <c r="RQU428"/>
      <c r="RQV428"/>
      <c r="RQW428"/>
      <c r="RQX428"/>
      <c r="RQY428"/>
      <c r="RQZ428"/>
      <c r="RRA428"/>
      <c r="RRB428"/>
      <c r="RRC428"/>
      <c r="RRD428"/>
      <c r="RRE428"/>
      <c r="RRF428"/>
      <c r="RRG428"/>
      <c r="RRH428"/>
      <c r="RRI428"/>
      <c r="RRJ428"/>
      <c r="RRK428"/>
      <c r="RRL428"/>
      <c r="RRM428"/>
      <c r="RRN428"/>
      <c r="RRO428"/>
      <c r="RRP428"/>
      <c r="RRQ428"/>
      <c r="RRR428"/>
      <c r="RRS428"/>
      <c r="RRT428"/>
      <c r="RRU428"/>
      <c r="RRV428"/>
      <c r="RRW428"/>
      <c r="RRX428"/>
      <c r="RRY428"/>
      <c r="RRZ428"/>
      <c r="RSA428"/>
      <c r="RSB428"/>
      <c r="RSC428"/>
      <c r="RSD428"/>
      <c r="RSE428"/>
      <c r="RSF428"/>
      <c r="RSG428"/>
      <c r="RSH428"/>
      <c r="RSI428"/>
      <c r="RSJ428"/>
      <c r="RSK428"/>
      <c r="RSL428"/>
      <c r="RSM428"/>
      <c r="RSN428"/>
      <c r="RSO428"/>
      <c r="RSP428"/>
      <c r="RSQ428"/>
      <c r="RSR428"/>
      <c r="RSS428"/>
      <c r="RST428"/>
      <c r="RSU428"/>
      <c r="RSV428"/>
      <c r="RSW428"/>
      <c r="RSX428"/>
      <c r="RSY428"/>
      <c r="RSZ428"/>
      <c r="RTA428"/>
      <c r="RTB428"/>
      <c r="RTC428"/>
      <c r="RTD428"/>
      <c r="RTE428"/>
      <c r="RTF428"/>
      <c r="RTG428"/>
      <c r="RTH428"/>
      <c r="RTI428"/>
      <c r="RTJ428"/>
      <c r="RTK428"/>
      <c r="RTL428"/>
      <c r="RTM428"/>
      <c r="RTN428"/>
      <c r="RTO428"/>
      <c r="RTP428"/>
      <c r="RTQ428"/>
      <c r="RTR428"/>
      <c r="RTS428"/>
      <c r="RTT428"/>
      <c r="RTU428"/>
      <c r="RTV428"/>
      <c r="RTW428"/>
      <c r="RTX428"/>
      <c r="RTY428"/>
      <c r="RTZ428"/>
      <c r="RUA428"/>
      <c r="RUB428"/>
      <c r="RUC428"/>
      <c r="RUD428"/>
      <c r="RUE428"/>
      <c r="RUF428"/>
      <c r="RUG428"/>
      <c r="RUH428"/>
      <c r="RUI428"/>
      <c r="RUJ428"/>
      <c r="RUK428"/>
      <c r="RUL428"/>
      <c r="RUM428"/>
      <c r="RUN428"/>
      <c r="RUO428"/>
      <c r="RUP428"/>
      <c r="RUQ428"/>
      <c r="RUR428"/>
      <c r="RUS428"/>
      <c r="RUT428"/>
      <c r="RUU428"/>
      <c r="RUV428"/>
      <c r="RUW428"/>
      <c r="RUX428"/>
      <c r="RUY428"/>
      <c r="RUZ428"/>
      <c r="RVA428"/>
      <c r="RVB428"/>
      <c r="RVC428"/>
      <c r="RVD428"/>
      <c r="RVE428"/>
      <c r="RVF428"/>
      <c r="RVG428"/>
      <c r="RVH428"/>
      <c r="RVI428"/>
      <c r="RVJ428"/>
      <c r="RVK428"/>
      <c r="RVL428"/>
      <c r="RVM428"/>
      <c r="RVN428"/>
      <c r="RVO428"/>
      <c r="RVP428"/>
      <c r="RVQ428"/>
      <c r="RVR428"/>
      <c r="RVS428"/>
      <c r="RVT428"/>
      <c r="RVU428"/>
      <c r="RVV428"/>
      <c r="RVW428"/>
      <c r="RVX428"/>
      <c r="RVY428"/>
      <c r="RVZ428"/>
      <c r="RWA428"/>
      <c r="RWB428"/>
      <c r="RWC428"/>
      <c r="RWD428"/>
      <c r="RWE428"/>
      <c r="RWF428"/>
      <c r="RWG428"/>
      <c r="RWH428"/>
      <c r="RWI428"/>
      <c r="RWJ428"/>
      <c r="RWK428"/>
      <c r="RWL428"/>
      <c r="RWM428"/>
      <c r="RWN428"/>
      <c r="RWO428"/>
      <c r="RWP428"/>
      <c r="RWQ428"/>
      <c r="RWR428"/>
      <c r="RWS428"/>
      <c r="RWT428"/>
      <c r="RWU428"/>
      <c r="RWV428"/>
      <c r="RWW428"/>
      <c r="RWX428"/>
      <c r="RWY428"/>
      <c r="RWZ428"/>
      <c r="RXA428"/>
      <c r="RXB428"/>
      <c r="RXC428"/>
      <c r="RXD428"/>
      <c r="RXE428"/>
      <c r="RXF428"/>
      <c r="RXG428"/>
      <c r="RXH428"/>
      <c r="RXI428"/>
      <c r="RXJ428"/>
      <c r="RXK428"/>
      <c r="RXL428"/>
      <c r="RXM428"/>
      <c r="RXN428"/>
      <c r="RXO428"/>
      <c r="RXP428"/>
      <c r="RXQ428"/>
      <c r="RXR428"/>
      <c r="RXS428"/>
      <c r="RXT428"/>
      <c r="RXU428"/>
      <c r="RXV428"/>
      <c r="RXW428"/>
      <c r="RXX428"/>
      <c r="RXY428"/>
      <c r="RXZ428"/>
      <c r="RYA428"/>
      <c r="RYB428"/>
      <c r="RYC428"/>
      <c r="RYD428"/>
      <c r="RYE428"/>
      <c r="RYF428"/>
      <c r="RYG428"/>
      <c r="RYH428"/>
      <c r="RYI428"/>
      <c r="RYJ428"/>
      <c r="RYK428"/>
      <c r="RYL428"/>
      <c r="RYM428"/>
      <c r="RYN428"/>
      <c r="RYO428"/>
      <c r="RYP428"/>
      <c r="RYQ428"/>
      <c r="RYR428"/>
      <c r="RYS428"/>
      <c r="RYT428"/>
      <c r="RYU428"/>
      <c r="RYV428"/>
      <c r="RYW428"/>
      <c r="RYX428"/>
      <c r="RYY428"/>
      <c r="RYZ428"/>
      <c r="RZA428"/>
      <c r="RZB428"/>
      <c r="RZC428"/>
      <c r="RZD428"/>
      <c r="RZE428"/>
      <c r="RZF428"/>
      <c r="RZG428"/>
      <c r="RZH428"/>
      <c r="RZI428"/>
      <c r="RZJ428"/>
      <c r="RZK428"/>
      <c r="RZL428"/>
      <c r="RZM428"/>
      <c r="RZN428"/>
      <c r="RZO428"/>
      <c r="RZP428"/>
      <c r="RZQ428"/>
      <c r="RZR428"/>
      <c r="RZS428"/>
      <c r="RZT428"/>
      <c r="RZU428"/>
      <c r="RZV428"/>
      <c r="RZW428"/>
      <c r="RZX428"/>
      <c r="RZY428"/>
      <c r="RZZ428"/>
      <c r="SAA428"/>
      <c r="SAB428"/>
      <c r="SAC428"/>
      <c r="SAD428"/>
      <c r="SAE428"/>
      <c r="SAF428"/>
      <c r="SAG428"/>
      <c r="SAH428"/>
      <c r="SAI428"/>
      <c r="SAJ428"/>
      <c r="SAK428"/>
      <c r="SAL428"/>
      <c r="SAM428"/>
      <c r="SAN428"/>
      <c r="SAO428"/>
      <c r="SAP428"/>
      <c r="SAQ428"/>
      <c r="SAR428"/>
      <c r="SAS428"/>
      <c r="SAT428"/>
      <c r="SAU428"/>
      <c r="SAV428"/>
      <c r="SAW428"/>
      <c r="SAX428"/>
      <c r="SAY428"/>
      <c r="SAZ428"/>
      <c r="SBA428"/>
      <c r="SBB428"/>
      <c r="SBC428"/>
      <c r="SBD428"/>
      <c r="SBE428"/>
      <c r="SBF428"/>
      <c r="SBG428"/>
      <c r="SBH428"/>
      <c r="SBI428"/>
      <c r="SBJ428"/>
      <c r="SBK428"/>
      <c r="SBL428"/>
      <c r="SBM428"/>
      <c r="SBN428"/>
      <c r="SBO428"/>
      <c r="SBP428"/>
      <c r="SBQ428"/>
      <c r="SBR428"/>
      <c r="SBS428"/>
      <c r="SBT428"/>
      <c r="SBU428"/>
      <c r="SBV428"/>
      <c r="SBW428"/>
      <c r="SBX428"/>
      <c r="SBY428"/>
      <c r="SBZ428"/>
      <c r="SCA428"/>
      <c r="SCB428"/>
      <c r="SCC428"/>
      <c r="SCD428"/>
      <c r="SCE428"/>
      <c r="SCF428"/>
      <c r="SCG428"/>
      <c r="SCH428"/>
      <c r="SCI428"/>
      <c r="SCJ428"/>
      <c r="SCK428"/>
      <c r="SCL428"/>
      <c r="SCM428"/>
      <c r="SCN428"/>
      <c r="SCO428"/>
      <c r="SCP428"/>
      <c r="SCQ428"/>
      <c r="SCR428"/>
      <c r="SCS428"/>
      <c r="SCT428"/>
      <c r="SCU428"/>
      <c r="SCV428"/>
      <c r="SCW428"/>
      <c r="SCX428"/>
      <c r="SCY428"/>
      <c r="SCZ428"/>
      <c r="SDA428"/>
      <c r="SDB428"/>
      <c r="SDC428"/>
      <c r="SDD428"/>
      <c r="SDE428"/>
      <c r="SDF428"/>
      <c r="SDG428"/>
      <c r="SDH428"/>
      <c r="SDI428"/>
      <c r="SDJ428"/>
      <c r="SDK428"/>
      <c r="SDL428"/>
      <c r="SDM428"/>
      <c r="SDN428"/>
      <c r="SDO428"/>
      <c r="SDP428"/>
      <c r="SDQ428"/>
      <c r="SDR428"/>
      <c r="SDS428"/>
      <c r="SDT428"/>
      <c r="SDU428"/>
      <c r="SDV428"/>
      <c r="SDW428"/>
      <c r="SDX428"/>
      <c r="SDY428"/>
      <c r="SDZ428"/>
      <c r="SEA428"/>
      <c r="SEB428"/>
      <c r="SEC428"/>
      <c r="SED428"/>
      <c r="SEE428"/>
      <c r="SEF428"/>
      <c r="SEG428"/>
      <c r="SEH428"/>
      <c r="SEI428"/>
      <c r="SEJ428"/>
      <c r="SEK428"/>
      <c r="SEL428"/>
      <c r="SEM428"/>
      <c r="SEN428"/>
      <c r="SEO428"/>
      <c r="SEP428"/>
      <c r="SEQ428"/>
      <c r="SER428"/>
      <c r="SES428"/>
      <c r="SET428"/>
      <c r="SEU428"/>
      <c r="SEV428"/>
      <c r="SEW428"/>
      <c r="SEX428"/>
      <c r="SEY428"/>
      <c r="SEZ428"/>
      <c r="SFA428"/>
      <c r="SFB428"/>
      <c r="SFC428"/>
      <c r="SFD428"/>
      <c r="SFE428"/>
      <c r="SFF428"/>
      <c r="SFG428"/>
      <c r="SFH428"/>
      <c r="SFI428"/>
      <c r="SFJ428"/>
      <c r="SFK428"/>
      <c r="SFL428"/>
      <c r="SFM428"/>
      <c r="SFN428"/>
      <c r="SFO428"/>
      <c r="SFP428"/>
      <c r="SFQ428"/>
      <c r="SFR428"/>
      <c r="SFS428"/>
      <c r="SFT428"/>
      <c r="SFU428"/>
      <c r="SFV428"/>
      <c r="SFW428"/>
      <c r="SFX428"/>
      <c r="SFY428"/>
      <c r="SFZ428"/>
      <c r="SGA428"/>
      <c r="SGB428"/>
      <c r="SGC428"/>
      <c r="SGD428"/>
      <c r="SGE428"/>
      <c r="SGF428"/>
      <c r="SGG428"/>
      <c r="SGH428"/>
      <c r="SGI428"/>
      <c r="SGJ428"/>
      <c r="SGK428"/>
      <c r="SGL428"/>
      <c r="SGM428"/>
      <c r="SGN428"/>
      <c r="SGO428"/>
      <c r="SGP428"/>
      <c r="SGQ428"/>
      <c r="SGR428"/>
      <c r="SGS428"/>
      <c r="SGT428"/>
      <c r="SGU428"/>
      <c r="SGV428"/>
      <c r="SGW428"/>
      <c r="SGX428"/>
      <c r="SGY428"/>
      <c r="SGZ428"/>
      <c r="SHA428"/>
      <c r="SHB428"/>
      <c r="SHC428"/>
      <c r="SHD428"/>
      <c r="SHE428"/>
      <c r="SHF428"/>
      <c r="SHG428"/>
      <c r="SHH428"/>
      <c r="SHI428"/>
      <c r="SHJ428"/>
      <c r="SHK428"/>
      <c r="SHL428"/>
      <c r="SHM428"/>
      <c r="SHN428"/>
      <c r="SHO428"/>
      <c r="SHP428"/>
      <c r="SHQ428"/>
      <c r="SHR428"/>
      <c r="SHS428"/>
      <c r="SHT428"/>
      <c r="SHU428"/>
      <c r="SHV428"/>
      <c r="SHW428"/>
      <c r="SHX428"/>
      <c r="SHY428"/>
      <c r="SHZ428"/>
      <c r="SIA428"/>
      <c r="SIB428"/>
      <c r="SIC428"/>
      <c r="SID428"/>
      <c r="SIE428"/>
      <c r="SIF428"/>
      <c r="SIG428"/>
      <c r="SIH428"/>
      <c r="SII428"/>
      <c r="SIJ428"/>
      <c r="SIK428"/>
      <c r="SIL428"/>
      <c r="SIM428"/>
      <c r="SIN428"/>
      <c r="SIO428"/>
      <c r="SIP428"/>
      <c r="SIQ428"/>
      <c r="SIR428"/>
      <c r="SIS428"/>
      <c r="SIT428"/>
      <c r="SIU428"/>
      <c r="SIV428"/>
      <c r="SIW428"/>
      <c r="SIX428"/>
      <c r="SIY428"/>
      <c r="SIZ428"/>
      <c r="SJA428"/>
      <c r="SJB428"/>
      <c r="SJC428"/>
      <c r="SJD428"/>
      <c r="SJE428"/>
      <c r="SJF428"/>
      <c r="SJG428"/>
      <c r="SJH428"/>
      <c r="SJI428"/>
      <c r="SJJ428"/>
      <c r="SJK428"/>
      <c r="SJL428"/>
      <c r="SJM428"/>
      <c r="SJN428"/>
      <c r="SJO428"/>
      <c r="SJP428"/>
      <c r="SJQ428"/>
      <c r="SJR428"/>
      <c r="SJS428"/>
      <c r="SJT428"/>
      <c r="SJU428"/>
      <c r="SJV428"/>
      <c r="SJW428"/>
      <c r="SJX428"/>
      <c r="SJY428"/>
      <c r="SJZ428"/>
      <c r="SKA428"/>
      <c r="SKB428"/>
      <c r="SKC428"/>
      <c r="SKD428"/>
      <c r="SKE428"/>
      <c r="SKF428"/>
      <c r="SKG428"/>
      <c r="SKH428"/>
      <c r="SKI428"/>
      <c r="SKJ428"/>
      <c r="SKK428"/>
      <c r="SKL428"/>
      <c r="SKM428"/>
      <c r="SKN428"/>
      <c r="SKO428"/>
      <c r="SKP428"/>
      <c r="SKQ428"/>
      <c r="SKR428"/>
      <c r="SKS428"/>
      <c r="SKT428"/>
      <c r="SKU428"/>
      <c r="SKV428"/>
      <c r="SKW428"/>
      <c r="SKX428"/>
      <c r="SKY428"/>
      <c r="SKZ428"/>
      <c r="SLA428"/>
      <c r="SLB428"/>
      <c r="SLC428"/>
      <c r="SLD428"/>
      <c r="SLE428"/>
      <c r="SLF428"/>
      <c r="SLG428"/>
      <c r="SLH428"/>
      <c r="SLI428"/>
      <c r="SLJ428"/>
      <c r="SLK428"/>
      <c r="SLL428"/>
      <c r="SLM428"/>
      <c r="SLN428"/>
      <c r="SLO428"/>
      <c r="SLP428"/>
      <c r="SLQ428"/>
      <c r="SLR428"/>
      <c r="SLS428"/>
      <c r="SLT428"/>
      <c r="SLU428"/>
      <c r="SLV428"/>
      <c r="SLW428"/>
      <c r="SLX428"/>
      <c r="SLY428"/>
      <c r="SLZ428"/>
      <c r="SMA428"/>
      <c r="SMB428"/>
      <c r="SMC428"/>
      <c r="SMD428"/>
      <c r="SME428"/>
      <c r="SMF428"/>
      <c r="SMG428"/>
      <c r="SMH428"/>
      <c r="SMI428"/>
      <c r="SMJ428"/>
      <c r="SMK428"/>
      <c r="SML428"/>
      <c r="SMM428"/>
      <c r="SMN428"/>
      <c r="SMO428"/>
      <c r="SMP428"/>
      <c r="SMQ428"/>
      <c r="SMR428"/>
      <c r="SMS428"/>
      <c r="SMT428"/>
      <c r="SMU428"/>
      <c r="SMV428"/>
      <c r="SMW428"/>
      <c r="SMX428"/>
      <c r="SMY428"/>
      <c r="SMZ428"/>
      <c r="SNA428"/>
      <c r="SNB428"/>
      <c r="SNC428"/>
      <c r="SND428"/>
      <c r="SNE428"/>
      <c r="SNF428"/>
      <c r="SNG428"/>
      <c r="SNH428"/>
      <c r="SNI428"/>
      <c r="SNJ428"/>
      <c r="SNK428"/>
      <c r="SNL428"/>
      <c r="SNM428"/>
      <c r="SNN428"/>
      <c r="SNO428"/>
      <c r="SNP428"/>
      <c r="SNQ428"/>
      <c r="SNR428"/>
      <c r="SNS428"/>
      <c r="SNT428"/>
      <c r="SNU428"/>
      <c r="SNV428"/>
      <c r="SNW428"/>
      <c r="SNX428"/>
      <c r="SNY428"/>
      <c r="SNZ428"/>
      <c r="SOA428"/>
      <c r="SOB428"/>
      <c r="SOC428"/>
      <c r="SOD428"/>
      <c r="SOE428"/>
      <c r="SOF428"/>
      <c r="SOG428"/>
      <c r="SOH428"/>
      <c r="SOI428"/>
      <c r="SOJ428"/>
      <c r="SOK428"/>
      <c r="SOL428"/>
      <c r="SOM428"/>
      <c r="SON428"/>
      <c r="SOO428"/>
      <c r="SOP428"/>
      <c r="SOQ428"/>
      <c r="SOR428"/>
      <c r="SOS428"/>
      <c r="SOT428"/>
      <c r="SOU428"/>
      <c r="SOV428"/>
      <c r="SOW428"/>
      <c r="SOX428"/>
      <c r="SOY428"/>
      <c r="SOZ428"/>
      <c r="SPA428"/>
      <c r="SPB428"/>
      <c r="SPC428"/>
      <c r="SPD428"/>
      <c r="SPE428"/>
      <c r="SPF428"/>
      <c r="SPG428"/>
      <c r="SPH428"/>
      <c r="SPI428"/>
      <c r="SPJ428"/>
      <c r="SPK428"/>
      <c r="SPL428"/>
      <c r="SPM428"/>
      <c r="SPN428"/>
      <c r="SPO428"/>
      <c r="SPP428"/>
      <c r="SPQ428"/>
      <c r="SPR428"/>
      <c r="SPS428"/>
      <c r="SPT428"/>
      <c r="SPU428"/>
      <c r="SPV428"/>
      <c r="SPW428"/>
      <c r="SPX428"/>
      <c r="SPY428"/>
      <c r="SPZ428"/>
      <c r="SQA428"/>
      <c r="SQB428"/>
      <c r="SQC428"/>
      <c r="SQD428"/>
      <c r="SQE428"/>
      <c r="SQF428"/>
      <c r="SQG428"/>
      <c r="SQH428"/>
      <c r="SQI428"/>
      <c r="SQJ428"/>
      <c r="SQK428"/>
      <c r="SQL428"/>
      <c r="SQM428"/>
      <c r="SQN428"/>
      <c r="SQO428"/>
      <c r="SQP428"/>
      <c r="SQQ428"/>
      <c r="SQR428"/>
      <c r="SQS428"/>
      <c r="SQT428"/>
      <c r="SQU428"/>
      <c r="SQV428"/>
      <c r="SQW428"/>
      <c r="SQX428"/>
      <c r="SQY428"/>
      <c r="SQZ428"/>
      <c r="SRA428"/>
      <c r="SRB428"/>
      <c r="SRC428"/>
      <c r="SRD428"/>
      <c r="SRE428"/>
      <c r="SRF428"/>
      <c r="SRG428"/>
      <c r="SRH428"/>
      <c r="SRI428"/>
      <c r="SRJ428"/>
      <c r="SRK428"/>
      <c r="SRL428"/>
      <c r="SRM428"/>
      <c r="SRN428"/>
      <c r="SRO428"/>
      <c r="SRP428"/>
      <c r="SRQ428"/>
      <c r="SRR428"/>
      <c r="SRS428"/>
      <c r="SRT428"/>
      <c r="SRU428"/>
      <c r="SRV428"/>
      <c r="SRW428"/>
      <c r="SRX428"/>
      <c r="SRY428"/>
      <c r="SRZ428"/>
      <c r="SSA428"/>
      <c r="SSB428"/>
      <c r="SSC428"/>
      <c r="SSD428"/>
      <c r="SSE428"/>
      <c r="SSF428"/>
      <c r="SSG428"/>
      <c r="SSH428"/>
      <c r="SSI428"/>
      <c r="SSJ428"/>
      <c r="SSK428"/>
      <c r="SSL428"/>
      <c r="SSM428"/>
      <c r="SSN428"/>
      <c r="SSO428"/>
      <c r="SSP428"/>
      <c r="SSQ428"/>
      <c r="SSR428"/>
      <c r="SSS428"/>
      <c r="SST428"/>
      <c r="SSU428"/>
      <c r="SSV428"/>
      <c r="SSW428"/>
      <c r="SSX428"/>
      <c r="SSY428"/>
      <c r="SSZ428"/>
      <c r="STA428"/>
      <c r="STB428"/>
      <c r="STC428"/>
      <c r="STD428"/>
      <c r="STE428"/>
      <c r="STF428"/>
      <c r="STG428"/>
      <c r="STH428"/>
      <c r="STI428"/>
      <c r="STJ428"/>
      <c r="STK428"/>
      <c r="STL428"/>
      <c r="STM428"/>
      <c r="STN428"/>
      <c r="STO428"/>
      <c r="STP428"/>
      <c r="STQ428"/>
      <c r="STR428"/>
      <c r="STS428"/>
      <c r="STT428"/>
      <c r="STU428"/>
      <c r="STV428"/>
      <c r="STW428"/>
      <c r="STX428"/>
      <c r="STY428"/>
      <c r="STZ428"/>
      <c r="SUA428"/>
      <c r="SUB428"/>
      <c r="SUC428"/>
      <c r="SUD428"/>
      <c r="SUE428"/>
      <c r="SUF428"/>
      <c r="SUG428"/>
      <c r="SUH428"/>
      <c r="SUI428"/>
      <c r="SUJ428"/>
      <c r="SUK428"/>
      <c r="SUL428"/>
      <c r="SUM428"/>
      <c r="SUN428"/>
      <c r="SUO428"/>
      <c r="SUP428"/>
      <c r="SUQ428"/>
      <c r="SUR428"/>
      <c r="SUS428"/>
      <c r="SUT428"/>
      <c r="SUU428"/>
      <c r="SUV428"/>
      <c r="SUW428"/>
      <c r="SUX428"/>
      <c r="SUY428"/>
      <c r="SUZ428"/>
      <c r="SVA428"/>
      <c r="SVB428"/>
      <c r="SVC428"/>
      <c r="SVD428"/>
      <c r="SVE428"/>
      <c r="SVF428"/>
      <c r="SVG428"/>
      <c r="SVH428"/>
      <c r="SVI428"/>
      <c r="SVJ428"/>
      <c r="SVK428"/>
      <c r="SVL428"/>
      <c r="SVM428"/>
      <c r="SVN428"/>
      <c r="SVO428"/>
      <c r="SVP428"/>
      <c r="SVQ428"/>
      <c r="SVR428"/>
      <c r="SVS428"/>
      <c r="SVT428"/>
      <c r="SVU428"/>
      <c r="SVV428"/>
      <c r="SVW428"/>
      <c r="SVX428"/>
      <c r="SVY428"/>
      <c r="SVZ428"/>
      <c r="SWA428"/>
      <c r="SWB428"/>
      <c r="SWC428"/>
      <c r="SWD428"/>
      <c r="SWE428"/>
      <c r="SWF428"/>
      <c r="SWG428"/>
      <c r="SWH428"/>
      <c r="SWI428"/>
      <c r="SWJ428"/>
      <c r="SWK428"/>
      <c r="SWL428"/>
      <c r="SWM428"/>
      <c r="SWN428"/>
      <c r="SWO428"/>
      <c r="SWP428"/>
      <c r="SWQ428"/>
      <c r="SWR428"/>
      <c r="SWS428"/>
      <c r="SWT428"/>
      <c r="SWU428"/>
      <c r="SWV428"/>
      <c r="SWW428"/>
      <c r="SWX428"/>
      <c r="SWY428"/>
      <c r="SWZ428"/>
      <c r="SXA428"/>
      <c r="SXB428"/>
      <c r="SXC428"/>
      <c r="SXD428"/>
      <c r="SXE428"/>
      <c r="SXF428"/>
      <c r="SXG428"/>
      <c r="SXH428"/>
      <c r="SXI428"/>
      <c r="SXJ428"/>
      <c r="SXK428"/>
      <c r="SXL428"/>
      <c r="SXM428"/>
      <c r="SXN428"/>
      <c r="SXO428"/>
      <c r="SXP428"/>
      <c r="SXQ428"/>
      <c r="SXR428"/>
      <c r="SXS428"/>
      <c r="SXT428"/>
      <c r="SXU428"/>
      <c r="SXV428"/>
      <c r="SXW428"/>
      <c r="SXX428"/>
      <c r="SXY428"/>
      <c r="SXZ428"/>
      <c r="SYA428"/>
      <c r="SYB428"/>
      <c r="SYC428"/>
      <c r="SYD428"/>
      <c r="SYE428"/>
      <c r="SYF428"/>
      <c r="SYG428"/>
      <c r="SYH428"/>
      <c r="SYI428"/>
      <c r="SYJ428"/>
      <c r="SYK428"/>
      <c r="SYL428"/>
      <c r="SYM428"/>
      <c r="SYN428"/>
      <c r="SYO428"/>
      <c r="SYP428"/>
      <c r="SYQ428"/>
      <c r="SYR428"/>
      <c r="SYS428"/>
      <c r="SYT428"/>
      <c r="SYU428"/>
      <c r="SYV428"/>
      <c r="SYW428"/>
      <c r="SYX428"/>
      <c r="SYY428"/>
      <c r="SYZ428"/>
      <c r="SZA428"/>
      <c r="SZB428"/>
      <c r="SZC428"/>
      <c r="SZD428"/>
      <c r="SZE428"/>
      <c r="SZF428"/>
      <c r="SZG428"/>
      <c r="SZH428"/>
      <c r="SZI428"/>
      <c r="SZJ428"/>
      <c r="SZK428"/>
      <c r="SZL428"/>
      <c r="SZM428"/>
      <c r="SZN428"/>
      <c r="SZO428"/>
      <c r="SZP428"/>
      <c r="SZQ428"/>
      <c r="SZR428"/>
      <c r="SZS428"/>
      <c r="SZT428"/>
      <c r="SZU428"/>
      <c r="SZV428"/>
      <c r="SZW428"/>
      <c r="SZX428"/>
      <c r="SZY428"/>
      <c r="SZZ428"/>
      <c r="TAA428"/>
      <c r="TAB428"/>
      <c r="TAC428"/>
      <c r="TAD428"/>
      <c r="TAE428"/>
      <c r="TAF428"/>
      <c r="TAG428"/>
      <c r="TAH428"/>
      <c r="TAI428"/>
      <c r="TAJ428"/>
      <c r="TAK428"/>
      <c r="TAL428"/>
      <c r="TAM428"/>
      <c r="TAN428"/>
      <c r="TAO428"/>
      <c r="TAP428"/>
      <c r="TAQ428"/>
      <c r="TAR428"/>
      <c r="TAS428"/>
      <c r="TAT428"/>
      <c r="TAU428"/>
      <c r="TAV428"/>
      <c r="TAW428"/>
      <c r="TAX428"/>
      <c r="TAY428"/>
      <c r="TAZ428"/>
      <c r="TBA428"/>
      <c r="TBB428"/>
      <c r="TBC428"/>
      <c r="TBD428"/>
      <c r="TBE428"/>
      <c r="TBF428"/>
      <c r="TBG428"/>
      <c r="TBH428"/>
      <c r="TBI428"/>
      <c r="TBJ428"/>
      <c r="TBK428"/>
      <c r="TBL428"/>
      <c r="TBM428"/>
      <c r="TBN428"/>
      <c r="TBO428"/>
      <c r="TBP428"/>
      <c r="TBQ428"/>
      <c r="TBR428"/>
      <c r="TBS428"/>
      <c r="TBT428"/>
      <c r="TBU428"/>
      <c r="TBV428"/>
      <c r="TBW428"/>
      <c r="TBX428"/>
      <c r="TBY428"/>
      <c r="TBZ428"/>
      <c r="TCA428"/>
      <c r="TCB428"/>
      <c r="TCC428"/>
      <c r="TCD428"/>
      <c r="TCE428"/>
      <c r="TCF428"/>
      <c r="TCG428"/>
      <c r="TCH428"/>
      <c r="TCI428"/>
      <c r="TCJ428"/>
      <c r="TCK428"/>
      <c r="TCL428"/>
      <c r="TCM428"/>
      <c r="TCN428"/>
      <c r="TCO428"/>
      <c r="TCP428"/>
      <c r="TCQ428"/>
      <c r="TCR428"/>
      <c r="TCS428"/>
      <c r="TCT428"/>
      <c r="TCU428"/>
      <c r="TCV428"/>
      <c r="TCW428"/>
      <c r="TCX428"/>
      <c r="TCY428"/>
      <c r="TCZ428"/>
      <c r="TDA428"/>
      <c r="TDB428"/>
      <c r="TDC428"/>
      <c r="TDD428"/>
      <c r="TDE428"/>
      <c r="TDF428"/>
      <c r="TDG428"/>
      <c r="TDH428"/>
      <c r="TDI428"/>
      <c r="TDJ428"/>
      <c r="TDK428"/>
      <c r="TDL428"/>
      <c r="TDM428"/>
      <c r="TDN428"/>
      <c r="TDO428"/>
      <c r="TDP428"/>
      <c r="TDQ428"/>
      <c r="TDR428"/>
      <c r="TDS428"/>
      <c r="TDT428"/>
      <c r="TDU428"/>
      <c r="TDV428"/>
      <c r="TDW428"/>
      <c r="TDX428"/>
      <c r="TDY428"/>
      <c r="TDZ428"/>
      <c r="TEA428"/>
      <c r="TEB428"/>
      <c r="TEC428"/>
      <c r="TED428"/>
      <c r="TEE428"/>
      <c r="TEF428"/>
      <c r="TEG428"/>
      <c r="TEH428"/>
      <c r="TEI428"/>
      <c r="TEJ428"/>
      <c r="TEK428"/>
      <c r="TEL428"/>
      <c r="TEM428"/>
      <c r="TEN428"/>
      <c r="TEO428"/>
      <c r="TEP428"/>
      <c r="TEQ428"/>
      <c r="TER428"/>
      <c r="TES428"/>
      <c r="TET428"/>
      <c r="TEU428"/>
      <c r="TEV428"/>
      <c r="TEW428"/>
      <c r="TEX428"/>
      <c r="TEY428"/>
      <c r="TEZ428"/>
      <c r="TFA428"/>
      <c r="TFB428"/>
      <c r="TFC428"/>
      <c r="TFD428"/>
      <c r="TFE428"/>
      <c r="TFF428"/>
      <c r="TFG428"/>
      <c r="TFH428"/>
      <c r="TFI428"/>
      <c r="TFJ428"/>
      <c r="TFK428"/>
      <c r="TFL428"/>
      <c r="TFM428"/>
      <c r="TFN428"/>
      <c r="TFO428"/>
      <c r="TFP428"/>
      <c r="TFQ428"/>
      <c r="TFR428"/>
      <c r="TFS428"/>
      <c r="TFT428"/>
      <c r="TFU428"/>
      <c r="TFV428"/>
      <c r="TFW428"/>
      <c r="TFX428"/>
      <c r="TFY428"/>
      <c r="TFZ428"/>
      <c r="TGA428"/>
      <c r="TGB428"/>
      <c r="TGC428"/>
      <c r="TGD428"/>
      <c r="TGE428"/>
      <c r="TGF428"/>
      <c r="TGG428"/>
      <c r="TGH428"/>
      <c r="TGI428"/>
      <c r="TGJ428"/>
      <c r="TGK428"/>
      <c r="TGL428"/>
      <c r="TGM428"/>
      <c r="TGN428"/>
      <c r="TGO428"/>
      <c r="TGP428"/>
      <c r="TGQ428"/>
      <c r="TGR428"/>
      <c r="TGS428"/>
      <c r="TGT428"/>
      <c r="TGU428"/>
      <c r="TGV428"/>
      <c r="TGW428"/>
      <c r="TGX428"/>
      <c r="TGY428"/>
      <c r="TGZ428"/>
      <c r="THA428"/>
      <c r="THB428"/>
      <c r="THC428"/>
      <c r="THD428"/>
      <c r="THE428"/>
      <c r="THF428"/>
      <c r="THG428"/>
      <c r="THH428"/>
      <c r="THI428"/>
      <c r="THJ428"/>
      <c r="THK428"/>
      <c r="THL428"/>
      <c r="THM428"/>
      <c r="THN428"/>
      <c r="THO428"/>
      <c r="THP428"/>
      <c r="THQ428"/>
      <c r="THR428"/>
      <c r="THS428"/>
      <c r="THT428"/>
      <c r="THU428"/>
      <c r="THV428"/>
      <c r="THW428"/>
      <c r="THX428"/>
      <c r="THY428"/>
      <c r="THZ428"/>
      <c r="TIA428"/>
      <c r="TIB428"/>
      <c r="TIC428"/>
      <c r="TID428"/>
      <c r="TIE428"/>
      <c r="TIF428"/>
      <c r="TIG428"/>
      <c r="TIH428"/>
      <c r="TII428"/>
      <c r="TIJ428"/>
      <c r="TIK428"/>
      <c r="TIL428"/>
      <c r="TIM428"/>
      <c r="TIN428"/>
      <c r="TIO428"/>
      <c r="TIP428"/>
      <c r="TIQ428"/>
      <c r="TIR428"/>
      <c r="TIS428"/>
      <c r="TIT428"/>
      <c r="TIU428"/>
      <c r="TIV428"/>
      <c r="TIW428"/>
      <c r="TIX428"/>
      <c r="TIY428"/>
      <c r="TIZ428"/>
      <c r="TJA428"/>
      <c r="TJB428"/>
      <c r="TJC428"/>
      <c r="TJD428"/>
      <c r="TJE428"/>
      <c r="TJF428"/>
      <c r="TJG428"/>
      <c r="TJH428"/>
      <c r="TJI428"/>
      <c r="TJJ428"/>
      <c r="TJK428"/>
      <c r="TJL428"/>
      <c r="TJM428"/>
      <c r="TJN428"/>
      <c r="TJO428"/>
      <c r="TJP428"/>
      <c r="TJQ428"/>
      <c r="TJR428"/>
      <c r="TJS428"/>
      <c r="TJT428"/>
      <c r="TJU428"/>
      <c r="TJV428"/>
      <c r="TJW428"/>
      <c r="TJX428"/>
      <c r="TJY428"/>
      <c r="TJZ428"/>
      <c r="TKA428"/>
      <c r="TKB428"/>
      <c r="TKC428"/>
      <c r="TKD428"/>
      <c r="TKE428"/>
      <c r="TKF428"/>
      <c r="TKG428"/>
      <c r="TKH428"/>
      <c r="TKI428"/>
      <c r="TKJ428"/>
      <c r="TKK428"/>
      <c r="TKL428"/>
      <c r="TKM428"/>
      <c r="TKN428"/>
      <c r="TKO428"/>
      <c r="TKP428"/>
      <c r="TKQ428"/>
      <c r="TKR428"/>
      <c r="TKS428"/>
      <c r="TKT428"/>
      <c r="TKU428"/>
      <c r="TKV428"/>
      <c r="TKW428"/>
      <c r="TKX428"/>
      <c r="TKY428"/>
      <c r="TKZ428"/>
      <c r="TLA428"/>
      <c r="TLB428"/>
      <c r="TLC428"/>
      <c r="TLD428"/>
      <c r="TLE428"/>
      <c r="TLF428"/>
      <c r="TLG428"/>
      <c r="TLH428"/>
      <c r="TLI428"/>
      <c r="TLJ428"/>
      <c r="TLK428"/>
      <c r="TLL428"/>
      <c r="TLM428"/>
      <c r="TLN428"/>
      <c r="TLO428"/>
      <c r="TLP428"/>
      <c r="TLQ428"/>
      <c r="TLR428"/>
      <c r="TLS428"/>
      <c r="TLT428"/>
      <c r="TLU428"/>
      <c r="TLV428"/>
      <c r="TLW428"/>
      <c r="TLX428"/>
      <c r="TLY428"/>
      <c r="TLZ428"/>
      <c r="TMA428"/>
      <c r="TMB428"/>
      <c r="TMC428"/>
      <c r="TMD428"/>
      <c r="TME428"/>
      <c r="TMF428"/>
      <c r="TMG428"/>
      <c r="TMH428"/>
      <c r="TMI428"/>
      <c r="TMJ428"/>
      <c r="TMK428"/>
      <c r="TML428"/>
      <c r="TMM428"/>
      <c r="TMN428"/>
      <c r="TMO428"/>
      <c r="TMP428"/>
      <c r="TMQ428"/>
      <c r="TMR428"/>
      <c r="TMS428"/>
      <c r="TMT428"/>
      <c r="TMU428"/>
      <c r="TMV428"/>
      <c r="TMW428"/>
      <c r="TMX428"/>
      <c r="TMY428"/>
      <c r="TMZ428"/>
      <c r="TNA428"/>
      <c r="TNB428"/>
      <c r="TNC428"/>
      <c r="TND428"/>
      <c r="TNE428"/>
      <c r="TNF428"/>
      <c r="TNG428"/>
      <c r="TNH428"/>
      <c r="TNI428"/>
      <c r="TNJ428"/>
      <c r="TNK428"/>
      <c r="TNL428"/>
      <c r="TNM428"/>
      <c r="TNN428"/>
      <c r="TNO428"/>
      <c r="TNP428"/>
      <c r="TNQ428"/>
      <c r="TNR428"/>
      <c r="TNS428"/>
      <c r="TNT428"/>
      <c r="TNU428"/>
      <c r="TNV428"/>
      <c r="TNW428"/>
      <c r="TNX428"/>
      <c r="TNY428"/>
      <c r="TNZ428"/>
      <c r="TOA428"/>
      <c r="TOB428"/>
      <c r="TOC428"/>
      <c r="TOD428"/>
      <c r="TOE428"/>
      <c r="TOF428"/>
      <c r="TOG428"/>
      <c r="TOH428"/>
      <c r="TOI428"/>
      <c r="TOJ428"/>
      <c r="TOK428"/>
      <c r="TOL428"/>
      <c r="TOM428"/>
      <c r="TON428"/>
      <c r="TOO428"/>
      <c r="TOP428"/>
      <c r="TOQ428"/>
      <c r="TOR428"/>
      <c r="TOS428"/>
      <c r="TOT428"/>
      <c r="TOU428"/>
      <c r="TOV428"/>
      <c r="TOW428"/>
      <c r="TOX428"/>
      <c r="TOY428"/>
      <c r="TOZ428"/>
      <c r="TPA428"/>
      <c r="TPB428"/>
      <c r="TPC428"/>
      <c r="TPD428"/>
      <c r="TPE428"/>
      <c r="TPF428"/>
      <c r="TPG428"/>
      <c r="TPH428"/>
      <c r="TPI428"/>
      <c r="TPJ428"/>
      <c r="TPK428"/>
      <c r="TPL428"/>
      <c r="TPM428"/>
      <c r="TPN428"/>
      <c r="TPO428"/>
      <c r="TPP428"/>
      <c r="TPQ428"/>
      <c r="TPR428"/>
      <c r="TPS428"/>
      <c r="TPT428"/>
      <c r="TPU428"/>
      <c r="TPV428"/>
      <c r="TPW428"/>
      <c r="TPX428"/>
      <c r="TPY428"/>
      <c r="TPZ428"/>
      <c r="TQA428"/>
      <c r="TQB428"/>
      <c r="TQC428"/>
      <c r="TQD428"/>
      <c r="TQE428"/>
      <c r="TQF428"/>
      <c r="TQG428"/>
      <c r="TQH428"/>
      <c r="TQI428"/>
      <c r="TQJ428"/>
      <c r="TQK428"/>
      <c r="TQL428"/>
      <c r="TQM428"/>
      <c r="TQN428"/>
      <c r="TQO428"/>
      <c r="TQP428"/>
      <c r="TQQ428"/>
      <c r="TQR428"/>
      <c r="TQS428"/>
      <c r="TQT428"/>
      <c r="TQU428"/>
      <c r="TQV428"/>
      <c r="TQW428"/>
      <c r="TQX428"/>
      <c r="TQY428"/>
      <c r="TQZ428"/>
      <c r="TRA428"/>
      <c r="TRB428"/>
      <c r="TRC428"/>
      <c r="TRD428"/>
      <c r="TRE428"/>
      <c r="TRF428"/>
      <c r="TRG428"/>
      <c r="TRH428"/>
      <c r="TRI428"/>
      <c r="TRJ428"/>
      <c r="TRK428"/>
      <c r="TRL428"/>
      <c r="TRM428"/>
      <c r="TRN428"/>
      <c r="TRO428"/>
      <c r="TRP428"/>
      <c r="TRQ428"/>
      <c r="TRR428"/>
      <c r="TRS428"/>
      <c r="TRT428"/>
      <c r="TRU428"/>
      <c r="TRV428"/>
      <c r="TRW428"/>
      <c r="TRX428"/>
      <c r="TRY428"/>
      <c r="TRZ428"/>
      <c r="TSA428"/>
      <c r="TSB428"/>
      <c r="TSC428"/>
      <c r="TSD428"/>
      <c r="TSE428"/>
      <c r="TSF428"/>
      <c r="TSG428"/>
      <c r="TSH428"/>
      <c r="TSI428"/>
      <c r="TSJ428"/>
      <c r="TSK428"/>
      <c r="TSL428"/>
      <c r="TSM428"/>
      <c r="TSN428"/>
      <c r="TSO428"/>
      <c r="TSP428"/>
      <c r="TSQ428"/>
      <c r="TSR428"/>
      <c r="TSS428"/>
      <c r="TST428"/>
      <c r="TSU428"/>
      <c r="TSV428"/>
      <c r="TSW428"/>
      <c r="TSX428"/>
      <c r="TSY428"/>
      <c r="TSZ428"/>
      <c r="TTA428"/>
      <c r="TTB428"/>
      <c r="TTC428"/>
      <c r="TTD428"/>
      <c r="TTE428"/>
      <c r="TTF428"/>
      <c r="TTG428"/>
      <c r="TTH428"/>
      <c r="TTI428"/>
      <c r="TTJ428"/>
      <c r="TTK428"/>
      <c r="TTL428"/>
      <c r="TTM428"/>
      <c r="TTN428"/>
      <c r="TTO428"/>
      <c r="TTP428"/>
      <c r="TTQ428"/>
      <c r="TTR428"/>
      <c r="TTS428"/>
      <c r="TTT428"/>
      <c r="TTU428"/>
      <c r="TTV428"/>
      <c r="TTW428"/>
      <c r="TTX428"/>
      <c r="TTY428"/>
      <c r="TTZ428"/>
      <c r="TUA428"/>
      <c r="TUB428"/>
      <c r="TUC428"/>
      <c r="TUD428"/>
      <c r="TUE428"/>
      <c r="TUF428"/>
      <c r="TUG428"/>
      <c r="TUH428"/>
      <c r="TUI428"/>
      <c r="TUJ428"/>
      <c r="TUK428"/>
      <c r="TUL428"/>
      <c r="TUM428"/>
      <c r="TUN428"/>
      <c r="TUO428"/>
      <c r="TUP428"/>
      <c r="TUQ428"/>
      <c r="TUR428"/>
      <c r="TUS428"/>
      <c r="TUT428"/>
      <c r="TUU428"/>
      <c r="TUV428"/>
      <c r="TUW428"/>
      <c r="TUX428"/>
      <c r="TUY428"/>
      <c r="TUZ428"/>
      <c r="TVA428"/>
      <c r="TVB428"/>
      <c r="TVC428"/>
      <c r="TVD428"/>
      <c r="TVE428"/>
      <c r="TVF428"/>
      <c r="TVG428"/>
      <c r="TVH428"/>
      <c r="TVI428"/>
      <c r="TVJ428"/>
      <c r="TVK428"/>
      <c r="TVL428"/>
      <c r="TVM428"/>
      <c r="TVN428"/>
      <c r="TVO428"/>
      <c r="TVP428"/>
      <c r="TVQ428"/>
      <c r="TVR428"/>
      <c r="TVS428"/>
      <c r="TVT428"/>
      <c r="TVU428"/>
      <c r="TVV428"/>
      <c r="TVW428"/>
      <c r="TVX428"/>
      <c r="TVY428"/>
      <c r="TVZ428"/>
      <c r="TWA428"/>
      <c r="TWB428"/>
      <c r="TWC428"/>
      <c r="TWD428"/>
      <c r="TWE428"/>
      <c r="TWF428"/>
      <c r="TWG428"/>
      <c r="TWH428"/>
      <c r="TWI428"/>
      <c r="TWJ428"/>
      <c r="TWK428"/>
      <c r="TWL428"/>
      <c r="TWM428"/>
      <c r="TWN428"/>
      <c r="TWO428"/>
      <c r="TWP428"/>
      <c r="TWQ428"/>
      <c r="TWR428"/>
      <c r="TWS428"/>
      <c r="TWT428"/>
      <c r="TWU428"/>
      <c r="TWV428"/>
      <c r="TWW428"/>
      <c r="TWX428"/>
      <c r="TWY428"/>
      <c r="TWZ428"/>
      <c r="TXA428"/>
      <c r="TXB428"/>
      <c r="TXC428"/>
      <c r="TXD428"/>
      <c r="TXE428"/>
      <c r="TXF428"/>
      <c r="TXG428"/>
      <c r="TXH428"/>
      <c r="TXI428"/>
      <c r="TXJ428"/>
      <c r="TXK428"/>
      <c r="TXL428"/>
      <c r="TXM428"/>
      <c r="TXN428"/>
      <c r="TXO428"/>
      <c r="TXP428"/>
      <c r="TXQ428"/>
      <c r="TXR428"/>
      <c r="TXS428"/>
      <c r="TXT428"/>
      <c r="TXU428"/>
      <c r="TXV428"/>
      <c r="TXW428"/>
      <c r="TXX428"/>
      <c r="TXY428"/>
      <c r="TXZ428"/>
      <c r="TYA428"/>
      <c r="TYB428"/>
      <c r="TYC428"/>
      <c r="TYD428"/>
      <c r="TYE428"/>
      <c r="TYF428"/>
      <c r="TYG428"/>
      <c r="TYH428"/>
      <c r="TYI428"/>
      <c r="TYJ428"/>
      <c r="TYK428"/>
      <c r="TYL428"/>
      <c r="TYM428"/>
      <c r="TYN428"/>
      <c r="TYO428"/>
      <c r="TYP428"/>
      <c r="TYQ428"/>
      <c r="TYR428"/>
      <c r="TYS428"/>
      <c r="TYT428"/>
      <c r="TYU428"/>
      <c r="TYV428"/>
      <c r="TYW428"/>
      <c r="TYX428"/>
      <c r="TYY428"/>
      <c r="TYZ428"/>
      <c r="TZA428"/>
      <c r="TZB428"/>
      <c r="TZC428"/>
      <c r="TZD428"/>
      <c r="TZE428"/>
      <c r="TZF428"/>
      <c r="TZG428"/>
      <c r="TZH428"/>
      <c r="TZI428"/>
      <c r="TZJ428"/>
      <c r="TZK428"/>
      <c r="TZL428"/>
      <c r="TZM428"/>
      <c r="TZN428"/>
      <c r="TZO428"/>
      <c r="TZP428"/>
      <c r="TZQ428"/>
      <c r="TZR428"/>
      <c r="TZS428"/>
      <c r="TZT428"/>
      <c r="TZU428"/>
      <c r="TZV428"/>
      <c r="TZW428"/>
      <c r="TZX428"/>
      <c r="TZY428"/>
      <c r="TZZ428"/>
      <c r="UAA428"/>
      <c r="UAB428"/>
      <c r="UAC428"/>
      <c r="UAD428"/>
      <c r="UAE428"/>
      <c r="UAF428"/>
      <c r="UAG428"/>
      <c r="UAH428"/>
      <c r="UAI428"/>
      <c r="UAJ428"/>
      <c r="UAK428"/>
      <c r="UAL428"/>
      <c r="UAM428"/>
      <c r="UAN428"/>
      <c r="UAO428"/>
      <c r="UAP428"/>
      <c r="UAQ428"/>
      <c r="UAR428"/>
      <c r="UAS428"/>
      <c r="UAT428"/>
      <c r="UAU428"/>
      <c r="UAV428"/>
      <c r="UAW428"/>
      <c r="UAX428"/>
      <c r="UAY428"/>
      <c r="UAZ428"/>
      <c r="UBA428"/>
      <c r="UBB428"/>
      <c r="UBC428"/>
      <c r="UBD428"/>
      <c r="UBE428"/>
      <c r="UBF428"/>
      <c r="UBG428"/>
      <c r="UBH428"/>
      <c r="UBI428"/>
      <c r="UBJ428"/>
      <c r="UBK428"/>
      <c r="UBL428"/>
      <c r="UBM428"/>
      <c r="UBN428"/>
      <c r="UBO428"/>
      <c r="UBP428"/>
      <c r="UBQ428"/>
      <c r="UBR428"/>
      <c r="UBS428"/>
      <c r="UBT428"/>
      <c r="UBU428"/>
      <c r="UBV428"/>
      <c r="UBW428"/>
      <c r="UBX428"/>
      <c r="UBY428"/>
      <c r="UBZ428"/>
      <c r="UCA428"/>
      <c r="UCB428"/>
      <c r="UCC428"/>
      <c r="UCD428"/>
      <c r="UCE428"/>
      <c r="UCF428"/>
      <c r="UCG428"/>
      <c r="UCH428"/>
      <c r="UCI428"/>
      <c r="UCJ428"/>
      <c r="UCK428"/>
      <c r="UCL428"/>
      <c r="UCM428"/>
      <c r="UCN428"/>
      <c r="UCO428"/>
      <c r="UCP428"/>
      <c r="UCQ428"/>
      <c r="UCR428"/>
      <c r="UCS428"/>
      <c r="UCT428"/>
      <c r="UCU428"/>
      <c r="UCV428"/>
      <c r="UCW428"/>
      <c r="UCX428"/>
      <c r="UCY428"/>
      <c r="UCZ428"/>
      <c r="UDA428"/>
      <c r="UDB428"/>
      <c r="UDC428"/>
      <c r="UDD428"/>
      <c r="UDE428"/>
      <c r="UDF428"/>
      <c r="UDG428"/>
      <c r="UDH428"/>
      <c r="UDI428"/>
      <c r="UDJ428"/>
      <c r="UDK428"/>
      <c r="UDL428"/>
      <c r="UDM428"/>
      <c r="UDN428"/>
      <c r="UDO428"/>
      <c r="UDP428"/>
      <c r="UDQ428"/>
      <c r="UDR428"/>
      <c r="UDS428"/>
      <c r="UDT428"/>
      <c r="UDU428"/>
      <c r="UDV428"/>
      <c r="UDW428"/>
      <c r="UDX428"/>
      <c r="UDY428"/>
      <c r="UDZ428"/>
      <c r="UEA428"/>
      <c r="UEB428"/>
      <c r="UEC428"/>
      <c r="UED428"/>
      <c r="UEE428"/>
      <c r="UEF428"/>
      <c r="UEG428"/>
      <c r="UEH428"/>
      <c r="UEI428"/>
      <c r="UEJ428"/>
      <c r="UEK428"/>
      <c r="UEL428"/>
      <c r="UEM428"/>
      <c r="UEN428"/>
      <c r="UEO428"/>
      <c r="UEP428"/>
      <c r="UEQ428"/>
      <c r="UER428"/>
      <c r="UES428"/>
      <c r="UET428"/>
      <c r="UEU428"/>
      <c r="UEV428"/>
      <c r="UEW428"/>
      <c r="UEX428"/>
      <c r="UEY428"/>
      <c r="UEZ428"/>
      <c r="UFA428"/>
      <c r="UFB428"/>
      <c r="UFC428"/>
      <c r="UFD428"/>
      <c r="UFE428"/>
      <c r="UFF428"/>
      <c r="UFG428"/>
      <c r="UFH428"/>
      <c r="UFI428"/>
      <c r="UFJ428"/>
      <c r="UFK428"/>
      <c r="UFL428"/>
      <c r="UFM428"/>
      <c r="UFN428"/>
      <c r="UFO428"/>
      <c r="UFP428"/>
      <c r="UFQ428"/>
      <c r="UFR428"/>
      <c r="UFS428"/>
      <c r="UFT428"/>
      <c r="UFU428"/>
      <c r="UFV428"/>
      <c r="UFW428"/>
      <c r="UFX428"/>
      <c r="UFY428"/>
      <c r="UFZ428"/>
      <c r="UGA428"/>
      <c r="UGB428"/>
      <c r="UGC428"/>
      <c r="UGD428"/>
      <c r="UGE428"/>
      <c r="UGF428"/>
      <c r="UGG428"/>
      <c r="UGH428"/>
      <c r="UGI428"/>
      <c r="UGJ428"/>
      <c r="UGK428"/>
      <c r="UGL428"/>
      <c r="UGM428"/>
      <c r="UGN428"/>
      <c r="UGO428"/>
      <c r="UGP428"/>
      <c r="UGQ428"/>
      <c r="UGR428"/>
      <c r="UGS428"/>
      <c r="UGT428"/>
      <c r="UGU428"/>
      <c r="UGV428"/>
      <c r="UGW428"/>
      <c r="UGX428"/>
      <c r="UGY428"/>
      <c r="UGZ428"/>
      <c r="UHA428"/>
      <c r="UHB428"/>
      <c r="UHC428"/>
      <c r="UHD428"/>
      <c r="UHE428"/>
      <c r="UHF428"/>
      <c r="UHG428"/>
      <c r="UHH428"/>
      <c r="UHI428"/>
      <c r="UHJ428"/>
      <c r="UHK428"/>
      <c r="UHL428"/>
      <c r="UHM428"/>
      <c r="UHN428"/>
      <c r="UHO428"/>
      <c r="UHP428"/>
      <c r="UHQ428"/>
      <c r="UHR428"/>
      <c r="UHS428"/>
      <c r="UHT428"/>
      <c r="UHU428"/>
      <c r="UHV428"/>
      <c r="UHW428"/>
      <c r="UHX428"/>
      <c r="UHY428"/>
      <c r="UHZ428"/>
      <c r="UIA428"/>
      <c r="UIB428"/>
      <c r="UIC428"/>
      <c r="UID428"/>
      <c r="UIE428"/>
      <c r="UIF428"/>
      <c r="UIG428"/>
      <c r="UIH428"/>
      <c r="UII428"/>
      <c r="UIJ428"/>
      <c r="UIK428"/>
      <c r="UIL428"/>
      <c r="UIM428"/>
      <c r="UIN428"/>
      <c r="UIO428"/>
      <c r="UIP428"/>
      <c r="UIQ428"/>
      <c r="UIR428"/>
      <c r="UIS428"/>
      <c r="UIT428"/>
      <c r="UIU428"/>
      <c r="UIV428"/>
      <c r="UIW428"/>
      <c r="UIX428"/>
      <c r="UIY428"/>
      <c r="UIZ428"/>
      <c r="UJA428"/>
      <c r="UJB428"/>
      <c r="UJC428"/>
      <c r="UJD428"/>
      <c r="UJE428"/>
      <c r="UJF428"/>
      <c r="UJG428"/>
      <c r="UJH428"/>
      <c r="UJI428"/>
      <c r="UJJ428"/>
      <c r="UJK428"/>
      <c r="UJL428"/>
      <c r="UJM428"/>
      <c r="UJN428"/>
      <c r="UJO428"/>
      <c r="UJP428"/>
      <c r="UJQ428"/>
      <c r="UJR428"/>
      <c r="UJS428"/>
      <c r="UJT428"/>
      <c r="UJU428"/>
      <c r="UJV428"/>
      <c r="UJW428"/>
      <c r="UJX428"/>
      <c r="UJY428"/>
      <c r="UJZ428"/>
      <c r="UKA428"/>
      <c r="UKB428"/>
      <c r="UKC428"/>
      <c r="UKD428"/>
      <c r="UKE428"/>
      <c r="UKF428"/>
      <c r="UKG428"/>
      <c r="UKH428"/>
      <c r="UKI428"/>
      <c r="UKJ428"/>
      <c r="UKK428"/>
      <c r="UKL428"/>
      <c r="UKM428"/>
      <c r="UKN428"/>
      <c r="UKO428"/>
      <c r="UKP428"/>
      <c r="UKQ428"/>
      <c r="UKR428"/>
      <c r="UKS428"/>
      <c r="UKT428"/>
      <c r="UKU428"/>
      <c r="UKV428"/>
      <c r="UKW428"/>
      <c r="UKX428"/>
      <c r="UKY428"/>
      <c r="UKZ428"/>
      <c r="ULA428"/>
      <c r="ULB428"/>
      <c r="ULC428"/>
      <c r="ULD428"/>
      <c r="ULE428"/>
      <c r="ULF428"/>
      <c r="ULG428"/>
      <c r="ULH428"/>
      <c r="ULI428"/>
      <c r="ULJ428"/>
      <c r="ULK428"/>
      <c r="ULL428"/>
      <c r="ULM428"/>
      <c r="ULN428"/>
      <c r="ULO428"/>
      <c r="ULP428"/>
      <c r="ULQ428"/>
      <c r="ULR428"/>
      <c r="ULS428"/>
      <c r="ULT428"/>
      <c r="ULU428"/>
      <c r="ULV428"/>
      <c r="ULW428"/>
      <c r="ULX428"/>
      <c r="ULY428"/>
      <c r="ULZ428"/>
      <c r="UMA428"/>
      <c r="UMB428"/>
      <c r="UMC428"/>
      <c r="UMD428"/>
      <c r="UME428"/>
      <c r="UMF428"/>
      <c r="UMG428"/>
      <c r="UMH428"/>
      <c r="UMI428"/>
      <c r="UMJ428"/>
      <c r="UMK428"/>
      <c r="UML428"/>
      <c r="UMM428"/>
      <c r="UMN428"/>
      <c r="UMO428"/>
      <c r="UMP428"/>
      <c r="UMQ428"/>
      <c r="UMR428"/>
      <c r="UMS428"/>
      <c r="UMT428"/>
      <c r="UMU428"/>
      <c r="UMV428"/>
      <c r="UMW428"/>
      <c r="UMX428"/>
      <c r="UMY428"/>
      <c r="UMZ428"/>
      <c r="UNA428"/>
      <c r="UNB428"/>
      <c r="UNC428"/>
      <c r="UND428"/>
      <c r="UNE428"/>
      <c r="UNF428"/>
      <c r="UNG428"/>
      <c r="UNH428"/>
      <c r="UNI428"/>
      <c r="UNJ428"/>
      <c r="UNK428"/>
      <c r="UNL428"/>
      <c r="UNM428"/>
      <c r="UNN428"/>
      <c r="UNO428"/>
      <c r="UNP428"/>
      <c r="UNQ428"/>
      <c r="UNR428"/>
      <c r="UNS428"/>
      <c r="UNT428"/>
      <c r="UNU428"/>
      <c r="UNV428"/>
      <c r="UNW428"/>
      <c r="UNX428"/>
      <c r="UNY428"/>
      <c r="UNZ428"/>
      <c r="UOA428"/>
      <c r="UOB428"/>
      <c r="UOC428"/>
      <c r="UOD428"/>
      <c r="UOE428"/>
      <c r="UOF428"/>
      <c r="UOG428"/>
      <c r="UOH428"/>
      <c r="UOI428"/>
      <c r="UOJ428"/>
      <c r="UOK428"/>
      <c r="UOL428"/>
      <c r="UOM428"/>
      <c r="UON428"/>
      <c r="UOO428"/>
      <c r="UOP428"/>
      <c r="UOQ428"/>
      <c r="UOR428"/>
      <c r="UOS428"/>
      <c r="UOT428"/>
      <c r="UOU428"/>
      <c r="UOV428"/>
      <c r="UOW428"/>
      <c r="UOX428"/>
      <c r="UOY428"/>
      <c r="UOZ428"/>
      <c r="UPA428"/>
      <c r="UPB428"/>
      <c r="UPC428"/>
      <c r="UPD428"/>
      <c r="UPE428"/>
      <c r="UPF428"/>
      <c r="UPG428"/>
      <c r="UPH428"/>
      <c r="UPI428"/>
      <c r="UPJ428"/>
      <c r="UPK428"/>
      <c r="UPL428"/>
      <c r="UPM428"/>
      <c r="UPN428"/>
      <c r="UPO428"/>
      <c r="UPP428"/>
      <c r="UPQ428"/>
      <c r="UPR428"/>
      <c r="UPS428"/>
      <c r="UPT428"/>
      <c r="UPU428"/>
      <c r="UPV428"/>
      <c r="UPW428"/>
      <c r="UPX428"/>
      <c r="UPY428"/>
      <c r="UPZ428"/>
      <c r="UQA428"/>
      <c r="UQB428"/>
      <c r="UQC428"/>
      <c r="UQD428"/>
      <c r="UQE428"/>
      <c r="UQF428"/>
      <c r="UQG428"/>
      <c r="UQH428"/>
      <c r="UQI428"/>
      <c r="UQJ428"/>
      <c r="UQK428"/>
      <c r="UQL428"/>
      <c r="UQM428"/>
      <c r="UQN428"/>
      <c r="UQO428"/>
      <c r="UQP428"/>
      <c r="UQQ428"/>
      <c r="UQR428"/>
      <c r="UQS428"/>
      <c r="UQT428"/>
      <c r="UQU428"/>
      <c r="UQV428"/>
      <c r="UQW428"/>
      <c r="UQX428"/>
      <c r="UQY428"/>
      <c r="UQZ428"/>
      <c r="URA428"/>
      <c r="URB428"/>
      <c r="URC428"/>
      <c r="URD428"/>
      <c r="URE428"/>
      <c r="URF428"/>
      <c r="URG428"/>
      <c r="URH428"/>
      <c r="URI428"/>
      <c r="URJ428"/>
      <c r="URK428"/>
      <c r="URL428"/>
      <c r="URM428"/>
      <c r="URN428"/>
      <c r="URO428"/>
      <c r="URP428"/>
      <c r="URQ428"/>
      <c r="URR428"/>
      <c r="URS428"/>
      <c r="URT428"/>
      <c r="URU428"/>
      <c r="URV428"/>
      <c r="URW428"/>
      <c r="URX428"/>
      <c r="URY428"/>
      <c r="URZ428"/>
      <c r="USA428"/>
      <c r="USB428"/>
      <c r="USC428"/>
      <c r="USD428"/>
      <c r="USE428"/>
      <c r="USF428"/>
      <c r="USG428"/>
      <c r="USH428"/>
      <c r="USI428"/>
      <c r="USJ428"/>
      <c r="USK428"/>
      <c r="USL428"/>
      <c r="USM428"/>
      <c r="USN428"/>
      <c r="USO428"/>
      <c r="USP428"/>
      <c r="USQ428"/>
      <c r="USR428"/>
      <c r="USS428"/>
      <c r="UST428"/>
      <c r="USU428"/>
      <c r="USV428"/>
      <c r="USW428"/>
      <c r="USX428"/>
      <c r="USY428"/>
      <c r="USZ428"/>
      <c r="UTA428"/>
      <c r="UTB428"/>
      <c r="UTC428"/>
      <c r="UTD428"/>
      <c r="UTE428"/>
      <c r="UTF428"/>
      <c r="UTG428"/>
      <c r="UTH428"/>
      <c r="UTI428"/>
      <c r="UTJ428"/>
      <c r="UTK428"/>
      <c r="UTL428"/>
      <c r="UTM428"/>
      <c r="UTN428"/>
      <c r="UTO428"/>
      <c r="UTP428"/>
      <c r="UTQ428"/>
      <c r="UTR428"/>
      <c r="UTS428"/>
      <c r="UTT428"/>
      <c r="UTU428"/>
      <c r="UTV428"/>
      <c r="UTW428"/>
      <c r="UTX428"/>
      <c r="UTY428"/>
      <c r="UTZ428"/>
      <c r="UUA428"/>
      <c r="UUB428"/>
      <c r="UUC428"/>
      <c r="UUD428"/>
      <c r="UUE428"/>
      <c r="UUF428"/>
      <c r="UUG428"/>
      <c r="UUH428"/>
      <c r="UUI428"/>
      <c r="UUJ428"/>
      <c r="UUK428"/>
      <c r="UUL428"/>
      <c r="UUM428"/>
      <c r="UUN428"/>
      <c r="UUO428"/>
      <c r="UUP428"/>
      <c r="UUQ428"/>
      <c r="UUR428"/>
      <c r="UUS428"/>
      <c r="UUT428"/>
      <c r="UUU428"/>
      <c r="UUV428"/>
      <c r="UUW428"/>
      <c r="UUX428"/>
      <c r="UUY428"/>
      <c r="UUZ428"/>
      <c r="UVA428"/>
      <c r="UVB428"/>
      <c r="UVC428"/>
      <c r="UVD428"/>
      <c r="UVE428"/>
      <c r="UVF428"/>
      <c r="UVG428"/>
      <c r="UVH428"/>
      <c r="UVI428"/>
      <c r="UVJ428"/>
      <c r="UVK428"/>
      <c r="UVL428"/>
      <c r="UVM428"/>
      <c r="UVN428"/>
      <c r="UVO428"/>
      <c r="UVP428"/>
      <c r="UVQ428"/>
      <c r="UVR428"/>
      <c r="UVS428"/>
      <c r="UVT428"/>
      <c r="UVU428"/>
      <c r="UVV428"/>
      <c r="UVW428"/>
      <c r="UVX428"/>
      <c r="UVY428"/>
      <c r="UVZ428"/>
      <c r="UWA428"/>
      <c r="UWB428"/>
      <c r="UWC428"/>
      <c r="UWD428"/>
      <c r="UWE428"/>
      <c r="UWF428"/>
      <c r="UWG428"/>
      <c r="UWH428"/>
      <c r="UWI428"/>
      <c r="UWJ428"/>
      <c r="UWK428"/>
      <c r="UWL428"/>
      <c r="UWM428"/>
      <c r="UWN428"/>
      <c r="UWO428"/>
      <c r="UWP428"/>
      <c r="UWQ428"/>
      <c r="UWR428"/>
      <c r="UWS428"/>
      <c r="UWT428"/>
      <c r="UWU428"/>
      <c r="UWV428"/>
      <c r="UWW428"/>
      <c r="UWX428"/>
      <c r="UWY428"/>
      <c r="UWZ428"/>
      <c r="UXA428"/>
      <c r="UXB428"/>
      <c r="UXC428"/>
      <c r="UXD428"/>
      <c r="UXE428"/>
      <c r="UXF428"/>
      <c r="UXG428"/>
      <c r="UXH428"/>
      <c r="UXI428"/>
      <c r="UXJ428"/>
      <c r="UXK428"/>
      <c r="UXL428"/>
      <c r="UXM428"/>
      <c r="UXN428"/>
      <c r="UXO428"/>
      <c r="UXP428"/>
      <c r="UXQ428"/>
      <c r="UXR428"/>
      <c r="UXS428"/>
      <c r="UXT428"/>
      <c r="UXU428"/>
      <c r="UXV428"/>
      <c r="UXW428"/>
      <c r="UXX428"/>
      <c r="UXY428"/>
      <c r="UXZ428"/>
      <c r="UYA428"/>
      <c r="UYB428"/>
      <c r="UYC428"/>
      <c r="UYD428"/>
      <c r="UYE428"/>
      <c r="UYF428"/>
      <c r="UYG428"/>
      <c r="UYH428"/>
      <c r="UYI428"/>
      <c r="UYJ428"/>
      <c r="UYK428"/>
      <c r="UYL428"/>
      <c r="UYM428"/>
      <c r="UYN428"/>
      <c r="UYO428"/>
      <c r="UYP428"/>
      <c r="UYQ428"/>
      <c r="UYR428"/>
      <c r="UYS428"/>
      <c r="UYT428"/>
      <c r="UYU428"/>
      <c r="UYV428"/>
      <c r="UYW428"/>
      <c r="UYX428"/>
      <c r="UYY428"/>
      <c r="UYZ428"/>
      <c r="UZA428"/>
      <c r="UZB428"/>
      <c r="UZC428"/>
      <c r="UZD428"/>
      <c r="UZE428"/>
      <c r="UZF428"/>
      <c r="UZG428"/>
      <c r="UZH428"/>
      <c r="UZI428"/>
      <c r="UZJ428"/>
      <c r="UZK428"/>
      <c r="UZL428"/>
      <c r="UZM428"/>
      <c r="UZN428"/>
      <c r="UZO428"/>
      <c r="UZP428"/>
      <c r="UZQ428"/>
      <c r="UZR428"/>
      <c r="UZS428"/>
      <c r="UZT428"/>
      <c r="UZU428"/>
      <c r="UZV428"/>
      <c r="UZW428"/>
      <c r="UZX428"/>
      <c r="UZY428"/>
      <c r="UZZ428"/>
      <c r="VAA428"/>
      <c r="VAB428"/>
      <c r="VAC428"/>
      <c r="VAD428"/>
      <c r="VAE428"/>
      <c r="VAF428"/>
      <c r="VAG428"/>
      <c r="VAH428"/>
      <c r="VAI428"/>
      <c r="VAJ428"/>
      <c r="VAK428"/>
      <c r="VAL428"/>
      <c r="VAM428"/>
      <c r="VAN428"/>
      <c r="VAO428"/>
      <c r="VAP428"/>
      <c r="VAQ428"/>
      <c r="VAR428"/>
      <c r="VAS428"/>
      <c r="VAT428"/>
      <c r="VAU428"/>
      <c r="VAV428"/>
      <c r="VAW428"/>
      <c r="VAX428"/>
      <c r="VAY428"/>
      <c r="VAZ428"/>
      <c r="VBA428"/>
      <c r="VBB428"/>
      <c r="VBC428"/>
      <c r="VBD428"/>
      <c r="VBE428"/>
      <c r="VBF428"/>
      <c r="VBG428"/>
      <c r="VBH428"/>
      <c r="VBI428"/>
      <c r="VBJ428"/>
      <c r="VBK428"/>
      <c r="VBL428"/>
      <c r="VBM428"/>
      <c r="VBN428"/>
      <c r="VBO428"/>
      <c r="VBP428"/>
      <c r="VBQ428"/>
      <c r="VBR428"/>
      <c r="VBS428"/>
      <c r="VBT428"/>
      <c r="VBU428"/>
      <c r="VBV428"/>
      <c r="VBW428"/>
      <c r="VBX428"/>
      <c r="VBY428"/>
      <c r="VBZ428"/>
      <c r="VCA428"/>
      <c r="VCB428"/>
      <c r="VCC428"/>
      <c r="VCD428"/>
      <c r="VCE428"/>
      <c r="VCF428"/>
      <c r="VCG428"/>
      <c r="VCH428"/>
      <c r="VCI428"/>
      <c r="VCJ428"/>
      <c r="VCK428"/>
      <c r="VCL428"/>
      <c r="VCM428"/>
      <c r="VCN428"/>
      <c r="VCO428"/>
      <c r="VCP428"/>
      <c r="VCQ428"/>
      <c r="VCR428"/>
      <c r="VCS428"/>
      <c r="VCT428"/>
      <c r="VCU428"/>
      <c r="VCV428"/>
      <c r="VCW428"/>
      <c r="VCX428"/>
      <c r="VCY428"/>
      <c r="VCZ428"/>
      <c r="VDA428"/>
      <c r="VDB428"/>
      <c r="VDC428"/>
      <c r="VDD428"/>
      <c r="VDE428"/>
      <c r="VDF428"/>
      <c r="VDG428"/>
      <c r="VDH428"/>
      <c r="VDI428"/>
      <c r="VDJ428"/>
      <c r="VDK428"/>
      <c r="VDL428"/>
      <c r="VDM428"/>
      <c r="VDN428"/>
      <c r="VDO428"/>
      <c r="VDP428"/>
      <c r="VDQ428"/>
      <c r="VDR428"/>
      <c r="VDS428"/>
      <c r="VDT428"/>
      <c r="VDU428"/>
      <c r="VDV428"/>
      <c r="VDW428"/>
      <c r="VDX428"/>
      <c r="VDY428"/>
      <c r="VDZ428"/>
      <c r="VEA428"/>
      <c r="VEB428"/>
      <c r="VEC428"/>
      <c r="VED428"/>
      <c r="VEE428"/>
      <c r="VEF428"/>
      <c r="VEG428"/>
      <c r="VEH428"/>
      <c r="VEI428"/>
      <c r="VEJ428"/>
      <c r="VEK428"/>
      <c r="VEL428"/>
      <c r="VEM428"/>
      <c r="VEN428"/>
      <c r="VEO428"/>
      <c r="VEP428"/>
      <c r="VEQ428"/>
      <c r="VER428"/>
      <c r="VES428"/>
      <c r="VET428"/>
      <c r="VEU428"/>
      <c r="VEV428"/>
      <c r="VEW428"/>
      <c r="VEX428"/>
      <c r="VEY428"/>
      <c r="VEZ428"/>
      <c r="VFA428"/>
      <c r="VFB428"/>
      <c r="VFC428"/>
      <c r="VFD428"/>
      <c r="VFE428"/>
      <c r="VFF428"/>
      <c r="VFG428"/>
      <c r="VFH428"/>
      <c r="VFI428"/>
      <c r="VFJ428"/>
      <c r="VFK428"/>
      <c r="VFL428"/>
      <c r="VFM428"/>
      <c r="VFN428"/>
      <c r="VFO428"/>
      <c r="VFP428"/>
      <c r="VFQ428"/>
      <c r="VFR428"/>
      <c r="VFS428"/>
      <c r="VFT428"/>
      <c r="VFU428"/>
      <c r="VFV428"/>
      <c r="VFW428"/>
      <c r="VFX428"/>
      <c r="VFY428"/>
      <c r="VFZ428"/>
      <c r="VGA428"/>
      <c r="VGB428"/>
      <c r="VGC428"/>
      <c r="VGD428"/>
      <c r="VGE428"/>
      <c r="VGF428"/>
      <c r="VGG428"/>
      <c r="VGH428"/>
      <c r="VGI428"/>
      <c r="VGJ428"/>
      <c r="VGK428"/>
      <c r="VGL428"/>
      <c r="VGM428"/>
      <c r="VGN428"/>
      <c r="VGO428"/>
      <c r="VGP428"/>
      <c r="VGQ428"/>
      <c r="VGR428"/>
      <c r="VGS428"/>
      <c r="VGT428"/>
      <c r="VGU428"/>
      <c r="VGV428"/>
      <c r="VGW428"/>
      <c r="VGX428"/>
      <c r="VGY428"/>
      <c r="VGZ428"/>
      <c r="VHA428"/>
      <c r="VHB428"/>
      <c r="VHC428"/>
      <c r="VHD428"/>
      <c r="VHE428"/>
      <c r="VHF428"/>
      <c r="VHG428"/>
      <c r="VHH428"/>
      <c r="VHI428"/>
      <c r="VHJ428"/>
      <c r="VHK428"/>
      <c r="VHL428"/>
      <c r="VHM428"/>
      <c r="VHN428"/>
      <c r="VHO428"/>
      <c r="VHP428"/>
      <c r="VHQ428"/>
      <c r="VHR428"/>
      <c r="VHS428"/>
      <c r="VHT428"/>
      <c r="VHU428"/>
      <c r="VHV428"/>
      <c r="VHW428"/>
      <c r="VHX428"/>
      <c r="VHY428"/>
      <c r="VHZ428"/>
      <c r="VIA428"/>
      <c r="VIB428"/>
      <c r="VIC428"/>
      <c r="VID428"/>
      <c r="VIE428"/>
      <c r="VIF428"/>
      <c r="VIG428"/>
      <c r="VIH428"/>
      <c r="VII428"/>
      <c r="VIJ428"/>
      <c r="VIK428"/>
      <c r="VIL428"/>
      <c r="VIM428"/>
      <c r="VIN428"/>
      <c r="VIO428"/>
      <c r="VIP428"/>
      <c r="VIQ428"/>
      <c r="VIR428"/>
      <c r="VIS428"/>
      <c r="VIT428"/>
      <c r="VIU428"/>
      <c r="VIV428"/>
      <c r="VIW428"/>
      <c r="VIX428"/>
      <c r="VIY428"/>
      <c r="VIZ428"/>
      <c r="VJA428"/>
      <c r="VJB428"/>
      <c r="VJC428"/>
      <c r="VJD428"/>
      <c r="VJE428"/>
      <c r="VJF428"/>
      <c r="VJG428"/>
      <c r="VJH428"/>
      <c r="VJI428"/>
      <c r="VJJ428"/>
      <c r="VJK428"/>
      <c r="VJL428"/>
      <c r="VJM428"/>
      <c r="VJN428"/>
      <c r="VJO428"/>
      <c r="VJP428"/>
      <c r="VJQ428"/>
      <c r="VJR428"/>
      <c r="VJS428"/>
      <c r="VJT428"/>
      <c r="VJU428"/>
      <c r="VJV428"/>
      <c r="VJW428"/>
      <c r="VJX428"/>
      <c r="VJY428"/>
      <c r="VJZ428"/>
      <c r="VKA428"/>
      <c r="VKB428"/>
      <c r="VKC428"/>
      <c r="VKD428"/>
      <c r="VKE428"/>
      <c r="VKF428"/>
      <c r="VKG428"/>
      <c r="VKH428"/>
      <c r="VKI428"/>
      <c r="VKJ428"/>
      <c r="VKK428"/>
      <c r="VKL428"/>
      <c r="VKM428"/>
      <c r="VKN428"/>
      <c r="VKO428"/>
      <c r="VKP428"/>
      <c r="VKQ428"/>
      <c r="VKR428"/>
      <c r="VKS428"/>
      <c r="VKT428"/>
      <c r="VKU428"/>
      <c r="VKV428"/>
      <c r="VKW428"/>
      <c r="VKX428"/>
      <c r="VKY428"/>
      <c r="VKZ428"/>
      <c r="VLA428"/>
      <c r="VLB428"/>
      <c r="VLC428"/>
      <c r="VLD428"/>
      <c r="VLE428"/>
      <c r="VLF428"/>
      <c r="VLG428"/>
      <c r="VLH428"/>
      <c r="VLI428"/>
      <c r="VLJ428"/>
      <c r="VLK428"/>
      <c r="VLL428"/>
      <c r="VLM428"/>
      <c r="VLN428"/>
      <c r="VLO428"/>
      <c r="VLP428"/>
      <c r="VLQ428"/>
      <c r="VLR428"/>
      <c r="VLS428"/>
      <c r="VLT428"/>
      <c r="VLU428"/>
      <c r="VLV428"/>
      <c r="VLW428"/>
      <c r="VLX428"/>
      <c r="VLY428"/>
      <c r="VLZ428"/>
      <c r="VMA428"/>
      <c r="VMB428"/>
      <c r="VMC428"/>
      <c r="VMD428"/>
      <c r="VME428"/>
      <c r="VMF428"/>
      <c r="VMG428"/>
      <c r="VMH428"/>
      <c r="VMI428"/>
      <c r="VMJ428"/>
      <c r="VMK428"/>
      <c r="VML428"/>
      <c r="VMM428"/>
      <c r="VMN428"/>
      <c r="VMO428"/>
      <c r="VMP428"/>
      <c r="VMQ428"/>
      <c r="VMR428"/>
      <c r="VMS428"/>
      <c r="VMT428"/>
      <c r="VMU428"/>
      <c r="VMV428"/>
      <c r="VMW428"/>
      <c r="VMX428"/>
      <c r="VMY428"/>
      <c r="VMZ428"/>
      <c r="VNA428"/>
      <c r="VNB428"/>
      <c r="VNC428"/>
      <c r="VND428"/>
      <c r="VNE428"/>
      <c r="VNF428"/>
      <c r="VNG428"/>
      <c r="VNH428"/>
      <c r="VNI428"/>
      <c r="VNJ428"/>
      <c r="VNK428"/>
      <c r="VNL428"/>
      <c r="VNM428"/>
      <c r="VNN428"/>
      <c r="VNO428"/>
      <c r="VNP428"/>
      <c r="VNQ428"/>
      <c r="VNR428"/>
      <c r="VNS428"/>
      <c r="VNT428"/>
      <c r="VNU428"/>
      <c r="VNV428"/>
      <c r="VNW428"/>
      <c r="VNX428"/>
      <c r="VNY428"/>
      <c r="VNZ428"/>
      <c r="VOA428"/>
      <c r="VOB428"/>
      <c r="VOC428"/>
      <c r="VOD428"/>
      <c r="VOE428"/>
      <c r="VOF428"/>
      <c r="VOG428"/>
      <c r="VOH428"/>
      <c r="VOI428"/>
      <c r="VOJ428"/>
      <c r="VOK428"/>
      <c r="VOL428"/>
      <c r="VOM428"/>
      <c r="VON428"/>
      <c r="VOO428"/>
      <c r="VOP428"/>
      <c r="VOQ428"/>
      <c r="VOR428"/>
      <c r="VOS428"/>
      <c r="VOT428"/>
      <c r="VOU428"/>
      <c r="VOV428"/>
      <c r="VOW428"/>
      <c r="VOX428"/>
      <c r="VOY428"/>
      <c r="VOZ428"/>
      <c r="VPA428"/>
      <c r="VPB428"/>
      <c r="VPC428"/>
      <c r="VPD428"/>
      <c r="VPE428"/>
      <c r="VPF428"/>
      <c r="VPG428"/>
      <c r="VPH428"/>
      <c r="VPI428"/>
      <c r="VPJ428"/>
      <c r="VPK428"/>
      <c r="VPL428"/>
      <c r="VPM428"/>
      <c r="VPN428"/>
      <c r="VPO428"/>
      <c r="VPP428"/>
      <c r="VPQ428"/>
      <c r="VPR428"/>
      <c r="VPS428"/>
      <c r="VPT428"/>
      <c r="VPU428"/>
      <c r="VPV428"/>
      <c r="VPW428"/>
      <c r="VPX428"/>
      <c r="VPY428"/>
      <c r="VPZ428"/>
      <c r="VQA428"/>
      <c r="VQB428"/>
      <c r="VQC428"/>
      <c r="VQD428"/>
      <c r="VQE428"/>
      <c r="VQF428"/>
      <c r="VQG428"/>
      <c r="VQH428"/>
      <c r="VQI428"/>
      <c r="VQJ428"/>
      <c r="VQK428"/>
      <c r="VQL428"/>
      <c r="VQM428"/>
      <c r="VQN428"/>
      <c r="VQO428"/>
      <c r="VQP428"/>
      <c r="VQQ428"/>
      <c r="VQR428"/>
      <c r="VQS428"/>
      <c r="VQT428"/>
      <c r="VQU428"/>
      <c r="VQV428"/>
      <c r="VQW428"/>
      <c r="VQX428"/>
      <c r="VQY428"/>
      <c r="VQZ428"/>
      <c r="VRA428"/>
      <c r="VRB428"/>
      <c r="VRC428"/>
      <c r="VRD428"/>
      <c r="VRE428"/>
      <c r="VRF428"/>
      <c r="VRG428"/>
      <c r="VRH428"/>
      <c r="VRI428"/>
      <c r="VRJ428"/>
      <c r="VRK428"/>
      <c r="VRL428"/>
      <c r="VRM428"/>
      <c r="VRN428"/>
      <c r="VRO428"/>
      <c r="VRP428"/>
      <c r="VRQ428"/>
      <c r="VRR428"/>
      <c r="VRS428"/>
      <c r="VRT428"/>
      <c r="VRU428"/>
      <c r="VRV428"/>
      <c r="VRW428"/>
      <c r="VRX428"/>
      <c r="VRY428"/>
      <c r="VRZ428"/>
      <c r="VSA428"/>
      <c r="VSB428"/>
      <c r="VSC428"/>
      <c r="VSD428"/>
      <c r="VSE428"/>
      <c r="VSF428"/>
      <c r="VSG428"/>
      <c r="VSH428"/>
      <c r="VSI428"/>
      <c r="VSJ428"/>
      <c r="VSK428"/>
      <c r="VSL428"/>
      <c r="VSM428"/>
      <c r="VSN428"/>
      <c r="VSO428"/>
      <c r="VSP428"/>
      <c r="VSQ428"/>
      <c r="VSR428"/>
      <c r="VSS428"/>
      <c r="VST428"/>
      <c r="VSU428"/>
      <c r="VSV428"/>
      <c r="VSW428"/>
      <c r="VSX428"/>
      <c r="VSY428"/>
      <c r="VSZ428"/>
      <c r="VTA428"/>
      <c r="VTB428"/>
      <c r="VTC428"/>
      <c r="VTD428"/>
      <c r="VTE428"/>
      <c r="VTF428"/>
      <c r="VTG428"/>
      <c r="VTH428"/>
      <c r="VTI428"/>
      <c r="VTJ428"/>
      <c r="VTK428"/>
      <c r="VTL428"/>
      <c r="VTM428"/>
      <c r="VTN428"/>
      <c r="VTO428"/>
      <c r="VTP428"/>
      <c r="VTQ428"/>
      <c r="VTR428"/>
      <c r="VTS428"/>
      <c r="VTT428"/>
      <c r="VTU428"/>
      <c r="VTV428"/>
      <c r="VTW428"/>
      <c r="VTX428"/>
      <c r="VTY428"/>
      <c r="VTZ428"/>
      <c r="VUA428"/>
      <c r="VUB428"/>
      <c r="VUC428"/>
      <c r="VUD428"/>
      <c r="VUE428"/>
      <c r="VUF428"/>
      <c r="VUG428"/>
      <c r="VUH428"/>
      <c r="VUI428"/>
      <c r="VUJ428"/>
      <c r="VUK428"/>
      <c r="VUL428"/>
      <c r="VUM428"/>
      <c r="VUN428"/>
      <c r="VUO428"/>
      <c r="VUP428"/>
      <c r="VUQ428"/>
      <c r="VUR428"/>
      <c r="VUS428"/>
      <c r="VUT428"/>
      <c r="VUU428"/>
      <c r="VUV428"/>
      <c r="VUW428"/>
      <c r="VUX428"/>
      <c r="VUY428"/>
      <c r="VUZ428"/>
      <c r="VVA428"/>
      <c r="VVB428"/>
      <c r="VVC428"/>
      <c r="VVD428"/>
      <c r="VVE428"/>
      <c r="VVF428"/>
      <c r="VVG428"/>
      <c r="VVH428"/>
      <c r="VVI428"/>
      <c r="VVJ428"/>
      <c r="VVK428"/>
      <c r="VVL428"/>
      <c r="VVM428"/>
      <c r="VVN428"/>
      <c r="VVO428"/>
      <c r="VVP428"/>
      <c r="VVQ428"/>
      <c r="VVR428"/>
      <c r="VVS428"/>
      <c r="VVT428"/>
      <c r="VVU428"/>
      <c r="VVV428"/>
      <c r="VVW428"/>
      <c r="VVX428"/>
      <c r="VVY428"/>
      <c r="VVZ428"/>
      <c r="VWA428"/>
      <c r="VWB428"/>
      <c r="VWC428"/>
      <c r="VWD428"/>
      <c r="VWE428"/>
      <c r="VWF428"/>
      <c r="VWG428"/>
      <c r="VWH428"/>
      <c r="VWI428"/>
      <c r="VWJ428"/>
      <c r="VWK428"/>
      <c r="VWL428"/>
      <c r="VWM428"/>
      <c r="VWN428"/>
      <c r="VWO428"/>
      <c r="VWP428"/>
      <c r="VWQ428"/>
      <c r="VWR428"/>
      <c r="VWS428"/>
      <c r="VWT428"/>
      <c r="VWU428"/>
      <c r="VWV428"/>
      <c r="VWW428"/>
      <c r="VWX428"/>
      <c r="VWY428"/>
      <c r="VWZ428"/>
      <c r="VXA428"/>
      <c r="VXB428"/>
      <c r="VXC428"/>
      <c r="VXD428"/>
      <c r="VXE428"/>
      <c r="VXF428"/>
      <c r="VXG428"/>
      <c r="VXH428"/>
      <c r="VXI428"/>
      <c r="VXJ428"/>
      <c r="VXK428"/>
      <c r="VXL428"/>
      <c r="VXM428"/>
      <c r="VXN428"/>
      <c r="VXO428"/>
      <c r="VXP428"/>
      <c r="VXQ428"/>
      <c r="VXR428"/>
      <c r="VXS428"/>
      <c r="VXT428"/>
      <c r="VXU428"/>
      <c r="VXV428"/>
      <c r="VXW428"/>
      <c r="VXX428"/>
      <c r="VXY428"/>
      <c r="VXZ428"/>
      <c r="VYA428"/>
      <c r="VYB428"/>
      <c r="VYC428"/>
      <c r="VYD428"/>
      <c r="VYE428"/>
      <c r="VYF428"/>
      <c r="VYG428"/>
      <c r="VYH428"/>
      <c r="VYI428"/>
      <c r="VYJ428"/>
      <c r="VYK428"/>
      <c r="VYL428"/>
      <c r="VYM428"/>
      <c r="VYN428"/>
      <c r="VYO428"/>
      <c r="VYP428"/>
      <c r="VYQ428"/>
      <c r="VYR428"/>
      <c r="VYS428"/>
      <c r="VYT428"/>
      <c r="VYU428"/>
      <c r="VYV428"/>
      <c r="VYW428"/>
      <c r="VYX428"/>
      <c r="VYY428"/>
      <c r="VYZ428"/>
      <c r="VZA428"/>
      <c r="VZB428"/>
      <c r="VZC428"/>
      <c r="VZD428"/>
      <c r="VZE428"/>
      <c r="VZF428"/>
      <c r="VZG428"/>
      <c r="VZH428"/>
      <c r="VZI428"/>
      <c r="VZJ428"/>
      <c r="VZK428"/>
      <c r="VZL428"/>
      <c r="VZM428"/>
      <c r="VZN428"/>
      <c r="VZO428"/>
      <c r="VZP428"/>
      <c r="VZQ428"/>
      <c r="VZR428"/>
      <c r="VZS428"/>
      <c r="VZT428"/>
      <c r="VZU428"/>
      <c r="VZV428"/>
      <c r="VZW428"/>
      <c r="VZX428"/>
      <c r="VZY428"/>
      <c r="VZZ428"/>
      <c r="WAA428"/>
      <c r="WAB428"/>
      <c r="WAC428"/>
      <c r="WAD428"/>
      <c r="WAE428"/>
      <c r="WAF428"/>
      <c r="WAG428"/>
      <c r="WAH428"/>
      <c r="WAI428"/>
      <c r="WAJ428"/>
      <c r="WAK428"/>
      <c r="WAL428"/>
      <c r="WAM428"/>
      <c r="WAN428"/>
      <c r="WAO428"/>
      <c r="WAP428"/>
      <c r="WAQ428"/>
      <c r="WAR428"/>
      <c r="WAS428"/>
      <c r="WAT428"/>
      <c r="WAU428"/>
      <c r="WAV428"/>
      <c r="WAW428"/>
      <c r="WAX428"/>
      <c r="WAY428"/>
      <c r="WAZ428"/>
      <c r="WBA428"/>
      <c r="WBB428"/>
      <c r="WBC428"/>
      <c r="WBD428"/>
      <c r="WBE428"/>
      <c r="WBF428"/>
      <c r="WBG428"/>
      <c r="WBH428"/>
      <c r="WBI428"/>
      <c r="WBJ428"/>
      <c r="WBK428"/>
      <c r="WBL428"/>
      <c r="WBM428"/>
      <c r="WBN428"/>
      <c r="WBO428"/>
      <c r="WBP428"/>
      <c r="WBQ428"/>
      <c r="WBR428"/>
      <c r="WBS428"/>
      <c r="WBT428"/>
      <c r="WBU428"/>
      <c r="WBV428"/>
      <c r="WBW428"/>
      <c r="WBX428"/>
      <c r="WBY428"/>
      <c r="WBZ428"/>
      <c r="WCA428"/>
      <c r="WCB428"/>
      <c r="WCC428"/>
      <c r="WCD428"/>
      <c r="WCE428"/>
      <c r="WCF428"/>
      <c r="WCG428"/>
      <c r="WCH428"/>
      <c r="WCI428"/>
      <c r="WCJ428"/>
      <c r="WCK428"/>
      <c r="WCL428"/>
      <c r="WCM428"/>
      <c r="WCN428"/>
      <c r="WCO428"/>
      <c r="WCP428"/>
      <c r="WCQ428"/>
      <c r="WCR428"/>
      <c r="WCS428"/>
      <c r="WCT428"/>
      <c r="WCU428"/>
      <c r="WCV428"/>
      <c r="WCW428"/>
      <c r="WCX428"/>
      <c r="WCY428"/>
      <c r="WCZ428"/>
      <c r="WDA428"/>
      <c r="WDB428"/>
      <c r="WDC428"/>
      <c r="WDD428"/>
      <c r="WDE428"/>
      <c r="WDF428"/>
      <c r="WDG428"/>
      <c r="WDH428"/>
      <c r="WDI428"/>
      <c r="WDJ428"/>
      <c r="WDK428"/>
      <c r="WDL428"/>
      <c r="WDM428"/>
      <c r="WDN428"/>
      <c r="WDO428"/>
      <c r="WDP428"/>
      <c r="WDQ428"/>
      <c r="WDR428"/>
      <c r="WDS428"/>
      <c r="WDT428"/>
      <c r="WDU428"/>
      <c r="WDV428"/>
      <c r="WDW428"/>
      <c r="WDX428"/>
      <c r="WDY428"/>
      <c r="WDZ428"/>
      <c r="WEA428"/>
      <c r="WEB428"/>
      <c r="WEC428"/>
      <c r="WED428"/>
      <c r="WEE428"/>
      <c r="WEF428"/>
      <c r="WEG428"/>
      <c r="WEH428"/>
      <c r="WEI428"/>
      <c r="WEJ428"/>
      <c r="WEK428"/>
      <c r="WEL428"/>
      <c r="WEM428"/>
      <c r="WEN428"/>
      <c r="WEO428"/>
      <c r="WEP428"/>
      <c r="WEQ428"/>
      <c r="WER428"/>
      <c r="WES428"/>
      <c r="WET428"/>
      <c r="WEU428"/>
      <c r="WEV428"/>
      <c r="WEW428"/>
      <c r="WEX428"/>
      <c r="WEY428"/>
      <c r="WEZ428"/>
      <c r="WFA428"/>
      <c r="WFB428"/>
      <c r="WFC428"/>
      <c r="WFD428"/>
      <c r="WFE428"/>
      <c r="WFF428"/>
      <c r="WFG428"/>
      <c r="WFH428"/>
      <c r="WFI428"/>
      <c r="WFJ428"/>
      <c r="WFK428"/>
      <c r="WFL428"/>
      <c r="WFM428"/>
      <c r="WFN428"/>
      <c r="WFO428"/>
      <c r="WFP428"/>
      <c r="WFQ428"/>
      <c r="WFR428"/>
      <c r="WFS428"/>
      <c r="WFT428"/>
      <c r="WFU428"/>
      <c r="WFV428"/>
      <c r="WFW428"/>
      <c r="WFX428"/>
      <c r="WFY428"/>
      <c r="WFZ428"/>
      <c r="WGA428"/>
      <c r="WGB428"/>
      <c r="WGC428"/>
      <c r="WGD428"/>
      <c r="WGE428"/>
      <c r="WGF428"/>
      <c r="WGG428"/>
      <c r="WGH428"/>
      <c r="WGI428"/>
      <c r="WGJ428"/>
      <c r="WGK428"/>
      <c r="WGL428"/>
      <c r="WGM428"/>
      <c r="WGN428"/>
      <c r="WGO428"/>
      <c r="WGP428"/>
      <c r="WGQ428"/>
      <c r="WGR428"/>
      <c r="WGS428"/>
      <c r="WGT428"/>
      <c r="WGU428"/>
      <c r="WGV428"/>
      <c r="WGW428"/>
      <c r="WGX428"/>
      <c r="WGY428"/>
      <c r="WGZ428"/>
      <c r="WHA428"/>
      <c r="WHB428"/>
      <c r="WHC428"/>
      <c r="WHD428"/>
      <c r="WHE428"/>
      <c r="WHF428"/>
      <c r="WHG428"/>
      <c r="WHH428"/>
      <c r="WHI428"/>
      <c r="WHJ428"/>
      <c r="WHK428"/>
      <c r="WHL428"/>
      <c r="WHM428"/>
      <c r="WHN428"/>
      <c r="WHO428"/>
      <c r="WHP428"/>
      <c r="WHQ428"/>
      <c r="WHR428"/>
      <c r="WHS428"/>
      <c r="WHT428"/>
      <c r="WHU428"/>
      <c r="WHV428"/>
      <c r="WHW428"/>
      <c r="WHX428"/>
      <c r="WHY428"/>
      <c r="WHZ428"/>
      <c r="WIA428"/>
      <c r="WIB428"/>
      <c r="WIC428"/>
      <c r="WID428"/>
      <c r="WIE428"/>
      <c r="WIF428"/>
      <c r="WIG428"/>
      <c r="WIH428"/>
      <c r="WII428"/>
      <c r="WIJ428"/>
      <c r="WIK428"/>
      <c r="WIL428"/>
      <c r="WIM428"/>
      <c r="WIN428"/>
      <c r="WIO428"/>
      <c r="WIP428"/>
      <c r="WIQ428"/>
      <c r="WIR428"/>
      <c r="WIS428"/>
      <c r="WIT428"/>
      <c r="WIU428"/>
      <c r="WIV428"/>
      <c r="WIW428"/>
      <c r="WIX428"/>
      <c r="WIY428"/>
      <c r="WIZ428"/>
      <c r="WJA428"/>
      <c r="WJB428"/>
      <c r="WJC428"/>
      <c r="WJD428"/>
      <c r="WJE428"/>
      <c r="WJF428"/>
      <c r="WJG428"/>
      <c r="WJH428"/>
      <c r="WJI428"/>
      <c r="WJJ428"/>
      <c r="WJK428"/>
      <c r="WJL428"/>
      <c r="WJM428"/>
      <c r="WJN428"/>
      <c r="WJO428"/>
      <c r="WJP428"/>
      <c r="WJQ428"/>
      <c r="WJR428"/>
      <c r="WJS428"/>
      <c r="WJT428"/>
      <c r="WJU428"/>
      <c r="WJV428"/>
      <c r="WJW428"/>
      <c r="WJX428"/>
      <c r="WJY428"/>
      <c r="WJZ428"/>
      <c r="WKA428"/>
      <c r="WKB428"/>
      <c r="WKC428"/>
      <c r="WKD428"/>
      <c r="WKE428"/>
      <c r="WKF428"/>
      <c r="WKG428"/>
      <c r="WKH428"/>
      <c r="WKI428"/>
      <c r="WKJ428"/>
      <c r="WKK428"/>
      <c r="WKL428"/>
      <c r="WKM428"/>
      <c r="WKN428"/>
      <c r="WKO428"/>
      <c r="WKP428"/>
      <c r="WKQ428"/>
      <c r="WKR428"/>
      <c r="WKS428"/>
      <c r="WKT428"/>
      <c r="WKU428"/>
      <c r="WKV428"/>
      <c r="WKW428"/>
      <c r="WKX428"/>
      <c r="WKY428"/>
      <c r="WKZ428"/>
      <c r="WLA428"/>
      <c r="WLB428"/>
      <c r="WLC428"/>
      <c r="WLD428"/>
      <c r="WLE428"/>
      <c r="WLF428"/>
      <c r="WLG428"/>
      <c r="WLH428"/>
      <c r="WLI428"/>
      <c r="WLJ428"/>
      <c r="WLK428"/>
      <c r="WLL428"/>
      <c r="WLM428"/>
      <c r="WLN428"/>
      <c r="WLO428"/>
      <c r="WLP428"/>
      <c r="WLQ428"/>
      <c r="WLR428"/>
      <c r="WLS428"/>
      <c r="WLT428"/>
      <c r="WLU428"/>
      <c r="WLV428"/>
      <c r="WLW428"/>
      <c r="WLX428"/>
      <c r="WLY428"/>
      <c r="WLZ428"/>
      <c r="WMA428"/>
      <c r="WMB428"/>
      <c r="WMC428"/>
      <c r="WMD428"/>
      <c r="WME428"/>
      <c r="WMF428"/>
      <c r="WMG428"/>
      <c r="WMH428"/>
      <c r="WMI428"/>
      <c r="WMJ428"/>
      <c r="WMK428"/>
      <c r="WML428"/>
      <c r="WMM428"/>
      <c r="WMN428"/>
      <c r="WMO428"/>
      <c r="WMP428"/>
      <c r="WMQ428"/>
      <c r="WMR428"/>
      <c r="WMS428"/>
      <c r="WMT428"/>
      <c r="WMU428"/>
      <c r="WMV428"/>
      <c r="WMW428"/>
      <c r="WMX428"/>
      <c r="WMY428"/>
      <c r="WMZ428"/>
      <c r="WNA428"/>
      <c r="WNB428"/>
      <c r="WNC428"/>
      <c r="WND428"/>
      <c r="WNE428"/>
      <c r="WNF428"/>
      <c r="WNG428"/>
      <c r="WNH428"/>
      <c r="WNI428"/>
      <c r="WNJ428"/>
      <c r="WNK428"/>
      <c r="WNL428"/>
      <c r="WNM428"/>
      <c r="WNN428"/>
      <c r="WNO428"/>
      <c r="WNP428"/>
      <c r="WNQ428"/>
      <c r="WNR428"/>
      <c r="WNS428"/>
      <c r="WNT428"/>
      <c r="WNU428"/>
      <c r="WNV428"/>
      <c r="WNW428"/>
      <c r="WNX428"/>
      <c r="WNY428"/>
      <c r="WNZ428"/>
      <c r="WOA428"/>
      <c r="WOB428"/>
      <c r="WOC428"/>
      <c r="WOD428"/>
      <c r="WOE428"/>
      <c r="WOF428"/>
      <c r="WOG428"/>
      <c r="WOH428"/>
      <c r="WOI428"/>
      <c r="WOJ428"/>
      <c r="WOK428"/>
      <c r="WOL428"/>
      <c r="WOM428"/>
      <c r="WON428"/>
      <c r="WOO428"/>
      <c r="WOP428"/>
      <c r="WOQ428"/>
      <c r="WOR428"/>
      <c r="WOS428"/>
      <c r="WOT428"/>
      <c r="WOU428"/>
      <c r="WOV428"/>
      <c r="WOW428"/>
      <c r="WOX428"/>
      <c r="WOY428"/>
      <c r="WOZ428"/>
      <c r="WPA428"/>
      <c r="WPB428"/>
      <c r="WPC428"/>
      <c r="WPD428"/>
      <c r="WPE428"/>
      <c r="WPF428"/>
      <c r="WPG428"/>
      <c r="WPH428"/>
      <c r="WPI428"/>
      <c r="WPJ428"/>
      <c r="WPK428"/>
      <c r="WPL428"/>
      <c r="WPM428"/>
      <c r="WPN428"/>
      <c r="WPO428"/>
      <c r="WPP428"/>
      <c r="WPQ428"/>
      <c r="WPR428"/>
      <c r="WPS428"/>
      <c r="WPT428"/>
      <c r="WPU428"/>
      <c r="WPV428"/>
      <c r="WPW428"/>
      <c r="WPX428"/>
      <c r="WPY428"/>
      <c r="WPZ428"/>
      <c r="WQA428"/>
      <c r="WQB428"/>
      <c r="WQC428"/>
      <c r="WQD428"/>
      <c r="WQE428"/>
      <c r="WQF428"/>
      <c r="WQG428"/>
      <c r="WQH428"/>
      <c r="WQI428"/>
      <c r="WQJ428"/>
      <c r="WQK428"/>
      <c r="WQL428"/>
      <c r="WQM428"/>
      <c r="WQN428"/>
      <c r="WQO428"/>
      <c r="WQP428"/>
      <c r="WQQ428"/>
      <c r="WQR428"/>
      <c r="WQS428"/>
      <c r="WQT428"/>
      <c r="WQU428"/>
      <c r="WQV428"/>
      <c r="WQW428"/>
      <c r="WQX428"/>
      <c r="WQY428"/>
      <c r="WQZ428"/>
      <c r="WRA428"/>
      <c r="WRB428"/>
      <c r="WRC428"/>
      <c r="WRD428"/>
      <c r="WRE428"/>
      <c r="WRF428"/>
      <c r="WRG428"/>
      <c r="WRH428"/>
      <c r="WRI428"/>
      <c r="WRJ428"/>
      <c r="WRK428"/>
      <c r="WRL428"/>
      <c r="WRM428"/>
      <c r="WRN428"/>
      <c r="WRO428"/>
      <c r="WRP428"/>
      <c r="WRQ428"/>
      <c r="WRR428"/>
      <c r="WRS428"/>
      <c r="WRT428"/>
      <c r="WRU428"/>
      <c r="WRV428"/>
      <c r="WRW428"/>
      <c r="WRX428"/>
      <c r="WRY428"/>
      <c r="WRZ428"/>
      <c r="WSA428"/>
      <c r="WSB428"/>
      <c r="WSC428"/>
      <c r="WSD428"/>
      <c r="WSE428"/>
      <c r="WSF428"/>
      <c r="WSG428"/>
      <c r="WSH428"/>
      <c r="WSI428"/>
      <c r="WSJ428"/>
      <c r="WSK428"/>
      <c r="WSL428"/>
      <c r="WSM428"/>
      <c r="WSN428"/>
      <c r="WSO428"/>
      <c r="WSP428"/>
      <c r="WSQ428"/>
      <c r="WSR428"/>
      <c r="WSS428"/>
      <c r="WST428"/>
      <c r="WSU428"/>
      <c r="WSV428"/>
      <c r="WSW428"/>
      <c r="WSX428"/>
      <c r="WSY428"/>
      <c r="WSZ428"/>
      <c r="WTA428"/>
      <c r="WTB428"/>
      <c r="WTC428"/>
      <c r="WTD428"/>
      <c r="WTE428"/>
      <c r="WTF428"/>
      <c r="WTG428"/>
      <c r="WTH428"/>
      <c r="WTI428"/>
      <c r="WTJ428"/>
      <c r="WTK428"/>
      <c r="WTL428"/>
      <c r="WTM428"/>
      <c r="WTN428"/>
      <c r="WTO428"/>
      <c r="WTP428"/>
      <c r="WTQ428"/>
      <c r="WTR428"/>
      <c r="WTS428"/>
      <c r="WTT428"/>
      <c r="WTU428"/>
      <c r="WTV428"/>
      <c r="WTW428"/>
      <c r="WTX428"/>
      <c r="WTY428"/>
      <c r="WTZ428"/>
      <c r="WUA428"/>
      <c r="WUB428"/>
      <c r="WUC428"/>
      <c r="WUD428"/>
      <c r="WUE428"/>
      <c r="WUF428"/>
      <c r="WUG428"/>
      <c r="WUH428"/>
      <c r="WUI428"/>
      <c r="WUJ428"/>
      <c r="WUK428"/>
      <c r="WUL428"/>
      <c r="WUM428"/>
      <c r="WUN428"/>
      <c r="WUO428"/>
      <c r="WUP428"/>
      <c r="WUQ428"/>
      <c r="WUR428"/>
      <c r="WUS428"/>
      <c r="WUT428"/>
      <c r="WUU428"/>
      <c r="WUV428"/>
      <c r="WUW428"/>
      <c r="WUX428"/>
      <c r="WUY428"/>
      <c r="WUZ428"/>
      <c r="WVA428"/>
      <c r="WVB428"/>
      <c r="WVC428"/>
      <c r="WVD428"/>
      <c r="WVE428"/>
      <c r="WVF428"/>
      <c r="WVG428"/>
      <c r="WVH428"/>
      <c r="WVI428"/>
      <c r="WVJ428"/>
      <c r="WVK428"/>
      <c r="WVL428"/>
      <c r="WVM428"/>
      <c r="WVN428"/>
      <c r="WVO428"/>
      <c r="WVP428"/>
      <c r="WVQ428"/>
      <c r="WVR428"/>
      <c r="WVS428"/>
      <c r="WVT428"/>
      <c r="WVU428"/>
      <c r="WVV428"/>
      <c r="WVW428"/>
      <c r="WVX428"/>
      <c r="WVY428"/>
      <c r="WVZ428"/>
      <c r="WWA428"/>
      <c r="WWB428"/>
      <c r="WWC428"/>
      <c r="WWD428"/>
      <c r="WWE428"/>
      <c r="WWF428"/>
      <c r="WWG428"/>
      <c r="WWH428"/>
      <c r="WWI428"/>
      <c r="WWJ428"/>
      <c r="WWK428"/>
      <c r="WWL428"/>
      <c r="WWM428"/>
      <c r="WWN428"/>
      <c r="WWO428"/>
      <c r="WWP428"/>
      <c r="WWQ428"/>
      <c r="WWR428"/>
      <c r="WWS428"/>
      <c r="WWT428"/>
      <c r="WWU428"/>
      <c r="WWV428"/>
      <c r="WWW428"/>
      <c r="WWX428"/>
      <c r="WWY428"/>
      <c r="WWZ428"/>
      <c r="WXA428"/>
      <c r="WXB428"/>
      <c r="WXC428"/>
      <c r="WXD428"/>
      <c r="WXE428"/>
      <c r="WXF428"/>
      <c r="WXG428"/>
      <c r="WXH428"/>
      <c r="WXI428"/>
      <c r="WXJ428"/>
      <c r="WXK428"/>
      <c r="WXL428"/>
      <c r="WXM428"/>
      <c r="WXN428"/>
      <c r="WXO428"/>
      <c r="WXP428"/>
      <c r="WXQ428"/>
      <c r="WXR428"/>
      <c r="WXS428"/>
      <c r="WXT428"/>
      <c r="WXU428"/>
      <c r="WXV428"/>
      <c r="WXW428"/>
      <c r="WXX428"/>
      <c r="WXY428"/>
      <c r="WXZ428"/>
      <c r="WYA428"/>
      <c r="WYB428"/>
      <c r="WYC428"/>
      <c r="WYD428"/>
      <c r="WYE428"/>
      <c r="WYF428"/>
      <c r="WYG428"/>
      <c r="WYH428"/>
      <c r="WYI428"/>
      <c r="WYJ428"/>
      <c r="WYK428"/>
      <c r="WYL428"/>
      <c r="WYM428"/>
      <c r="WYN428"/>
      <c r="WYO428"/>
      <c r="WYP428"/>
      <c r="WYQ428"/>
      <c r="WYR428"/>
      <c r="WYS428"/>
      <c r="WYT428"/>
      <c r="WYU428"/>
      <c r="WYV428"/>
      <c r="WYW428"/>
      <c r="WYX428"/>
      <c r="WYY428"/>
      <c r="WYZ428"/>
      <c r="WZA428"/>
      <c r="WZB428"/>
      <c r="WZC428"/>
      <c r="WZD428"/>
      <c r="WZE428"/>
      <c r="WZF428"/>
      <c r="WZG428"/>
      <c r="WZH428"/>
      <c r="WZI428"/>
      <c r="WZJ428"/>
      <c r="WZK428"/>
      <c r="WZL428"/>
      <c r="WZM428"/>
      <c r="WZN428"/>
      <c r="WZO428"/>
      <c r="WZP428"/>
      <c r="WZQ428"/>
      <c r="WZR428"/>
      <c r="WZS428"/>
      <c r="WZT428"/>
      <c r="WZU428"/>
      <c r="WZV428"/>
      <c r="WZW428"/>
      <c r="WZX428"/>
      <c r="WZY428"/>
      <c r="WZZ428"/>
      <c r="XAA428"/>
      <c r="XAB428"/>
      <c r="XAC428"/>
      <c r="XAD428"/>
      <c r="XAE428"/>
      <c r="XAF428"/>
      <c r="XAG428"/>
      <c r="XAH428"/>
      <c r="XAI428"/>
      <c r="XAJ428"/>
      <c r="XAK428"/>
      <c r="XAL428"/>
      <c r="XAM428"/>
      <c r="XAN428"/>
      <c r="XAO428"/>
      <c r="XAP428"/>
      <c r="XAQ428"/>
      <c r="XAR428"/>
      <c r="XAS428"/>
      <c r="XAT428"/>
      <c r="XAU428"/>
      <c r="XAV428"/>
      <c r="XAW428"/>
      <c r="XAX428"/>
      <c r="XAY428"/>
      <c r="XAZ428"/>
      <c r="XBA428"/>
      <c r="XBB428"/>
      <c r="XBC428"/>
      <c r="XBD428"/>
      <c r="XBE428"/>
      <c r="XBF428"/>
      <c r="XBG428"/>
      <c r="XBH428"/>
      <c r="XBI428"/>
      <c r="XBJ428"/>
      <c r="XBK428"/>
      <c r="XBL428"/>
      <c r="XBM428"/>
      <c r="XBN428"/>
      <c r="XBO428"/>
      <c r="XBP428"/>
      <c r="XBQ428"/>
      <c r="XBR428"/>
      <c r="XBS428"/>
      <c r="XBT428"/>
      <c r="XBU428"/>
      <c r="XBV428"/>
      <c r="XBW428"/>
      <c r="XBX428"/>
      <c r="XBY428"/>
      <c r="XBZ428"/>
      <c r="XCA428"/>
      <c r="XCB428"/>
      <c r="XCC428"/>
      <c r="XCD428"/>
      <c r="XCE428"/>
      <c r="XCF428"/>
      <c r="XCG428"/>
      <c r="XCH428"/>
      <c r="XCI428"/>
      <c r="XCJ428"/>
      <c r="XCK428"/>
      <c r="XCL428"/>
      <c r="XCM428"/>
      <c r="XCN428"/>
      <c r="XCO428"/>
      <c r="XCP428"/>
      <c r="XCQ428"/>
      <c r="XCR428"/>
      <c r="XCS428"/>
      <c r="XCT428"/>
      <c r="XCU428"/>
      <c r="XCV428"/>
      <c r="XCW428"/>
      <c r="XCX428"/>
      <c r="XCY428"/>
      <c r="XCZ428"/>
      <c r="XDA428"/>
      <c r="XDB428"/>
      <c r="XDC428"/>
      <c r="XDD428"/>
      <c r="XDE428"/>
      <c r="XDF428"/>
      <c r="XDG428"/>
      <c r="XDH428"/>
      <c r="XDI428"/>
      <c r="XDJ428"/>
      <c r="XDK428"/>
      <c r="XDL428"/>
      <c r="XDM428"/>
      <c r="XDN428"/>
      <c r="XDO428"/>
      <c r="XDP428"/>
      <c r="XDQ428"/>
      <c r="XDR428"/>
      <c r="XDS428"/>
      <c r="XDT428"/>
      <c r="XDU428"/>
      <c r="XDV428"/>
      <c r="XDW428"/>
      <c r="XDX428"/>
      <c r="XDY428"/>
      <c r="XDZ428"/>
      <c r="XEA428"/>
      <c r="XEB428"/>
      <c r="XEC428"/>
      <c r="XED428"/>
      <c r="XEE428"/>
      <c r="XEF428"/>
      <c r="XEG428"/>
      <c r="XEH428"/>
      <c r="XEI428"/>
      <c r="XEJ428"/>
      <c r="XEK428"/>
      <c r="XEL428"/>
      <c r="XEM428"/>
      <c r="XEN428"/>
      <c r="XEO428"/>
      <c r="XEP428"/>
      <c r="XEQ428"/>
      <c r="XER428"/>
      <c r="XES428"/>
      <c r="XET428"/>
      <c r="XEU428"/>
      <c r="XEV428"/>
      <c r="XEW428"/>
      <c r="XEX428"/>
      <c r="XEY428"/>
      <c r="XEZ428"/>
    </row>
    <row r="429" spans="1:16383" s="108" customFormat="1" ht="93.75" x14ac:dyDescent="0.25">
      <c r="A429"/>
      <c r="B429" s="128">
        <v>261</v>
      </c>
      <c r="C429" s="57" t="s">
        <v>869</v>
      </c>
      <c r="D429" s="57" t="s">
        <v>290</v>
      </c>
      <c r="E429" s="57">
        <v>1</v>
      </c>
      <c r="F429" s="57" t="s">
        <v>729</v>
      </c>
      <c r="G429" s="57" t="s">
        <v>398</v>
      </c>
      <c r="H429" s="129">
        <v>0</v>
      </c>
      <c r="I429" s="129">
        <f>Planilha1!$G$6</f>
        <v>959.17499999999995</v>
      </c>
      <c r="J429" s="129">
        <f t="shared" si="26"/>
        <v>1007.13375</v>
      </c>
      <c r="K429" s="58">
        <v>192</v>
      </c>
      <c r="L429" s="57" t="s">
        <v>35</v>
      </c>
      <c r="M429" s="58" t="s">
        <v>293</v>
      </c>
      <c r="N429" s="58" t="s">
        <v>294</v>
      </c>
      <c r="O429" s="58" t="s">
        <v>63</v>
      </c>
      <c r="P429" s="58">
        <f t="shared" si="25"/>
        <v>192</v>
      </c>
      <c r="Q429" s="58" t="s">
        <v>39</v>
      </c>
      <c r="R429" s="58" t="s">
        <v>129</v>
      </c>
      <c r="S429" s="58" t="s">
        <v>130</v>
      </c>
      <c r="T429" s="58" t="s">
        <v>42</v>
      </c>
      <c r="U429" s="58" t="s">
        <v>44</v>
      </c>
      <c r="V429" s="58" t="s">
        <v>131</v>
      </c>
      <c r="W429" s="58" t="s">
        <v>299</v>
      </c>
      <c r="X429" t="s">
        <v>128</v>
      </c>
      <c r="Y429">
        <v>4</v>
      </c>
      <c r="Z429" t="s">
        <v>39</v>
      </c>
      <c r="AA429" t="s">
        <v>132</v>
      </c>
      <c r="AB429" t="s">
        <v>47</v>
      </c>
      <c r="AC429" t="s">
        <v>133</v>
      </c>
      <c r="AD429" t="s">
        <v>345</v>
      </c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  <c r="AMK429"/>
      <c r="AML429"/>
      <c r="AMM429"/>
      <c r="AMN429"/>
      <c r="AMO429"/>
      <c r="AMP429"/>
      <c r="AMQ429"/>
      <c r="AMR429"/>
      <c r="AMS429"/>
      <c r="AMT429"/>
      <c r="AMU429"/>
      <c r="AMV429"/>
      <c r="AMW429"/>
      <c r="AMX429"/>
      <c r="AMY429"/>
      <c r="AMZ429"/>
      <c r="ANA429"/>
      <c r="ANB429"/>
      <c r="ANC429"/>
      <c r="AND429"/>
      <c r="ANE429"/>
      <c r="ANF429"/>
      <c r="ANG429"/>
      <c r="ANH429"/>
      <c r="ANI429"/>
      <c r="ANJ429"/>
      <c r="ANK429"/>
      <c r="ANL429"/>
      <c r="ANM429"/>
      <c r="ANN429"/>
      <c r="ANO429"/>
      <c r="ANP429"/>
      <c r="ANQ429"/>
      <c r="ANR429"/>
      <c r="ANS429"/>
      <c r="ANT429"/>
      <c r="ANU429"/>
      <c r="ANV429"/>
      <c r="ANW429"/>
      <c r="ANX429"/>
      <c r="ANY429"/>
      <c r="ANZ429"/>
      <c r="AOA429"/>
      <c r="AOB429"/>
      <c r="AOC429"/>
      <c r="AOD429"/>
      <c r="AOE429"/>
      <c r="AOF429"/>
      <c r="AOG429"/>
      <c r="AOH429"/>
      <c r="AOI429"/>
      <c r="AOJ429"/>
      <c r="AOK429"/>
      <c r="AOL429"/>
      <c r="AOM429"/>
      <c r="AON429"/>
      <c r="AOO429"/>
      <c r="AOP429"/>
      <c r="AOQ429"/>
      <c r="AOR429"/>
      <c r="AOS429"/>
      <c r="AOT429"/>
      <c r="AOU429"/>
      <c r="AOV429"/>
      <c r="AOW429"/>
      <c r="AOX429"/>
      <c r="AOY429"/>
      <c r="AOZ429"/>
      <c r="APA429"/>
      <c r="APB429"/>
      <c r="APC429"/>
      <c r="APD429"/>
      <c r="APE429"/>
      <c r="APF429"/>
      <c r="APG429"/>
      <c r="APH429"/>
      <c r="API429"/>
      <c r="APJ429"/>
      <c r="APK429"/>
      <c r="APL429"/>
      <c r="APM429"/>
      <c r="APN429"/>
      <c r="APO429"/>
      <c r="APP429"/>
      <c r="APQ429"/>
      <c r="APR429"/>
      <c r="APS429"/>
      <c r="APT429"/>
      <c r="APU429"/>
      <c r="APV429"/>
      <c r="APW429"/>
      <c r="APX429"/>
      <c r="APY429"/>
      <c r="APZ429"/>
      <c r="AQA429"/>
      <c r="AQB429"/>
      <c r="AQC429"/>
      <c r="AQD429"/>
      <c r="AQE429"/>
      <c r="AQF429"/>
      <c r="AQG429"/>
      <c r="AQH429"/>
      <c r="AQI429"/>
      <c r="AQJ429"/>
      <c r="AQK429"/>
      <c r="AQL429"/>
      <c r="AQM429"/>
      <c r="AQN429"/>
      <c r="AQO429"/>
      <c r="AQP429"/>
      <c r="AQQ429"/>
      <c r="AQR429"/>
      <c r="AQS429"/>
      <c r="AQT429"/>
      <c r="AQU429"/>
      <c r="AQV429"/>
      <c r="AQW429"/>
      <c r="AQX429"/>
      <c r="AQY429"/>
      <c r="AQZ429"/>
      <c r="ARA429"/>
      <c r="ARB429"/>
      <c r="ARC429"/>
      <c r="ARD429"/>
      <c r="ARE429"/>
      <c r="ARF429"/>
      <c r="ARG429"/>
      <c r="ARH429"/>
      <c r="ARI429"/>
      <c r="ARJ429"/>
      <c r="ARK429"/>
      <c r="ARL429"/>
      <c r="ARM429"/>
      <c r="ARN429"/>
      <c r="ARO429"/>
      <c r="ARP429"/>
      <c r="ARQ429"/>
      <c r="ARR429"/>
      <c r="ARS429"/>
      <c r="ART429"/>
      <c r="ARU429"/>
      <c r="ARV429"/>
      <c r="ARW429"/>
      <c r="ARX429"/>
      <c r="ARY429"/>
      <c r="ARZ429"/>
      <c r="ASA429"/>
      <c r="ASB429"/>
      <c r="ASC429"/>
      <c r="ASD429"/>
      <c r="ASE429"/>
      <c r="ASF429"/>
      <c r="ASG429"/>
      <c r="ASH429"/>
      <c r="ASI429"/>
      <c r="ASJ429"/>
      <c r="ASK429"/>
      <c r="ASL429"/>
      <c r="ASM429"/>
      <c r="ASN429"/>
      <c r="ASO429"/>
      <c r="ASP429"/>
      <c r="ASQ429"/>
      <c r="ASR429"/>
      <c r="ASS429"/>
      <c r="AST429"/>
      <c r="ASU429"/>
      <c r="ASV429"/>
      <c r="ASW429"/>
      <c r="ASX429"/>
      <c r="ASY429"/>
      <c r="ASZ429"/>
      <c r="ATA429"/>
      <c r="ATB429"/>
      <c r="ATC429"/>
      <c r="ATD429"/>
      <c r="ATE429"/>
      <c r="ATF429"/>
      <c r="ATG429"/>
      <c r="ATH429"/>
      <c r="ATI429"/>
      <c r="ATJ429"/>
      <c r="ATK429"/>
      <c r="ATL429"/>
      <c r="ATM429"/>
      <c r="ATN429"/>
      <c r="ATO429"/>
      <c r="ATP429"/>
      <c r="ATQ429"/>
      <c r="ATR429"/>
      <c r="ATS429"/>
      <c r="ATT429"/>
      <c r="ATU429"/>
      <c r="ATV429"/>
      <c r="ATW429"/>
      <c r="ATX429"/>
      <c r="ATY429"/>
      <c r="ATZ429"/>
      <c r="AUA429"/>
      <c r="AUB429"/>
      <c r="AUC429"/>
      <c r="AUD429"/>
      <c r="AUE429"/>
      <c r="AUF429"/>
      <c r="AUG429"/>
      <c r="AUH429"/>
      <c r="AUI429"/>
      <c r="AUJ429"/>
      <c r="AUK429"/>
      <c r="AUL429"/>
      <c r="AUM429"/>
      <c r="AUN429"/>
      <c r="AUO429"/>
      <c r="AUP429"/>
      <c r="AUQ429"/>
      <c r="AUR429"/>
      <c r="AUS429"/>
      <c r="AUT429"/>
      <c r="AUU429"/>
      <c r="AUV429"/>
      <c r="AUW429"/>
      <c r="AUX429"/>
      <c r="AUY429"/>
      <c r="AUZ429"/>
      <c r="AVA429"/>
      <c r="AVB429"/>
      <c r="AVC429"/>
      <c r="AVD429"/>
      <c r="AVE429"/>
      <c r="AVF429"/>
      <c r="AVG429"/>
      <c r="AVH429"/>
      <c r="AVI429"/>
      <c r="AVJ429"/>
      <c r="AVK429"/>
      <c r="AVL429"/>
      <c r="AVM429"/>
      <c r="AVN429"/>
      <c r="AVO429"/>
      <c r="AVP429"/>
      <c r="AVQ429"/>
      <c r="AVR429"/>
      <c r="AVS429"/>
      <c r="AVT429"/>
      <c r="AVU429"/>
      <c r="AVV429"/>
      <c r="AVW429"/>
      <c r="AVX429"/>
      <c r="AVY429"/>
      <c r="AVZ429"/>
      <c r="AWA429"/>
      <c r="AWB429"/>
      <c r="AWC429"/>
      <c r="AWD429"/>
      <c r="AWE429"/>
      <c r="AWF429"/>
      <c r="AWG429"/>
      <c r="AWH429"/>
      <c r="AWI429"/>
      <c r="AWJ429"/>
      <c r="AWK429"/>
      <c r="AWL429"/>
      <c r="AWM429"/>
      <c r="AWN429"/>
      <c r="AWO429"/>
      <c r="AWP429"/>
      <c r="AWQ429"/>
      <c r="AWR429"/>
      <c r="AWS429"/>
      <c r="AWT429"/>
      <c r="AWU429"/>
      <c r="AWV429"/>
      <c r="AWW429"/>
      <c r="AWX429"/>
      <c r="AWY429"/>
      <c r="AWZ429"/>
      <c r="AXA429"/>
      <c r="AXB429"/>
      <c r="AXC429"/>
      <c r="AXD429"/>
      <c r="AXE429"/>
      <c r="AXF429"/>
      <c r="AXG429"/>
      <c r="AXH429"/>
      <c r="AXI429"/>
      <c r="AXJ429"/>
      <c r="AXK429"/>
      <c r="AXL429"/>
      <c r="AXM429"/>
      <c r="AXN429"/>
      <c r="AXO429"/>
      <c r="AXP429"/>
      <c r="AXQ429"/>
      <c r="AXR429"/>
      <c r="AXS429"/>
      <c r="AXT429"/>
      <c r="AXU429"/>
      <c r="AXV429"/>
      <c r="AXW429"/>
      <c r="AXX429"/>
      <c r="AXY429"/>
      <c r="AXZ429"/>
      <c r="AYA429"/>
      <c r="AYB429"/>
      <c r="AYC429"/>
      <c r="AYD429"/>
      <c r="AYE429"/>
      <c r="AYF429"/>
      <c r="AYG429"/>
      <c r="AYH429"/>
      <c r="AYI429"/>
      <c r="AYJ429"/>
      <c r="AYK429"/>
      <c r="AYL429"/>
      <c r="AYM429"/>
      <c r="AYN429"/>
      <c r="AYO429"/>
      <c r="AYP429"/>
      <c r="AYQ429"/>
      <c r="AYR429"/>
      <c r="AYS429"/>
      <c r="AYT429"/>
      <c r="AYU429"/>
      <c r="AYV429"/>
      <c r="AYW429"/>
      <c r="AYX429"/>
      <c r="AYY429"/>
      <c r="AYZ429"/>
      <c r="AZA429"/>
      <c r="AZB429"/>
      <c r="AZC429"/>
      <c r="AZD429"/>
      <c r="AZE429"/>
      <c r="AZF429"/>
      <c r="AZG429"/>
      <c r="AZH429"/>
      <c r="AZI429"/>
      <c r="AZJ429"/>
      <c r="AZK429"/>
      <c r="AZL429"/>
      <c r="AZM429"/>
      <c r="AZN429"/>
      <c r="AZO429"/>
      <c r="AZP429"/>
      <c r="AZQ429"/>
      <c r="AZR429"/>
      <c r="AZS429"/>
      <c r="AZT429"/>
      <c r="AZU429"/>
      <c r="AZV429"/>
      <c r="AZW429"/>
      <c r="AZX429"/>
      <c r="AZY429"/>
      <c r="AZZ429"/>
      <c r="BAA429"/>
      <c r="BAB429"/>
      <c r="BAC429"/>
      <c r="BAD429"/>
      <c r="BAE429"/>
      <c r="BAF429"/>
      <c r="BAG429"/>
      <c r="BAH429"/>
      <c r="BAI429"/>
      <c r="BAJ429"/>
      <c r="BAK429"/>
      <c r="BAL429"/>
      <c r="BAM429"/>
      <c r="BAN429"/>
      <c r="BAO429"/>
      <c r="BAP429"/>
      <c r="BAQ429"/>
      <c r="BAR429"/>
      <c r="BAS429"/>
      <c r="BAT429"/>
      <c r="BAU429"/>
      <c r="BAV429"/>
      <c r="BAW429"/>
      <c r="BAX429"/>
      <c r="BAY429"/>
      <c r="BAZ429"/>
      <c r="BBA429"/>
      <c r="BBB429"/>
      <c r="BBC429"/>
      <c r="BBD429"/>
      <c r="BBE429"/>
      <c r="BBF429"/>
      <c r="BBG429"/>
      <c r="BBH429"/>
      <c r="BBI429"/>
      <c r="BBJ429"/>
      <c r="BBK429"/>
      <c r="BBL429"/>
      <c r="BBM429"/>
      <c r="BBN429"/>
      <c r="BBO429"/>
      <c r="BBP429"/>
      <c r="BBQ429"/>
      <c r="BBR429"/>
      <c r="BBS429"/>
      <c r="BBT429"/>
      <c r="BBU429"/>
      <c r="BBV429"/>
      <c r="BBW429"/>
      <c r="BBX429"/>
      <c r="BBY429"/>
      <c r="BBZ429"/>
      <c r="BCA429"/>
      <c r="BCB429"/>
      <c r="BCC429"/>
      <c r="BCD429"/>
      <c r="BCE429"/>
      <c r="BCF429"/>
      <c r="BCG429"/>
      <c r="BCH429"/>
      <c r="BCI429"/>
      <c r="BCJ429"/>
      <c r="BCK429"/>
      <c r="BCL429"/>
      <c r="BCM429"/>
      <c r="BCN429"/>
      <c r="BCO429"/>
      <c r="BCP429"/>
      <c r="BCQ429"/>
      <c r="BCR429"/>
      <c r="BCS429"/>
      <c r="BCT429"/>
      <c r="BCU429"/>
      <c r="BCV429"/>
      <c r="BCW429"/>
      <c r="BCX429"/>
      <c r="BCY429"/>
      <c r="BCZ429"/>
      <c r="BDA429"/>
      <c r="BDB429"/>
      <c r="BDC429"/>
      <c r="BDD429"/>
      <c r="BDE429"/>
      <c r="BDF429"/>
      <c r="BDG429"/>
      <c r="BDH429"/>
      <c r="BDI429"/>
      <c r="BDJ429"/>
      <c r="BDK429"/>
      <c r="BDL429"/>
      <c r="BDM429"/>
      <c r="BDN429"/>
      <c r="BDO429"/>
      <c r="BDP429"/>
      <c r="BDQ429"/>
      <c r="BDR429"/>
      <c r="BDS429"/>
      <c r="BDT429"/>
      <c r="BDU429"/>
      <c r="BDV429"/>
      <c r="BDW429"/>
      <c r="BDX429"/>
      <c r="BDY429"/>
      <c r="BDZ429"/>
      <c r="BEA429"/>
      <c r="BEB429"/>
      <c r="BEC429"/>
      <c r="BED429"/>
      <c r="BEE429"/>
      <c r="BEF429"/>
      <c r="BEG429"/>
      <c r="BEH429"/>
      <c r="BEI429"/>
      <c r="BEJ429"/>
      <c r="BEK429"/>
      <c r="BEL429"/>
      <c r="BEM429"/>
      <c r="BEN429"/>
      <c r="BEO429"/>
      <c r="BEP429"/>
      <c r="BEQ429"/>
      <c r="BER429"/>
      <c r="BES429"/>
      <c r="BET429"/>
      <c r="BEU429"/>
      <c r="BEV429"/>
      <c r="BEW429"/>
      <c r="BEX429"/>
      <c r="BEY429"/>
      <c r="BEZ429"/>
      <c r="BFA429"/>
      <c r="BFB429"/>
      <c r="BFC429"/>
      <c r="BFD429"/>
      <c r="BFE429"/>
      <c r="BFF429"/>
      <c r="BFG429"/>
      <c r="BFH429"/>
      <c r="BFI429"/>
      <c r="BFJ429"/>
      <c r="BFK429"/>
      <c r="BFL429"/>
      <c r="BFM429"/>
      <c r="BFN429"/>
      <c r="BFO429"/>
      <c r="BFP429"/>
      <c r="BFQ429"/>
      <c r="BFR429"/>
      <c r="BFS429"/>
      <c r="BFT429"/>
      <c r="BFU429"/>
      <c r="BFV429"/>
      <c r="BFW429"/>
      <c r="BFX429"/>
      <c r="BFY429"/>
      <c r="BFZ429"/>
      <c r="BGA429"/>
      <c r="BGB429"/>
      <c r="BGC429"/>
      <c r="BGD429"/>
      <c r="BGE429"/>
      <c r="BGF429"/>
      <c r="BGG429"/>
      <c r="BGH429"/>
      <c r="BGI429"/>
      <c r="BGJ429"/>
      <c r="BGK429"/>
      <c r="BGL429"/>
      <c r="BGM429"/>
      <c r="BGN429"/>
      <c r="BGO429"/>
      <c r="BGP429"/>
      <c r="BGQ429"/>
      <c r="BGR429"/>
      <c r="BGS429"/>
      <c r="BGT429"/>
      <c r="BGU429"/>
      <c r="BGV429"/>
      <c r="BGW429"/>
      <c r="BGX429"/>
      <c r="BGY429"/>
      <c r="BGZ429"/>
      <c r="BHA429"/>
      <c r="BHB429"/>
      <c r="BHC429"/>
      <c r="BHD429"/>
      <c r="BHE429"/>
      <c r="BHF429"/>
      <c r="BHG429"/>
      <c r="BHH429"/>
      <c r="BHI429"/>
      <c r="BHJ429"/>
      <c r="BHK429"/>
      <c r="BHL429"/>
      <c r="BHM429"/>
      <c r="BHN429"/>
      <c r="BHO429"/>
      <c r="BHP429"/>
      <c r="BHQ429"/>
      <c r="BHR429"/>
      <c r="BHS429"/>
      <c r="BHT429"/>
      <c r="BHU429"/>
      <c r="BHV429"/>
      <c r="BHW429"/>
      <c r="BHX429"/>
      <c r="BHY429"/>
      <c r="BHZ429"/>
      <c r="BIA429"/>
      <c r="BIB429"/>
      <c r="BIC429"/>
      <c r="BID429"/>
      <c r="BIE429"/>
      <c r="BIF429"/>
      <c r="BIG429"/>
      <c r="BIH429"/>
      <c r="BII429"/>
      <c r="BIJ429"/>
      <c r="BIK429"/>
      <c r="BIL429"/>
      <c r="BIM429"/>
      <c r="BIN429"/>
      <c r="BIO429"/>
      <c r="BIP429"/>
      <c r="BIQ429"/>
      <c r="BIR429"/>
      <c r="BIS429"/>
      <c r="BIT429"/>
      <c r="BIU429"/>
      <c r="BIV429"/>
      <c r="BIW429"/>
      <c r="BIX429"/>
      <c r="BIY429"/>
      <c r="BIZ429"/>
      <c r="BJA429"/>
      <c r="BJB429"/>
      <c r="BJC429"/>
      <c r="BJD429"/>
      <c r="BJE429"/>
      <c r="BJF429"/>
      <c r="BJG429"/>
      <c r="BJH429"/>
      <c r="BJI429"/>
      <c r="BJJ429"/>
      <c r="BJK429"/>
      <c r="BJL429"/>
      <c r="BJM429"/>
      <c r="BJN429"/>
      <c r="BJO429"/>
      <c r="BJP429"/>
      <c r="BJQ429"/>
      <c r="BJR429"/>
      <c r="BJS429"/>
      <c r="BJT429"/>
      <c r="BJU429"/>
      <c r="BJV429"/>
      <c r="BJW429"/>
      <c r="BJX429"/>
      <c r="BJY429"/>
      <c r="BJZ429"/>
      <c r="BKA429"/>
      <c r="BKB429"/>
      <c r="BKC429"/>
      <c r="BKD429"/>
      <c r="BKE429"/>
      <c r="BKF429"/>
      <c r="BKG429"/>
      <c r="BKH429"/>
      <c r="BKI429"/>
      <c r="BKJ429"/>
      <c r="BKK429"/>
      <c r="BKL429"/>
      <c r="BKM429"/>
      <c r="BKN429"/>
      <c r="BKO429"/>
      <c r="BKP429"/>
      <c r="BKQ429"/>
      <c r="BKR429"/>
      <c r="BKS429"/>
      <c r="BKT429"/>
      <c r="BKU429"/>
      <c r="BKV429"/>
      <c r="BKW429"/>
      <c r="BKX429"/>
      <c r="BKY429"/>
      <c r="BKZ429"/>
      <c r="BLA429"/>
      <c r="BLB429"/>
      <c r="BLC429"/>
      <c r="BLD429"/>
      <c r="BLE429"/>
      <c r="BLF429"/>
      <c r="BLG429"/>
      <c r="BLH429"/>
      <c r="BLI429"/>
      <c r="BLJ429"/>
      <c r="BLK429"/>
      <c r="BLL429"/>
      <c r="BLM429"/>
      <c r="BLN429"/>
      <c r="BLO429"/>
      <c r="BLP429"/>
      <c r="BLQ429"/>
      <c r="BLR429"/>
      <c r="BLS429"/>
      <c r="BLT429"/>
      <c r="BLU429"/>
      <c r="BLV429"/>
      <c r="BLW429"/>
      <c r="BLX429"/>
      <c r="BLY429"/>
      <c r="BLZ429"/>
      <c r="BMA429"/>
      <c r="BMB429"/>
      <c r="BMC429"/>
      <c r="BMD429"/>
      <c r="BME429"/>
      <c r="BMF429"/>
      <c r="BMG429"/>
      <c r="BMH429"/>
      <c r="BMI429"/>
      <c r="BMJ429"/>
      <c r="BMK429"/>
      <c r="BML429"/>
      <c r="BMM429"/>
      <c r="BMN429"/>
      <c r="BMO429"/>
      <c r="BMP429"/>
      <c r="BMQ429"/>
      <c r="BMR429"/>
      <c r="BMS429"/>
      <c r="BMT429"/>
      <c r="BMU429"/>
      <c r="BMV429"/>
      <c r="BMW429"/>
      <c r="BMX429"/>
      <c r="BMY429"/>
      <c r="BMZ429"/>
      <c r="BNA429"/>
      <c r="BNB429"/>
      <c r="BNC429"/>
      <c r="BND429"/>
      <c r="BNE429"/>
      <c r="BNF429"/>
      <c r="BNG429"/>
      <c r="BNH429"/>
      <c r="BNI429"/>
      <c r="BNJ429"/>
      <c r="BNK429"/>
      <c r="BNL429"/>
      <c r="BNM429"/>
      <c r="BNN429"/>
      <c r="BNO429"/>
      <c r="BNP429"/>
      <c r="BNQ429"/>
      <c r="BNR429"/>
      <c r="BNS429"/>
      <c r="BNT429"/>
      <c r="BNU429"/>
      <c r="BNV429"/>
      <c r="BNW429"/>
      <c r="BNX429"/>
      <c r="BNY429"/>
      <c r="BNZ429"/>
      <c r="BOA429"/>
      <c r="BOB429"/>
      <c r="BOC429"/>
      <c r="BOD429"/>
      <c r="BOE429"/>
      <c r="BOF429"/>
      <c r="BOG429"/>
      <c r="BOH429"/>
      <c r="BOI429"/>
      <c r="BOJ429"/>
      <c r="BOK429"/>
      <c r="BOL429"/>
      <c r="BOM429"/>
      <c r="BON429"/>
      <c r="BOO429"/>
      <c r="BOP429"/>
      <c r="BOQ429"/>
      <c r="BOR429"/>
      <c r="BOS429"/>
      <c r="BOT429"/>
      <c r="BOU429"/>
      <c r="BOV429"/>
      <c r="BOW429"/>
      <c r="BOX429"/>
      <c r="BOY429"/>
      <c r="BOZ429"/>
      <c r="BPA429"/>
      <c r="BPB429"/>
      <c r="BPC429"/>
      <c r="BPD429"/>
      <c r="BPE429"/>
      <c r="BPF429"/>
      <c r="BPG429"/>
      <c r="BPH429"/>
      <c r="BPI429"/>
      <c r="BPJ429"/>
      <c r="BPK429"/>
      <c r="BPL429"/>
      <c r="BPM429"/>
      <c r="BPN429"/>
      <c r="BPO429"/>
      <c r="BPP429"/>
      <c r="BPQ429"/>
      <c r="BPR429"/>
      <c r="BPS429"/>
      <c r="BPT429"/>
      <c r="BPU429"/>
      <c r="BPV429"/>
      <c r="BPW429"/>
      <c r="BPX429"/>
      <c r="BPY429"/>
      <c r="BPZ429"/>
      <c r="BQA429"/>
      <c r="BQB429"/>
      <c r="BQC429"/>
      <c r="BQD429"/>
      <c r="BQE429"/>
      <c r="BQF429"/>
      <c r="BQG429"/>
      <c r="BQH429"/>
      <c r="BQI429"/>
      <c r="BQJ429"/>
      <c r="BQK429"/>
      <c r="BQL429"/>
      <c r="BQM429"/>
      <c r="BQN429"/>
      <c r="BQO429"/>
      <c r="BQP429"/>
      <c r="BQQ429"/>
      <c r="BQR429"/>
      <c r="BQS429"/>
      <c r="BQT429"/>
      <c r="BQU429"/>
      <c r="BQV429"/>
      <c r="BQW429"/>
      <c r="BQX429"/>
      <c r="BQY429"/>
      <c r="BQZ429"/>
      <c r="BRA429"/>
      <c r="BRB429"/>
      <c r="BRC429"/>
      <c r="BRD429"/>
      <c r="BRE429"/>
      <c r="BRF429"/>
      <c r="BRG429"/>
      <c r="BRH429"/>
      <c r="BRI429"/>
      <c r="BRJ429"/>
      <c r="BRK429"/>
      <c r="BRL429"/>
      <c r="BRM429"/>
      <c r="BRN429"/>
      <c r="BRO429"/>
      <c r="BRP429"/>
      <c r="BRQ429"/>
      <c r="BRR429"/>
      <c r="BRS429"/>
      <c r="BRT429"/>
      <c r="BRU429"/>
      <c r="BRV429"/>
      <c r="BRW429"/>
      <c r="BRX429"/>
      <c r="BRY429"/>
      <c r="BRZ429"/>
      <c r="BSA429"/>
      <c r="BSB429"/>
      <c r="BSC429"/>
      <c r="BSD429"/>
      <c r="BSE429"/>
      <c r="BSF429"/>
      <c r="BSG429"/>
      <c r="BSH429"/>
      <c r="BSI429"/>
      <c r="BSJ429"/>
      <c r="BSK429"/>
      <c r="BSL429"/>
      <c r="BSM429"/>
      <c r="BSN429"/>
      <c r="BSO429"/>
      <c r="BSP429"/>
      <c r="BSQ429"/>
      <c r="BSR429"/>
      <c r="BSS429"/>
      <c r="BST429"/>
      <c r="BSU429"/>
      <c r="BSV429"/>
      <c r="BSW429"/>
      <c r="BSX429"/>
      <c r="BSY429"/>
      <c r="BSZ429"/>
      <c r="BTA429"/>
      <c r="BTB429"/>
      <c r="BTC429"/>
      <c r="BTD429"/>
      <c r="BTE429"/>
      <c r="BTF429"/>
      <c r="BTG429"/>
      <c r="BTH429"/>
      <c r="BTI429"/>
      <c r="BTJ429"/>
      <c r="BTK429"/>
      <c r="BTL429"/>
      <c r="BTM429"/>
      <c r="BTN429"/>
      <c r="BTO429"/>
      <c r="BTP429"/>
      <c r="BTQ429"/>
      <c r="BTR429"/>
      <c r="BTS429"/>
      <c r="BTT429"/>
      <c r="BTU429"/>
      <c r="BTV429"/>
      <c r="BTW429"/>
      <c r="BTX429"/>
      <c r="BTY429"/>
      <c r="BTZ429"/>
      <c r="BUA429"/>
      <c r="BUB429"/>
      <c r="BUC429"/>
      <c r="BUD429"/>
      <c r="BUE429"/>
      <c r="BUF429"/>
      <c r="BUG429"/>
      <c r="BUH429"/>
      <c r="BUI429"/>
      <c r="BUJ429"/>
      <c r="BUK429"/>
      <c r="BUL429"/>
      <c r="BUM429"/>
      <c r="BUN429"/>
      <c r="BUO429"/>
      <c r="BUP429"/>
      <c r="BUQ429"/>
      <c r="BUR429"/>
      <c r="BUS429"/>
      <c r="BUT429"/>
      <c r="BUU429"/>
      <c r="BUV429"/>
      <c r="BUW429"/>
      <c r="BUX429"/>
      <c r="BUY429"/>
      <c r="BUZ429"/>
      <c r="BVA429"/>
      <c r="BVB429"/>
      <c r="BVC429"/>
      <c r="BVD429"/>
      <c r="BVE429"/>
      <c r="BVF429"/>
      <c r="BVG429"/>
      <c r="BVH429"/>
      <c r="BVI429"/>
      <c r="BVJ429"/>
      <c r="BVK429"/>
      <c r="BVL429"/>
      <c r="BVM429"/>
      <c r="BVN429"/>
      <c r="BVO429"/>
      <c r="BVP429"/>
      <c r="BVQ429"/>
      <c r="BVR429"/>
      <c r="BVS429"/>
      <c r="BVT429"/>
      <c r="BVU429"/>
      <c r="BVV429"/>
      <c r="BVW429"/>
      <c r="BVX429"/>
      <c r="BVY429"/>
      <c r="BVZ429"/>
      <c r="BWA429"/>
      <c r="BWB429"/>
      <c r="BWC429"/>
      <c r="BWD429"/>
      <c r="BWE429"/>
      <c r="BWF429"/>
      <c r="BWG429"/>
      <c r="BWH429"/>
      <c r="BWI429"/>
      <c r="BWJ429"/>
      <c r="BWK429"/>
      <c r="BWL429"/>
      <c r="BWM429"/>
      <c r="BWN429"/>
      <c r="BWO429"/>
      <c r="BWP429"/>
      <c r="BWQ429"/>
      <c r="BWR429"/>
      <c r="BWS429"/>
      <c r="BWT429"/>
      <c r="BWU429"/>
      <c r="BWV429"/>
      <c r="BWW429"/>
      <c r="BWX429"/>
      <c r="BWY429"/>
      <c r="BWZ429"/>
      <c r="BXA429"/>
      <c r="BXB429"/>
      <c r="BXC429"/>
      <c r="BXD429"/>
      <c r="BXE429"/>
      <c r="BXF429"/>
      <c r="BXG429"/>
      <c r="BXH429"/>
      <c r="BXI429"/>
      <c r="BXJ429"/>
      <c r="BXK429"/>
      <c r="BXL429"/>
      <c r="BXM429"/>
      <c r="BXN429"/>
      <c r="BXO429"/>
      <c r="BXP429"/>
      <c r="BXQ429"/>
      <c r="BXR429"/>
      <c r="BXS429"/>
      <c r="BXT429"/>
      <c r="BXU429"/>
      <c r="BXV429"/>
      <c r="BXW429"/>
      <c r="BXX429"/>
      <c r="BXY429"/>
      <c r="BXZ429"/>
      <c r="BYA429"/>
      <c r="BYB429"/>
      <c r="BYC429"/>
      <c r="BYD429"/>
      <c r="BYE429"/>
      <c r="BYF429"/>
      <c r="BYG429"/>
      <c r="BYH429"/>
      <c r="BYI429"/>
      <c r="BYJ429"/>
      <c r="BYK429"/>
      <c r="BYL429"/>
      <c r="BYM429"/>
      <c r="BYN429"/>
      <c r="BYO429"/>
      <c r="BYP429"/>
      <c r="BYQ429"/>
      <c r="BYR429"/>
      <c r="BYS429"/>
      <c r="BYT429"/>
      <c r="BYU429"/>
      <c r="BYV429"/>
      <c r="BYW429"/>
      <c r="BYX429"/>
      <c r="BYY429"/>
      <c r="BYZ429"/>
      <c r="BZA429"/>
      <c r="BZB429"/>
      <c r="BZC429"/>
      <c r="BZD429"/>
      <c r="BZE429"/>
      <c r="BZF429"/>
      <c r="BZG429"/>
      <c r="BZH429"/>
      <c r="BZI429"/>
      <c r="BZJ429"/>
      <c r="BZK429"/>
      <c r="BZL429"/>
      <c r="BZM429"/>
      <c r="BZN429"/>
      <c r="BZO429"/>
      <c r="BZP429"/>
      <c r="BZQ429"/>
      <c r="BZR429"/>
      <c r="BZS429"/>
      <c r="BZT429"/>
      <c r="BZU429"/>
      <c r="BZV429"/>
      <c r="BZW429"/>
      <c r="BZX429"/>
      <c r="BZY429"/>
      <c r="BZZ429"/>
      <c r="CAA429"/>
      <c r="CAB429"/>
      <c r="CAC429"/>
      <c r="CAD429"/>
      <c r="CAE429"/>
      <c r="CAF429"/>
      <c r="CAG429"/>
      <c r="CAH429"/>
      <c r="CAI429"/>
      <c r="CAJ429"/>
      <c r="CAK429"/>
      <c r="CAL429"/>
      <c r="CAM429"/>
      <c r="CAN429"/>
      <c r="CAO429"/>
      <c r="CAP429"/>
      <c r="CAQ429"/>
      <c r="CAR429"/>
      <c r="CAS429"/>
      <c r="CAT429"/>
      <c r="CAU429"/>
      <c r="CAV429"/>
      <c r="CAW429"/>
      <c r="CAX429"/>
      <c r="CAY429"/>
      <c r="CAZ429"/>
      <c r="CBA429"/>
      <c r="CBB429"/>
      <c r="CBC429"/>
      <c r="CBD429"/>
      <c r="CBE429"/>
      <c r="CBF429"/>
      <c r="CBG429"/>
      <c r="CBH429"/>
      <c r="CBI429"/>
      <c r="CBJ429"/>
      <c r="CBK429"/>
      <c r="CBL429"/>
      <c r="CBM429"/>
      <c r="CBN429"/>
      <c r="CBO429"/>
      <c r="CBP429"/>
      <c r="CBQ429"/>
      <c r="CBR429"/>
      <c r="CBS429"/>
      <c r="CBT429"/>
      <c r="CBU429"/>
      <c r="CBV429"/>
      <c r="CBW429"/>
      <c r="CBX429"/>
      <c r="CBY429"/>
      <c r="CBZ429"/>
      <c r="CCA429"/>
      <c r="CCB429"/>
      <c r="CCC429"/>
      <c r="CCD429"/>
      <c r="CCE429"/>
      <c r="CCF429"/>
      <c r="CCG429"/>
      <c r="CCH429"/>
      <c r="CCI429"/>
      <c r="CCJ429"/>
      <c r="CCK429"/>
      <c r="CCL429"/>
      <c r="CCM429"/>
      <c r="CCN429"/>
      <c r="CCO429"/>
      <c r="CCP429"/>
      <c r="CCQ429"/>
      <c r="CCR429"/>
      <c r="CCS429"/>
      <c r="CCT429"/>
      <c r="CCU429"/>
      <c r="CCV429"/>
      <c r="CCW429"/>
      <c r="CCX429"/>
      <c r="CCY429"/>
      <c r="CCZ429"/>
      <c r="CDA429"/>
      <c r="CDB429"/>
      <c r="CDC429"/>
      <c r="CDD429"/>
      <c r="CDE429"/>
      <c r="CDF429"/>
      <c r="CDG429"/>
      <c r="CDH429"/>
      <c r="CDI429"/>
      <c r="CDJ429"/>
      <c r="CDK429"/>
      <c r="CDL429"/>
      <c r="CDM429"/>
      <c r="CDN429"/>
      <c r="CDO429"/>
      <c r="CDP429"/>
      <c r="CDQ429"/>
      <c r="CDR429"/>
      <c r="CDS429"/>
      <c r="CDT429"/>
      <c r="CDU429"/>
      <c r="CDV429"/>
      <c r="CDW429"/>
      <c r="CDX429"/>
      <c r="CDY429"/>
      <c r="CDZ429"/>
      <c r="CEA429"/>
      <c r="CEB429"/>
      <c r="CEC429"/>
      <c r="CED429"/>
      <c r="CEE429"/>
      <c r="CEF429"/>
      <c r="CEG429"/>
      <c r="CEH429"/>
      <c r="CEI429"/>
      <c r="CEJ429"/>
      <c r="CEK429"/>
      <c r="CEL429"/>
      <c r="CEM429"/>
      <c r="CEN429"/>
      <c r="CEO429"/>
      <c r="CEP429"/>
      <c r="CEQ429"/>
      <c r="CER429"/>
      <c r="CES429"/>
      <c r="CET429"/>
      <c r="CEU429"/>
      <c r="CEV429"/>
      <c r="CEW429"/>
      <c r="CEX429"/>
      <c r="CEY429"/>
      <c r="CEZ429"/>
      <c r="CFA429"/>
      <c r="CFB429"/>
      <c r="CFC429"/>
      <c r="CFD429"/>
      <c r="CFE429"/>
      <c r="CFF429"/>
      <c r="CFG429"/>
      <c r="CFH429"/>
      <c r="CFI429"/>
      <c r="CFJ429"/>
      <c r="CFK429"/>
      <c r="CFL429"/>
      <c r="CFM429"/>
      <c r="CFN429"/>
      <c r="CFO429"/>
      <c r="CFP429"/>
      <c r="CFQ429"/>
      <c r="CFR429"/>
      <c r="CFS429"/>
      <c r="CFT429"/>
      <c r="CFU429"/>
      <c r="CFV429"/>
      <c r="CFW429"/>
      <c r="CFX429"/>
      <c r="CFY429"/>
      <c r="CFZ429"/>
      <c r="CGA429"/>
      <c r="CGB429"/>
      <c r="CGC429"/>
      <c r="CGD429"/>
      <c r="CGE429"/>
      <c r="CGF429"/>
      <c r="CGG429"/>
      <c r="CGH429"/>
      <c r="CGI429"/>
      <c r="CGJ429"/>
      <c r="CGK429"/>
      <c r="CGL429"/>
      <c r="CGM429"/>
      <c r="CGN429"/>
      <c r="CGO429"/>
      <c r="CGP429"/>
      <c r="CGQ429"/>
      <c r="CGR429"/>
      <c r="CGS429"/>
      <c r="CGT429"/>
      <c r="CGU429"/>
      <c r="CGV429"/>
      <c r="CGW429"/>
      <c r="CGX429"/>
      <c r="CGY429"/>
      <c r="CGZ429"/>
      <c r="CHA429"/>
      <c r="CHB429"/>
      <c r="CHC429"/>
      <c r="CHD429"/>
      <c r="CHE429"/>
      <c r="CHF429"/>
      <c r="CHG429"/>
      <c r="CHH429"/>
      <c r="CHI429"/>
      <c r="CHJ429"/>
      <c r="CHK429"/>
      <c r="CHL429"/>
      <c r="CHM429"/>
      <c r="CHN429"/>
      <c r="CHO429"/>
      <c r="CHP429"/>
      <c r="CHQ429"/>
      <c r="CHR429"/>
      <c r="CHS429"/>
      <c r="CHT429"/>
      <c r="CHU429"/>
      <c r="CHV429"/>
      <c r="CHW429"/>
      <c r="CHX429"/>
      <c r="CHY429"/>
      <c r="CHZ429"/>
      <c r="CIA429"/>
      <c r="CIB429"/>
      <c r="CIC429"/>
      <c r="CID429"/>
      <c r="CIE429"/>
      <c r="CIF429"/>
      <c r="CIG429"/>
      <c r="CIH429"/>
      <c r="CII429"/>
      <c r="CIJ429"/>
      <c r="CIK429"/>
      <c r="CIL429"/>
      <c r="CIM429"/>
      <c r="CIN429"/>
      <c r="CIO429"/>
      <c r="CIP429"/>
      <c r="CIQ429"/>
      <c r="CIR429"/>
      <c r="CIS429"/>
      <c r="CIT429"/>
      <c r="CIU429"/>
      <c r="CIV429"/>
      <c r="CIW429"/>
      <c r="CIX429"/>
      <c r="CIY429"/>
      <c r="CIZ429"/>
      <c r="CJA429"/>
      <c r="CJB429"/>
      <c r="CJC429"/>
      <c r="CJD429"/>
      <c r="CJE429"/>
      <c r="CJF429"/>
      <c r="CJG429"/>
      <c r="CJH429"/>
      <c r="CJI429"/>
      <c r="CJJ429"/>
      <c r="CJK429"/>
      <c r="CJL429"/>
      <c r="CJM429"/>
      <c r="CJN429"/>
      <c r="CJO429"/>
      <c r="CJP429"/>
      <c r="CJQ429"/>
      <c r="CJR429"/>
      <c r="CJS429"/>
      <c r="CJT429"/>
      <c r="CJU429"/>
      <c r="CJV429"/>
      <c r="CJW429"/>
      <c r="CJX429"/>
      <c r="CJY429"/>
      <c r="CJZ429"/>
      <c r="CKA429"/>
      <c r="CKB429"/>
      <c r="CKC429"/>
      <c r="CKD429"/>
      <c r="CKE429"/>
      <c r="CKF429"/>
      <c r="CKG429"/>
      <c r="CKH429"/>
      <c r="CKI429"/>
      <c r="CKJ429"/>
      <c r="CKK429"/>
      <c r="CKL429"/>
      <c r="CKM429"/>
      <c r="CKN429"/>
      <c r="CKO429"/>
      <c r="CKP429"/>
      <c r="CKQ429"/>
      <c r="CKR429"/>
      <c r="CKS429"/>
      <c r="CKT429"/>
      <c r="CKU429"/>
      <c r="CKV429"/>
      <c r="CKW429"/>
      <c r="CKX429"/>
      <c r="CKY429"/>
      <c r="CKZ429"/>
      <c r="CLA429"/>
      <c r="CLB429"/>
      <c r="CLC429"/>
      <c r="CLD429"/>
      <c r="CLE429"/>
      <c r="CLF429"/>
      <c r="CLG429"/>
      <c r="CLH429"/>
      <c r="CLI429"/>
      <c r="CLJ429"/>
      <c r="CLK429"/>
      <c r="CLL429"/>
      <c r="CLM429"/>
      <c r="CLN429"/>
      <c r="CLO429"/>
      <c r="CLP429"/>
      <c r="CLQ429"/>
      <c r="CLR429"/>
      <c r="CLS429"/>
      <c r="CLT429"/>
      <c r="CLU429"/>
      <c r="CLV429"/>
      <c r="CLW429"/>
      <c r="CLX429"/>
      <c r="CLY429"/>
      <c r="CLZ429"/>
      <c r="CMA429"/>
      <c r="CMB429"/>
      <c r="CMC429"/>
      <c r="CMD429"/>
      <c r="CME429"/>
      <c r="CMF429"/>
      <c r="CMG429"/>
      <c r="CMH429"/>
      <c r="CMI429"/>
      <c r="CMJ429"/>
      <c r="CMK429"/>
      <c r="CML429"/>
      <c r="CMM429"/>
      <c r="CMN429"/>
      <c r="CMO429"/>
      <c r="CMP429"/>
      <c r="CMQ429"/>
      <c r="CMR429"/>
      <c r="CMS429"/>
      <c r="CMT429"/>
      <c r="CMU429"/>
      <c r="CMV429"/>
      <c r="CMW429"/>
      <c r="CMX429"/>
      <c r="CMY429"/>
      <c r="CMZ429"/>
      <c r="CNA429"/>
      <c r="CNB429"/>
      <c r="CNC429"/>
      <c r="CND429"/>
      <c r="CNE429"/>
      <c r="CNF429"/>
      <c r="CNG429"/>
      <c r="CNH429"/>
      <c r="CNI429"/>
      <c r="CNJ429"/>
      <c r="CNK429"/>
      <c r="CNL429"/>
      <c r="CNM429"/>
      <c r="CNN429"/>
      <c r="CNO429"/>
      <c r="CNP429"/>
      <c r="CNQ429"/>
      <c r="CNR429"/>
      <c r="CNS429"/>
      <c r="CNT429"/>
      <c r="CNU429"/>
      <c r="CNV429"/>
      <c r="CNW429"/>
      <c r="CNX429"/>
      <c r="CNY429"/>
      <c r="CNZ429"/>
      <c r="COA429"/>
      <c r="COB429"/>
      <c r="COC429"/>
      <c r="COD429"/>
      <c r="COE429"/>
      <c r="COF429"/>
      <c r="COG429"/>
      <c r="COH429"/>
      <c r="COI429"/>
      <c r="COJ429"/>
      <c r="COK429"/>
      <c r="COL429"/>
      <c r="COM429"/>
      <c r="CON429"/>
      <c r="COO429"/>
      <c r="COP429"/>
      <c r="COQ429"/>
      <c r="COR429"/>
      <c r="COS429"/>
      <c r="COT429"/>
      <c r="COU429"/>
      <c r="COV429"/>
      <c r="COW429"/>
      <c r="COX429"/>
      <c r="COY429"/>
      <c r="COZ429"/>
      <c r="CPA429"/>
      <c r="CPB429"/>
      <c r="CPC429"/>
      <c r="CPD429"/>
      <c r="CPE429"/>
      <c r="CPF429"/>
      <c r="CPG429"/>
      <c r="CPH429"/>
      <c r="CPI429"/>
      <c r="CPJ429"/>
      <c r="CPK429"/>
      <c r="CPL429"/>
      <c r="CPM429"/>
      <c r="CPN429"/>
      <c r="CPO429"/>
      <c r="CPP429"/>
      <c r="CPQ429"/>
      <c r="CPR429"/>
      <c r="CPS429"/>
      <c r="CPT429"/>
      <c r="CPU429"/>
      <c r="CPV429"/>
      <c r="CPW429"/>
      <c r="CPX429"/>
      <c r="CPY429"/>
      <c r="CPZ429"/>
      <c r="CQA429"/>
      <c r="CQB429"/>
      <c r="CQC429"/>
      <c r="CQD429"/>
      <c r="CQE429"/>
      <c r="CQF429"/>
      <c r="CQG429"/>
      <c r="CQH429"/>
      <c r="CQI429"/>
      <c r="CQJ429"/>
      <c r="CQK429"/>
      <c r="CQL429"/>
      <c r="CQM429"/>
      <c r="CQN429"/>
      <c r="CQO429"/>
      <c r="CQP429"/>
      <c r="CQQ429"/>
      <c r="CQR429"/>
      <c r="CQS429"/>
      <c r="CQT429"/>
      <c r="CQU429"/>
      <c r="CQV429"/>
      <c r="CQW429"/>
      <c r="CQX429"/>
      <c r="CQY429"/>
      <c r="CQZ429"/>
      <c r="CRA429"/>
      <c r="CRB429"/>
      <c r="CRC429"/>
      <c r="CRD429"/>
      <c r="CRE429"/>
      <c r="CRF429"/>
      <c r="CRG429"/>
      <c r="CRH429"/>
      <c r="CRI429"/>
      <c r="CRJ429"/>
      <c r="CRK429"/>
      <c r="CRL429"/>
      <c r="CRM429"/>
      <c r="CRN429"/>
      <c r="CRO429"/>
      <c r="CRP429"/>
      <c r="CRQ429"/>
      <c r="CRR429"/>
      <c r="CRS429"/>
      <c r="CRT429"/>
      <c r="CRU429"/>
      <c r="CRV429"/>
      <c r="CRW429"/>
      <c r="CRX429"/>
      <c r="CRY429"/>
      <c r="CRZ429"/>
      <c r="CSA429"/>
      <c r="CSB429"/>
      <c r="CSC429"/>
      <c r="CSD429"/>
      <c r="CSE429"/>
      <c r="CSF429"/>
      <c r="CSG429"/>
      <c r="CSH429"/>
      <c r="CSI429"/>
      <c r="CSJ429"/>
      <c r="CSK429"/>
      <c r="CSL429"/>
      <c r="CSM429"/>
      <c r="CSN429"/>
      <c r="CSO429"/>
      <c r="CSP429"/>
      <c r="CSQ429"/>
      <c r="CSR429"/>
      <c r="CSS429"/>
      <c r="CST429"/>
      <c r="CSU429"/>
      <c r="CSV429"/>
      <c r="CSW429"/>
      <c r="CSX429"/>
      <c r="CSY429"/>
      <c r="CSZ429"/>
      <c r="CTA429"/>
      <c r="CTB429"/>
      <c r="CTC429"/>
      <c r="CTD429"/>
      <c r="CTE429"/>
      <c r="CTF429"/>
      <c r="CTG429"/>
      <c r="CTH429"/>
      <c r="CTI429"/>
      <c r="CTJ429"/>
      <c r="CTK429"/>
      <c r="CTL429"/>
      <c r="CTM429"/>
      <c r="CTN429"/>
      <c r="CTO429"/>
      <c r="CTP429"/>
      <c r="CTQ429"/>
      <c r="CTR429"/>
      <c r="CTS429"/>
      <c r="CTT429"/>
      <c r="CTU429"/>
      <c r="CTV429"/>
      <c r="CTW429"/>
      <c r="CTX429"/>
      <c r="CTY429"/>
      <c r="CTZ429"/>
      <c r="CUA429"/>
      <c r="CUB429"/>
      <c r="CUC429"/>
      <c r="CUD429"/>
      <c r="CUE429"/>
      <c r="CUF429"/>
      <c r="CUG429"/>
      <c r="CUH429"/>
      <c r="CUI429"/>
      <c r="CUJ429"/>
      <c r="CUK429"/>
      <c r="CUL429"/>
      <c r="CUM429"/>
      <c r="CUN429"/>
      <c r="CUO429"/>
      <c r="CUP429"/>
      <c r="CUQ429"/>
      <c r="CUR429"/>
      <c r="CUS429"/>
      <c r="CUT429"/>
      <c r="CUU429"/>
      <c r="CUV429"/>
      <c r="CUW429"/>
      <c r="CUX429"/>
      <c r="CUY429"/>
      <c r="CUZ429"/>
      <c r="CVA429"/>
      <c r="CVB429"/>
      <c r="CVC429"/>
      <c r="CVD429"/>
      <c r="CVE429"/>
      <c r="CVF429"/>
      <c r="CVG429"/>
      <c r="CVH429"/>
      <c r="CVI429"/>
      <c r="CVJ429"/>
      <c r="CVK429"/>
      <c r="CVL429"/>
      <c r="CVM429"/>
      <c r="CVN429"/>
      <c r="CVO429"/>
      <c r="CVP429"/>
      <c r="CVQ429"/>
      <c r="CVR429"/>
      <c r="CVS429"/>
      <c r="CVT429"/>
      <c r="CVU429"/>
      <c r="CVV429"/>
      <c r="CVW429"/>
      <c r="CVX429"/>
      <c r="CVY429"/>
      <c r="CVZ429"/>
      <c r="CWA429"/>
      <c r="CWB429"/>
      <c r="CWC429"/>
      <c r="CWD429"/>
      <c r="CWE429"/>
      <c r="CWF429"/>
      <c r="CWG429"/>
      <c r="CWH429"/>
      <c r="CWI429"/>
      <c r="CWJ429"/>
      <c r="CWK429"/>
      <c r="CWL429"/>
      <c r="CWM429"/>
      <c r="CWN429"/>
      <c r="CWO429"/>
      <c r="CWP429"/>
      <c r="CWQ429"/>
      <c r="CWR429"/>
      <c r="CWS429"/>
      <c r="CWT429"/>
      <c r="CWU429"/>
      <c r="CWV429"/>
      <c r="CWW429"/>
      <c r="CWX429"/>
      <c r="CWY429"/>
      <c r="CWZ429"/>
      <c r="CXA429"/>
      <c r="CXB429"/>
      <c r="CXC429"/>
      <c r="CXD429"/>
      <c r="CXE429"/>
      <c r="CXF429"/>
      <c r="CXG429"/>
      <c r="CXH429"/>
      <c r="CXI429"/>
      <c r="CXJ429"/>
      <c r="CXK429"/>
      <c r="CXL429"/>
      <c r="CXM429"/>
      <c r="CXN429"/>
      <c r="CXO429"/>
      <c r="CXP429"/>
      <c r="CXQ429"/>
      <c r="CXR429"/>
      <c r="CXS429"/>
      <c r="CXT429"/>
      <c r="CXU429"/>
      <c r="CXV429"/>
      <c r="CXW429"/>
      <c r="CXX429"/>
      <c r="CXY429"/>
      <c r="CXZ429"/>
      <c r="CYA429"/>
      <c r="CYB429"/>
      <c r="CYC429"/>
      <c r="CYD429"/>
      <c r="CYE429"/>
      <c r="CYF429"/>
      <c r="CYG429"/>
      <c r="CYH429"/>
      <c r="CYI429"/>
      <c r="CYJ429"/>
      <c r="CYK429"/>
      <c r="CYL429"/>
      <c r="CYM429"/>
      <c r="CYN429"/>
      <c r="CYO429"/>
      <c r="CYP429"/>
      <c r="CYQ429"/>
      <c r="CYR429"/>
      <c r="CYS429"/>
      <c r="CYT429"/>
      <c r="CYU429"/>
      <c r="CYV429"/>
      <c r="CYW429"/>
      <c r="CYX429"/>
      <c r="CYY429"/>
      <c r="CYZ429"/>
      <c r="CZA429"/>
      <c r="CZB429"/>
      <c r="CZC429"/>
      <c r="CZD429"/>
      <c r="CZE429"/>
      <c r="CZF429"/>
      <c r="CZG429"/>
      <c r="CZH429"/>
      <c r="CZI429"/>
      <c r="CZJ429"/>
      <c r="CZK429"/>
      <c r="CZL429"/>
      <c r="CZM429"/>
      <c r="CZN429"/>
      <c r="CZO429"/>
      <c r="CZP429"/>
      <c r="CZQ429"/>
      <c r="CZR429"/>
      <c r="CZS429"/>
      <c r="CZT429"/>
      <c r="CZU429"/>
      <c r="CZV429"/>
      <c r="CZW429"/>
      <c r="CZX429"/>
      <c r="CZY429"/>
      <c r="CZZ429"/>
      <c r="DAA429"/>
      <c r="DAB429"/>
      <c r="DAC429"/>
      <c r="DAD429"/>
      <c r="DAE429"/>
      <c r="DAF429"/>
      <c r="DAG429"/>
      <c r="DAH429"/>
      <c r="DAI429"/>
      <c r="DAJ429"/>
      <c r="DAK429"/>
      <c r="DAL429"/>
      <c r="DAM429"/>
      <c r="DAN429"/>
      <c r="DAO429"/>
      <c r="DAP429"/>
      <c r="DAQ429"/>
      <c r="DAR429"/>
      <c r="DAS429"/>
      <c r="DAT429"/>
      <c r="DAU429"/>
      <c r="DAV429"/>
      <c r="DAW429"/>
      <c r="DAX429"/>
      <c r="DAY429"/>
      <c r="DAZ429"/>
      <c r="DBA429"/>
      <c r="DBB429"/>
      <c r="DBC429"/>
      <c r="DBD429"/>
      <c r="DBE429"/>
      <c r="DBF429"/>
      <c r="DBG429"/>
      <c r="DBH429"/>
      <c r="DBI429"/>
      <c r="DBJ429"/>
      <c r="DBK429"/>
      <c r="DBL429"/>
      <c r="DBM429"/>
      <c r="DBN429"/>
      <c r="DBO429"/>
      <c r="DBP429"/>
      <c r="DBQ429"/>
      <c r="DBR429"/>
      <c r="DBS429"/>
      <c r="DBT429"/>
      <c r="DBU429"/>
      <c r="DBV429"/>
      <c r="DBW429"/>
      <c r="DBX429"/>
      <c r="DBY429"/>
      <c r="DBZ429"/>
      <c r="DCA429"/>
      <c r="DCB429"/>
      <c r="DCC429"/>
      <c r="DCD429"/>
      <c r="DCE429"/>
      <c r="DCF429"/>
      <c r="DCG429"/>
      <c r="DCH429"/>
      <c r="DCI429"/>
      <c r="DCJ429"/>
      <c r="DCK429"/>
      <c r="DCL429"/>
      <c r="DCM429"/>
      <c r="DCN429"/>
      <c r="DCO429"/>
      <c r="DCP429"/>
      <c r="DCQ429"/>
      <c r="DCR429"/>
      <c r="DCS429"/>
      <c r="DCT429"/>
      <c r="DCU429"/>
      <c r="DCV429"/>
      <c r="DCW429"/>
      <c r="DCX429"/>
      <c r="DCY429"/>
      <c r="DCZ429"/>
      <c r="DDA429"/>
      <c r="DDB429"/>
      <c r="DDC429"/>
      <c r="DDD429"/>
      <c r="DDE429"/>
      <c r="DDF429"/>
      <c r="DDG429"/>
      <c r="DDH429"/>
      <c r="DDI429"/>
      <c r="DDJ429"/>
      <c r="DDK429"/>
      <c r="DDL429"/>
      <c r="DDM429"/>
      <c r="DDN429"/>
      <c r="DDO429"/>
      <c r="DDP429"/>
      <c r="DDQ429"/>
      <c r="DDR429"/>
      <c r="DDS429"/>
      <c r="DDT429"/>
      <c r="DDU429"/>
      <c r="DDV429"/>
      <c r="DDW429"/>
      <c r="DDX429"/>
      <c r="DDY429"/>
      <c r="DDZ429"/>
      <c r="DEA429"/>
      <c r="DEB429"/>
      <c r="DEC429"/>
      <c r="DED429"/>
      <c r="DEE429"/>
      <c r="DEF429"/>
      <c r="DEG429"/>
      <c r="DEH429"/>
      <c r="DEI429"/>
      <c r="DEJ429"/>
      <c r="DEK429"/>
      <c r="DEL429"/>
      <c r="DEM429"/>
      <c r="DEN429"/>
      <c r="DEO429"/>
      <c r="DEP429"/>
      <c r="DEQ429"/>
      <c r="DER429"/>
      <c r="DES429"/>
      <c r="DET429"/>
      <c r="DEU429"/>
      <c r="DEV429"/>
      <c r="DEW429"/>
      <c r="DEX429"/>
      <c r="DEY429"/>
      <c r="DEZ429"/>
      <c r="DFA429"/>
      <c r="DFB429"/>
      <c r="DFC429"/>
      <c r="DFD429"/>
      <c r="DFE429"/>
      <c r="DFF429"/>
      <c r="DFG429"/>
      <c r="DFH429"/>
      <c r="DFI429"/>
      <c r="DFJ429"/>
      <c r="DFK429"/>
      <c r="DFL429"/>
      <c r="DFM429"/>
      <c r="DFN429"/>
      <c r="DFO429"/>
      <c r="DFP429"/>
      <c r="DFQ429"/>
      <c r="DFR429"/>
      <c r="DFS429"/>
      <c r="DFT429"/>
      <c r="DFU429"/>
      <c r="DFV429"/>
      <c r="DFW429"/>
      <c r="DFX429"/>
      <c r="DFY429"/>
      <c r="DFZ429"/>
      <c r="DGA429"/>
      <c r="DGB429"/>
      <c r="DGC429"/>
      <c r="DGD429"/>
      <c r="DGE429"/>
      <c r="DGF429"/>
      <c r="DGG429"/>
      <c r="DGH429"/>
      <c r="DGI429"/>
      <c r="DGJ429"/>
      <c r="DGK429"/>
      <c r="DGL429"/>
      <c r="DGM429"/>
      <c r="DGN429"/>
      <c r="DGO429"/>
      <c r="DGP429"/>
      <c r="DGQ429"/>
      <c r="DGR429"/>
      <c r="DGS429"/>
      <c r="DGT429"/>
      <c r="DGU429"/>
      <c r="DGV429"/>
      <c r="DGW429"/>
      <c r="DGX429"/>
      <c r="DGY429"/>
      <c r="DGZ429"/>
      <c r="DHA429"/>
      <c r="DHB429"/>
      <c r="DHC429"/>
      <c r="DHD429"/>
      <c r="DHE429"/>
      <c r="DHF429"/>
      <c r="DHG429"/>
      <c r="DHH429"/>
      <c r="DHI429"/>
      <c r="DHJ429"/>
      <c r="DHK429"/>
      <c r="DHL429"/>
      <c r="DHM429"/>
      <c r="DHN429"/>
      <c r="DHO429"/>
      <c r="DHP429"/>
      <c r="DHQ429"/>
      <c r="DHR429"/>
      <c r="DHS429"/>
      <c r="DHT429"/>
      <c r="DHU429"/>
      <c r="DHV429"/>
      <c r="DHW429"/>
      <c r="DHX429"/>
      <c r="DHY429"/>
      <c r="DHZ429"/>
      <c r="DIA429"/>
      <c r="DIB429"/>
      <c r="DIC429"/>
      <c r="DID429"/>
      <c r="DIE429"/>
      <c r="DIF429"/>
      <c r="DIG429"/>
      <c r="DIH429"/>
      <c r="DII429"/>
      <c r="DIJ429"/>
      <c r="DIK429"/>
      <c r="DIL429"/>
      <c r="DIM429"/>
      <c r="DIN429"/>
      <c r="DIO429"/>
      <c r="DIP429"/>
      <c r="DIQ429"/>
      <c r="DIR429"/>
      <c r="DIS429"/>
      <c r="DIT429"/>
      <c r="DIU429"/>
      <c r="DIV429"/>
      <c r="DIW429"/>
      <c r="DIX429"/>
      <c r="DIY429"/>
      <c r="DIZ429"/>
      <c r="DJA429"/>
      <c r="DJB429"/>
      <c r="DJC429"/>
      <c r="DJD429"/>
      <c r="DJE429"/>
      <c r="DJF429"/>
      <c r="DJG429"/>
      <c r="DJH429"/>
      <c r="DJI429"/>
      <c r="DJJ429"/>
      <c r="DJK429"/>
      <c r="DJL429"/>
      <c r="DJM429"/>
      <c r="DJN429"/>
      <c r="DJO429"/>
      <c r="DJP429"/>
      <c r="DJQ429"/>
      <c r="DJR429"/>
      <c r="DJS429"/>
      <c r="DJT429"/>
      <c r="DJU429"/>
      <c r="DJV429"/>
      <c r="DJW429"/>
      <c r="DJX429"/>
      <c r="DJY429"/>
      <c r="DJZ429"/>
      <c r="DKA429"/>
      <c r="DKB429"/>
      <c r="DKC429"/>
      <c r="DKD429"/>
      <c r="DKE429"/>
      <c r="DKF429"/>
      <c r="DKG429"/>
      <c r="DKH429"/>
      <c r="DKI429"/>
      <c r="DKJ429"/>
      <c r="DKK429"/>
      <c r="DKL429"/>
      <c r="DKM429"/>
      <c r="DKN429"/>
      <c r="DKO429"/>
      <c r="DKP429"/>
      <c r="DKQ429"/>
      <c r="DKR429"/>
      <c r="DKS429"/>
      <c r="DKT429"/>
      <c r="DKU429"/>
      <c r="DKV429"/>
      <c r="DKW429"/>
      <c r="DKX429"/>
      <c r="DKY429"/>
      <c r="DKZ429"/>
      <c r="DLA429"/>
      <c r="DLB429"/>
      <c r="DLC429"/>
      <c r="DLD429"/>
      <c r="DLE429"/>
      <c r="DLF429"/>
      <c r="DLG429"/>
      <c r="DLH429"/>
      <c r="DLI429"/>
      <c r="DLJ429"/>
      <c r="DLK429"/>
      <c r="DLL429"/>
      <c r="DLM429"/>
      <c r="DLN429"/>
      <c r="DLO429"/>
      <c r="DLP429"/>
      <c r="DLQ429"/>
      <c r="DLR429"/>
      <c r="DLS429"/>
      <c r="DLT429"/>
      <c r="DLU429"/>
      <c r="DLV429"/>
      <c r="DLW429"/>
      <c r="DLX429"/>
      <c r="DLY429"/>
      <c r="DLZ429"/>
      <c r="DMA429"/>
      <c r="DMB429"/>
      <c r="DMC429"/>
      <c r="DMD429"/>
      <c r="DME429"/>
      <c r="DMF429"/>
      <c r="DMG429"/>
      <c r="DMH429"/>
      <c r="DMI429"/>
      <c r="DMJ429"/>
      <c r="DMK429"/>
      <c r="DML429"/>
      <c r="DMM429"/>
      <c r="DMN429"/>
      <c r="DMO429"/>
      <c r="DMP429"/>
      <c r="DMQ429"/>
      <c r="DMR429"/>
      <c r="DMS429"/>
      <c r="DMT429"/>
      <c r="DMU429"/>
      <c r="DMV429"/>
      <c r="DMW429"/>
      <c r="DMX429"/>
      <c r="DMY429"/>
      <c r="DMZ429"/>
      <c r="DNA429"/>
      <c r="DNB429"/>
      <c r="DNC429"/>
      <c r="DND429"/>
      <c r="DNE429"/>
      <c r="DNF429"/>
      <c r="DNG429"/>
      <c r="DNH429"/>
      <c r="DNI429"/>
      <c r="DNJ429"/>
      <c r="DNK429"/>
      <c r="DNL429"/>
      <c r="DNM429"/>
      <c r="DNN429"/>
      <c r="DNO429"/>
      <c r="DNP429"/>
      <c r="DNQ429"/>
      <c r="DNR429"/>
      <c r="DNS429"/>
      <c r="DNT429"/>
      <c r="DNU429"/>
      <c r="DNV429"/>
      <c r="DNW429"/>
      <c r="DNX429"/>
      <c r="DNY429"/>
      <c r="DNZ429"/>
      <c r="DOA429"/>
      <c r="DOB429"/>
      <c r="DOC429"/>
      <c r="DOD429"/>
      <c r="DOE429"/>
      <c r="DOF429"/>
      <c r="DOG429"/>
      <c r="DOH429"/>
      <c r="DOI429"/>
      <c r="DOJ429"/>
      <c r="DOK429"/>
      <c r="DOL429"/>
      <c r="DOM429"/>
      <c r="DON429"/>
      <c r="DOO429"/>
      <c r="DOP429"/>
      <c r="DOQ429"/>
      <c r="DOR429"/>
      <c r="DOS429"/>
      <c r="DOT429"/>
      <c r="DOU429"/>
      <c r="DOV429"/>
      <c r="DOW429"/>
      <c r="DOX429"/>
      <c r="DOY429"/>
      <c r="DOZ429"/>
      <c r="DPA429"/>
      <c r="DPB429"/>
      <c r="DPC429"/>
      <c r="DPD429"/>
      <c r="DPE429"/>
      <c r="DPF429"/>
      <c r="DPG429"/>
      <c r="DPH429"/>
      <c r="DPI429"/>
      <c r="DPJ429"/>
      <c r="DPK429"/>
      <c r="DPL429"/>
      <c r="DPM429"/>
      <c r="DPN429"/>
      <c r="DPO429"/>
      <c r="DPP429"/>
      <c r="DPQ429"/>
      <c r="DPR429"/>
      <c r="DPS429"/>
      <c r="DPT429"/>
      <c r="DPU429"/>
      <c r="DPV429"/>
      <c r="DPW429"/>
      <c r="DPX429"/>
      <c r="DPY429"/>
      <c r="DPZ429"/>
      <c r="DQA429"/>
      <c r="DQB429"/>
      <c r="DQC429"/>
      <c r="DQD429"/>
      <c r="DQE429"/>
      <c r="DQF429"/>
      <c r="DQG429"/>
      <c r="DQH429"/>
      <c r="DQI429"/>
      <c r="DQJ429"/>
      <c r="DQK429"/>
      <c r="DQL429"/>
      <c r="DQM429"/>
      <c r="DQN429"/>
      <c r="DQO429"/>
      <c r="DQP429"/>
      <c r="DQQ429"/>
      <c r="DQR429"/>
      <c r="DQS429"/>
      <c r="DQT429"/>
      <c r="DQU429"/>
      <c r="DQV429"/>
      <c r="DQW429"/>
      <c r="DQX429"/>
      <c r="DQY429"/>
      <c r="DQZ429"/>
      <c r="DRA429"/>
      <c r="DRB429"/>
      <c r="DRC429"/>
      <c r="DRD429"/>
      <c r="DRE429"/>
      <c r="DRF429"/>
      <c r="DRG429"/>
      <c r="DRH429"/>
      <c r="DRI429"/>
      <c r="DRJ429"/>
      <c r="DRK429"/>
      <c r="DRL429"/>
      <c r="DRM429"/>
      <c r="DRN429"/>
      <c r="DRO429"/>
      <c r="DRP429"/>
      <c r="DRQ429"/>
      <c r="DRR429"/>
      <c r="DRS429"/>
      <c r="DRT429"/>
      <c r="DRU429"/>
      <c r="DRV429"/>
      <c r="DRW429"/>
      <c r="DRX429"/>
      <c r="DRY429"/>
      <c r="DRZ429"/>
      <c r="DSA429"/>
      <c r="DSB429"/>
      <c r="DSC429"/>
      <c r="DSD429"/>
      <c r="DSE429"/>
      <c r="DSF429"/>
      <c r="DSG429"/>
      <c r="DSH429"/>
      <c r="DSI429"/>
      <c r="DSJ429"/>
      <c r="DSK429"/>
      <c r="DSL429"/>
      <c r="DSM429"/>
      <c r="DSN429"/>
      <c r="DSO429"/>
      <c r="DSP429"/>
      <c r="DSQ429"/>
      <c r="DSR429"/>
      <c r="DSS429"/>
      <c r="DST429"/>
      <c r="DSU429"/>
      <c r="DSV429"/>
      <c r="DSW429"/>
      <c r="DSX429"/>
      <c r="DSY429"/>
      <c r="DSZ429"/>
      <c r="DTA429"/>
      <c r="DTB429"/>
      <c r="DTC429"/>
      <c r="DTD429"/>
      <c r="DTE429"/>
      <c r="DTF429"/>
      <c r="DTG429"/>
      <c r="DTH429"/>
      <c r="DTI429"/>
      <c r="DTJ429"/>
      <c r="DTK429"/>
      <c r="DTL429"/>
      <c r="DTM429"/>
      <c r="DTN429"/>
      <c r="DTO429"/>
      <c r="DTP429"/>
      <c r="DTQ429"/>
      <c r="DTR429"/>
      <c r="DTS429"/>
      <c r="DTT429"/>
      <c r="DTU429"/>
      <c r="DTV429"/>
      <c r="DTW429"/>
      <c r="DTX429"/>
      <c r="DTY429"/>
      <c r="DTZ429"/>
      <c r="DUA429"/>
      <c r="DUB429"/>
      <c r="DUC429"/>
      <c r="DUD429"/>
      <c r="DUE429"/>
      <c r="DUF429"/>
      <c r="DUG429"/>
      <c r="DUH429"/>
      <c r="DUI429"/>
      <c r="DUJ429"/>
      <c r="DUK429"/>
      <c r="DUL429"/>
      <c r="DUM429"/>
      <c r="DUN429"/>
      <c r="DUO429"/>
      <c r="DUP429"/>
      <c r="DUQ429"/>
      <c r="DUR429"/>
      <c r="DUS429"/>
      <c r="DUT429"/>
      <c r="DUU429"/>
      <c r="DUV429"/>
      <c r="DUW429"/>
      <c r="DUX429"/>
      <c r="DUY429"/>
      <c r="DUZ429"/>
      <c r="DVA429"/>
      <c r="DVB429"/>
      <c r="DVC429"/>
      <c r="DVD429"/>
      <c r="DVE429"/>
      <c r="DVF429"/>
      <c r="DVG429"/>
      <c r="DVH429"/>
      <c r="DVI429"/>
      <c r="DVJ429"/>
      <c r="DVK429"/>
      <c r="DVL429"/>
      <c r="DVM429"/>
      <c r="DVN429"/>
      <c r="DVO429"/>
      <c r="DVP429"/>
      <c r="DVQ429"/>
      <c r="DVR429"/>
      <c r="DVS429"/>
      <c r="DVT429"/>
      <c r="DVU429"/>
      <c r="DVV429"/>
      <c r="DVW429"/>
      <c r="DVX429"/>
      <c r="DVY429"/>
      <c r="DVZ429"/>
      <c r="DWA429"/>
      <c r="DWB429"/>
      <c r="DWC429"/>
      <c r="DWD429"/>
      <c r="DWE429"/>
      <c r="DWF429"/>
      <c r="DWG429"/>
      <c r="DWH429"/>
      <c r="DWI429"/>
      <c r="DWJ429"/>
      <c r="DWK429"/>
      <c r="DWL429"/>
      <c r="DWM429"/>
      <c r="DWN429"/>
      <c r="DWO429"/>
      <c r="DWP429"/>
      <c r="DWQ429"/>
      <c r="DWR429"/>
      <c r="DWS429"/>
      <c r="DWT429"/>
      <c r="DWU429"/>
      <c r="DWV429"/>
      <c r="DWW429"/>
      <c r="DWX429"/>
      <c r="DWY429"/>
      <c r="DWZ429"/>
      <c r="DXA429"/>
      <c r="DXB429"/>
      <c r="DXC429"/>
      <c r="DXD429"/>
      <c r="DXE429"/>
      <c r="DXF429"/>
      <c r="DXG429"/>
      <c r="DXH429"/>
      <c r="DXI429"/>
      <c r="DXJ429"/>
      <c r="DXK429"/>
      <c r="DXL429"/>
      <c r="DXM429"/>
      <c r="DXN429"/>
      <c r="DXO429"/>
      <c r="DXP429"/>
      <c r="DXQ429"/>
      <c r="DXR429"/>
      <c r="DXS429"/>
      <c r="DXT429"/>
      <c r="DXU429"/>
      <c r="DXV429"/>
      <c r="DXW429"/>
      <c r="DXX429"/>
      <c r="DXY429"/>
      <c r="DXZ429"/>
      <c r="DYA429"/>
      <c r="DYB429"/>
      <c r="DYC429"/>
      <c r="DYD429"/>
      <c r="DYE429"/>
      <c r="DYF429"/>
      <c r="DYG429"/>
      <c r="DYH429"/>
      <c r="DYI429"/>
      <c r="DYJ429"/>
      <c r="DYK429"/>
      <c r="DYL429"/>
      <c r="DYM429"/>
      <c r="DYN429"/>
      <c r="DYO429"/>
      <c r="DYP429"/>
      <c r="DYQ429"/>
      <c r="DYR429"/>
      <c r="DYS429"/>
      <c r="DYT429"/>
      <c r="DYU429"/>
      <c r="DYV429"/>
      <c r="DYW429"/>
      <c r="DYX429"/>
      <c r="DYY429"/>
      <c r="DYZ429"/>
      <c r="DZA429"/>
      <c r="DZB429"/>
      <c r="DZC429"/>
      <c r="DZD429"/>
      <c r="DZE429"/>
      <c r="DZF429"/>
      <c r="DZG429"/>
      <c r="DZH429"/>
      <c r="DZI429"/>
      <c r="DZJ429"/>
      <c r="DZK429"/>
      <c r="DZL429"/>
      <c r="DZM429"/>
      <c r="DZN429"/>
      <c r="DZO429"/>
      <c r="DZP429"/>
      <c r="DZQ429"/>
      <c r="DZR429"/>
      <c r="DZS429"/>
      <c r="DZT429"/>
      <c r="DZU429"/>
      <c r="DZV429"/>
      <c r="DZW429"/>
      <c r="DZX429"/>
      <c r="DZY429"/>
      <c r="DZZ429"/>
      <c r="EAA429"/>
      <c r="EAB429"/>
      <c r="EAC429"/>
      <c r="EAD429"/>
      <c r="EAE429"/>
      <c r="EAF429"/>
      <c r="EAG429"/>
      <c r="EAH429"/>
      <c r="EAI429"/>
      <c r="EAJ429"/>
      <c r="EAK429"/>
      <c r="EAL429"/>
      <c r="EAM429"/>
      <c r="EAN429"/>
      <c r="EAO429"/>
      <c r="EAP429"/>
      <c r="EAQ429"/>
      <c r="EAR429"/>
      <c r="EAS429"/>
      <c r="EAT429"/>
      <c r="EAU429"/>
      <c r="EAV429"/>
      <c r="EAW429"/>
      <c r="EAX429"/>
      <c r="EAY429"/>
      <c r="EAZ429"/>
      <c r="EBA429"/>
      <c r="EBB429"/>
      <c r="EBC429"/>
      <c r="EBD429"/>
      <c r="EBE429"/>
      <c r="EBF429"/>
      <c r="EBG429"/>
      <c r="EBH429"/>
      <c r="EBI429"/>
      <c r="EBJ429"/>
      <c r="EBK429"/>
      <c r="EBL429"/>
      <c r="EBM429"/>
      <c r="EBN429"/>
      <c r="EBO429"/>
      <c r="EBP429"/>
      <c r="EBQ429"/>
      <c r="EBR429"/>
      <c r="EBS429"/>
      <c r="EBT429"/>
      <c r="EBU429"/>
      <c r="EBV429"/>
      <c r="EBW429"/>
      <c r="EBX429"/>
      <c r="EBY429"/>
      <c r="EBZ429"/>
      <c r="ECA429"/>
      <c r="ECB429"/>
      <c r="ECC429"/>
      <c r="ECD429"/>
      <c r="ECE429"/>
      <c r="ECF429"/>
      <c r="ECG429"/>
      <c r="ECH429"/>
      <c r="ECI429"/>
      <c r="ECJ429"/>
      <c r="ECK429"/>
      <c r="ECL429"/>
      <c r="ECM429"/>
      <c r="ECN429"/>
      <c r="ECO429"/>
      <c r="ECP429"/>
      <c r="ECQ429"/>
      <c r="ECR429"/>
      <c r="ECS429"/>
      <c r="ECT429"/>
      <c r="ECU429"/>
      <c r="ECV429"/>
      <c r="ECW429"/>
      <c r="ECX429"/>
      <c r="ECY429"/>
      <c r="ECZ429"/>
      <c r="EDA429"/>
      <c r="EDB429"/>
      <c r="EDC429"/>
      <c r="EDD429"/>
      <c r="EDE429"/>
      <c r="EDF429"/>
      <c r="EDG429"/>
      <c r="EDH429"/>
      <c r="EDI429"/>
      <c r="EDJ429"/>
      <c r="EDK429"/>
      <c r="EDL429"/>
      <c r="EDM429"/>
      <c r="EDN429"/>
      <c r="EDO429"/>
      <c r="EDP429"/>
      <c r="EDQ429"/>
      <c r="EDR429"/>
      <c r="EDS429"/>
      <c r="EDT429"/>
      <c r="EDU429"/>
      <c r="EDV429"/>
      <c r="EDW429"/>
      <c r="EDX429"/>
      <c r="EDY429"/>
      <c r="EDZ429"/>
      <c r="EEA429"/>
      <c r="EEB429"/>
      <c r="EEC429"/>
      <c r="EED429"/>
      <c r="EEE429"/>
      <c r="EEF429"/>
      <c r="EEG429"/>
      <c r="EEH429"/>
      <c r="EEI429"/>
      <c r="EEJ429"/>
      <c r="EEK429"/>
      <c r="EEL429"/>
      <c r="EEM429"/>
      <c r="EEN429"/>
      <c r="EEO429"/>
      <c r="EEP429"/>
      <c r="EEQ429"/>
      <c r="EER429"/>
      <c r="EES429"/>
      <c r="EET429"/>
      <c r="EEU429"/>
      <c r="EEV429"/>
      <c r="EEW429"/>
      <c r="EEX429"/>
      <c r="EEY429"/>
      <c r="EEZ429"/>
      <c r="EFA429"/>
      <c r="EFB429"/>
      <c r="EFC429"/>
      <c r="EFD429"/>
      <c r="EFE429"/>
      <c r="EFF429"/>
      <c r="EFG429"/>
      <c r="EFH429"/>
      <c r="EFI429"/>
      <c r="EFJ429"/>
      <c r="EFK429"/>
      <c r="EFL429"/>
      <c r="EFM429"/>
      <c r="EFN429"/>
      <c r="EFO429"/>
      <c r="EFP429"/>
      <c r="EFQ429"/>
      <c r="EFR429"/>
      <c r="EFS429"/>
      <c r="EFT429"/>
      <c r="EFU429"/>
      <c r="EFV429"/>
      <c r="EFW429"/>
      <c r="EFX429"/>
      <c r="EFY429"/>
      <c r="EFZ429"/>
      <c r="EGA429"/>
      <c r="EGB429"/>
      <c r="EGC429"/>
      <c r="EGD429"/>
      <c r="EGE429"/>
      <c r="EGF429"/>
      <c r="EGG429"/>
      <c r="EGH429"/>
      <c r="EGI429"/>
      <c r="EGJ429"/>
      <c r="EGK429"/>
      <c r="EGL429"/>
      <c r="EGM429"/>
      <c r="EGN429"/>
      <c r="EGO429"/>
      <c r="EGP429"/>
      <c r="EGQ429"/>
      <c r="EGR429"/>
      <c r="EGS429"/>
      <c r="EGT429"/>
      <c r="EGU429"/>
      <c r="EGV429"/>
      <c r="EGW429"/>
      <c r="EGX429"/>
      <c r="EGY429"/>
      <c r="EGZ429"/>
      <c r="EHA429"/>
      <c r="EHB429"/>
      <c r="EHC429"/>
      <c r="EHD429"/>
      <c r="EHE429"/>
      <c r="EHF429"/>
      <c r="EHG429"/>
      <c r="EHH429"/>
      <c r="EHI429"/>
      <c r="EHJ429"/>
      <c r="EHK429"/>
      <c r="EHL429"/>
      <c r="EHM429"/>
      <c r="EHN429"/>
      <c r="EHO429"/>
      <c r="EHP429"/>
      <c r="EHQ429"/>
      <c r="EHR429"/>
      <c r="EHS429"/>
      <c r="EHT429"/>
      <c r="EHU429"/>
      <c r="EHV429"/>
      <c r="EHW429"/>
      <c r="EHX429"/>
      <c r="EHY429"/>
      <c r="EHZ429"/>
      <c r="EIA429"/>
      <c r="EIB429"/>
      <c r="EIC429"/>
      <c r="EID429"/>
      <c r="EIE429"/>
      <c r="EIF429"/>
      <c r="EIG429"/>
      <c r="EIH429"/>
      <c r="EII429"/>
      <c r="EIJ429"/>
      <c r="EIK429"/>
      <c r="EIL429"/>
      <c r="EIM429"/>
      <c r="EIN429"/>
      <c r="EIO429"/>
      <c r="EIP429"/>
      <c r="EIQ429"/>
      <c r="EIR429"/>
      <c r="EIS429"/>
      <c r="EIT429"/>
      <c r="EIU429"/>
      <c r="EIV429"/>
      <c r="EIW429"/>
      <c r="EIX429"/>
      <c r="EIY429"/>
      <c r="EIZ429"/>
      <c r="EJA429"/>
      <c r="EJB429"/>
      <c r="EJC429"/>
      <c r="EJD429"/>
      <c r="EJE429"/>
      <c r="EJF429"/>
      <c r="EJG429"/>
      <c r="EJH429"/>
      <c r="EJI429"/>
      <c r="EJJ429"/>
      <c r="EJK429"/>
      <c r="EJL429"/>
      <c r="EJM429"/>
      <c r="EJN429"/>
      <c r="EJO429"/>
      <c r="EJP429"/>
      <c r="EJQ429"/>
      <c r="EJR429"/>
      <c r="EJS429"/>
      <c r="EJT429"/>
      <c r="EJU429"/>
      <c r="EJV429"/>
      <c r="EJW429"/>
      <c r="EJX429"/>
      <c r="EJY429"/>
      <c r="EJZ429"/>
      <c r="EKA429"/>
      <c r="EKB429"/>
      <c r="EKC429"/>
      <c r="EKD429"/>
      <c r="EKE429"/>
      <c r="EKF429"/>
      <c r="EKG429"/>
      <c r="EKH429"/>
      <c r="EKI429"/>
      <c r="EKJ429"/>
      <c r="EKK429"/>
      <c r="EKL429"/>
      <c r="EKM429"/>
      <c r="EKN429"/>
      <c r="EKO429"/>
      <c r="EKP429"/>
      <c r="EKQ429"/>
      <c r="EKR429"/>
      <c r="EKS429"/>
      <c r="EKT429"/>
      <c r="EKU429"/>
      <c r="EKV429"/>
      <c r="EKW429"/>
      <c r="EKX429"/>
      <c r="EKY429"/>
      <c r="EKZ429"/>
      <c r="ELA429"/>
      <c r="ELB429"/>
      <c r="ELC429"/>
      <c r="ELD429"/>
      <c r="ELE429"/>
      <c r="ELF429"/>
      <c r="ELG429"/>
      <c r="ELH429"/>
      <c r="ELI429"/>
      <c r="ELJ429"/>
      <c r="ELK429"/>
      <c r="ELL429"/>
      <c r="ELM429"/>
      <c r="ELN429"/>
      <c r="ELO429"/>
      <c r="ELP429"/>
      <c r="ELQ429"/>
      <c r="ELR429"/>
      <c r="ELS429"/>
      <c r="ELT429"/>
      <c r="ELU429"/>
      <c r="ELV429"/>
      <c r="ELW429"/>
      <c r="ELX429"/>
      <c r="ELY429"/>
      <c r="ELZ429"/>
      <c r="EMA429"/>
      <c r="EMB429"/>
      <c r="EMC429"/>
      <c r="EMD429"/>
      <c r="EME429"/>
      <c r="EMF429"/>
      <c r="EMG429"/>
      <c r="EMH429"/>
      <c r="EMI429"/>
      <c r="EMJ429"/>
      <c r="EMK429"/>
      <c r="EML429"/>
      <c r="EMM429"/>
      <c r="EMN429"/>
      <c r="EMO429"/>
      <c r="EMP429"/>
      <c r="EMQ429"/>
      <c r="EMR429"/>
      <c r="EMS429"/>
      <c r="EMT429"/>
      <c r="EMU429"/>
      <c r="EMV429"/>
      <c r="EMW429"/>
      <c r="EMX429"/>
      <c r="EMY429"/>
      <c r="EMZ429"/>
      <c r="ENA429"/>
      <c r="ENB429"/>
      <c r="ENC429"/>
      <c r="END429"/>
      <c r="ENE429"/>
      <c r="ENF429"/>
      <c r="ENG429"/>
      <c r="ENH429"/>
      <c r="ENI429"/>
      <c r="ENJ429"/>
      <c r="ENK429"/>
      <c r="ENL429"/>
      <c r="ENM429"/>
      <c r="ENN429"/>
      <c r="ENO429"/>
      <c r="ENP429"/>
      <c r="ENQ429"/>
      <c r="ENR429"/>
      <c r="ENS429"/>
      <c r="ENT429"/>
      <c r="ENU429"/>
      <c r="ENV429"/>
      <c r="ENW429"/>
      <c r="ENX429"/>
      <c r="ENY429"/>
      <c r="ENZ429"/>
      <c r="EOA429"/>
      <c r="EOB429"/>
      <c r="EOC429"/>
      <c r="EOD429"/>
      <c r="EOE429"/>
      <c r="EOF429"/>
      <c r="EOG429"/>
      <c r="EOH429"/>
      <c r="EOI429"/>
      <c r="EOJ429"/>
      <c r="EOK429"/>
      <c r="EOL429"/>
      <c r="EOM429"/>
      <c r="EON429"/>
      <c r="EOO429"/>
      <c r="EOP429"/>
      <c r="EOQ429"/>
      <c r="EOR429"/>
      <c r="EOS429"/>
      <c r="EOT429"/>
      <c r="EOU429"/>
      <c r="EOV429"/>
      <c r="EOW429"/>
      <c r="EOX429"/>
      <c r="EOY429"/>
      <c r="EOZ429"/>
      <c r="EPA429"/>
      <c r="EPB429"/>
      <c r="EPC429"/>
      <c r="EPD429"/>
      <c r="EPE429"/>
      <c r="EPF429"/>
      <c r="EPG429"/>
      <c r="EPH429"/>
      <c r="EPI429"/>
      <c r="EPJ429"/>
      <c r="EPK429"/>
      <c r="EPL429"/>
      <c r="EPM429"/>
      <c r="EPN429"/>
      <c r="EPO429"/>
      <c r="EPP429"/>
      <c r="EPQ429"/>
      <c r="EPR429"/>
      <c r="EPS429"/>
      <c r="EPT429"/>
      <c r="EPU429"/>
      <c r="EPV429"/>
      <c r="EPW429"/>
      <c r="EPX429"/>
      <c r="EPY429"/>
      <c r="EPZ429"/>
      <c r="EQA429"/>
      <c r="EQB429"/>
      <c r="EQC429"/>
      <c r="EQD429"/>
      <c r="EQE429"/>
      <c r="EQF429"/>
      <c r="EQG429"/>
      <c r="EQH429"/>
      <c r="EQI429"/>
      <c r="EQJ429"/>
      <c r="EQK429"/>
      <c r="EQL429"/>
      <c r="EQM429"/>
      <c r="EQN429"/>
      <c r="EQO429"/>
      <c r="EQP429"/>
      <c r="EQQ429"/>
      <c r="EQR429"/>
      <c r="EQS429"/>
      <c r="EQT429"/>
      <c r="EQU429"/>
      <c r="EQV429"/>
      <c r="EQW429"/>
      <c r="EQX429"/>
      <c r="EQY429"/>
      <c r="EQZ429"/>
      <c r="ERA429"/>
      <c r="ERB429"/>
      <c r="ERC429"/>
      <c r="ERD429"/>
      <c r="ERE429"/>
      <c r="ERF429"/>
      <c r="ERG429"/>
      <c r="ERH429"/>
      <c r="ERI429"/>
      <c r="ERJ429"/>
      <c r="ERK429"/>
      <c r="ERL429"/>
      <c r="ERM429"/>
      <c r="ERN429"/>
      <c r="ERO429"/>
      <c r="ERP429"/>
      <c r="ERQ429"/>
      <c r="ERR429"/>
      <c r="ERS429"/>
      <c r="ERT429"/>
      <c r="ERU429"/>
      <c r="ERV429"/>
      <c r="ERW429"/>
      <c r="ERX429"/>
      <c r="ERY429"/>
      <c r="ERZ429"/>
      <c r="ESA429"/>
      <c r="ESB429"/>
      <c r="ESC429"/>
      <c r="ESD429"/>
      <c r="ESE429"/>
      <c r="ESF429"/>
      <c r="ESG429"/>
      <c r="ESH429"/>
      <c r="ESI429"/>
      <c r="ESJ429"/>
      <c r="ESK429"/>
      <c r="ESL429"/>
      <c r="ESM429"/>
      <c r="ESN429"/>
      <c r="ESO429"/>
      <c r="ESP429"/>
      <c r="ESQ429"/>
      <c r="ESR429"/>
      <c r="ESS429"/>
      <c r="EST429"/>
      <c r="ESU429"/>
      <c r="ESV429"/>
      <c r="ESW429"/>
      <c r="ESX429"/>
      <c r="ESY429"/>
      <c r="ESZ429"/>
      <c r="ETA429"/>
      <c r="ETB429"/>
      <c r="ETC429"/>
      <c r="ETD429"/>
      <c r="ETE429"/>
      <c r="ETF429"/>
      <c r="ETG429"/>
      <c r="ETH429"/>
      <c r="ETI429"/>
      <c r="ETJ429"/>
      <c r="ETK429"/>
      <c r="ETL429"/>
      <c r="ETM429"/>
      <c r="ETN429"/>
      <c r="ETO429"/>
      <c r="ETP429"/>
      <c r="ETQ429"/>
      <c r="ETR429"/>
      <c r="ETS429"/>
      <c r="ETT429"/>
      <c r="ETU429"/>
      <c r="ETV429"/>
      <c r="ETW429"/>
      <c r="ETX429"/>
      <c r="ETY429"/>
      <c r="ETZ429"/>
      <c r="EUA429"/>
      <c r="EUB429"/>
      <c r="EUC429"/>
      <c r="EUD429"/>
      <c r="EUE429"/>
      <c r="EUF429"/>
      <c r="EUG429"/>
      <c r="EUH429"/>
      <c r="EUI429"/>
      <c r="EUJ429"/>
      <c r="EUK429"/>
      <c r="EUL429"/>
      <c r="EUM429"/>
      <c r="EUN429"/>
      <c r="EUO429"/>
      <c r="EUP429"/>
      <c r="EUQ429"/>
      <c r="EUR429"/>
      <c r="EUS429"/>
      <c r="EUT429"/>
      <c r="EUU429"/>
      <c r="EUV429"/>
      <c r="EUW429"/>
      <c r="EUX429"/>
      <c r="EUY429"/>
      <c r="EUZ429"/>
      <c r="EVA429"/>
      <c r="EVB429"/>
      <c r="EVC429"/>
      <c r="EVD429"/>
      <c r="EVE429"/>
      <c r="EVF429"/>
      <c r="EVG429"/>
      <c r="EVH429"/>
      <c r="EVI429"/>
      <c r="EVJ429"/>
      <c r="EVK429"/>
      <c r="EVL429"/>
      <c r="EVM429"/>
      <c r="EVN429"/>
      <c r="EVO429"/>
      <c r="EVP429"/>
      <c r="EVQ429"/>
      <c r="EVR429"/>
      <c r="EVS429"/>
      <c r="EVT429"/>
      <c r="EVU429"/>
      <c r="EVV429"/>
      <c r="EVW429"/>
      <c r="EVX429"/>
      <c r="EVY429"/>
      <c r="EVZ429"/>
      <c r="EWA429"/>
      <c r="EWB429"/>
      <c r="EWC429"/>
      <c r="EWD429"/>
      <c r="EWE429"/>
      <c r="EWF429"/>
      <c r="EWG429"/>
      <c r="EWH429"/>
      <c r="EWI429"/>
      <c r="EWJ429"/>
      <c r="EWK429"/>
      <c r="EWL429"/>
      <c r="EWM429"/>
      <c r="EWN429"/>
      <c r="EWO429"/>
      <c r="EWP429"/>
      <c r="EWQ429"/>
      <c r="EWR429"/>
      <c r="EWS429"/>
      <c r="EWT429"/>
      <c r="EWU429"/>
      <c r="EWV429"/>
      <c r="EWW429"/>
      <c r="EWX429"/>
      <c r="EWY429"/>
      <c r="EWZ429"/>
      <c r="EXA429"/>
      <c r="EXB429"/>
      <c r="EXC429"/>
      <c r="EXD429"/>
      <c r="EXE429"/>
      <c r="EXF429"/>
      <c r="EXG429"/>
      <c r="EXH429"/>
      <c r="EXI429"/>
      <c r="EXJ429"/>
      <c r="EXK429"/>
      <c r="EXL429"/>
      <c r="EXM429"/>
      <c r="EXN429"/>
      <c r="EXO429"/>
      <c r="EXP429"/>
      <c r="EXQ429"/>
      <c r="EXR429"/>
      <c r="EXS429"/>
      <c r="EXT429"/>
      <c r="EXU429"/>
      <c r="EXV429"/>
      <c r="EXW429"/>
      <c r="EXX429"/>
      <c r="EXY429"/>
      <c r="EXZ429"/>
      <c r="EYA429"/>
      <c r="EYB429"/>
      <c r="EYC429"/>
      <c r="EYD429"/>
      <c r="EYE429"/>
      <c r="EYF429"/>
      <c r="EYG429"/>
      <c r="EYH429"/>
      <c r="EYI429"/>
      <c r="EYJ429"/>
      <c r="EYK429"/>
      <c r="EYL429"/>
      <c r="EYM429"/>
      <c r="EYN429"/>
      <c r="EYO429"/>
      <c r="EYP429"/>
      <c r="EYQ429"/>
      <c r="EYR429"/>
      <c r="EYS429"/>
      <c r="EYT429"/>
      <c r="EYU429"/>
      <c r="EYV429"/>
      <c r="EYW429"/>
      <c r="EYX429"/>
      <c r="EYY429"/>
      <c r="EYZ429"/>
      <c r="EZA429"/>
      <c r="EZB429"/>
      <c r="EZC429"/>
      <c r="EZD429"/>
      <c r="EZE429"/>
      <c r="EZF429"/>
      <c r="EZG429"/>
      <c r="EZH429"/>
      <c r="EZI429"/>
      <c r="EZJ429"/>
      <c r="EZK429"/>
      <c r="EZL429"/>
      <c r="EZM429"/>
      <c r="EZN429"/>
      <c r="EZO429"/>
      <c r="EZP429"/>
      <c r="EZQ429"/>
      <c r="EZR429"/>
      <c r="EZS429"/>
      <c r="EZT429"/>
      <c r="EZU429"/>
      <c r="EZV429"/>
      <c r="EZW429"/>
      <c r="EZX429"/>
      <c r="EZY429"/>
      <c r="EZZ429"/>
      <c r="FAA429"/>
      <c r="FAB429"/>
      <c r="FAC429"/>
      <c r="FAD429"/>
      <c r="FAE429"/>
      <c r="FAF429"/>
      <c r="FAG429"/>
      <c r="FAH429"/>
      <c r="FAI429"/>
      <c r="FAJ429"/>
      <c r="FAK429"/>
      <c r="FAL429"/>
      <c r="FAM429"/>
      <c r="FAN429"/>
      <c r="FAO429"/>
      <c r="FAP429"/>
      <c r="FAQ429"/>
      <c r="FAR429"/>
      <c r="FAS429"/>
      <c r="FAT429"/>
      <c r="FAU429"/>
      <c r="FAV429"/>
      <c r="FAW429"/>
      <c r="FAX429"/>
      <c r="FAY429"/>
      <c r="FAZ429"/>
      <c r="FBA429"/>
      <c r="FBB429"/>
      <c r="FBC429"/>
      <c r="FBD429"/>
      <c r="FBE429"/>
      <c r="FBF429"/>
      <c r="FBG429"/>
      <c r="FBH429"/>
      <c r="FBI429"/>
      <c r="FBJ429"/>
      <c r="FBK429"/>
      <c r="FBL429"/>
      <c r="FBM429"/>
      <c r="FBN429"/>
      <c r="FBO429"/>
      <c r="FBP429"/>
      <c r="FBQ429"/>
      <c r="FBR429"/>
      <c r="FBS429"/>
      <c r="FBT429"/>
      <c r="FBU429"/>
      <c r="FBV429"/>
      <c r="FBW429"/>
      <c r="FBX429"/>
      <c r="FBY429"/>
      <c r="FBZ429"/>
      <c r="FCA429"/>
      <c r="FCB429"/>
      <c r="FCC429"/>
      <c r="FCD429"/>
      <c r="FCE429"/>
      <c r="FCF429"/>
      <c r="FCG429"/>
      <c r="FCH429"/>
      <c r="FCI429"/>
      <c r="FCJ429"/>
      <c r="FCK429"/>
      <c r="FCL429"/>
      <c r="FCM429"/>
      <c r="FCN429"/>
      <c r="FCO429"/>
      <c r="FCP429"/>
      <c r="FCQ429"/>
      <c r="FCR429"/>
      <c r="FCS429"/>
      <c r="FCT429"/>
      <c r="FCU429"/>
      <c r="FCV429"/>
      <c r="FCW429"/>
      <c r="FCX429"/>
      <c r="FCY429"/>
      <c r="FCZ429"/>
      <c r="FDA429"/>
      <c r="FDB429"/>
      <c r="FDC429"/>
      <c r="FDD429"/>
      <c r="FDE429"/>
      <c r="FDF429"/>
      <c r="FDG429"/>
      <c r="FDH429"/>
      <c r="FDI429"/>
      <c r="FDJ429"/>
      <c r="FDK429"/>
      <c r="FDL429"/>
      <c r="FDM429"/>
      <c r="FDN429"/>
      <c r="FDO429"/>
      <c r="FDP429"/>
      <c r="FDQ429"/>
      <c r="FDR429"/>
      <c r="FDS429"/>
      <c r="FDT429"/>
      <c r="FDU429"/>
      <c r="FDV429"/>
      <c r="FDW429"/>
      <c r="FDX429"/>
      <c r="FDY429"/>
      <c r="FDZ429"/>
      <c r="FEA429"/>
      <c r="FEB429"/>
      <c r="FEC429"/>
      <c r="FED429"/>
      <c r="FEE429"/>
      <c r="FEF429"/>
      <c r="FEG429"/>
      <c r="FEH429"/>
      <c r="FEI429"/>
      <c r="FEJ429"/>
      <c r="FEK429"/>
      <c r="FEL429"/>
      <c r="FEM429"/>
      <c r="FEN429"/>
      <c r="FEO429"/>
      <c r="FEP429"/>
      <c r="FEQ429"/>
      <c r="FER429"/>
      <c r="FES429"/>
      <c r="FET429"/>
      <c r="FEU429"/>
      <c r="FEV429"/>
      <c r="FEW429"/>
      <c r="FEX429"/>
      <c r="FEY429"/>
      <c r="FEZ429"/>
      <c r="FFA429"/>
      <c r="FFB429"/>
      <c r="FFC429"/>
      <c r="FFD429"/>
      <c r="FFE429"/>
      <c r="FFF429"/>
      <c r="FFG429"/>
      <c r="FFH429"/>
      <c r="FFI429"/>
      <c r="FFJ429"/>
      <c r="FFK429"/>
      <c r="FFL429"/>
      <c r="FFM429"/>
      <c r="FFN429"/>
      <c r="FFO429"/>
      <c r="FFP429"/>
      <c r="FFQ429"/>
      <c r="FFR429"/>
      <c r="FFS429"/>
      <c r="FFT429"/>
      <c r="FFU429"/>
      <c r="FFV429"/>
      <c r="FFW429"/>
      <c r="FFX429"/>
      <c r="FFY429"/>
      <c r="FFZ429"/>
      <c r="FGA429"/>
      <c r="FGB429"/>
      <c r="FGC429"/>
      <c r="FGD429"/>
      <c r="FGE429"/>
      <c r="FGF429"/>
      <c r="FGG429"/>
      <c r="FGH429"/>
      <c r="FGI429"/>
      <c r="FGJ429"/>
      <c r="FGK429"/>
      <c r="FGL429"/>
      <c r="FGM429"/>
      <c r="FGN429"/>
      <c r="FGO429"/>
      <c r="FGP429"/>
      <c r="FGQ429"/>
      <c r="FGR429"/>
      <c r="FGS429"/>
      <c r="FGT429"/>
      <c r="FGU429"/>
      <c r="FGV429"/>
      <c r="FGW429"/>
      <c r="FGX429"/>
      <c r="FGY429"/>
      <c r="FGZ429"/>
      <c r="FHA429"/>
      <c r="FHB429"/>
      <c r="FHC429"/>
      <c r="FHD429"/>
      <c r="FHE429"/>
      <c r="FHF429"/>
      <c r="FHG429"/>
      <c r="FHH429"/>
      <c r="FHI429"/>
      <c r="FHJ429"/>
      <c r="FHK429"/>
      <c r="FHL429"/>
      <c r="FHM429"/>
      <c r="FHN429"/>
      <c r="FHO429"/>
      <c r="FHP429"/>
      <c r="FHQ429"/>
      <c r="FHR429"/>
      <c r="FHS429"/>
      <c r="FHT429"/>
      <c r="FHU429"/>
      <c r="FHV429"/>
      <c r="FHW429"/>
      <c r="FHX429"/>
      <c r="FHY429"/>
      <c r="FHZ429"/>
      <c r="FIA429"/>
      <c r="FIB429"/>
      <c r="FIC429"/>
      <c r="FID429"/>
      <c r="FIE429"/>
      <c r="FIF429"/>
      <c r="FIG429"/>
      <c r="FIH429"/>
      <c r="FII429"/>
      <c r="FIJ429"/>
      <c r="FIK429"/>
      <c r="FIL429"/>
      <c r="FIM429"/>
      <c r="FIN429"/>
      <c r="FIO429"/>
      <c r="FIP429"/>
      <c r="FIQ429"/>
      <c r="FIR429"/>
      <c r="FIS429"/>
      <c r="FIT429"/>
      <c r="FIU429"/>
      <c r="FIV429"/>
      <c r="FIW429"/>
      <c r="FIX429"/>
      <c r="FIY429"/>
      <c r="FIZ429"/>
      <c r="FJA429"/>
      <c r="FJB429"/>
      <c r="FJC429"/>
      <c r="FJD429"/>
      <c r="FJE429"/>
      <c r="FJF429"/>
      <c r="FJG429"/>
      <c r="FJH429"/>
      <c r="FJI429"/>
      <c r="FJJ429"/>
      <c r="FJK429"/>
      <c r="FJL429"/>
      <c r="FJM429"/>
      <c r="FJN429"/>
      <c r="FJO429"/>
      <c r="FJP429"/>
      <c r="FJQ429"/>
      <c r="FJR429"/>
      <c r="FJS429"/>
      <c r="FJT429"/>
      <c r="FJU429"/>
      <c r="FJV429"/>
      <c r="FJW429"/>
      <c r="FJX429"/>
      <c r="FJY429"/>
      <c r="FJZ429"/>
      <c r="FKA429"/>
      <c r="FKB429"/>
      <c r="FKC429"/>
      <c r="FKD429"/>
      <c r="FKE429"/>
      <c r="FKF429"/>
      <c r="FKG429"/>
      <c r="FKH429"/>
      <c r="FKI429"/>
      <c r="FKJ429"/>
      <c r="FKK429"/>
      <c r="FKL429"/>
      <c r="FKM429"/>
      <c r="FKN429"/>
      <c r="FKO429"/>
      <c r="FKP429"/>
      <c r="FKQ429"/>
      <c r="FKR429"/>
      <c r="FKS429"/>
      <c r="FKT429"/>
      <c r="FKU429"/>
      <c r="FKV429"/>
      <c r="FKW429"/>
      <c r="FKX429"/>
      <c r="FKY429"/>
      <c r="FKZ429"/>
      <c r="FLA429"/>
      <c r="FLB429"/>
      <c r="FLC429"/>
      <c r="FLD429"/>
      <c r="FLE429"/>
      <c r="FLF429"/>
      <c r="FLG429"/>
      <c r="FLH429"/>
      <c r="FLI429"/>
      <c r="FLJ429"/>
      <c r="FLK429"/>
      <c r="FLL429"/>
      <c r="FLM429"/>
      <c r="FLN429"/>
      <c r="FLO429"/>
      <c r="FLP429"/>
      <c r="FLQ429"/>
      <c r="FLR429"/>
      <c r="FLS429"/>
      <c r="FLT429"/>
      <c r="FLU429"/>
      <c r="FLV429"/>
      <c r="FLW429"/>
      <c r="FLX429"/>
      <c r="FLY429"/>
      <c r="FLZ429"/>
      <c r="FMA429"/>
      <c r="FMB429"/>
      <c r="FMC429"/>
      <c r="FMD429"/>
      <c r="FME429"/>
      <c r="FMF429"/>
      <c r="FMG429"/>
      <c r="FMH429"/>
      <c r="FMI429"/>
      <c r="FMJ429"/>
      <c r="FMK429"/>
      <c r="FML429"/>
      <c r="FMM429"/>
      <c r="FMN429"/>
      <c r="FMO429"/>
      <c r="FMP429"/>
      <c r="FMQ429"/>
      <c r="FMR429"/>
      <c r="FMS429"/>
      <c r="FMT429"/>
      <c r="FMU429"/>
      <c r="FMV429"/>
      <c r="FMW429"/>
      <c r="FMX429"/>
      <c r="FMY429"/>
      <c r="FMZ429"/>
      <c r="FNA429"/>
      <c r="FNB429"/>
      <c r="FNC429"/>
      <c r="FND429"/>
      <c r="FNE429"/>
      <c r="FNF429"/>
      <c r="FNG429"/>
      <c r="FNH429"/>
      <c r="FNI429"/>
      <c r="FNJ429"/>
      <c r="FNK429"/>
      <c r="FNL429"/>
      <c r="FNM429"/>
      <c r="FNN429"/>
      <c r="FNO429"/>
      <c r="FNP429"/>
      <c r="FNQ429"/>
      <c r="FNR429"/>
      <c r="FNS429"/>
      <c r="FNT429"/>
      <c r="FNU429"/>
      <c r="FNV429"/>
      <c r="FNW429"/>
      <c r="FNX429"/>
      <c r="FNY429"/>
      <c r="FNZ429"/>
      <c r="FOA429"/>
      <c r="FOB429"/>
      <c r="FOC429"/>
      <c r="FOD429"/>
      <c r="FOE429"/>
      <c r="FOF429"/>
      <c r="FOG429"/>
      <c r="FOH429"/>
      <c r="FOI429"/>
      <c r="FOJ429"/>
      <c r="FOK429"/>
      <c r="FOL429"/>
      <c r="FOM429"/>
      <c r="FON429"/>
      <c r="FOO429"/>
      <c r="FOP429"/>
      <c r="FOQ429"/>
      <c r="FOR429"/>
      <c r="FOS429"/>
      <c r="FOT429"/>
      <c r="FOU429"/>
      <c r="FOV429"/>
      <c r="FOW429"/>
      <c r="FOX429"/>
      <c r="FOY429"/>
      <c r="FOZ429"/>
      <c r="FPA429"/>
      <c r="FPB429"/>
      <c r="FPC429"/>
      <c r="FPD429"/>
      <c r="FPE429"/>
      <c r="FPF429"/>
      <c r="FPG429"/>
      <c r="FPH429"/>
      <c r="FPI429"/>
      <c r="FPJ429"/>
      <c r="FPK429"/>
      <c r="FPL429"/>
      <c r="FPM429"/>
      <c r="FPN429"/>
      <c r="FPO429"/>
      <c r="FPP429"/>
      <c r="FPQ429"/>
      <c r="FPR429"/>
      <c r="FPS429"/>
      <c r="FPT429"/>
      <c r="FPU429"/>
      <c r="FPV429"/>
      <c r="FPW429"/>
      <c r="FPX429"/>
      <c r="FPY429"/>
      <c r="FPZ429"/>
      <c r="FQA429"/>
      <c r="FQB429"/>
      <c r="FQC429"/>
      <c r="FQD429"/>
      <c r="FQE429"/>
      <c r="FQF429"/>
      <c r="FQG429"/>
      <c r="FQH429"/>
      <c r="FQI429"/>
      <c r="FQJ429"/>
      <c r="FQK429"/>
      <c r="FQL429"/>
      <c r="FQM429"/>
      <c r="FQN429"/>
      <c r="FQO429"/>
      <c r="FQP429"/>
      <c r="FQQ429"/>
      <c r="FQR429"/>
      <c r="FQS429"/>
      <c r="FQT429"/>
      <c r="FQU429"/>
      <c r="FQV429"/>
      <c r="FQW429"/>
      <c r="FQX429"/>
      <c r="FQY429"/>
      <c r="FQZ429"/>
      <c r="FRA429"/>
      <c r="FRB429"/>
      <c r="FRC429"/>
      <c r="FRD429"/>
      <c r="FRE429"/>
      <c r="FRF429"/>
      <c r="FRG429"/>
      <c r="FRH429"/>
      <c r="FRI429"/>
      <c r="FRJ429"/>
      <c r="FRK429"/>
      <c r="FRL429"/>
      <c r="FRM429"/>
      <c r="FRN429"/>
      <c r="FRO429"/>
      <c r="FRP429"/>
      <c r="FRQ429"/>
      <c r="FRR429"/>
      <c r="FRS429"/>
      <c r="FRT429"/>
      <c r="FRU429"/>
      <c r="FRV429"/>
      <c r="FRW429"/>
      <c r="FRX429"/>
      <c r="FRY429"/>
      <c r="FRZ429"/>
      <c r="FSA429"/>
      <c r="FSB429"/>
      <c r="FSC429"/>
      <c r="FSD429"/>
      <c r="FSE429"/>
      <c r="FSF429"/>
      <c r="FSG429"/>
      <c r="FSH429"/>
      <c r="FSI429"/>
      <c r="FSJ429"/>
      <c r="FSK429"/>
      <c r="FSL429"/>
      <c r="FSM429"/>
      <c r="FSN429"/>
      <c r="FSO429"/>
      <c r="FSP429"/>
      <c r="FSQ429"/>
      <c r="FSR429"/>
      <c r="FSS429"/>
      <c r="FST429"/>
      <c r="FSU429"/>
      <c r="FSV429"/>
      <c r="FSW429"/>
      <c r="FSX429"/>
      <c r="FSY429"/>
      <c r="FSZ429"/>
      <c r="FTA429"/>
      <c r="FTB429"/>
      <c r="FTC429"/>
      <c r="FTD429"/>
      <c r="FTE429"/>
      <c r="FTF429"/>
      <c r="FTG429"/>
      <c r="FTH429"/>
      <c r="FTI429"/>
      <c r="FTJ429"/>
      <c r="FTK429"/>
      <c r="FTL429"/>
      <c r="FTM429"/>
      <c r="FTN429"/>
      <c r="FTO429"/>
      <c r="FTP429"/>
      <c r="FTQ429"/>
      <c r="FTR429"/>
      <c r="FTS429"/>
      <c r="FTT429"/>
      <c r="FTU429"/>
      <c r="FTV429"/>
      <c r="FTW429"/>
      <c r="FTX429"/>
      <c r="FTY429"/>
      <c r="FTZ429"/>
      <c r="FUA429"/>
      <c r="FUB429"/>
      <c r="FUC429"/>
      <c r="FUD429"/>
      <c r="FUE429"/>
      <c r="FUF429"/>
      <c r="FUG429"/>
      <c r="FUH429"/>
      <c r="FUI429"/>
      <c r="FUJ429"/>
      <c r="FUK429"/>
      <c r="FUL429"/>
      <c r="FUM429"/>
      <c r="FUN429"/>
      <c r="FUO429"/>
      <c r="FUP429"/>
      <c r="FUQ429"/>
      <c r="FUR429"/>
      <c r="FUS429"/>
      <c r="FUT429"/>
      <c r="FUU429"/>
      <c r="FUV429"/>
      <c r="FUW429"/>
      <c r="FUX429"/>
      <c r="FUY429"/>
      <c r="FUZ429"/>
      <c r="FVA429"/>
      <c r="FVB429"/>
      <c r="FVC429"/>
      <c r="FVD429"/>
      <c r="FVE429"/>
      <c r="FVF429"/>
      <c r="FVG429"/>
      <c r="FVH429"/>
      <c r="FVI429"/>
      <c r="FVJ429"/>
      <c r="FVK429"/>
      <c r="FVL429"/>
      <c r="FVM429"/>
      <c r="FVN429"/>
      <c r="FVO429"/>
      <c r="FVP429"/>
      <c r="FVQ429"/>
      <c r="FVR429"/>
      <c r="FVS429"/>
      <c r="FVT429"/>
      <c r="FVU429"/>
      <c r="FVV429"/>
      <c r="FVW429"/>
      <c r="FVX429"/>
      <c r="FVY429"/>
      <c r="FVZ429"/>
      <c r="FWA429"/>
      <c r="FWB429"/>
      <c r="FWC429"/>
      <c r="FWD429"/>
      <c r="FWE429"/>
      <c r="FWF429"/>
      <c r="FWG429"/>
      <c r="FWH429"/>
      <c r="FWI429"/>
      <c r="FWJ429"/>
      <c r="FWK429"/>
      <c r="FWL429"/>
      <c r="FWM429"/>
      <c r="FWN429"/>
      <c r="FWO429"/>
      <c r="FWP429"/>
      <c r="FWQ429"/>
      <c r="FWR429"/>
      <c r="FWS429"/>
      <c r="FWT429"/>
      <c r="FWU429"/>
      <c r="FWV429"/>
      <c r="FWW429"/>
      <c r="FWX429"/>
      <c r="FWY429"/>
      <c r="FWZ429"/>
      <c r="FXA429"/>
      <c r="FXB429"/>
      <c r="FXC429"/>
      <c r="FXD429"/>
      <c r="FXE429"/>
      <c r="FXF429"/>
      <c r="FXG429"/>
      <c r="FXH429"/>
      <c r="FXI429"/>
      <c r="FXJ429"/>
      <c r="FXK429"/>
      <c r="FXL429"/>
      <c r="FXM429"/>
      <c r="FXN429"/>
      <c r="FXO429"/>
      <c r="FXP429"/>
      <c r="FXQ429"/>
      <c r="FXR429"/>
      <c r="FXS429"/>
      <c r="FXT429"/>
      <c r="FXU429"/>
      <c r="FXV429"/>
      <c r="FXW429"/>
      <c r="FXX429"/>
      <c r="FXY429"/>
      <c r="FXZ429"/>
      <c r="FYA429"/>
      <c r="FYB429"/>
      <c r="FYC429"/>
      <c r="FYD429"/>
      <c r="FYE429"/>
      <c r="FYF429"/>
      <c r="FYG429"/>
      <c r="FYH429"/>
      <c r="FYI429"/>
      <c r="FYJ429"/>
      <c r="FYK429"/>
      <c r="FYL429"/>
      <c r="FYM429"/>
      <c r="FYN429"/>
      <c r="FYO429"/>
      <c r="FYP429"/>
      <c r="FYQ429"/>
      <c r="FYR429"/>
      <c r="FYS429"/>
      <c r="FYT429"/>
      <c r="FYU429"/>
      <c r="FYV429"/>
      <c r="FYW429"/>
      <c r="FYX429"/>
      <c r="FYY429"/>
      <c r="FYZ429"/>
      <c r="FZA429"/>
      <c r="FZB429"/>
      <c r="FZC429"/>
      <c r="FZD429"/>
      <c r="FZE429"/>
      <c r="FZF429"/>
      <c r="FZG429"/>
      <c r="FZH429"/>
      <c r="FZI429"/>
      <c r="FZJ429"/>
      <c r="FZK429"/>
      <c r="FZL429"/>
      <c r="FZM429"/>
      <c r="FZN429"/>
      <c r="FZO429"/>
      <c r="FZP429"/>
      <c r="FZQ429"/>
      <c r="FZR429"/>
      <c r="FZS429"/>
      <c r="FZT429"/>
      <c r="FZU429"/>
      <c r="FZV429"/>
      <c r="FZW429"/>
      <c r="FZX429"/>
      <c r="FZY429"/>
      <c r="FZZ429"/>
      <c r="GAA429"/>
      <c r="GAB429"/>
      <c r="GAC429"/>
      <c r="GAD429"/>
      <c r="GAE429"/>
      <c r="GAF429"/>
      <c r="GAG429"/>
      <c r="GAH429"/>
      <c r="GAI429"/>
      <c r="GAJ429"/>
      <c r="GAK429"/>
      <c r="GAL429"/>
      <c r="GAM429"/>
      <c r="GAN429"/>
      <c r="GAO429"/>
      <c r="GAP429"/>
      <c r="GAQ429"/>
      <c r="GAR429"/>
      <c r="GAS429"/>
      <c r="GAT429"/>
      <c r="GAU429"/>
      <c r="GAV429"/>
      <c r="GAW429"/>
      <c r="GAX429"/>
      <c r="GAY429"/>
      <c r="GAZ429"/>
      <c r="GBA429"/>
      <c r="GBB429"/>
      <c r="GBC429"/>
      <c r="GBD429"/>
      <c r="GBE429"/>
      <c r="GBF429"/>
      <c r="GBG429"/>
      <c r="GBH429"/>
      <c r="GBI429"/>
      <c r="GBJ429"/>
      <c r="GBK429"/>
      <c r="GBL429"/>
      <c r="GBM429"/>
      <c r="GBN429"/>
      <c r="GBO429"/>
      <c r="GBP429"/>
      <c r="GBQ429"/>
      <c r="GBR429"/>
      <c r="GBS429"/>
      <c r="GBT429"/>
      <c r="GBU429"/>
      <c r="GBV429"/>
      <c r="GBW429"/>
      <c r="GBX429"/>
      <c r="GBY429"/>
      <c r="GBZ429"/>
      <c r="GCA429"/>
      <c r="GCB429"/>
      <c r="GCC429"/>
      <c r="GCD429"/>
      <c r="GCE429"/>
      <c r="GCF429"/>
      <c r="GCG429"/>
      <c r="GCH429"/>
      <c r="GCI429"/>
      <c r="GCJ429"/>
      <c r="GCK429"/>
      <c r="GCL429"/>
      <c r="GCM429"/>
      <c r="GCN429"/>
      <c r="GCO429"/>
      <c r="GCP429"/>
      <c r="GCQ429"/>
      <c r="GCR429"/>
      <c r="GCS429"/>
      <c r="GCT429"/>
      <c r="GCU429"/>
      <c r="GCV429"/>
      <c r="GCW429"/>
      <c r="GCX429"/>
      <c r="GCY429"/>
      <c r="GCZ429"/>
      <c r="GDA429"/>
      <c r="GDB429"/>
      <c r="GDC429"/>
      <c r="GDD429"/>
      <c r="GDE429"/>
      <c r="GDF429"/>
      <c r="GDG429"/>
      <c r="GDH429"/>
      <c r="GDI429"/>
      <c r="GDJ429"/>
      <c r="GDK429"/>
      <c r="GDL429"/>
      <c r="GDM429"/>
      <c r="GDN429"/>
      <c r="GDO429"/>
      <c r="GDP429"/>
      <c r="GDQ429"/>
      <c r="GDR429"/>
      <c r="GDS429"/>
      <c r="GDT429"/>
      <c r="GDU429"/>
      <c r="GDV429"/>
      <c r="GDW429"/>
      <c r="GDX429"/>
      <c r="GDY429"/>
      <c r="GDZ429"/>
      <c r="GEA429"/>
      <c r="GEB429"/>
      <c r="GEC429"/>
      <c r="GED429"/>
      <c r="GEE429"/>
      <c r="GEF429"/>
      <c r="GEG429"/>
      <c r="GEH429"/>
      <c r="GEI429"/>
      <c r="GEJ429"/>
      <c r="GEK429"/>
      <c r="GEL429"/>
      <c r="GEM429"/>
      <c r="GEN429"/>
      <c r="GEO429"/>
      <c r="GEP429"/>
      <c r="GEQ429"/>
      <c r="GER429"/>
      <c r="GES429"/>
      <c r="GET429"/>
      <c r="GEU429"/>
      <c r="GEV429"/>
      <c r="GEW429"/>
      <c r="GEX429"/>
      <c r="GEY429"/>
      <c r="GEZ429"/>
      <c r="GFA429"/>
      <c r="GFB429"/>
      <c r="GFC429"/>
      <c r="GFD429"/>
      <c r="GFE429"/>
      <c r="GFF429"/>
      <c r="GFG429"/>
      <c r="GFH429"/>
      <c r="GFI429"/>
      <c r="GFJ429"/>
      <c r="GFK429"/>
      <c r="GFL429"/>
      <c r="GFM429"/>
      <c r="GFN429"/>
      <c r="GFO429"/>
      <c r="GFP429"/>
      <c r="GFQ429"/>
      <c r="GFR429"/>
      <c r="GFS429"/>
      <c r="GFT429"/>
      <c r="GFU429"/>
      <c r="GFV429"/>
      <c r="GFW429"/>
      <c r="GFX429"/>
      <c r="GFY429"/>
      <c r="GFZ429"/>
      <c r="GGA429"/>
      <c r="GGB429"/>
      <c r="GGC429"/>
      <c r="GGD429"/>
      <c r="GGE429"/>
      <c r="GGF429"/>
      <c r="GGG429"/>
      <c r="GGH429"/>
      <c r="GGI429"/>
      <c r="GGJ429"/>
      <c r="GGK429"/>
      <c r="GGL429"/>
      <c r="GGM429"/>
      <c r="GGN429"/>
      <c r="GGO429"/>
      <c r="GGP429"/>
      <c r="GGQ429"/>
      <c r="GGR429"/>
      <c r="GGS429"/>
      <c r="GGT429"/>
      <c r="GGU429"/>
      <c r="GGV429"/>
      <c r="GGW429"/>
      <c r="GGX429"/>
      <c r="GGY429"/>
      <c r="GGZ429"/>
      <c r="GHA429"/>
      <c r="GHB429"/>
      <c r="GHC429"/>
      <c r="GHD429"/>
      <c r="GHE429"/>
      <c r="GHF429"/>
      <c r="GHG429"/>
      <c r="GHH429"/>
      <c r="GHI429"/>
      <c r="GHJ429"/>
      <c r="GHK429"/>
      <c r="GHL429"/>
      <c r="GHM429"/>
      <c r="GHN429"/>
      <c r="GHO429"/>
      <c r="GHP429"/>
      <c r="GHQ429"/>
      <c r="GHR429"/>
      <c r="GHS429"/>
      <c r="GHT429"/>
      <c r="GHU429"/>
      <c r="GHV429"/>
      <c r="GHW429"/>
      <c r="GHX429"/>
      <c r="GHY429"/>
      <c r="GHZ429"/>
      <c r="GIA429"/>
      <c r="GIB429"/>
      <c r="GIC429"/>
      <c r="GID429"/>
      <c r="GIE429"/>
      <c r="GIF429"/>
      <c r="GIG429"/>
      <c r="GIH429"/>
      <c r="GII429"/>
      <c r="GIJ429"/>
      <c r="GIK429"/>
      <c r="GIL429"/>
      <c r="GIM429"/>
      <c r="GIN429"/>
      <c r="GIO429"/>
      <c r="GIP429"/>
      <c r="GIQ429"/>
      <c r="GIR429"/>
      <c r="GIS429"/>
      <c r="GIT429"/>
      <c r="GIU429"/>
      <c r="GIV429"/>
      <c r="GIW429"/>
      <c r="GIX429"/>
      <c r="GIY429"/>
      <c r="GIZ429"/>
      <c r="GJA429"/>
      <c r="GJB429"/>
      <c r="GJC429"/>
      <c r="GJD429"/>
      <c r="GJE429"/>
      <c r="GJF429"/>
      <c r="GJG429"/>
      <c r="GJH429"/>
      <c r="GJI429"/>
      <c r="GJJ429"/>
      <c r="GJK429"/>
      <c r="GJL429"/>
      <c r="GJM429"/>
      <c r="GJN429"/>
      <c r="GJO429"/>
      <c r="GJP429"/>
      <c r="GJQ429"/>
      <c r="GJR429"/>
      <c r="GJS429"/>
      <c r="GJT429"/>
      <c r="GJU429"/>
      <c r="GJV429"/>
      <c r="GJW429"/>
      <c r="GJX429"/>
      <c r="GJY429"/>
      <c r="GJZ429"/>
      <c r="GKA429"/>
      <c r="GKB429"/>
      <c r="GKC429"/>
      <c r="GKD429"/>
      <c r="GKE429"/>
      <c r="GKF429"/>
      <c r="GKG429"/>
      <c r="GKH429"/>
      <c r="GKI429"/>
      <c r="GKJ429"/>
      <c r="GKK429"/>
      <c r="GKL429"/>
      <c r="GKM429"/>
      <c r="GKN429"/>
      <c r="GKO429"/>
      <c r="GKP429"/>
      <c r="GKQ429"/>
      <c r="GKR429"/>
      <c r="GKS429"/>
      <c r="GKT429"/>
      <c r="GKU429"/>
      <c r="GKV429"/>
      <c r="GKW429"/>
      <c r="GKX429"/>
      <c r="GKY429"/>
      <c r="GKZ429"/>
      <c r="GLA429"/>
      <c r="GLB429"/>
      <c r="GLC429"/>
      <c r="GLD429"/>
      <c r="GLE429"/>
      <c r="GLF429"/>
      <c r="GLG429"/>
      <c r="GLH429"/>
      <c r="GLI429"/>
      <c r="GLJ429"/>
      <c r="GLK429"/>
      <c r="GLL429"/>
      <c r="GLM429"/>
      <c r="GLN429"/>
      <c r="GLO429"/>
      <c r="GLP429"/>
      <c r="GLQ429"/>
      <c r="GLR429"/>
      <c r="GLS429"/>
      <c r="GLT429"/>
      <c r="GLU429"/>
      <c r="GLV429"/>
      <c r="GLW429"/>
      <c r="GLX429"/>
      <c r="GLY429"/>
      <c r="GLZ429"/>
      <c r="GMA429"/>
      <c r="GMB429"/>
      <c r="GMC429"/>
      <c r="GMD429"/>
      <c r="GME429"/>
      <c r="GMF429"/>
      <c r="GMG429"/>
      <c r="GMH429"/>
      <c r="GMI429"/>
      <c r="GMJ429"/>
      <c r="GMK429"/>
      <c r="GML429"/>
      <c r="GMM429"/>
      <c r="GMN429"/>
      <c r="GMO429"/>
      <c r="GMP429"/>
      <c r="GMQ429"/>
      <c r="GMR429"/>
      <c r="GMS429"/>
      <c r="GMT429"/>
      <c r="GMU429"/>
      <c r="GMV429"/>
      <c r="GMW429"/>
      <c r="GMX429"/>
      <c r="GMY429"/>
      <c r="GMZ429"/>
      <c r="GNA429"/>
      <c r="GNB429"/>
      <c r="GNC429"/>
      <c r="GND429"/>
      <c r="GNE429"/>
      <c r="GNF429"/>
      <c r="GNG429"/>
      <c r="GNH429"/>
      <c r="GNI429"/>
      <c r="GNJ429"/>
      <c r="GNK429"/>
      <c r="GNL429"/>
      <c r="GNM429"/>
      <c r="GNN429"/>
      <c r="GNO429"/>
      <c r="GNP429"/>
      <c r="GNQ429"/>
      <c r="GNR429"/>
      <c r="GNS429"/>
      <c r="GNT429"/>
      <c r="GNU429"/>
      <c r="GNV429"/>
      <c r="GNW429"/>
      <c r="GNX429"/>
      <c r="GNY429"/>
      <c r="GNZ429"/>
      <c r="GOA429"/>
      <c r="GOB429"/>
      <c r="GOC429"/>
      <c r="GOD429"/>
      <c r="GOE429"/>
      <c r="GOF429"/>
      <c r="GOG429"/>
      <c r="GOH429"/>
      <c r="GOI429"/>
      <c r="GOJ429"/>
      <c r="GOK429"/>
      <c r="GOL429"/>
      <c r="GOM429"/>
      <c r="GON429"/>
      <c r="GOO429"/>
      <c r="GOP429"/>
      <c r="GOQ429"/>
      <c r="GOR429"/>
      <c r="GOS429"/>
      <c r="GOT429"/>
      <c r="GOU429"/>
      <c r="GOV429"/>
      <c r="GOW429"/>
      <c r="GOX429"/>
      <c r="GOY429"/>
      <c r="GOZ429"/>
      <c r="GPA429"/>
      <c r="GPB429"/>
      <c r="GPC429"/>
      <c r="GPD429"/>
      <c r="GPE429"/>
      <c r="GPF429"/>
      <c r="GPG429"/>
      <c r="GPH429"/>
      <c r="GPI429"/>
      <c r="GPJ429"/>
      <c r="GPK429"/>
      <c r="GPL429"/>
      <c r="GPM429"/>
      <c r="GPN429"/>
      <c r="GPO429"/>
      <c r="GPP429"/>
      <c r="GPQ429"/>
      <c r="GPR429"/>
      <c r="GPS429"/>
      <c r="GPT429"/>
      <c r="GPU429"/>
      <c r="GPV429"/>
      <c r="GPW429"/>
      <c r="GPX429"/>
      <c r="GPY429"/>
      <c r="GPZ429"/>
      <c r="GQA429"/>
      <c r="GQB429"/>
      <c r="GQC429"/>
      <c r="GQD429"/>
      <c r="GQE429"/>
      <c r="GQF429"/>
      <c r="GQG429"/>
      <c r="GQH429"/>
      <c r="GQI429"/>
      <c r="GQJ429"/>
      <c r="GQK429"/>
      <c r="GQL429"/>
      <c r="GQM429"/>
      <c r="GQN429"/>
      <c r="GQO429"/>
      <c r="GQP429"/>
      <c r="GQQ429"/>
      <c r="GQR429"/>
      <c r="GQS429"/>
      <c r="GQT429"/>
      <c r="GQU429"/>
      <c r="GQV429"/>
      <c r="GQW429"/>
      <c r="GQX429"/>
      <c r="GQY429"/>
      <c r="GQZ429"/>
      <c r="GRA429"/>
      <c r="GRB429"/>
      <c r="GRC429"/>
      <c r="GRD429"/>
      <c r="GRE429"/>
      <c r="GRF429"/>
      <c r="GRG429"/>
      <c r="GRH429"/>
      <c r="GRI429"/>
      <c r="GRJ429"/>
      <c r="GRK429"/>
      <c r="GRL429"/>
      <c r="GRM429"/>
      <c r="GRN429"/>
      <c r="GRO429"/>
      <c r="GRP429"/>
      <c r="GRQ429"/>
      <c r="GRR429"/>
      <c r="GRS429"/>
      <c r="GRT429"/>
      <c r="GRU429"/>
      <c r="GRV429"/>
      <c r="GRW429"/>
      <c r="GRX429"/>
      <c r="GRY429"/>
      <c r="GRZ429"/>
      <c r="GSA429"/>
      <c r="GSB429"/>
      <c r="GSC429"/>
      <c r="GSD429"/>
      <c r="GSE429"/>
      <c r="GSF429"/>
      <c r="GSG429"/>
      <c r="GSH429"/>
      <c r="GSI429"/>
      <c r="GSJ429"/>
      <c r="GSK429"/>
      <c r="GSL429"/>
      <c r="GSM429"/>
      <c r="GSN429"/>
      <c r="GSO429"/>
      <c r="GSP429"/>
      <c r="GSQ429"/>
      <c r="GSR429"/>
      <c r="GSS429"/>
      <c r="GST429"/>
      <c r="GSU429"/>
      <c r="GSV429"/>
      <c r="GSW429"/>
      <c r="GSX429"/>
      <c r="GSY429"/>
      <c r="GSZ429"/>
      <c r="GTA429"/>
      <c r="GTB429"/>
      <c r="GTC429"/>
      <c r="GTD429"/>
      <c r="GTE429"/>
      <c r="GTF429"/>
      <c r="GTG429"/>
      <c r="GTH429"/>
      <c r="GTI429"/>
      <c r="GTJ429"/>
      <c r="GTK429"/>
      <c r="GTL429"/>
      <c r="GTM429"/>
      <c r="GTN429"/>
      <c r="GTO429"/>
      <c r="GTP429"/>
      <c r="GTQ429"/>
      <c r="GTR429"/>
      <c r="GTS429"/>
      <c r="GTT429"/>
      <c r="GTU429"/>
      <c r="GTV429"/>
      <c r="GTW429"/>
      <c r="GTX429"/>
      <c r="GTY429"/>
      <c r="GTZ429"/>
      <c r="GUA429"/>
      <c r="GUB429"/>
      <c r="GUC429"/>
      <c r="GUD429"/>
      <c r="GUE429"/>
      <c r="GUF429"/>
      <c r="GUG429"/>
      <c r="GUH429"/>
      <c r="GUI429"/>
      <c r="GUJ429"/>
      <c r="GUK429"/>
      <c r="GUL429"/>
      <c r="GUM429"/>
      <c r="GUN429"/>
      <c r="GUO429"/>
      <c r="GUP429"/>
      <c r="GUQ429"/>
      <c r="GUR429"/>
      <c r="GUS429"/>
      <c r="GUT429"/>
      <c r="GUU429"/>
      <c r="GUV429"/>
      <c r="GUW429"/>
      <c r="GUX429"/>
      <c r="GUY429"/>
      <c r="GUZ429"/>
      <c r="GVA429"/>
      <c r="GVB429"/>
      <c r="GVC429"/>
      <c r="GVD429"/>
      <c r="GVE429"/>
      <c r="GVF429"/>
      <c r="GVG429"/>
      <c r="GVH429"/>
      <c r="GVI429"/>
      <c r="GVJ429"/>
      <c r="GVK429"/>
      <c r="GVL429"/>
      <c r="GVM429"/>
      <c r="GVN429"/>
      <c r="GVO429"/>
      <c r="GVP429"/>
      <c r="GVQ429"/>
      <c r="GVR429"/>
      <c r="GVS429"/>
      <c r="GVT429"/>
      <c r="GVU429"/>
      <c r="GVV429"/>
      <c r="GVW429"/>
      <c r="GVX429"/>
      <c r="GVY429"/>
      <c r="GVZ429"/>
      <c r="GWA429"/>
      <c r="GWB429"/>
      <c r="GWC429"/>
      <c r="GWD429"/>
      <c r="GWE429"/>
      <c r="GWF429"/>
      <c r="GWG429"/>
      <c r="GWH429"/>
      <c r="GWI429"/>
      <c r="GWJ429"/>
      <c r="GWK429"/>
      <c r="GWL429"/>
      <c r="GWM429"/>
      <c r="GWN429"/>
      <c r="GWO429"/>
      <c r="GWP429"/>
      <c r="GWQ429"/>
      <c r="GWR429"/>
      <c r="GWS429"/>
      <c r="GWT429"/>
      <c r="GWU429"/>
      <c r="GWV429"/>
      <c r="GWW429"/>
      <c r="GWX429"/>
      <c r="GWY429"/>
      <c r="GWZ429"/>
      <c r="GXA429"/>
      <c r="GXB429"/>
      <c r="GXC429"/>
      <c r="GXD429"/>
      <c r="GXE429"/>
      <c r="GXF429"/>
      <c r="GXG429"/>
      <c r="GXH429"/>
      <c r="GXI429"/>
      <c r="GXJ429"/>
      <c r="GXK429"/>
      <c r="GXL429"/>
      <c r="GXM429"/>
      <c r="GXN429"/>
      <c r="GXO429"/>
      <c r="GXP429"/>
      <c r="GXQ429"/>
      <c r="GXR429"/>
      <c r="GXS429"/>
      <c r="GXT429"/>
      <c r="GXU429"/>
      <c r="GXV429"/>
      <c r="GXW429"/>
      <c r="GXX429"/>
      <c r="GXY429"/>
      <c r="GXZ429"/>
      <c r="GYA429"/>
      <c r="GYB429"/>
      <c r="GYC429"/>
      <c r="GYD429"/>
      <c r="GYE429"/>
      <c r="GYF429"/>
      <c r="GYG429"/>
      <c r="GYH429"/>
      <c r="GYI429"/>
      <c r="GYJ429"/>
      <c r="GYK429"/>
      <c r="GYL429"/>
      <c r="GYM429"/>
      <c r="GYN429"/>
      <c r="GYO429"/>
      <c r="GYP429"/>
      <c r="GYQ429"/>
      <c r="GYR429"/>
      <c r="GYS429"/>
      <c r="GYT429"/>
      <c r="GYU429"/>
      <c r="GYV429"/>
      <c r="GYW429"/>
      <c r="GYX429"/>
      <c r="GYY429"/>
      <c r="GYZ429"/>
      <c r="GZA429"/>
      <c r="GZB429"/>
      <c r="GZC429"/>
      <c r="GZD429"/>
      <c r="GZE429"/>
      <c r="GZF429"/>
      <c r="GZG429"/>
      <c r="GZH429"/>
      <c r="GZI429"/>
      <c r="GZJ429"/>
      <c r="GZK429"/>
      <c r="GZL429"/>
      <c r="GZM429"/>
      <c r="GZN429"/>
      <c r="GZO429"/>
      <c r="GZP429"/>
      <c r="GZQ429"/>
      <c r="GZR429"/>
      <c r="GZS429"/>
      <c r="GZT429"/>
      <c r="GZU429"/>
      <c r="GZV429"/>
      <c r="GZW429"/>
      <c r="GZX429"/>
      <c r="GZY429"/>
      <c r="GZZ429"/>
      <c r="HAA429"/>
      <c r="HAB429"/>
      <c r="HAC429"/>
      <c r="HAD429"/>
      <c r="HAE429"/>
      <c r="HAF429"/>
      <c r="HAG429"/>
      <c r="HAH429"/>
      <c r="HAI429"/>
      <c r="HAJ429"/>
      <c r="HAK429"/>
      <c r="HAL429"/>
      <c r="HAM429"/>
      <c r="HAN429"/>
      <c r="HAO429"/>
      <c r="HAP429"/>
      <c r="HAQ429"/>
      <c r="HAR429"/>
      <c r="HAS429"/>
      <c r="HAT429"/>
      <c r="HAU429"/>
      <c r="HAV429"/>
      <c r="HAW429"/>
      <c r="HAX429"/>
      <c r="HAY429"/>
      <c r="HAZ429"/>
      <c r="HBA429"/>
      <c r="HBB429"/>
      <c r="HBC429"/>
      <c r="HBD429"/>
      <c r="HBE429"/>
      <c r="HBF429"/>
      <c r="HBG429"/>
      <c r="HBH429"/>
      <c r="HBI429"/>
      <c r="HBJ429"/>
      <c r="HBK429"/>
      <c r="HBL429"/>
      <c r="HBM429"/>
      <c r="HBN429"/>
      <c r="HBO429"/>
      <c r="HBP429"/>
      <c r="HBQ429"/>
      <c r="HBR429"/>
      <c r="HBS429"/>
      <c r="HBT429"/>
      <c r="HBU429"/>
      <c r="HBV429"/>
      <c r="HBW429"/>
      <c r="HBX429"/>
      <c r="HBY429"/>
      <c r="HBZ429"/>
      <c r="HCA429"/>
      <c r="HCB429"/>
      <c r="HCC429"/>
      <c r="HCD429"/>
      <c r="HCE429"/>
      <c r="HCF429"/>
      <c r="HCG429"/>
      <c r="HCH429"/>
      <c r="HCI429"/>
      <c r="HCJ429"/>
      <c r="HCK429"/>
      <c r="HCL429"/>
      <c r="HCM429"/>
      <c r="HCN429"/>
      <c r="HCO429"/>
      <c r="HCP429"/>
      <c r="HCQ429"/>
      <c r="HCR429"/>
      <c r="HCS429"/>
      <c r="HCT429"/>
      <c r="HCU429"/>
      <c r="HCV429"/>
      <c r="HCW429"/>
      <c r="HCX429"/>
      <c r="HCY429"/>
      <c r="HCZ429"/>
      <c r="HDA429"/>
      <c r="HDB429"/>
      <c r="HDC429"/>
      <c r="HDD429"/>
      <c r="HDE429"/>
      <c r="HDF429"/>
      <c r="HDG429"/>
      <c r="HDH429"/>
      <c r="HDI429"/>
      <c r="HDJ429"/>
      <c r="HDK429"/>
      <c r="HDL429"/>
      <c r="HDM429"/>
      <c r="HDN429"/>
      <c r="HDO429"/>
      <c r="HDP429"/>
      <c r="HDQ429"/>
      <c r="HDR429"/>
      <c r="HDS429"/>
      <c r="HDT429"/>
      <c r="HDU429"/>
      <c r="HDV429"/>
      <c r="HDW429"/>
      <c r="HDX429"/>
      <c r="HDY429"/>
      <c r="HDZ429"/>
      <c r="HEA429"/>
      <c r="HEB429"/>
      <c r="HEC429"/>
      <c r="HED429"/>
      <c r="HEE429"/>
      <c r="HEF429"/>
      <c r="HEG429"/>
      <c r="HEH429"/>
      <c r="HEI429"/>
      <c r="HEJ429"/>
      <c r="HEK429"/>
      <c r="HEL429"/>
      <c r="HEM429"/>
      <c r="HEN429"/>
      <c r="HEO429"/>
      <c r="HEP429"/>
      <c r="HEQ429"/>
      <c r="HER429"/>
      <c r="HES429"/>
      <c r="HET429"/>
      <c r="HEU429"/>
      <c r="HEV429"/>
      <c r="HEW429"/>
      <c r="HEX429"/>
      <c r="HEY429"/>
      <c r="HEZ429"/>
      <c r="HFA429"/>
      <c r="HFB429"/>
      <c r="HFC429"/>
      <c r="HFD429"/>
      <c r="HFE429"/>
      <c r="HFF429"/>
      <c r="HFG429"/>
      <c r="HFH429"/>
      <c r="HFI429"/>
      <c r="HFJ429"/>
      <c r="HFK429"/>
      <c r="HFL429"/>
      <c r="HFM429"/>
      <c r="HFN429"/>
      <c r="HFO429"/>
      <c r="HFP429"/>
      <c r="HFQ429"/>
      <c r="HFR429"/>
      <c r="HFS429"/>
      <c r="HFT429"/>
      <c r="HFU429"/>
      <c r="HFV429"/>
      <c r="HFW429"/>
      <c r="HFX429"/>
      <c r="HFY429"/>
      <c r="HFZ429"/>
      <c r="HGA429"/>
      <c r="HGB429"/>
      <c r="HGC429"/>
      <c r="HGD429"/>
      <c r="HGE429"/>
      <c r="HGF429"/>
      <c r="HGG429"/>
      <c r="HGH429"/>
      <c r="HGI429"/>
      <c r="HGJ429"/>
      <c r="HGK429"/>
      <c r="HGL429"/>
      <c r="HGM429"/>
      <c r="HGN429"/>
      <c r="HGO429"/>
      <c r="HGP429"/>
      <c r="HGQ429"/>
      <c r="HGR429"/>
      <c r="HGS429"/>
      <c r="HGT429"/>
      <c r="HGU429"/>
      <c r="HGV429"/>
      <c r="HGW429"/>
      <c r="HGX429"/>
      <c r="HGY429"/>
      <c r="HGZ429"/>
      <c r="HHA429"/>
      <c r="HHB429"/>
      <c r="HHC429"/>
      <c r="HHD429"/>
      <c r="HHE429"/>
      <c r="HHF429"/>
      <c r="HHG429"/>
      <c r="HHH429"/>
      <c r="HHI429"/>
      <c r="HHJ429"/>
      <c r="HHK429"/>
      <c r="HHL429"/>
      <c r="HHM429"/>
      <c r="HHN429"/>
      <c r="HHO429"/>
      <c r="HHP429"/>
      <c r="HHQ429"/>
      <c r="HHR429"/>
      <c r="HHS429"/>
      <c r="HHT429"/>
      <c r="HHU429"/>
      <c r="HHV429"/>
      <c r="HHW429"/>
      <c r="HHX429"/>
      <c r="HHY429"/>
      <c r="HHZ429"/>
      <c r="HIA429"/>
      <c r="HIB429"/>
      <c r="HIC429"/>
      <c r="HID429"/>
      <c r="HIE429"/>
      <c r="HIF429"/>
      <c r="HIG429"/>
      <c r="HIH429"/>
      <c r="HII429"/>
      <c r="HIJ429"/>
      <c r="HIK429"/>
      <c r="HIL429"/>
      <c r="HIM429"/>
      <c r="HIN429"/>
      <c r="HIO429"/>
      <c r="HIP429"/>
      <c r="HIQ429"/>
      <c r="HIR429"/>
      <c r="HIS429"/>
      <c r="HIT429"/>
      <c r="HIU429"/>
      <c r="HIV429"/>
      <c r="HIW429"/>
      <c r="HIX429"/>
      <c r="HIY429"/>
      <c r="HIZ429"/>
      <c r="HJA429"/>
      <c r="HJB429"/>
      <c r="HJC429"/>
      <c r="HJD429"/>
      <c r="HJE429"/>
      <c r="HJF429"/>
      <c r="HJG429"/>
      <c r="HJH429"/>
      <c r="HJI429"/>
      <c r="HJJ429"/>
      <c r="HJK429"/>
      <c r="HJL429"/>
      <c r="HJM429"/>
      <c r="HJN429"/>
      <c r="HJO429"/>
      <c r="HJP429"/>
      <c r="HJQ429"/>
      <c r="HJR429"/>
      <c r="HJS429"/>
      <c r="HJT429"/>
      <c r="HJU429"/>
      <c r="HJV429"/>
      <c r="HJW429"/>
      <c r="HJX429"/>
      <c r="HJY429"/>
      <c r="HJZ429"/>
      <c r="HKA429"/>
      <c r="HKB429"/>
      <c r="HKC429"/>
      <c r="HKD429"/>
      <c r="HKE429"/>
      <c r="HKF429"/>
      <c r="HKG429"/>
      <c r="HKH429"/>
      <c r="HKI429"/>
      <c r="HKJ429"/>
      <c r="HKK429"/>
      <c r="HKL429"/>
      <c r="HKM429"/>
      <c r="HKN429"/>
      <c r="HKO429"/>
      <c r="HKP429"/>
      <c r="HKQ429"/>
      <c r="HKR429"/>
      <c r="HKS429"/>
      <c r="HKT429"/>
      <c r="HKU429"/>
      <c r="HKV429"/>
      <c r="HKW429"/>
      <c r="HKX429"/>
      <c r="HKY429"/>
      <c r="HKZ429"/>
      <c r="HLA429"/>
      <c r="HLB429"/>
      <c r="HLC429"/>
      <c r="HLD429"/>
      <c r="HLE429"/>
      <c r="HLF429"/>
      <c r="HLG429"/>
      <c r="HLH429"/>
      <c r="HLI429"/>
      <c r="HLJ429"/>
      <c r="HLK429"/>
      <c r="HLL429"/>
      <c r="HLM429"/>
      <c r="HLN429"/>
      <c r="HLO429"/>
      <c r="HLP429"/>
      <c r="HLQ429"/>
      <c r="HLR429"/>
      <c r="HLS429"/>
      <c r="HLT429"/>
      <c r="HLU429"/>
      <c r="HLV429"/>
      <c r="HLW429"/>
      <c r="HLX429"/>
      <c r="HLY429"/>
      <c r="HLZ429"/>
      <c r="HMA429"/>
      <c r="HMB429"/>
      <c r="HMC429"/>
      <c r="HMD429"/>
      <c r="HME429"/>
      <c r="HMF429"/>
      <c r="HMG429"/>
      <c r="HMH429"/>
      <c r="HMI429"/>
      <c r="HMJ429"/>
      <c r="HMK429"/>
      <c r="HML429"/>
      <c r="HMM429"/>
      <c r="HMN429"/>
      <c r="HMO429"/>
      <c r="HMP429"/>
      <c r="HMQ429"/>
      <c r="HMR429"/>
      <c r="HMS429"/>
      <c r="HMT429"/>
      <c r="HMU429"/>
      <c r="HMV429"/>
      <c r="HMW429"/>
      <c r="HMX429"/>
      <c r="HMY429"/>
      <c r="HMZ429"/>
      <c r="HNA429"/>
      <c r="HNB429"/>
      <c r="HNC429"/>
      <c r="HND429"/>
      <c r="HNE429"/>
      <c r="HNF429"/>
      <c r="HNG429"/>
      <c r="HNH429"/>
      <c r="HNI429"/>
      <c r="HNJ429"/>
      <c r="HNK429"/>
      <c r="HNL429"/>
      <c r="HNM429"/>
      <c r="HNN429"/>
      <c r="HNO429"/>
      <c r="HNP429"/>
      <c r="HNQ429"/>
      <c r="HNR429"/>
      <c r="HNS429"/>
      <c r="HNT429"/>
      <c r="HNU429"/>
      <c r="HNV429"/>
      <c r="HNW429"/>
      <c r="HNX429"/>
      <c r="HNY429"/>
      <c r="HNZ429"/>
      <c r="HOA429"/>
      <c r="HOB429"/>
      <c r="HOC429"/>
      <c r="HOD429"/>
      <c r="HOE429"/>
      <c r="HOF429"/>
      <c r="HOG429"/>
      <c r="HOH429"/>
      <c r="HOI429"/>
      <c r="HOJ429"/>
      <c r="HOK429"/>
      <c r="HOL429"/>
      <c r="HOM429"/>
      <c r="HON429"/>
      <c r="HOO429"/>
      <c r="HOP429"/>
      <c r="HOQ429"/>
      <c r="HOR429"/>
      <c r="HOS429"/>
      <c r="HOT429"/>
      <c r="HOU429"/>
      <c r="HOV429"/>
      <c r="HOW429"/>
      <c r="HOX429"/>
      <c r="HOY429"/>
      <c r="HOZ429"/>
      <c r="HPA429"/>
      <c r="HPB429"/>
      <c r="HPC429"/>
      <c r="HPD429"/>
      <c r="HPE429"/>
      <c r="HPF429"/>
      <c r="HPG429"/>
      <c r="HPH429"/>
      <c r="HPI429"/>
      <c r="HPJ429"/>
      <c r="HPK429"/>
      <c r="HPL429"/>
      <c r="HPM429"/>
      <c r="HPN429"/>
      <c r="HPO429"/>
      <c r="HPP429"/>
      <c r="HPQ429"/>
      <c r="HPR429"/>
      <c r="HPS429"/>
      <c r="HPT429"/>
      <c r="HPU429"/>
      <c r="HPV429"/>
      <c r="HPW429"/>
      <c r="HPX429"/>
      <c r="HPY429"/>
      <c r="HPZ429"/>
      <c r="HQA429"/>
      <c r="HQB429"/>
      <c r="HQC429"/>
      <c r="HQD429"/>
      <c r="HQE429"/>
      <c r="HQF429"/>
      <c r="HQG429"/>
      <c r="HQH429"/>
      <c r="HQI429"/>
      <c r="HQJ429"/>
      <c r="HQK429"/>
      <c r="HQL429"/>
      <c r="HQM429"/>
      <c r="HQN429"/>
      <c r="HQO429"/>
      <c r="HQP429"/>
      <c r="HQQ429"/>
      <c r="HQR429"/>
      <c r="HQS429"/>
      <c r="HQT429"/>
      <c r="HQU429"/>
      <c r="HQV429"/>
      <c r="HQW429"/>
      <c r="HQX429"/>
      <c r="HQY429"/>
      <c r="HQZ429"/>
      <c r="HRA429"/>
      <c r="HRB429"/>
      <c r="HRC429"/>
      <c r="HRD429"/>
      <c r="HRE429"/>
      <c r="HRF429"/>
      <c r="HRG429"/>
      <c r="HRH429"/>
      <c r="HRI429"/>
      <c r="HRJ429"/>
      <c r="HRK429"/>
      <c r="HRL429"/>
      <c r="HRM429"/>
      <c r="HRN429"/>
      <c r="HRO429"/>
      <c r="HRP429"/>
      <c r="HRQ429"/>
      <c r="HRR429"/>
      <c r="HRS429"/>
      <c r="HRT429"/>
      <c r="HRU429"/>
      <c r="HRV429"/>
      <c r="HRW429"/>
      <c r="HRX429"/>
      <c r="HRY429"/>
      <c r="HRZ429"/>
      <c r="HSA429"/>
      <c r="HSB429"/>
      <c r="HSC429"/>
      <c r="HSD429"/>
      <c r="HSE429"/>
      <c r="HSF429"/>
      <c r="HSG429"/>
      <c r="HSH429"/>
      <c r="HSI429"/>
      <c r="HSJ429"/>
      <c r="HSK429"/>
      <c r="HSL429"/>
      <c r="HSM429"/>
      <c r="HSN429"/>
      <c r="HSO429"/>
      <c r="HSP429"/>
      <c r="HSQ429"/>
      <c r="HSR429"/>
      <c r="HSS429"/>
      <c r="HST429"/>
      <c r="HSU429"/>
      <c r="HSV429"/>
      <c r="HSW429"/>
      <c r="HSX429"/>
      <c r="HSY429"/>
      <c r="HSZ429"/>
      <c r="HTA429"/>
      <c r="HTB429"/>
      <c r="HTC429"/>
      <c r="HTD429"/>
      <c r="HTE429"/>
      <c r="HTF429"/>
      <c r="HTG429"/>
      <c r="HTH429"/>
      <c r="HTI429"/>
      <c r="HTJ429"/>
      <c r="HTK429"/>
      <c r="HTL429"/>
      <c r="HTM429"/>
      <c r="HTN429"/>
      <c r="HTO429"/>
      <c r="HTP429"/>
      <c r="HTQ429"/>
      <c r="HTR429"/>
      <c r="HTS429"/>
      <c r="HTT429"/>
      <c r="HTU429"/>
      <c r="HTV429"/>
      <c r="HTW429"/>
      <c r="HTX429"/>
      <c r="HTY429"/>
      <c r="HTZ429"/>
      <c r="HUA429"/>
      <c r="HUB429"/>
      <c r="HUC429"/>
      <c r="HUD429"/>
      <c r="HUE429"/>
      <c r="HUF429"/>
      <c r="HUG429"/>
      <c r="HUH429"/>
      <c r="HUI429"/>
      <c r="HUJ429"/>
      <c r="HUK429"/>
      <c r="HUL429"/>
      <c r="HUM429"/>
      <c r="HUN429"/>
      <c r="HUO429"/>
      <c r="HUP429"/>
      <c r="HUQ429"/>
      <c r="HUR429"/>
      <c r="HUS429"/>
      <c r="HUT429"/>
      <c r="HUU429"/>
      <c r="HUV429"/>
      <c r="HUW429"/>
      <c r="HUX429"/>
      <c r="HUY429"/>
      <c r="HUZ429"/>
      <c r="HVA429"/>
      <c r="HVB429"/>
      <c r="HVC429"/>
      <c r="HVD429"/>
      <c r="HVE429"/>
      <c r="HVF429"/>
      <c r="HVG429"/>
      <c r="HVH429"/>
      <c r="HVI429"/>
      <c r="HVJ429"/>
      <c r="HVK429"/>
      <c r="HVL429"/>
      <c r="HVM429"/>
      <c r="HVN429"/>
      <c r="HVO429"/>
      <c r="HVP429"/>
      <c r="HVQ429"/>
      <c r="HVR429"/>
      <c r="HVS429"/>
      <c r="HVT429"/>
      <c r="HVU429"/>
      <c r="HVV429"/>
      <c r="HVW429"/>
      <c r="HVX429"/>
      <c r="HVY429"/>
      <c r="HVZ429"/>
      <c r="HWA429"/>
      <c r="HWB429"/>
      <c r="HWC429"/>
      <c r="HWD429"/>
      <c r="HWE429"/>
      <c r="HWF429"/>
      <c r="HWG429"/>
      <c r="HWH429"/>
      <c r="HWI429"/>
      <c r="HWJ429"/>
      <c r="HWK429"/>
      <c r="HWL429"/>
      <c r="HWM429"/>
      <c r="HWN429"/>
      <c r="HWO429"/>
      <c r="HWP429"/>
      <c r="HWQ429"/>
      <c r="HWR429"/>
      <c r="HWS429"/>
      <c r="HWT429"/>
      <c r="HWU429"/>
      <c r="HWV429"/>
      <c r="HWW429"/>
      <c r="HWX429"/>
      <c r="HWY429"/>
      <c r="HWZ429"/>
      <c r="HXA429"/>
      <c r="HXB429"/>
      <c r="HXC429"/>
      <c r="HXD429"/>
      <c r="HXE429"/>
      <c r="HXF429"/>
      <c r="HXG429"/>
      <c r="HXH429"/>
      <c r="HXI429"/>
      <c r="HXJ429"/>
      <c r="HXK429"/>
      <c r="HXL429"/>
      <c r="HXM429"/>
      <c r="HXN429"/>
      <c r="HXO429"/>
      <c r="HXP429"/>
      <c r="HXQ429"/>
      <c r="HXR429"/>
      <c r="HXS429"/>
      <c r="HXT429"/>
      <c r="HXU429"/>
      <c r="HXV429"/>
      <c r="HXW429"/>
      <c r="HXX429"/>
      <c r="HXY429"/>
      <c r="HXZ429"/>
      <c r="HYA429"/>
      <c r="HYB429"/>
      <c r="HYC429"/>
      <c r="HYD429"/>
      <c r="HYE429"/>
      <c r="HYF429"/>
      <c r="HYG429"/>
      <c r="HYH429"/>
      <c r="HYI429"/>
      <c r="HYJ429"/>
      <c r="HYK429"/>
      <c r="HYL429"/>
      <c r="HYM429"/>
      <c r="HYN429"/>
      <c r="HYO429"/>
      <c r="HYP429"/>
      <c r="HYQ429"/>
      <c r="HYR429"/>
      <c r="HYS429"/>
      <c r="HYT429"/>
      <c r="HYU429"/>
      <c r="HYV429"/>
      <c r="HYW429"/>
      <c r="HYX429"/>
      <c r="HYY429"/>
      <c r="HYZ429"/>
      <c r="HZA429"/>
      <c r="HZB429"/>
      <c r="HZC429"/>
      <c r="HZD429"/>
      <c r="HZE429"/>
      <c r="HZF429"/>
      <c r="HZG429"/>
      <c r="HZH429"/>
      <c r="HZI429"/>
      <c r="HZJ429"/>
      <c r="HZK429"/>
      <c r="HZL429"/>
      <c r="HZM429"/>
      <c r="HZN429"/>
      <c r="HZO429"/>
      <c r="HZP429"/>
      <c r="HZQ429"/>
      <c r="HZR429"/>
      <c r="HZS429"/>
      <c r="HZT429"/>
      <c r="HZU429"/>
      <c r="HZV429"/>
      <c r="HZW429"/>
      <c r="HZX429"/>
      <c r="HZY429"/>
      <c r="HZZ429"/>
      <c r="IAA429"/>
      <c r="IAB429"/>
      <c r="IAC429"/>
      <c r="IAD429"/>
      <c r="IAE429"/>
      <c r="IAF429"/>
      <c r="IAG429"/>
      <c r="IAH429"/>
      <c r="IAI429"/>
      <c r="IAJ429"/>
      <c r="IAK429"/>
      <c r="IAL429"/>
      <c r="IAM429"/>
      <c r="IAN429"/>
      <c r="IAO429"/>
      <c r="IAP429"/>
      <c r="IAQ429"/>
      <c r="IAR429"/>
      <c r="IAS429"/>
      <c r="IAT429"/>
      <c r="IAU429"/>
      <c r="IAV429"/>
      <c r="IAW429"/>
      <c r="IAX429"/>
      <c r="IAY429"/>
      <c r="IAZ429"/>
      <c r="IBA429"/>
      <c r="IBB429"/>
      <c r="IBC429"/>
      <c r="IBD429"/>
      <c r="IBE429"/>
      <c r="IBF429"/>
      <c r="IBG429"/>
      <c r="IBH429"/>
      <c r="IBI429"/>
      <c r="IBJ429"/>
      <c r="IBK429"/>
      <c r="IBL429"/>
      <c r="IBM429"/>
      <c r="IBN429"/>
      <c r="IBO429"/>
      <c r="IBP429"/>
      <c r="IBQ429"/>
      <c r="IBR429"/>
      <c r="IBS429"/>
      <c r="IBT429"/>
      <c r="IBU429"/>
      <c r="IBV429"/>
      <c r="IBW429"/>
      <c r="IBX429"/>
      <c r="IBY429"/>
      <c r="IBZ429"/>
      <c r="ICA429"/>
      <c r="ICB429"/>
      <c r="ICC429"/>
      <c r="ICD429"/>
      <c r="ICE429"/>
      <c r="ICF429"/>
      <c r="ICG429"/>
      <c r="ICH429"/>
      <c r="ICI429"/>
      <c r="ICJ429"/>
      <c r="ICK429"/>
      <c r="ICL429"/>
      <c r="ICM429"/>
      <c r="ICN429"/>
      <c r="ICO429"/>
      <c r="ICP429"/>
      <c r="ICQ429"/>
      <c r="ICR429"/>
      <c r="ICS429"/>
      <c r="ICT429"/>
      <c r="ICU429"/>
      <c r="ICV429"/>
      <c r="ICW429"/>
      <c r="ICX429"/>
      <c r="ICY429"/>
      <c r="ICZ429"/>
      <c r="IDA429"/>
      <c r="IDB429"/>
      <c r="IDC429"/>
      <c r="IDD429"/>
      <c r="IDE429"/>
      <c r="IDF429"/>
      <c r="IDG429"/>
      <c r="IDH429"/>
      <c r="IDI429"/>
      <c r="IDJ429"/>
      <c r="IDK429"/>
      <c r="IDL429"/>
      <c r="IDM429"/>
      <c r="IDN429"/>
      <c r="IDO429"/>
      <c r="IDP429"/>
      <c r="IDQ429"/>
      <c r="IDR429"/>
      <c r="IDS429"/>
      <c r="IDT429"/>
      <c r="IDU429"/>
      <c r="IDV429"/>
      <c r="IDW429"/>
      <c r="IDX429"/>
      <c r="IDY429"/>
      <c r="IDZ429"/>
      <c r="IEA429"/>
      <c r="IEB429"/>
      <c r="IEC429"/>
      <c r="IED429"/>
      <c r="IEE429"/>
      <c r="IEF429"/>
      <c r="IEG429"/>
      <c r="IEH429"/>
      <c r="IEI429"/>
      <c r="IEJ429"/>
      <c r="IEK429"/>
      <c r="IEL429"/>
      <c r="IEM429"/>
      <c r="IEN429"/>
      <c r="IEO429"/>
      <c r="IEP429"/>
      <c r="IEQ429"/>
      <c r="IER429"/>
      <c r="IES429"/>
      <c r="IET429"/>
      <c r="IEU429"/>
      <c r="IEV429"/>
      <c r="IEW429"/>
      <c r="IEX429"/>
      <c r="IEY429"/>
      <c r="IEZ429"/>
      <c r="IFA429"/>
      <c r="IFB429"/>
      <c r="IFC429"/>
      <c r="IFD429"/>
      <c r="IFE429"/>
      <c r="IFF429"/>
      <c r="IFG429"/>
      <c r="IFH429"/>
      <c r="IFI429"/>
      <c r="IFJ429"/>
      <c r="IFK429"/>
      <c r="IFL429"/>
      <c r="IFM429"/>
      <c r="IFN429"/>
      <c r="IFO429"/>
      <c r="IFP429"/>
      <c r="IFQ429"/>
      <c r="IFR429"/>
      <c r="IFS429"/>
      <c r="IFT429"/>
      <c r="IFU429"/>
      <c r="IFV429"/>
      <c r="IFW429"/>
      <c r="IFX429"/>
      <c r="IFY429"/>
      <c r="IFZ429"/>
      <c r="IGA429"/>
      <c r="IGB429"/>
      <c r="IGC429"/>
      <c r="IGD429"/>
      <c r="IGE429"/>
      <c r="IGF429"/>
      <c r="IGG429"/>
      <c r="IGH429"/>
      <c r="IGI429"/>
      <c r="IGJ429"/>
      <c r="IGK429"/>
      <c r="IGL429"/>
      <c r="IGM429"/>
      <c r="IGN429"/>
      <c r="IGO429"/>
      <c r="IGP429"/>
      <c r="IGQ429"/>
      <c r="IGR429"/>
      <c r="IGS429"/>
      <c r="IGT429"/>
      <c r="IGU429"/>
      <c r="IGV429"/>
      <c r="IGW429"/>
      <c r="IGX429"/>
      <c r="IGY429"/>
      <c r="IGZ429"/>
      <c r="IHA429"/>
      <c r="IHB429"/>
      <c r="IHC429"/>
      <c r="IHD429"/>
      <c r="IHE429"/>
      <c r="IHF429"/>
      <c r="IHG429"/>
      <c r="IHH429"/>
      <c r="IHI429"/>
      <c r="IHJ429"/>
      <c r="IHK429"/>
      <c r="IHL429"/>
      <c r="IHM429"/>
      <c r="IHN429"/>
      <c r="IHO429"/>
      <c r="IHP429"/>
      <c r="IHQ429"/>
      <c r="IHR429"/>
      <c r="IHS429"/>
      <c r="IHT429"/>
      <c r="IHU429"/>
      <c r="IHV429"/>
      <c r="IHW429"/>
      <c r="IHX429"/>
      <c r="IHY429"/>
      <c r="IHZ429"/>
      <c r="IIA429"/>
      <c r="IIB429"/>
      <c r="IIC429"/>
      <c r="IID429"/>
      <c r="IIE429"/>
      <c r="IIF429"/>
      <c r="IIG429"/>
      <c r="IIH429"/>
      <c r="III429"/>
      <c r="IIJ429"/>
      <c r="IIK429"/>
      <c r="IIL429"/>
      <c r="IIM429"/>
      <c r="IIN429"/>
      <c r="IIO429"/>
      <c r="IIP429"/>
      <c r="IIQ429"/>
      <c r="IIR429"/>
      <c r="IIS429"/>
      <c r="IIT429"/>
      <c r="IIU429"/>
      <c r="IIV429"/>
      <c r="IIW429"/>
      <c r="IIX429"/>
      <c r="IIY429"/>
      <c r="IIZ429"/>
      <c r="IJA429"/>
      <c r="IJB429"/>
      <c r="IJC429"/>
      <c r="IJD429"/>
      <c r="IJE429"/>
      <c r="IJF429"/>
      <c r="IJG429"/>
      <c r="IJH429"/>
      <c r="IJI429"/>
      <c r="IJJ429"/>
      <c r="IJK429"/>
      <c r="IJL429"/>
      <c r="IJM429"/>
      <c r="IJN429"/>
      <c r="IJO429"/>
      <c r="IJP429"/>
      <c r="IJQ429"/>
      <c r="IJR429"/>
      <c r="IJS429"/>
      <c r="IJT429"/>
      <c r="IJU429"/>
      <c r="IJV429"/>
      <c r="IJW429"/>
      <c r="IJX429"/>
      <c r="IJY429"/>
      <c r="IJZ429"/>
      <c r="IKA429"/>
      <c r="IKB429"/>
      <c r="IKC429"/>
      <c r="IKD429"/>
      <c r="IKE429"/>
      <c r="IKF429"/>
      <c r="IKG429"/>
      <c r="IKH429"/>
      <c r="IKI429"/>
      <c r="IKJ429"/>
      <c r="IKK429"/>
      <c r="IKL429"/>
      <c r="IKM429"/>
      <c r="IKN429"/>
      <c r="IKO429"/>
      <c r="IKP429"/>
      <c r="IKQ429"/>
      <c r="IKR429"/>
      <c r="IKS429"/>
      <c r="IKT429"/>
      <c r="IKU429"/>
      <c r="IKV429"/>
      <c r="IKW429"/>
      <c r="IKX429"/>
      <c r="IKY429"/>
      <c r="IKZ429"/>
      <c r="ILA429"/>
      <c r="ILB429"/>
      <c r="ILC429"/>
      <c r="ILD429"/>
      <c r="ILE429"/>
      <c r="ILF429"/>
      <c r="ILG429"/>
      <c r="ILH429"/>
      <c r="ILI429"/>
      <c r="ILJ429"/>
      <c r="ILK429"/>
      <c r="ILL429"/>
      <c r="ILM429"/>
      <c r="ILN429"/>
      <c r="ILO429"/>
      <c r="ILP429"/>
      <c r="ILQ429"/>
      <c r="ILR429"/>
      <c r="ILS429"/>
      <c r="ILT429"/>
      <c r="ILU429"/>
      <c r="ILV429"/>
      <c r="ILW429"/>
      <c r="ILX429"/>
      <c r="ILY429"/>
      <c r="ILZ429"/>
      <c r="IMA429"/>
      <c r="IMB429"/>
      <c r="IMC429"/>
      <c r="IMD429"/>
      <c r="IME429"/>
      <c r="IMF429"/>
      <c r="IMG429"/>
      <c r="IMH429"/>
      <c r="IMI429"/>
      <c r="IMJ429"/>
      <c r="IMK429"/>
      <c r="IML429"/>
      <c r="IMM429"/>
      <c r="IMN429"/>
      <c r="IMO429"/>
      <c r="IMP429"/>
      <c r="IMQ429"/>
      <c r="IMR429"/>
      <c r="IMS429"/>
      <c r="IMT429"/>
      <c r="IMU429"/>
      <c r="IMV429"/>
      <c r="IMW429"/>
      <c r="IMX429"/>
      <c r="IMY429"/>
      <c r="IMZ429"/>
      <c r="INA429"/>
      <c r="INB429"/>
      <c r="INC429"/>
      <c r="IND429"/>
      <c r="INE429"/>
      <c r="INF429"/>
      <c r="ING429"/>
      <c r="INH429"/>
      <c r="INI429"/>
      <c r="INJ429"/>
      <c r="INK429"/>
      <c r="INL429"/>
      <c r="INM429"/>
      <c r="INN429"/>
      <c r="INO429"/>
      <c r="INP429"/>
      <c r="INQ429"/>
      <c r="INR429"/>
      <c r="INS429"/>
      <c r="INT429"/>
      <c r="INU429"/>
      <c r="INV429"/>
      <c r="INW429"/>
      <c r="INX429"/>
      <c r="INY429"/>
      <c r="INZ429"/>
      <c r="IOA429"/>
      <c r="IOB429"/>
      <c r="IOC429"/>
      <c r="IOD429"/>
      <c r="IOE429"/>
      <c r="IOF429"/>
      <c r="IOG429"/>
      <c r="IOH429"/>
      <c r="IOI429"/>
      <c r="IOJ429"/>
      <c r="IOK429"/>
      <c r="IOL429"/>
      <c r="IOM429"/>
      <c r="ION429"/>
      <c r="IOO429"/>
      <c r="IOP429"/>
      <c r="IOQ429"/>
      <c r="IOR429"/>
      <c r="IOS429"/>
      <c r="IOT429"/>
      <c r="IOU429"/>
      <c r="IOV429"/>
      <c r="IOW429"/>
      <c r="IOX429"/>
      <c r="IOY429"/>
      <c r="IOZ429"/>
      <c r="IPA429"/>
      <c r="IPB429"/>
      <c r="IPC429"/>
      <c r="IPD429"/>
      <c r="IPE429"/>
      <c r="IPF429"/>
      <c r="IPG429"/>
      <c r="IPH429"/>
      <c r="IPI429"/>
      <c r="IPJ429"/>
      <c r="IPK429"/>
      <c r="IPL429"/>
      <c r="IPM429"/>
      <c r="IPN429"/>
      <c r="IPO429"/>
      <c r="IPP429"/>
      <c r="IPQ429"/>
      <c r="IPR429"/>
      <c r="IPS429"/>
      <c r="IPT429"/>
      <c r="IPU429"/>
      <c r="IPV429"/>
      <c r="IPW429"/>
      <c r="IPX429"/>
      <c r="IPY429"/>
      <c r="IPZ429"/>
      <c r="IQA429"/>
      <c r="IQB429"/>
      <c r="IQC429"/>
      <c r="IQD429"/>
      <c r="IQE429"/>
      <c r="IQF429"/>
      <c r="IQG429"/>
      <c r="IQH429"/>
      <c r="IQI429"/>
      <c r="IQJ429"/>
      <c r="IQK429"/>
      <c r="IQL429"/>
      <c r="IQM429"/>
      <c r="IQN429"/>
      <c r="IQO429"/>
      <c r="IQP429"/>
      <c r="IQQ429"/>
      <c r="IQR429"/>
      <c r="IQS429"/>
      <c r="IQT429"/>
      <c r="IQU429"/>
      <c r="IQV429"/>
      <c r="IQW429"/>
      <c r="IQX429"/>
      <c r="IQY429"/>
      <c r="IQZ429"/>
      <c r="IRA429"/>
      <c r="IRB429"/>
      <c r="IRC429"/>
      <c r="IRD429"/>
      <c r="IRE429"/>
      <c r="IRF429"/>
      <c r="IRG429"/>
      <c r="IRH429"/>
      <c r="IRI429"/>
      <c r="IRJ429"/>
      <c r="IRK429"/>
      <c r="IRL429"/>
      <c r="IRM429"/>
      <c r="IRN429"/>
      <c r="IRO429"/>
      <c r="IRP429"/>
      <c r="IRQ429"/>
      <c r="IRR429"/>
      <c r="IRS429"/>
      <c r="IRT429"/>
      <c r="IRU429"/>
      <c r="IRV429"/>
      <c r="IRW429"/>
      <c r="IRX429"/>
      <c r="IRY429"/>
      <c r="IRZ429"/>
      <c r="ISA429"/>
      <c r="ISB429"/>
      <c r="ISC429"/>
      <c r="ISD429"/>
      <c r="ISE429"/>
      <c r="ISF429"/>
      <c r="ISG429"/>
      <c r="ISH429"/>
      <c r="ISI429"/>
      <c r="ISJ429"/>
      <c r="ISK429"/>
      <c r="ISL429"/>
      <c r="ISM429"/>
      <c r="ISN429"/>
      <c r="ISO429"/>
      <c r="ISP429"/>
      <c r="ISQ429"/>
      <c r="ISR429"/>
      <c r="ISS429"/>
      <c r="IST429"/>
      <c r="ISU429"/>
      <c r="ISV429"/>
      <c r="ISW429"/>
      <c r="ISX429"/>
      <c r="ISY429"/>
      <c r="ISZ429"/>
      <c r="ITA429"/>
      <c r="ITB429"/>
      <c r="ITC429"/>
      <c r="ITD429"/>
      <c r="ITE429"/>
      <c r="ITF429"/>
      <c r="ITG429"/>
      <c r="ITH429"/>
      <c r="ITI429"/>
      <c r="ITJ429"/>
      <c r="ITK429"/>
      <c r="ITL429"/>
      <c r="ITM429"/>
      <c r="ITN429"/>
      <c r="ITO429"/>
      <c r="ITP429"/>
      <c r="ITQ429"/>
      <c r="ITR429"/>
      <c r="ITS429"/>
      <c r="ITT429"/>
      <c r="ITU429"/>
      <c r="ITV429"/>
      <c r="ITW429"/>
      <c r="ITX429"/>
      <c r="ITY429"/>
      <c r="ITZ429"/>
      <c r="IUA429"/>
      <c r="IUB429"/>
      <c r="IUC429"/>
      <c r="IUD429"/>
      <c r="IUE429"/>
      <c r="IUF429"/>
      <c r="IUG429"/>
      <c r="IUH429"/>
      <c r="IUI429"/>
      <c r="IUJ429"/>
      <c r="IUK429"/>
      <c r="IUL429"/>
      <c r="IUM429"/>
      <c r="IUN429"/>
      <c r="IUO429"/>
      <c r="IUP429"/>
      <c r="IUQ429"/>
      <c r="IUR429"/>
      <c r="IUS429"/>
      <c r="IUT429"/>
      <c r="IUU429"/>
      <c r="IUV429"/>
      <c r="IUW429"/>
      <c r="IUX429"/>
      <c r="IUY429"/>
      <c r="IUZ429"/>
      <c r="IVA429"/>
      <c r="IVB429"/>
      <c r="IVC429"/>
      <c r="IVD429"/>
      <c r="IVE429"/>
      <c r="IVF429"/>
      <c r="IVG429"/>
      <c r="IVH429"/>
      <c r="IVI429"/>
      <c r="IVJ429"/>
      <c r="IVK429"/>
      <c r="IVL429"/>
      <c r="IVM429"/>
      <c r="IVN429"/>
      <c r="IVO429"/>
      <c r="IVP429"/>
      <c r="IVQ429"/>
      <c r="IVR429"/>
      <c r="IVS429"/>
      <c r="IVT429"/>
      <c r="IVU429"/>
      <c r="IVV429"/>
      <c r="IVW429"/>
      <c r="IVX429"/>
      <c r="IVY429"/>
      <c r="IVZ429"/>
      <c r="IWA429"/>
      <c r="IWB429"/>
      <c r="IWC429"/>
      <c r="IWD429"/>
      <c r="IWE429"/>
      <c r="IWF429"/>
      <c r="IWG429"/>
      <c r="IWH429"/>
      <c r="IWI429"/>
      <c r="IWJ429"/>
      <c r="IWK429"/>
      <c r="IWL429"/>
      <c r="IWM429"/>
      <c r="IWN429"/>
      <c r="IWO429"/>
      <c r="IWP429"/>
      <c r="IWQ429"/>
      <c r="IWR429"/>
      <c r="IWS429"/>
      <c r="IWT429"/>
      <c r="IWU429"/>
      <c r="IWV429"/>
      <c r="IWW429"/>
      <c r="IWX429"/>
      <c r="IWY429"/>
      <c r="IWZ429"/>
      <c r="IXA429"/>
      <c r="IXB429"/>
      <c r="IXC429"/>
      <c r="IXD429"/>
      <c r="IXE429"/>
      <c r="IXF429"/>
      <c r="IXG429"/>
      <c r="IXH429"/>
      <c r="IXI429"/>
      <c r="IXJ429"/>
      <c r="IXK429"/>
      <c r="IXL429"/>
      <c r="IXM429"/>
      <c r="IXN429"/>
      <c r="IXO429"/>
      <c r="IXP429"/>
      <c r="IXQ429"/>
      <c r="IXR429"/>
      <c r="IXS429"/>
      <c r="IXT429"/>
      <c r="IXU429"/>
      <c r="IXV429"/>
      <c r="IXW429"/>
      <c r="IXX429"/>
      <c r="IXY429"/>
      <c r="IXZ429"/>
      <c r="IYA429"/>
      <c r="IYB429"/>
      <c r="IYC429"/>
      <c r="IYD429"/>
      <c r="IYE429"/>
      <c r="IYF429"/>
      <c r="IYG429"/>
      <c r="IYH429"/>
      <c r="IYI429"/>
      <c r="IYJ429"/>
      <c r="IYK429"/>
      <c r="IYL429"/>
      <c r="IYM429"/>
      <c r="IYN429"/>
      <c r="IYO429"/>
      <c r="IYP429"/>
      <c r="IYQ429"/>
      <c r="IYR429"/>
      <c r="IYS429"/>
      <c r="IYT429"/>
      <c r="IYU429"/>
      <c r="IYV429"/>
      <c r="IYW429"/>
      <c r="IYX429"/>
      <c r="IYY429"/>
      <c r="IYZ429"/>
      <c r="IZA429"/>
      <c r="IZB429"/>
      <c r="IZC429"/>
      <c r="IZD429"/>
      <c r="IZE429"/>
      <c r="IZF429"/>
      <c r="IZG429"/>
      <c r="IZH429"/>
      <c r="IZI429"/>
      <c r="IZJ429"/>
      <c r="IZK429"/>
      <c r="IZL429"/>
      <c r="IZM429"/>
      <c r="IZN429"/>
      <c r="IZO429"/>
      <c r="IZP429"/>
      <c r="IZQ429"/>
      <c r="IZR429"/>
      <c r="IZS429"/>
      <c r="IZT429"/>
      <c r="IZU429"/>
      <c r="IZV429"/>
      <c r="IZW429"/>
      <c r="IZX429"/>
      <c r="IZY429"/>
      <c r="IZZ429"/>
      <c r="JAA429"/>
      <c r="JAB429"/>
      <c r="JAC429"/>
      <c r="JAD429"/>
      <c r="JAE429"/>
      <c r="JAF429"/>
      <c r="JAG429"/>
      <c r="JAH429"/>
      <c r="JAI429"/>
      <c r="JAJ429"/>
      <c r="JAK429"/>
      <c r="JAL429"/>
      <c r="JAM429"/>
      <c r="JAN429"/>
      <c r="JAO429"/>
      <c r="JAP429"/>
      <c r="JAQ429"/>
      <c r="JAR429"/>
      <c r="JAS429"/>
      <c r="JAT429"/>
      <c r="JAU429"/>
      <c r="JAV429"/>
      <c r="JAW429"/>
      <c r="JAX429"/>
      <c r="JAY429"/>
      <c r="JAZ429"/>
      <c r="JBA429"/>
      <c r="JBB429"/>
      <c r="JBC429"/>
      <c r="JBD429"/>
      <c r="JBE429"/>
      <c r="JBF429"/>
      <c r="JBG429"/>
      <c r="JBH429"/>
      <c r="JBI429"/>
      <c r="JBJ429"/>
      <c r="JBK429"/>
      <c r="JBL429"/>
      <c r="JBM429"/>
      <c r="JBN429"/>
      <c r="JBO429"/>
      <c r="JBP429"/>
      <c r="JBQ429"/>
      <c r="JBR429"/>
      <c r="JBS429"/>
      <c r="JBT429"/>
      <c r="JBU429"/>
      <c r="JBV429"/>
      <c r="JBW429"/>
      <c r="JBX429"/>
      <c r="JBY429"/>
      <c r="JBZ429"/>
      <c r="JCA429"/>
      <c r="JCB429"/>
      <c r="JCC429"/>
      <c r="JCD429"/>
      <c r="JCE429"/>
      <c r="JCF429"/>
      <c r="JCG429"/>
      <c r="JCH429"/>
      <c r="JCI429"/>
      <c r="JCJ429"/>
      <c r="JCK429"/>
      <c r="JCL429"/>
      <c r="JCM429"/>
      <c r="JCN429"/>
      <c r="JCO429"/>
      <c r="JCP429"/>
      <c r="JCQ429"/>
      <c r="JCR429"/>
      <c r="JCS429"/>
      <c r="JCT429"/>
      <c r="JCU429"/>
      <c r="JCV429"/>
      <c r="JCW429"/>
      <c r="JCX429"/>
      <c r="JCY429"/>
      <c r="JCZ429"/>
      <c r="JDA429"/>
      <c r="JDB429"/>
      <c r="JDC429"/>
      <c r="JDD429"/>
      <c r="JDE429"/>
      <c r="JDF429"/>
      <c r="JDG429"/>
      <c r="JDH429"/>
      <c r="JDI429"/>
      <c r="JDJ429"/>
      <c r="JDK429"/>
      <c r="JDL429"/>
      <c r="JDM429"/>
      <c r="JDN429"/>
      <c r="JDO429"/>
      <c r="JDP429"/>
      <c r="JDQ429"/>
      <c r="JDR429"/>
      <c r="JDS429"/>
      <c r="JDT429"/>
      <c r="JDU429"/>
      <c r="JDV429"/>
      <c r="JDW429"/>
      <c r="JDX429"/>
      <c r="JDY429"/>
      <c r="JDZ429"/>
      <c r="JEA429"/>
      <c r="JEB429"/>
      <c r="JEC429"/>
      <c r="JED429"/>
      <c r="JEE429"/>
      <c r="JEF429"/>
      <c r="JEG429"/>
      <c r="JEH429"/>
      <c r="JEI429"/>
      <c r="JEJ429"/>
      <c r="JEK429"/>
      <c r="JEL429"/>
      <c r="JEM429"/>
      <c r="JEN429"/>
      <c r="JEO429"/>
      <c r="JEP429"/>
      <c r="JEQ429"/>
      <c r="JER429"/>
      <c r="JES429"/>
      <c r="JET429"/>
      <c r="JEU429"/>
      <c r="JEV429"/>
      <c r="JEW429"/>
      <c r="JEX429"/>
      <c r="JEY429"/>
      <c r="JEZ429"/>
      <c r="JFA429"/>
      <c r="JFB429"/>
      <c r="JFC429"/>
      <c r="JFD429"/>
      <c r="JFE429"/>
      <c r="JFF429"/>
      <c r="JFG429"/>
      <c r="JFH429"/>
      <c r="JFI429"/>
      <c r="JFJ429"/>
      <c r="JFK429"/>
      <c r="JFL429"/>
      <c r="JFM429"/>
      <c r="JFN429"/>
      <c r="JFO429"/>
      <c r="JFP429"/>
      <c r="JFQ429"/>
      <c r="JFR429"/>
      <c r="JFS429"/>
      <c r="JFT429"/>
      <c r="JFU429"/>
      <c r="JFV429"/>
      <c r="JFW429"/>
      <c r="JFX429"/>
      <c r="JFY429"/>
      <c r="JFZ429"/>
      <c r="JGA429"/>
      <c r="JGB429"/>
      <c r="JGC429"/>
      <c r="JGD429"/>
      <c r="JGE429"/>
      <c r="JGF429"/>
      <c r="JGG429"/>
      <c r="JGH429"/>
      <c r="JGI429"/>
      <c r="JGJ429"/>
      <c r="JGK429"/>
      <c r="JGL429"/>
      <c r="JGM429"/>
      <c r="JGN429"/>
      <c r="JGO429"/>
      <c r="JGP429"/>
      <c r="JGQ429"/>
      <c r="JGR429"/>
      <c r="JGS429"/>
      <c r="JGT429"/>
      <c r="JGU429"/>
      <c r="JGV429"/>
      <c r="JGW429"/>
      <c r="JGX429"/>
      <c r="JGY429"/>
      <c r="JGZ429"/>
      <c r="JHA429"/>
      <c r="JHB429"/>
      <c r="JHC429"/>
      <c r="JHD429"/>
      <c r="JHE429"/>
      <c r="JHF429"/>
      <c r="JHG429"/>
      <c r="JHH429"/>
      <c r="JHI429"/>
      <c r="JHJ429"/>
      <c r="JHK429"/>
      <c r="JHL429"/>
      <c r="JHM429"/>
      <c r="JHN429"/>
      <c r="JHO429"/>
      <c r="JHP429"/>
      <c r="JHQ429"/>
      <c r="JHR429"/>
      <c r="JHS429"/>
      <c r="JHT429"/>
      <c r="JHU429"/>
      <c r="JHV429"/>
      <c r="JHW429"/>
      <c r="JHX429"/>
      <c r="JHY429"/>
      <c r="JHZ429"/>
      <c r="JIA429"/>
      <c r="JIB429"/>
      <c r="JIC429"/>
      <c r="JID429"/>
      <c r="JIE429"/>
      <c r="JIF429"/>
      <c r="JIG429"/>
      <c r="JIH429"/>
      <c r="JII429"/>
      <c r="JIJ429"/>
      <c r="JIK429"/>
      <c r="JIL429"/>
      <c r="JIM429"/>
      <c r="JIN429"/>
      <c r="JIO429"/>
      <c r="JIP429"/>
      <c r="JIQ429"/>
      <c r="JIR429"/>
      <c r="JIS429"/>
      <c r="JIT429"/>
      <c r="JIU429"/>
      <c r="JIV429"/>
      <c r="JIW429"/>
      <c r="JIX429"/>
      <c r="JIY429"/>
      <c r="JIZ429"/>
      <c r="JJA429"/>
      <c r="JJB429"/>
      <c r="JJC429"/>
      <c r="JJD429"/>
      <c r="JJE429"/>
      <c r="JJF429"/>
      <c r="JJG429"/>
      <c r="JJH429"/>
      <c r="JJI429"/>
      <c r="JJJ429"/>
      <c r="JJK429"/>
      <c r="JJL429"/>
      <c r="JJM429"/>
      <c r="JJN429"/>
      <c r="JJO429"/>
      <c r="JJP429"/>
      <c r="JJQ429"/>
      <c r="JJR429"/>
      <c r="JJS429"/>
      <c r="JJT429"/>
      <c r="JJU429"/>
      <c r="JJV429"/>
      <c r="JJW429"/>
      <c r="JJX429"/>
      <c r="JJY429"/>
      <c r="JJZ429"/>
      <c r="JKA429"/>
      <c r="JKB429"/>
      <c r="JKC429"/>
      <c r="JKD429"/>
      <c r="JKE429"/>
      <c r="JKF429"/>
      <c r="JKG429"/>
      <c r="JKH429"/>
      <c r="JKI429"/>
      <c r="JKJ429"/>
      <c r="JKK429"/>
      <c r="JKL429"/>
      <c r="JKM429"/>
      <c r="JKN429"/>
      <c r="JKO429"/>
      <c r="JKP429"/>
      <c r="JKQ429"/>
      <c r="JKR429"/>
      <c r="JKS429"/>
      <c r="JKT429"/>
      <c r="JKU429"/>
      <c r="JKV429"/>
      <c r="JKW429"/>
      <c r="JKX429"/>
      <c r="JKY429"/>
      <c r="JKZ429"/>
      <c r="JLA429"/>
      <c r="JLB429"/>
      <c r="JLC429"/>
      <c r="JLD429"/>
      <c r="JLE429"/>
      <c r="JLF429"/>
      <c r="JLG429"/>
      <c r="JLH429"/>
      <c r="JLI429"/>
      <c r="JLJ429"/>
      <c r="JLK429"/>
      <c r="JLL429"/>
      <c r="JLM429"/>
      <c r="JLN429"/>
      <c r="JLO429"/>
      <c r="JLP429"/>
      <c r="JLQ429"/>
      <c r="JLR429"/>
      <c r="JLS429"/>
      <c r="JLT429"/>
      <c r="JLU429"/>
      <c r="JLV429"/>
      <c r="JLW429"/>
      <c r="JLX429"/>
      <c r="JLY429"/>
      <c r="JLZ429"/>
      <c r="JMA429"/>
      <c r="JMB429"/>
      <c r="JMC429"/>
      <c r="JMD429"/>
      <c r="JME429"/>
      <c r="JMF429"/>
      <c r="JMG429"/>
      <c r="JMH429"/>
      <c r="JMI429"/>
      <c r="JMJ429"/>
      <c r="JMK429"/>
      <c r="JML429"/>
      <c r="JMM429"/>
      <c r="JMN429"/>
      <c r="JMO429"/>
      <c r="JMP429"/>
      <c r="JMQ429"/>
      <c r="JMR429"/>
      <c r="JMS429"/>
      <c r="JMT429"/>
      <c r="JMU429"/>
      <c r="JMV429"/>
      <c r="JMW429"/>
      <c r="JMX429"/>
      <c r="JMY429"/>
      <c r="JMZ429"/>
      <c r="JNA429"/>
      <c r="JNB429"/>
      <c r="JNC429"/>
      <c r="JND429"/>
      <c r="JNE429"/>
      <c r="JNF429"/>
      <c r="JNG429"/>
      <c r="JNH429"/>
      <c r="JNI429"/>
      <c r="JNJ429"/>
      <c r="JNK429"/>
      <c r="JNL429"/>
      <c r="JNM429"/>
      <c r="JNN429"/>
      <c r="JNO429"/>
      <c r="JNP429"/>
      <c r="JNQ429"/>
      <c r="JNR429"/>
      <c r="JNS429"/>
      <c r="JNT429"/>
      <c r="JNU429"/>
      <c r="JNV429"/>
      <c r="JNW429"/>
      <c r="JNX429"/>
      <c r="JNY429"/>
      <c r="JNZ429"/>
      <c r="JOA429"/>
      <c r="JOB429"/>
      <c r="JOC429"/>
      <c r="JOD429"/>
      <c r="JOE429"/>
      <c r="JOF429"/>
      <c r="JOG429"/>
      <c r="JOH429"/>
      <c r="JOI429"/>
      <c r="JOJ429"/>
      <c r="JOK429"/>
      <c r="JOL429"/>
      <c r="JOM429"/>
      <c r="JON429"/>
      <c r="JOO429"/>
      <c r="JOP429"/>
      <c r="JOQ429"/>
      <c r="JOR429"/>
      <c r="JOS429"/>
      <c r="JOT429"/>
      <c r="JOU429"/>
      <c r="JOV429"/>
      <c r="JOW429"/>
      <c r="JOX429"/>
      <c r="JOY429"/>
      <c r="JOZ429"/>
      <c r="JPA429"/>
      <c r="JPB429"/>
      <c r="JPC429"/>
      <c r="JPD429"/>
      <c r="JPE429"/>
      <c r="JPF429"/>
      <c r="JPG429"/>
      <c r="JPH429"/>
      <c r="JPI429"/>
      <c r="JPJ429"/>
      <c r="JPK429"/>
      <c r="JPL429"/>
      <c r="JPM429"/>
      <c r="JPN429"/>
      <c r="JPO429"/>
      <c r="JPP429"/>
      <c r="JPQ429"/>
      <c r="JPR429"/>
      <c r="JPS429"/>
      <c r="JPT429"/>
      <c r="JPU429"/>
      <c r="JPV429"/>
      <c r="JPW429"/>
      <c r="JPX429"/>
      <c r="JPY429"/>
      <c r="JPZ429"/>
      <c r="JQA429"/>
      <c r="JQB429"/>
      <c r="JQC429"/>
      <c r="JQD429"/>
      <c r="JQE429"/>
      <c r="JQF429"/>
      <c r="JQG429"/>
      <c r="JQH429"/>
      <c r="JQI429"/>
      <c r="JQJ429"/>
      <c r="JQK429"/>
      <c r="JQL429"/>
      <c r="JQM429"/>
      <c r="JQN429"/>
      <c r="JQO429"/>
      <c r="JQP429"/>
      <c r="JQQ429"/>
      <c r="JQR429"/>
      <c r="JQS429"/>
      <c r="JQT429"/>
      <c r="JQU429"/>
      <c r="JQV429"/>
      <c r="JQW429"/>
      <c r="JQX429"/>
      <c r="JQY429"/>
      <c r="JQZ429"/>
      <c r="JRA429"/>
      <c r="JRB429"/>
      <c r="JRC429"/>
      <c r="JRD429"/>
      <c r="JRE429"/>
      <c r="JRF429"/>
      <c r="JRG429"/>
      <c r="JRH429"/>
      <c r="JRI429"/>
      <c r="JRJ429"/>
      <c r="JRK429"/>
      <c r="JRL429"/>
      <c r="JRM429"/>
      <c r="JRN429"/>
      <c r="JRO429"/>
      <c r="JRP429"/>
      <c r="JRQ429"/>
      <c r="JRR429"/>
      <c r="JRS429"/>
      <c r="JRT429"/>
      <c r="JRU429"/>
      <c r="JRV429"/>
      <c r="JRW429"/>
      <c r="JRX429"/>
      <c r="JRY429"/>
      <c r="JRZ429"/>
      <c r="JSA429"/>
      <c r="JSB429"/>
      <c r="JSC429"/>
      <c r="JSD429"/>
      <c r="JSE429"/>
      <c r="JSF429"/>
      <c r="JSG429"/>
      <c r="JSH429"/>
      <c r="JSI429"/>
      <c r="JSJ429"/>
      <c r="JSK429"/>
      <c r="JSL429"/>
      <c r="JSM429"/>
      <c r="JSN429"/>
      <c r="JSO429"/>
      <c r="JSP429"/>
      <c r="JSQ429"/>
      <c r="JSR429"/>
      <c r="JSS429"/>
      <c r="JST429"/>
      <c r="JSU429"/>
      <c r="JSV429"/>
      <c r="JSW429"/>
      <c r="JSX429"/>
      <c r="JSY429"/>
      <c r="JSZ429"/>
      <c r="JTA429"/>
      <c r="JTB429"/>
      <c r="JTC429"/>
      <c r="JTD429"/>
      <c r="JTE429"/>
      <c r="JTF429"/>
      <c r="JTG429"/>
      <c r="JTH429"/>
      <c r="JTI429"/>
      <c r="JTJ429"/>
      <c r="JTK429"/>
      <c r="JTL429"/>
      <c r="JTM429"/>
      <c r="JTN429"/>
      <c r="JTO429"/>
      <c r="JTP429"/>
      <c r="JTQ429"/>
      <c r="JTR429"/>
      <c r="JTS429"/>
      <c r="JTT429"/>
      <c r="JTU429"/>
      <c r="JTV429"/>
      <c r="JTW429"/>
      <c r="JTX429"/>
      <c r="JTY429"/>
      <c r="JTZ429"/>
      <c r="JUA429"/>
      <c r="JUB429"/>
      <c r="JUC429"/>
      <c r="JUD429"/>
      <c r="JUE429"/>
      <c r="JUF429"/>
      <c r="JUG429"/>
      <c r="JUH429"/>
      <c r="JUI429"/>
      <c r="JUJ429"/>
      <c r="JUK429"/>
      <c r="JUL429"/>
      <c r="JUM429"/>
      <c r="JUN429"/>
      <c r="JUO429"/>
      <c r="JUP429"/>
      <c r="JUQ429"/>
      <c r="JUR429"/>
      <c r="JUS429"/>
      <c r="JUT429"/>
      <c r="JUU429"/>
      <c r="JUV429"/>
      <c r="JUW429"/>
      <c r="JUX429"/>
      <c r="JUY429"/>
      <c r="JUZ429"/>
      <c r="JVA429"/>
      <c r="JVB429"/>
      <c r="JVC429"/>
      <c r="JVD429"/>
      <c r="JVE429"/>
      <c r="JVF429"/>
      <c r="JVG429"/>
      <c r="JVH429"/>
      <c r="JVI429"/>
      <c r="JVJ429"/>
      <c r="JVK429"/>
      <c r="JVL429"/>
      <c r="JVM429"/>
      <c r="JVN429"/>
      <c r="JVO429"/>
      <c r="JVP429"/>
      <c r="JVQ429"/>
      <c r="JVR429"/>
      <c r="JVS429"/>
      <c r="JVT429"/>
      <c r="JVU429"/>
      <c r="JVV429"/>
      <c r="JVW429"/>
      <c r="JVX429"/>
      <c r="JVY429"/>
      <c r="JVZ429"/>
      <c r="JWA429"/>
      <c r="JWB429"/>
      <c r="JWC429"/>
      <c r="JWD429"/>
      <c r="JWE429"/>
      <c r="JWF429"/>
      <c r="JWG429"/>
      <c r="JWH429"/>
      <c r="JWI429"/>
      <c r="JWJ429"/>
      <c r="JWK429"/>
      <c r="JWL429"/>
      <c r="JWM429"/>
      <c r="JWN429"/>
      <c r="JWO429"/>
      <c r="JWP429"/>
      <c r="JWQ429"/>
      <c r="JWR429"/>
      <c r="JWS429"/>
      <c r="JWT429"/>
      <c r="JWU429"/>
      <c r="JWV429"/>
      <c r="JWW429"/>
      <c r="JWX429"/>
      <c r="JWY429"/>
      <c r="JWZ429"/>
      <c r="JXA429"/>
      <c r="JXB429"/>
      <c r="JXC429"/>
      <c r="JXD429"/>
      <c r="JXE429"/>
      <c r="JXF429"/>
      <c r="JXG429"/>
      <c r="JXH429"/>
      <c r="JXI429"/>
      <c r="JXJ429"/>
      <c r="JXK429"/>
      <c r="JXL429"/>
      <c r="JXM429"/>
      <c r="JXN429"/>
      <c r="JXO429"/>
      <c r="JXP429"/>
      <c r="JXQ429"/>
      <c r="JXR429"/>
      <c r="JXS429"/>
      <c r="JXT429"/>
      <c r="JXU429"/>
      <c r="JXV429"/>
      <c r="JXW429"/>
      <c r="JXX429"/>
      <c r="JXY429"/>
      <c r="JXZ429"/>
      <c r="JYA429"/>
      <c r="JYB429"/>
      <c r="JYC429"/>
      <c r="JYD429"/>
      <c r="JYE429"/>
      <c r="JYF429"/>
      <c r="JYG429"/>
      <c r="JYH429"/>
      <c r="JYI429"/>
      <c r="JYJ429"/>
      <c r="JYK429"/>
      <c r="JYL429"/>
      <c r="JYM429"/>
      <c r="JYN429"/>
      <c r="JYO429"/>
      <c r="JYP429"/>
      <c r="JYQ429"/>
      <c r="JYR429"/>
      <c r="JYS429"/>
      <c r="JYT429"/>
      <c r="JYU429"/>
      <c r="JYV429"/>
      <c r="JYW429"/>
      <c r="JYX429"/>
      <c r="JYY429"/>
      <c r="JYZ429"/>
      <c r="JZA429"/>
      <c r="JZB429"/>
      <c r="JZC429"/>
      <c r="JZD429"/>
      <c r="JZE429"/>
      <c r="JZF429"/>
      <c r="JZG429"/>
      <c r="JZH429"/>
      <c r="JZI429"/>
      <c r="JZJ429"/>
      <c r="JZK429"/>
      <c r="JZL429"/>
      <c r="JZM429"/>
      <c r="JZN429"/>
      <c r="JZO429"/>
      <c r="JZP429"/>
      <c r="JZQ429"/>
      <c r="JZR429"/>
      <c r="JZS429"/>
      <c r="JZT429"/>
      <c r="JZU429"/>
      <c r="JZV429"/>
      <c r="JZW429"/>
      <c r="JZX429"/>
      <c r="JZY429"/>
      <c r="JZZ429"/>
      <c r="KAA429"/>
      <c r="KAB429"/>
      <c r="KAC429"/>
      <c r="KAD429"/>
      <c r="KAE429"/>
      <c r="KAF429"/>
      <c r="KAG429"/>
      <c r="KAH429"/>
      <c r="KAI429"/>
      <c r="KAJ429"/>
      <c r="KAK429"/>
      <c r="KAL429"/>
      <c r="KAM429"/>
      <c r="KAN429"/>
      <c r="KAO429"/>
      <c r="KAP429"/>
      <c r="KAQ429"/>
      <c r="KAR429"/>
      <c r="KAS429"/>
      <c r="KAT429"/>
      <c r="KAU429"/>
      <c r="KAV429"/>
      <c r="KAW429"/>
      <c r="KAX429"/>
      <c r="KAY429"/>
      <c r="KAZ429"/>
      <c r="KBA429"/>
      <c r="KBB429"/>
      <c r="KBC429"/>
      <c r="KBD429"/>
      <c r="KBE429"/>
      <c r="KBF429"/>
      <c r="KBG429"/>
      <c r="KBH429"/>
      <c r="KBI429"/>
      <c r="KBJ429"/>
      <c r="KBK429"/>
      <c r="KBL429"/>
      <c r="KBM429"/>
      <c r="KBN429"/>
      <c r="KBO429"/>
      <c r="KBP429"/>
      <c r="KBQ429"/>
      <c r="KBR429"/>
      <c r="KBS429"/>
      <c r="KBT429"/>
      <c r="KBU429"/>
      <c r="KBV429"/>
      <c r="KBW429"/>
      <c r="KBX429"/>
      <c r="KBY429"/>
      <c r="KBZ429"/>
      <c r="KCA429"/>
      <c r="KCB429"/>
      <c r="KCC429"/>
      <c r="KCD429"/>
      <c r="KCE429"/>
      <c r="KCF429"/>
      <c r="KCG429"/>
      <c r="KCH429"/>
      <c r="KCI429"/>
      <c r="KCJ429"/>
      <c r="KCK429"/>
      <c r="KCL429"/>
      <c r="KCM429"/>
      <c r="KCN429"/>
      <c r="KCO429"/>
      <c r="KCP429"/>
      <c r="KCQ429"/>
      <c r="KCR429"/>
      <c r="KCS429"/>
      <c r="KCT429"/>
      <c r="KCU429"/>
      <c r="KCV429"/>
      <c r="KCW429"/>
      <c r="KCX429"/>
      <c r="KCY429"/>
      <c r="KCZ429"/>
      <c r="KDA429"/>
      <c r="KDB429"/>
      <c r="KDC429"/>
      <c r="KDD429"/>
      <c r="KDE429"/>
      <c r="KDF429"/>
      <c r="KDG429"/>
      <c r="KDH429"/>
      <c r="KDI429"/>
      <c r="KDJ429"/>
      <c r="KDK429"/>
      <c r="KDL429"/>
      <c r="KDM429"/>
      <c r="KDN429"/>
      <c r="KDO429"/>
      <c r="KDP429"/>
      <c r="KDQ429"/>
      <c r="KDR429"/>
      <c r="KDS429"/>
      <c r="KDT429"/>
      <c r="KDU429"/>
      <c r="KDV429"/>
      <c r="KDW429"/>
      <c r="KDX429"/>
      <c r="KDY429"/>
      <c r="KDZ429"/>
      <c r="KEA429"/>
      <c r="KEB429"/>
      <c r="KEC429"/>
      <c r="KED429"/>
      <c r="KEE429"/>
      <c r="KEF429"/>
      <c r="KEG429"/>
      <c r="KEH429"/>
      <c r="KEI429"/>
      <c r="KEJ429"/>
      <c r="KEK429"/>
      <c r="KEL429"/>
      <c r="KEM429"/>
      <c r="KEN429"/>
      <c r="KEO429"/>
      <c r="KEP429"/>
      <c r="KEQ429"/>
      <c r="KER429"/>
      <c r="KES429"/>
      <c r="KET429"/>
      <c r="KEU429"/>
      <c r="KEV429"/>
      <c r="KEW429"/>
      <c r="KEX429"/>
      <c r="KEY429"/>
      <c r="KEZ429"/>
      <c r="KFA429"/>
      <c r="KFB429"/>
      <c r="KFC429"/>
      <c r="KFD429"/>
      <c r="KFE429"/>
      <c r="KFF429"/>
      <c r="KFG429"/>
      <c r="KFH429"/>
      <c r="KFI429"/>
      <c r="KFJ429"/>
      <c r="KFK429"/>
      <c r="KFL429"/>
      <c r="KFM429"/>
      <c r="KFN429"/>
      <c r="KFO429"/>
      <c r="KFP429"/>
      <c r="KFQ429"/>
      <c r="KFR429"/>
      <c r="KFS429"/>
      <c r="KFT429"/>
      <c r="KFU429"/>
      <c r="KFV429"/>
      <c r="KFW429"/>
      <c r="KFX429"/>
      <c r="KFY429"/>
      <c r="KFZ429"/>
      <c r="KGA429"/>
      <c r="KGB429"/>
      <c r="KGC429"/>
      <c r="KGD429"/>
      <c r="KGE429"/>
      <c r="KGF429"/>
      <c r="KGG429"/>
      <c r="KGH429"/>
      <c r="KGI429"/>
      <c r="KGJ429"/>
      <c r="KGK429"/>
      <c r="KGL429"/>
      <c r="KGM429"/>
      <c r="KGN429"/>
      <c r="KGO429"/>
      <c r="KGP429"/>
      <c r="KGQ429"/>
      <c r="KGR429"/>
      <c r="KGS429"/>
      <c r="KGT429"/>
      <c r="KGU429"/>
      <c r="KGV429"/>
      <c r="KGW429"/>
      <c r="KGX429"/>
      <c r="KGY429"/>
      <c r="KGZ429"/>
      <c r="KHA429"/>
      <c r="KHB429"/>
      <c r="KHC429"/>
      <c r="KHD429"/>
      <c r="KHE429"/>
      <c r="KHF429"/>
      <c r="KHG429"/>
      <c r="KHH429"/>
      <c r="KHI429"/>
      <c r="KHJ429"/>
      <c r="KHK429"/>
      <c r="KHL429"/>
      <c r="KHM429"/>
      <c r="KHN429"/>
      <c r="KHO429"/>
      <c r="KHP429"/>
      <c r="KHQ429"/>
      <c r="KHR429"/>
      <c r="KHS429"/>
      <c r="KHT429"/>
      <c r="KHU429"/>
      <c r="KHV429"/>
      <c r="KHW429"/>
      <c r="KHX429"/>
      <c r="KHY429"/>
      <c r="KHZ429"/>
      <c r="KIA429"/>
      <c r="KIB429"/>
      <c r="KIC429"/>
      <c r="KID429"/>
      <c r="KIE429"/>
      <c r="KIF429"/>
      <c r="KIG429"/>
      <c r="KIH429"/>
      <c r="KII429"/>
      <c r="KIJ429"/>
      <c r="KIK429"/>
      <c r="KIL429"/>
      <c r="KIM429"/>
      <c r="KIN429"/>
      <c r="KIO429"/>
      <c r="KIP429"/>
      <c r="KIQ429"/>
      <c r="KIR429"/>
      <c r="KIS429"/>
      <c r="KIT429"/>
      <c r="KIU429"/>
      <c r="KIV429"/>
      <c r="KIW429"/>
      <c r="KIX429"/>
      <c r="KIY429"/>
      <c r="KIZ429"/>
      <c r="KJA429"/>
      <c r="KJB429"/>
      <c r="KJC429"/>
      <c r="KJD429"/>
      <c r="KJE429"/>
      <c r="KJF429"/>
      <c r="KJG429"/>
      <c r="KJH429"/>
      <c r="KJI429"/>
      <c r="KJJ429"/>
      <c r="KJK429"/>
      <c r="KJL429"/>
      <c r="KJM429"/>
      <c r="KJN429"/>
      <c r="KJO429"/>
      <c r="KJP429"/>
      <c r="KJQ429"/>
      <c r="KJR429"/>
      <c r="KJS429"/>
      <c r="KJT429"/>
      <c r="KJU429"/>
      <c r="KJV429"/>
      <c r="KJW429"/>
      <c r="KJX429"/>
      <c r="KJY429"/>
      <c r="KJZ429"/>
      <c r="KKA429"/>
      <c r="KKB429"/>
      <c r="KKC429"/>
      <c r="KKD429"/>
      <c r="KKE429"/>
      <c r="KKF429"/>
      <c r="KKG429"/>
      <c r="KKH429"/>
      <c r="KKI429"/>
      <c r="KKJ429"/>
      <c r="KKK429"/>
      <c r="KKL429"/>
      <c r="KKM429"/>
      <c r="KKN429"/>
      <c r="KKO429"/>
      <c r="KKP429"/>
      <c r="KKQ429"/>
      <c r="KKR429"/>
      <c r="KKS429"/>
      <c r="KKT429"/>
      <c r="KKU429"/>
      <c r="KKV429"/>
      <c r="KKW429"/>
      <c r="KKX429"/>
      <c r="KKY429"/>
      <c r="KKZ429"/>
      <c r="KLA429"/>
      <c r="KLB429"/>
      <c r="KLC429"/>
      <c r="KLD429"/>
      <c r="KLE429"/>
      <c r="KLF429"/>
      <c r="KLG429"/>
      <c r="KLH429"/>
      <c r="KLI429"/>
      <c r="KLJ429"/>
      <c r="KLK429"/>
      <c r="KLL429"/>
      <c r="KLM429"/>
      <c r="KLN429"/>
      <c r="KLO429"/>
      <c r="KLP429"/>
      <c r="KLQ429"/>
      <c r="KLR429"/>
      <c r="KLS429"/>
      <c r="KLT429"/>
      <c r="KLU429"/>
      <c r="KLV429"/>
      <c r="KLW429"/>
      <c r="KLX429"/>
      <c r="KLY429"/>
      <c r="KLZ429"/>
      <c r="KMA429"/>
      <c r="KMB429"/>
      <c r="KMC429"/>
      <c r="KMD429"/>
      <c r="KME429"/>
      <c r="KMF429"/>
      <c r="KMG429"/>
      <c r="KMH429"/>
      <c r="KMI429"/>
      <c r="KMJ429"/>
      <c r="KMK429"/>
      <c r="KML429"/>
      <c r="KMM429"/>
      <c r="KMN429"/>
      <c r="KMO429"/>
      <c r="KMP429"/>
      <c r="KMQ429"/>
      <c r="KMR429"/>
      <c r="KMS429"/>
      <c r="KMT429"/>
      <c r="KMU429"/>
      <c r="KMV429"/>
      <c r="KMW429"/>
      <c r="KMX429"/>
      <c r="KMY429"/>
      <c r="KMZ429"/>
      <c r="KNA429"/>
      <c r="KNB429"/>
      <c r="KNC429"/>
      <c r="KND429"/>
      <c r="KNE429"/>
      <c r="KNF429"/>
      <c r="KNG429"/>
      <c r="KNH429"/>
      <c r="KNI429"/>
      <c r="KNJ429"/>
      <c r="KNK429"/>
      <c r="KNL429"/>
      <c r="KNM429"/>
      <c r="KNN429"/>
      <c r="KNO429"/>
      <c r="KNP429"/>
      <c r="KNQ429"/>
      <c r="KNR429"/>
      <c r="KNS429"/>
      <c r="KNT429"/>
      <c r="KNU429"/>
      <c r="KNV429"/>
      <c r="KNW429"/>
      <c r="KNX429"/>
      <c r="KNY429"/>
      <c r="KNZ429"/>
      <c r="KOA429"/>
      <c r="KOB429"/>
      <c r="KOC429"/>
      <c r="KOD429"/>
      <c r="KOE429"/>
      <c r="KOF429"/>
      <c r="KOG429"/>
      <c r="KOH429"/>
      <c r="KOI429"/>
      <c r="KOJ429"/>
      <c r="KOK429"/>
      <c r="KOL429"/>
      <c r="KOM429"/>
      <c r="KON429"/>
      <c r="KOO429"/>
      <c r="KOP429"/>
      <c r="KOQ429"/>
      <c r="KOR429"/>
      <c r="KOS429"/>
      <c r="KOT429"/>
      <c r="KOU429"/>
      <c r="KOV429"/>
      <c r="KOW429"/>
      <c r="KOX429"/>
      <c r="KOY429"/>
      <c r="KOZ429"/>
      <c r="KPA429"/>
      <c r="KPB429"/>
      <c r="KPC429"/>
      <c r="KPD429"/>
      <c r="KPE429"/>
      <c r="KPF429"/>
      <c r="KPG429"/>
      <c r="KPH429"/>
      <c r="KPI429"/>
      <c r="KPJ429"/>
      <c r="KPK429"/>
      <c r="KPL429"/>
      <c r="KPM429"/>
      <c r="KPN429"/>
      <c r="KPO429"/>
      <c r="KPP429"/>
      <c r="KPQ429"/>
      <c r="KPR429"/>
      <c r="KPS429"/>
      <c r="KPT429"/>
      <c r="KPU429"/>
      <c r="KPV429"/>
      <c r="KPW429"/>
      <c r="KPX429"/>
      <c r="KPY429"/>
      <c r="KPZ429"/>
      <c r="KQA429"/>
      <c r="KQB429"/>
      <c r="KQC429"/>
      <c r="KQD429"/>
      <c r="KQE429"/>
      <c r="KQF429"/>
      <c r="KQG429"/>
      <c r="KQH429"/>
      <c r="KQI429"/>
      <c r="KQJ429"/>
      <c r="KQK429"/>
      <c r="KQL429"/>
      <c r="KQM429"/>
      <c r="KQN429"/>
      <c r="KQO429"/>
      <c r="KQP429"/>
      <c r="KQQ429"/>
      <c r="KQR429"/>
      <c r="KQS429"/>
      <c r="KQT429"/>
      <c r="KQU429"/>
      <c r="KQV429"/>
      <c r="KQW429"/>
      <c r="KQX429"/>
      <c r="KQY429"/>
      <c r="KQZ429"/>
      <c r="KRA429"/>
      <c r="KRB429"/>
      <c r="KRC429"/>
      <c r="KRD429"/>
      <c r="KRE429"/>
      <c r="KRF429"/>
      <c r="KRG429"/>
      <c r="KRH429"/>
      <c r="KRI429"/>
      <c r="KRJ429"/>
      <c r="KRK429"/>
      <c r="KRL429"/>
      <c r="KRM429"/>
      <c r="KRN429"/>
      <c r="KRO429"/>
      <c r="KRP429"/>
      <c r="KRQ429"/>
      <c r="KRR429"/>
      <c r="KRS429"/>
      <c r="KRT429"/>
      <c r="KRU429"/>
      <c r="KRV429"/>
      <c r="KRW429"/>
      <c r="KRX429"/>
      <c r="KRY429"/>
      <c r="KRZ429"/>
      <c r="KSA429"/>
      <c r="KSB429"/>
      <c r="KSC429"/>
      <c r="KSD429"/>
      <c r="KSE429"/>
      <c r="KSF429"/>
      <c r="KSG429"/>
      <c r="KSH429"/>
      <c r="KSI429"/>
      <c r="KSJ429"/>
      <c r="KSK429"/>
      <c r="KSL429"/>
      <c r="KSM429"/>
      <c r="KSN429"/>
      <c r="KSO429"/>
      <c r="KSP429"/>
      <c r="KSQ429"/>
      <c r="KSR429"/>
      <c r="KSS429"/>
      <c r="KST429"/>
      <c r="KSU429"/>
      <c r="KSV429"/>
      <c r="KSW429"/>
      <c r="KSX429"/>
      <c r="KSY429"/>
      <c r="KSZ429"/>
      <c r="KTA429"/>
      <c r="KTB429"/>
      <c r="KTC429"/>
      <c r="KTD429"/>
      <c r="KTE429"/>
      <c r="KTF429"/>
      <c r="KTG429"/>
      <c r="KTH429"/>
      <c r="KTI429"/>
      <c r="KTJ429"/>
      <c r="KTK429"/>
      <c r="KTL429"/>
      <c r="KTM429"/>
      <c r="KTN429"/>
      <c r="KTO429"/>
      <c r="KTP429"/>
      <c r="KTQ429"/>
      <c r="KTR429"/>
      <c r="KTS429"/>
      <c r="KTT429"/>
      <c r="KTU429"/>
      <c r="KTV429"/>
      <c r="KTW429"/>
      <c r="KTX429"/>
      <c r="KTY429"/>
      <c r="KTZ429"/>
      <c r="KUA429"/>
      <c r="KUB429"/>
      <c r="KUC429"/>
      <c r="KUD429"/>
      <c r="KUE429"/>
      <c r="KUF429"/>
      <c r="KUG429"/>
      <c r="KUH429"/>
      <c r="KUI429"/>
      <c r="KUJ429"/>
      <c r="KUK429"/>
      <c r="KUL429"/>
      <c r="KUM429"/>
      <c r="KUN429"/>
      <c r="KUO429"/>
      <c r="KUP429"/>
      <c r="KUQ429"/>
      <c r="KUR429"/>
      <c r="KUS429"/>
      <c r="KUT429"/>
      <c r="KUU429"/>
      <c r="KUV429"/>
      <c r="KUW429"/>
      <c r="KUX429"/>
      <c r="KUY429"/>
      <c r="KUZ429"/>
      <c r="KVA429"/>
      <c r="KVB429"/>
      <c r="KVC429"/>
      <c r="KVD429"/>
      <c r="KVE429"/>
      <c r="KVF429"/>
      <c r="KVG429"/>
      <c r="KVH429"/>
      <c r="KVI429"/>
      <c r="KVJ429"/>
      <c r="KVK429"/>
      <c r="KVL429"/>
      <c r="KVM429"/>
      <c r="KVN429"/>
      <c r="KVO429"/>
      <c r="KVP429"/>
      <c r="KVQ429"/>
      <c r="KVR429"/>
      <c r="KVS429"/>
      <c r="KVT429"/>
      <c r="KVU429"/>
      <c r="KVV429"/>
      <c r="KVW429"/>
      <c r="KVX429"/>
      <c r="KVY429"/>
      <c r="KVZ429"/>
      <c r="KWA429"/>
      <c r="KWB429"/>
      <c r="KWC429"/>
      <c r="KWD429"/>
      <c r="KWE429"/>
      <c r="KWF429"/>
      <c r="KWG429"/>
      <c r="KWH429"/>
      <c r="KWI429"/>
      <c r="KWJ429"/>
      <c r="KWK429"/>
      <c r="KWL429"/>
      <c r="KWM429"/>
      <c r="KWN429"/>
      <c r="KWO429"/>
      <c r="KWP429"/>
      <c r="KWQ429"/>
      <c r="KWR429"/>
      <c r="KWS429"/>
      <c r="KWT429"/>
      <c r="KWU429"/>
      <c r="KWV429"/>
      <c r="KWW429"/>
      <c r="KWX429"/>
      <c r="KWY429"/>
      <c r="KWZ429"/>
      <c r="KXA429"/>
      <c r="KXB429"/>
      <c r="KXC429"/>
      <c r="KXD429"/>
      <c r="KXE429"/>
      <c r="KXF429"/>
      <c r="KXG429"/>
      <c r="KXH429"/>
      <c r="KXI429"/>
      <c r="KXJ429"/>
      <c r="KXK429"/>
      <c r="KXL429"/>
      <c r="KXM429"/>
      <c r="KXN429"/>
      <c r="KXO429"/>
      <c r="KXP429"/>
      <c r="KXQ429"/>
      <c r="KXR429"/>
      <c r="KXS429"/>
      <c r="KXT429"/>
      <c r="KXU429"/>
      <c r="KXV429"/>
      <c r="KXW429"/>
      <c r="KXX429"/>
      <c r="KXY429"/>
      <c r="KXZ429"/>
      <c r="KYA429"/>
      <c r="KYB429"/>
      <c r="KYC429"/>
      <c r="KYD429"/>
      <c r="KYE429"/>
      <c r="KYF429"/>
      <c r="KYG429"/>
      <c r="KYH429"/>
      <c r="KYI429"/>
      <c r="KYJ429"/>
      <c r="KYK429"/>
      <c r="KYL429"/>
      <c r="KYM429"/>
      <c r="KYN429"/>
      <c r="KYO429"/>
      <c r="KYP429"/>
      <c r="KYQ429"/>
      <c r="KYR429"/>
      <c r="KYS429"/>
      <c r="KYT429"/>
      <c r="KYU429"/>
      <c r="KYV429"/>
      <c r="KYW429"/>
      <c r="KYX429"/>
      <c r="KYY429"/>
      <c r="KYZ429"/>
      <c r="KZA429"/>
      <c r="KZB429"/>
      <c r="KZC429"/>
      <c r="KZD429"/>
      <c r="KZE429"/>
      <c r="KZF429"/>
      <c r="KZG429"/>
      <c r="KZH429"/>
      <c r="KZI429"/>
      <c r="KZJ429"/>
      <c r="KZK429"/>
      <c r="KZL429"/>
      <c r="KZM429"/>
      <c r="KZN429"/>
      <c r="KZO429"/>
      <c r="KZP429"/>
      <c r="KZQ429"/>
      <c r="KZR429"/>
      <c r="KZS429"/>
      <c r="KZT429"/>
      <c r="KZU429"/>
      <c r="KZV429"/>
      <c r="KZW429"/>
      <c r="KZX429"/>
      <c r="KZY429"/>
      <c r="KZZ429"/>
      <c r="LAA429"/>
      <c r="LAB429"/>
      <c r="LAC429"/>
      <c r="LAD429"/>
      <c r="LAE429"/>
      <c r="LAF429"/>
      <c r="LAG429"/>
      <c r="LAH429"/>
      <c r="LAI429"/>
      <c r="LAJ429"/>
      <c r="LAK429"/>
      <c r="LAL429"/>
      <c r="LAM429"/>
      <c r="LAN429"/>
      <c r="LAO429"/>
      <c r="LAP429"/>
      <c r="LAQ429"/>
      <c r="LAR429"/>
      <c r="LAS429"/>
      <c r="LAT429"/>
      <c r="LAU429"/>
      <c r="LAV429"/>
      <c r="LAW429"/>
      <c r="LAX429"/>
      <c r="LAY429"/>
      <c r="LAZ429"/>
      <c r="LBA429"/>
      <c r="LBB429"/>
      <c r="LBC429"/>
      <c r="LBD429"/>
      <c r="LBE429"/>
      <c r="LBF429"/>
      <c r="LBG429"/>
      <c r="LBH429"/>
      <c r="LBI429"/>
      <c r="LBJ429"/>
      <c r="LBK429"/>
      <c r="LBL429"/>
      <c r="LBM429"/>
      <c r="LBN429"/>
      <c r="LBO429"/>
      <c r="LBP429"/>
      <c r="LBQ429"/>
      <c r="LBR429"/>
      <c r="LBS429"/>
      <c r="LBT429"/>
      <c r="LBU429"/>
      <c r="LBV429"/>
      <c r="LBW429"/>
      <c r="LBX429"/>
      <c r="LBY429"/>
      <c r="LBZ429"/>
      <c r="LCA429"/>
      <c r="LCB429"/>
      <c r="LCC429"/>
      <c r="LCD429"/>
      <c r="LCE429"/>
      <c r="LCF429"/>
      <c r="LCG429"/>
      <c r="LCH429"/>
      <c r="LCI429"/>
      <c r="LCJ429"/>
      <c r="LCK429"/>
      <c r="LCL429"/>
      <c r="LCM429"/>
      <c r="LCN429"/>
      <c r="LCO429"/>
      <c r="LCP429"/>
      <c r="LCQ429"/>
      <c r="LCR429"/>
      <c r="LCS429"/>
      <c r="LCT429"/>
      <c r="LCU429"/>
      <c r="LCV429"/>
      <c r="LCW429"/>
      <c r="LCX429"/>
      <c r="LCY429"/>
      <c r="LCZ429"/>
      <c r="LDA429"/>
      <c r="LDB429"/>
      <c r="LDC429"/>
      <c r="LDD429"/>
      <c r="LDE429"/>
      <c r="LDF429"/>
      <c r="LDG429"/>
      <c r="LDH429"/>
      <c r="LDI429"/>
      <c r="LDJ429"/>
      <c r="LDK429"/>
      <c r="LDL429"/>
      <c r="LDM429"/>
      <c r="LDN429"/>
      <c r="LDO429"/>
      <c r="LDP429"/>
      <c r="LDQ429"/>
      <c r="LDR429"/>
      <c r="LDS429"/>
      <c r="LDT429"/>
      <c r="LDU429"/>
      <c r="LDV429"/>
      <c r="LDW429"/>
      <c r="LDX429"/>
      <c r="LDY429"/>
      <c r="LDZ429"/>
      <c r="LEA429"/>
      <c r="LEB429"/>
      <c r="LEC429"/>
      <c r="LED429"/>
      <c r="LEE429"/>
      <c r="LEF429"/>
      <c r="LEG429"/>
      <c r="LEH429"/>
      <c r="LEI429"/>
      <c r="LEJ429"/>
      <c r="LEK429"/>
      <c r="LEL429"/>
      <c r="LEM429"/>
      <c r="LEN429"/>
      <c r="LEO429"/>
      <c r="LEP429"/>
      <c r="LEQ429"/>
      <c r="LER429"/>
      <c r="LES429"/>
      <c r="LET429"/>
      <c r="LEU429"/>
      <c r="LEV429"/>
      <c r="LEW429"/>
      <c r="LEX429"/>
      <c r="LEY429"/>
      <c r="LEZ429"/>
      <c r="LFA429"/>
      <c r="LFB429"/>
      <c r="LFC429"/>
      <c r="LFD429"/>
      <c r="LFE429"/>
      <c r="LFF429"/>
      <c r="LFG429"/>
      <c r="LFH429"/>
      <c r="LFI429"/>
      <c r="LFJ429"/>
      <c r="LFK429"/>
      <c r="LFL429"/>
      <c r="LFM429"/>
      <c r="LFN429"/>
      <c r="LFO429"/>
      <c r="LFP429"/>
      <c r="LFQ429"/>
      <c r="LFR429"/>
      <c r="LFS429"/>
      <c r="LFT429"/>
      <c r="LFU429"/>
      <c r="LFV429"/>
      <c r="LFW429"/>
      <c r="LFX429"/>
      <c r="LFY429"/>
      <c r="LFZ429"/>
      <c r="LGA429"/>
      <c r="LGB429"/>
      <c r="LGC429"/>
      <c r="LGD429"/>
      <c r="LGE429"/>
      <c r="LGF429"/>
      <c r="LGG429"/>
      <c r="LGH429"/>
      <c r="LGI429"/>
      <c r="LGJ429"/>
      <c r="LGK429"/>
      <c r="LGL429"/>
      <c r="LGM429"/>
      <c r="LGN429"/>
      <c r="LGO429"/>
      <c r="LGP429"/>
      <c r="LGQ429"/>
      <c r="LGR429"/>
      <c r="LGS429"/>
      <c r="LGT429"/>
      <c r="LGU429"/>
      <c r="LGV429"/>
      <c r="LGW429"/>
      <c r="LGX429"/>
      <c r="LGY429"/>
      <c r="LGZ429"/>
      <c r="LHA429"/>
      <c r="LHB429"/>
      <c r="LHC429"/>
      <c r="LHD429"/>
      <c r="LHE429"/>
      <c r="LHF429"/>
      <c r="LHG429"/>
      <c r="LHH429"/>
      <c r="LHI429"/>
      <c r="LHJ429"/>
      <c r="LHK429"/>
      <c r="LHL429"/>
      <c r="LHM429"/>
      <c r="LHN429"/>
      <c r="LHO429"/>
      <c r="LHP429"/>
      <c r="LHQ429"/>
      <c r="LHR429"/>
      <c r="LHS429"/>
      <c r="LHT429"/>
      <c r="LHU429"/>
      <c r="LHV429"/>
      <c r="LHW429"/>
      <c r="LHX429"/>
      <c r="LHY429"/>
      <c r="LHZ429"/>
      <c r="LIA429"/>
      <c r="LIB429"/>
      <c r="LIC429"/>
      <c r="LID429"/>
      <c r="LIE429"/>
      <c r="LIF429"/>
      <c r="LIG429"/>
      <c r="LIH429"/>
      <c r="LII429"/>
      <c r="LIJ429"/>
      <c r="LIK429"/>
      <c r="LIL429"/>
      <c r="LIM429"/>
      <c r="LIN429"/>
      <c r="LIO429"/>
      <c r="LIP429"/>
      <c r="LIQ429"/>
      <c r="LIR429"/>
      <c r="LIS429"/>
      <c r="LIT429"/>
      <c r="LIU429"/>
      <c r="LIV429"/>
      <c r="LIW429"/>
      <c r="LIX429"/>
      <c r="LIY429"/>
      <c r="LIZ429"/>
      <c r="LJA429"/>
      <c r="LJB429"/>
      <c r="LJC429"/>
      <c r="LJD429"/>
      <c r="LJE429"/>
      <c r="LJF429"/>
      <c r="LJG429"/>
      <c r="LJH429"/>
      <c r="LJI429"/>
      <c r="LJJ429"/>
      <c r="LJK429"/>
      <c r="LJL429"/>
      <c r="LJM429"/>
      <c r="LJN429"/>
      <c r="LJO429"/>
      <c r="LJP429"/>
      <c r="LJQ429"/>
      <c r="LJR429"/>
      <c r="LJS429"/>
      <c r="LJT429"/>
      <c r="LJU429"/>
      <c r="LJV429"/>
      <c r="LJW429"/>
      <c r="LJX429"/>
      <c r="LJY429"/>
      <c r="LJZ429"/>
      <c r="LKA429"/>
      <c r="LKB429"/>
      <c r="LKC429"/>
      <c r="LKD429"/>
      <c r="LKE429"/>
      <c r="LKF429"/>
      <c r="LKG429"/>
      <c r="LKH429"/>
      <c r="LKI429"/>
      <c r="LKJ429"/>
      <c r="LKK429"/>
      <c r="LKL429"/>
      <c r="LKM429"/>
      <c r="LKN429"/>
      <c r="LKO429"/>
      <c r="LKP429"/>
      <c r="LKQ429"/>
      <c r="LKR429"/>
      <c r="LKS429"/>
      <c r="LKT429"/>
      <c r="LKU429"/>
      <c r="LKV429"/>
      <c r="LKW429"/>
      <c r="LKX429"/>
      <c r="LKY429"/>
      <c r="LKZ429"/>
      <c r="LLA429"/>
      <c r="LLB429"/>
      <c r="LLC429"/>
      <c r="LLD429"/>
      <c r="LLE429"/>
      <c r="LLF429"/>
      <c r="LLG429"/>
      <c r="LLH429"/>
      <c r="LLI429"/>
      <c r="LLJ429"/>
      <c r="LLK429"/>
      <c r="LLL429"/>
      <c r="LLM429"/>
      <c r="LLN429"/>
      <c r="LLO429"/>
      <c r="LLP429"/>
      <c r="LLQ429"/>
      <c r="LLR429"/>
      <c r="LLS429"/>
      <c r="LLT429"/>
      <c r="LLU429"/>
      <c r="LLV429"/>
      <c r="LLW429"/>
      <c r="LLX429"/>
      <c r="LLY429"/>
      <c r="LLZ429"/>
      <c r="LMA429"/>
      <c r="LMB429"/>
      <c r="LMC429"/>
      <c r="LMD429"/>
      <c r="LME429"/>
      <c r="LMF429"/>
      <c r="LMG429"/>
      <c r="LMH429"/>
      <c r="LMI429"/>
      <c r="LMJ429"/>
      <c r="LMK429"/>
      <c r="LML429"/>
      <c r="LMM429"/>
      <c r="LMN429"/>
      <c r="LMO429"/>
      <c r="LMP429"/>
      <c r="LMQ429"/>
      <c r="LMR429"/>
      <c r="LMS429"/>
      <c r="LMT429"/>
      <c r="LMU429"/>
      <c r="LMV429"/>
      <c r="LMW429"/>
      <c r="LMX429"/>
      <c r="LMY429"/>
      <c r="LMZ429"/>
      <c r="LNA429"/>
      <c r="LNB429"/>
      <c r="LNC429"/>
      <c r="LND429"/>
      <c r="LNE429"/>
      <c r="LNF429"/>
      <c r="LNG429"/>
      <c r="LNH429"/>
      <c r="LNI429"/>
      <c r="LNJ429"/>
      <c r="LNK429"/>
      <c r="LNL429"/>
      <c r="LNM429"/>
      <c r="LNN429"/>
      <c r="LNO429"/>
      <c r="LNP429"/>
      <c r="LNQ429"/>
      <c r="LNR429"/>
      <c r="LNS429"/>
      <c r="LNT429"/>
      <c r="LNU429"/>
      <c r="LNV429"/>
      <c r="LNW429"/>
      <c r="LNX429"/>
      <c r="LNY429"/>
      <c r="LNZ429"/>
      <c r="LOA429"/>
      <c r="LOB429"/>
      <c r="LOC429"/>
      <c r="LOD429"/>
      <c r="LOE429"/>
      <c r="LOF429"/>
      <c r="LOG429"/>
      <c r="LOH429"/>
      <c r="LOI429"/>
      <c r="LOJ429"/>
      <c r="LOK429"/>
      <c r="LOL429"/>
      <c r="LOM429"/>
      <c r="LON429"/>
      <c r="LOO429"/>
      <c r="LOP429"/>
      <c r="LOQ429"/>
      <c r="LOR429"/>
      <c r="LOS429"/>
      <c r="LOT429"/>
      <c r="LOU429"/>
      <c r="LOV429"/>
      <c r="LOW429"/>
      <c r="LOX429"/>
      <c r="LOY429"/>
      <c r="LOZ429"/>
      <c r="LPA429"/>
      <c r="LPB429"/>
      <c r="LPC429"/>
      <c r="LPD429"/>
      <c r="LPE429"/>
      <c r="LPF429"/>
      <c r="LPG429"/>
      <c r="LPH429"/>
      <c r="LPI429"/>
      <c r="LPJ429"/>
      <c r="LPK429"/>
      <c r="LPL429"/>
      <c r="LPM429"/>
      <c r="LPN429"/>
      <c r="LPO429"/>
      <c r="LPP429"/>
      <c r="LPQ429"/>
      <c r="LPR429"/>
      <c r="LPS429"/>
      <c r="LPT429"/>
      <c r="LPU429"/>
      <c r="LPV429"/>
      <c r="LPW429"/>
      <c r="LPX429"/>
      <c r="LPY429"/>
      <c r="LPZ429"/>
      <c r="LQA429"/>
      <c r="LQB429"/>
      <c r="LQC429"/>
      <c r="LQD429"/>
      <c r="LQE429"/>
      <c r="LQF429"/>
      <c r="LQG429"/>
      <c r="LQH429"/>
      <c r="LQI429"/>
      <c r="LQJ429"/>
      <c r="LQK429"/>
      <c r="LQL429"/>
      <c r="LQM429"/>
      <c r="LQN429"/>
      <c r="LQO429"/>
      <c r="LQP429"/>
      <c r="LQQ429"/>
      <c r="LQR429"/>
      <c r="LQS429"/>
      <c r="LQT429"/>
      <c r="LQU429"/>
      <c r="LQV429"/>
      <c r="LQW429"/>
      <c r="LQX429"/>
      <c r="LQY429"/>
      <c r="LQZ429"/>
      <c r="LRA429"/>
      <c r="LRB429"/>
      <c r="LRC429"/>
      <c r="LRD429"/>
      <c r="LRE429"/>
      <c r="LRF429"/>
      <c r="LRG429"/>
      <c r="LRH429"/>
      <c r="LRI429"/>
      <c r="LRJ429"/>
      <c r="LRK429"/>
      <c r="LRL429"/>
      <c r="LRM429"/>
      <c r="LRN429"/>
      <c r="LRO429"/>
      <c r="LRP429"/>
      <c r="LRQ429"/>
      <c r="LRR429"/>
      <c r="LRS429"/>
      <c r="LRT429"/>
      <c r="LRU429"/>
      <c r="LRV429"/>
      <c r="LRW429"/>
      <c r="LRX429"/>
      <c r="LRY429"/>
      <c r="LRZ429"/>
      <c r="LSA429"/>
      <c r="LSB429"/>
      <c r="LSC429"/>
      <c r="LSD429"/>
      <c r="LSE429"/>
      <c r="LSF429"/>
      <c r="LSG429"/>
      <c r="LSH429"/>
      <c r="LSI429"/>
      <c r="LSJ429"/>
      <c r="LSK429"/>
      <c r="LSL429"/>
      <c r="LSM429"/>
      <c r="LSN429"/>
      <c r="LSO429"/>
      <c r="LSP429"/>
      <c r="LSQ429"/>
      <c r="LSR429"/>
      <c r="LSS429"/>
      <c r="LST429"/>
      <c r="LSU429"/>
      <c r="LSV429"/>
      <c r="LSW429"/>
      <c r="LSX429"/>
      <c r="LSY429"/>
      <c r="LSZ429"/>
      <c r="LTA429"/>
      <c r="LTB429"/>
      <c r="LTC429"/>
      <c r="LTD429"/>
      <c r="LTE429"/>
      <c r="LTF429"/>
      <c r="LTG429"/>
      <c r="LTH429"/>
      <c r="LTI429"/>
      <c r="LTJ429"/>
      <c r="LTK429"/>
      <c r="LTL429"/>
      <c r="LTM429"/>
      <c r="LTN429"/>
      <c r="LTO429"/>
      <c r="LTP429"/>
      <c r="LTQ429"/>
      <c r="LTR429"/>
      <c r="LTS429"/>
      <c r="LTT429"/>
      <c r="LTU429"/>
      <c r="LTV429"/>
      <c r="LTW429"/>
      <c r="LTX429"/>
      <c r="LTY429"/>
      <c r="LTZ429"/>
      <c r="LUA429"/>
      <c r="LUB429"/>
      <c r="LUC429"/>
      <c r="LUD429"/>
      <c r="LUE429"/>
      <c r="LUF429"/>
      <c r="LUG429"/>
      <c r="LUH429"/>
      <c r="LUI429"/>
      <c r="LUJ429"/>
      <c r="LUK429"/>
      <c r="LUL429"/>
      <c r="LUM429"/>
      <c r="LUN429"/>
      <c r="LUO429"/>
      <c r="LUP429"/>
      <c r="LUQ429"/>
      <c r="LUR429"/>
      <c r="LUS429"/>
      <c r="LUT429"/>
      <c r="LUU429"/>
      <c r="LUV429"/>
      <c r="LUW429"/>
      <c r="LUX429"/>
      <c r="LUY429"/>
      <c r="LUZ429"/>
      <c r="LVA429"/>
      <c r="LVB429"/>
      <c r="LVC429"/>
      <c r="LVD429"/>
      <c r="LVE429"/>
      <c r="LVF429"/>
      <c r="LVG429"/>
      <c r="LVH429"/>
      <c r="LVI429"/>
      <c r="LVJ429"/>
      <c r="LVK429"/>
      <c r="LVL429"/>
      <c r="LVM429"/>
      <c r="LVN429"/>
      <c r="LVO429"/>
      <c r="LVP429"/>
      <c r="LVQ429"/>
      <c r="LVR429"/>
      <c r="LVS429"/>
      <c r="LVT429"/>
      <c r="LVU429"/>
      <c r="LVV429"/>
      <c r="LVW429"/>
      <c r="LVX429"/>
      <c r="LVY429"/>
      <c r="LVZ429"/>
      <c r="LWA429"/>
      <c r="LWB429"/>
      <c r="LWC429"/>
      <c r="LWD429"/>
      <c r="LWE429"/>
      <c r="LWF429"/>
      <c r="LWG429"/>
      <c r="LWH429"/>
      <c r="LWI429"/>
      <c r="LWJ429"/>
      <c r="LWK429"/>
      <c r="LWL429"/>
      <c r="LWM429"/>
      <c r="LWN429"/>
      <c r="LWO429"/>
      <c r="LWP429"/>
      <c r="LWQ429"/>
      <c r="LWR429"/>
      <c r="LWS429"/>
      <c r="LWT429"/>
      <c r="LWU429"/>
      <c r="LWV429"/>
      <c r="LWW429"/>
      <c r="LWX429"/>
      <c r="LWY429"/>
      <c r="LWZ429"/>
      <c r="LXA429"/>
      <c r="LXB429"/>
      <c r="LXC429"/>
      <c r="LXD429"/>
      <c r="LXE429"/>
      <c r="LXF429"/>
      <c r="LXG429"/>
      <c r="LXH429"/>
      <c r="LXI429"/>
      <c r="LXJ429"/>
      <c r="LXK429"/>
      <c r="LXL429"/>
      <c r="LXM429"/>
      <c r="LXN429"/>
      <c r="LXO429"/>
      <c r="LXP429"/>
      <c r="LXQ429"/>
      <c r="LXR429"/>
      <c r="LXS429"/>
      <c r="LXT429"/>
      <c r="LXU429"/>
      <c r="LXV429"/>
      <c r="LXW429"/>
      <c r="LXX429"/>
      <c r="LXY429"/>
      <c r="LXZ429"/>
      <c r="LYA429"/>
      <c r="LYB429"/>
      <c r="LYC429"/>
      <c r="LYD429"/>
      <c r="LYE429"/>
      <c r="LYF429"/>
      <c r="LYG429"/>
      <c r="LYH429"/>
      <c r="LYI429"/>
      <c r="LYJ429"/>
      <c r="LYK429"/>
      <c r="LYL429"/>
      <c r="LYM429"/>
      <c r="LYN429"/>
      <c r="LYO429"/>
      <c r="LYP429"/>
      <c r="LYQ429"/>
      <c r="LYR429"/>
      <c r="LYS429"/>
      <c r="LYT429"/>
      <c r="LYU429"/>
      <c r="LYV429"/>
      <c r="LYW429"/>
      <c r="LYX429"/>
      <c r="LYY429"/>
      <c r="LYZ429"/>
      <c r="LZA429"/>
      <c r="LZB429"/>
      <c r="LZC429"/>
      <c r="LZD429"/>
      <c r="LZE429"/>
      <c r="LZF429"/>
      <c r="LZG429"/>
      <c r="LZH429"/>
      <c r="LZI429"/>
      <c r="LZJ429"/>
      <c r="LZK429"/>
      <c r="LZL429"/>
      <c r="LZM429"/>
      <c r="LZN429"/>
      <c r="LZO429"/>
      <c r="LZP429"/>
      <c r="LZQ429"/>
      <c r="LZR429"/>
      <c r="LZS429"/>
      <c r="LZT429"/>
      <c r="LZU429"/>
      <c r="LZV429"/>
      <c r="LZW429"/>
      <c r="LZX429"/>
      <c r="LZY429"/>
      <c r="LZZ429"/>
      <c r="MAA429"/>
      <c r="MAB429"/>
      <c r="MAC429"/>
      <c r="MAD429"/>
      <c r="MAE429"/>
      <c r="MAF429"/>
      <c r="MAG429"/>
      <c r="MAH429"/>
      <c r="MAI429"/>
      <c r="MAJ429"/>
      <c r="MAK429"/>
      <c r="MAL429"/>
      <c r="MAM429"/>
      <c r="MAN429"/>
      <c r="MAO429"/>
      <c r="MAP429"/>
      <c r="MAQ429"/>
      <c r="MAR429"/>
      <c r="MAS429"/>
      <c r="MAT429"/>
      <c r="MAU429"/>
      <c r="MAV429"/>
      <c r="MAW429"/>
      <c r="MAX429"/>
      <c r="MAY429"/>
      <c r="MAZ429"/>
      <c r="MBA429"/>
      <c r="MBB429"/>
      <c r="MBC429"/>
      <c r="MBD429"/>
      <c r="MBE429"/>
      <c r="MBF429"/>
      <c r="MBG429"/>
      <c r="MBH429"/>
      <c r="MBI429"/>
      <c r="MBJ429"/>
      <c r="MBK429"/>
      <c r="MBL429"/>
      <c r="MBM429"/>
      <c r="MBN429"/>
      <c r="MBO429"/>
      <c r="MBP429"/>
      <c r="MBQ429"/>
      <c r="MBR429"/>
      <c r="MBS429"/>
      <c r="MBT429"/>
      <c r="MBU429"/>
      <c r="MBV429"/>
      <c r="MBW429"/>
      <c r="MBX429"/>
      <c r="MBY429"/>
      <c r="MBZ429"/>
      <c r="MCA429"/>
      <c r="MCB429"/>
      <c r="MCC429"/>
      <c r="MCD429"/>
      <c r="MCE429"/>
      <c r="MCF429"/>
      <c r="MCG429"/>
      <c r="MCH429"/>
      <c r="MCI429"/>
      <c r="MCJ429"/>
      <c r="MCK429"/>
      <c r="MCL429"/>
      <c r="MCM429"/>
      <c r="MCN429"/>
      <c r="MCO429"/>
      <c r="MCP429"/>
      <c r="MCQ429"/>
      <c r="MCR429"/>
      <c r="MCS429"/>
      <c r="MCT429"/>
      <c r="MCU429"/>
      <c r="MCV429"/>
      <c r="MCW429"/>
      <c r="MCX429"/>
      <c r="MCY429"/>
      <c r="MCZ429"/>
      <c r="MDA429"/>
      <c r="MDB429"/>
      <c r="MDC429"/>
      <c r="MDD429"/>
      <c r="MDE429"/>
      <c r="MDF429"/>
      <c r="MDG429"/>
      <c r="MDH429"/>
      <c r="MDI429"/>
      <c r="MDJ429"/>
      <c r="MDK429"/>
      <c r="MDL429"/>
      <c r="MDM429"/>
      <c r="MDN429"/>
      <c r="MDO429"/>
      <c r="MDP429"/>
      <c r="MDQ429"/>
      <c r="MDR429"/>
      <c r="MDS429"/>
      <c r="MDT429"/>
      <c r="MDU429"/>
      <c r="MDV429"/>
      <c r="MDW429"/>
      <c r="MDX429"/>
      <c r="MDY429"/>
      <c r="MDZ429"/>
      <c r="MEA429"/>
      <c r="MEB429"/>
      <c r="MEC429"/>
      <c r="MED429"/>
      <c r="MEE429"/>
      <c r="MEF429"/>
      <c r="MEG429"/>
      <c r="MEH429"/>
      <c r="MEI429"/>
      <c r="MEJ429"/>
      <c r="MEK429"/>
      <c r="MEL429"/>
      <c r="MEM429"/>
      <c r="MEN429"/>
      <c r="MEO429"/>
      <c r="MEP429"/>
      <c r="MEQ429"/>
      <c r="MER429"/>
      <c r="MES429"/>
      <c r="MET429"/>
      <c r="MEU429"/>
      <c r="MEV429"/>
      <c r="MEW429"/>
      <c r="MEX429"/>
      <c r="MEY429"/>
      <c r="MEZ429"/>
      <c r="MFA429"/>
      <c r="MFB429"/>
      <c r="MFC429"/>
      <c r="MFD429"/>
      <c r="MFE429"/>
      <c r="MFF429"/>
      <c r="MFG429"/>
      <c r="MFH429"/>
      <c r="MFI429"/>
      <c r="MFJ429"/>
      <c r="MFK429"/>
      <c r="MFL429"/>
      <c r="MFM429"/>
      <c r="MFN429"/>
      <c r="MFO429"/>
      <c r="MFP429"/>
      <c r="MFQ429"/>
      <c r="MFR429"/>
      <c r="MFS429"/>
      <c r="MFT429"/>
      <c r="MFU429"/>
      <c r="MFV429"/>
      <c r="MFW429"/>
      <c r="MFX429"/>
      <c r="MFY429"/>
      <c r="MFZ429"/>
      <c r="MGA429"/>
      <c r="MGB429"/>
      <c r="MGC429"/>
      <c r="MGD429"/>
      <c r="MGE429"/>
      <c r="MGF429"/>
      <c r="MGG429"/>
      <c r="MGH429"/>
      <c r="MGI429"/>
      <c r="MGJ429"/>
      <c r="MGK429"/>
      <c r="MGL429"/>
      <c r="MGM429"/>
      <c r="MGN429"/>
      <c r="MGO429"/>
      <c r="MGP429"/>
      <c r="MGQ429"/>
      <c r="MGR429"/>
      <c r="MGS429"/>
      <c r="MGT429"/>
      <c r="MGU429"/>
      <c r="MGV429"/>
      <c r="MGW429"/>
      <c r="MGX429"/>
      <c r="MGY429"/>
      <c r="MGZ429"/>
      <c r="MHA429"/>
      <c r="MHB429"/>
      <c r="MHC429"/>
      <c r="MHD429"/>
      <c r="MHE429"/>
      <c r="MHF429"/>
      <c r="MHG429"/>
      <c r="MHH429"/>
      <c r="MHI429"/>
      <c r="MHJ429"/>
      <c r="MHK429"/>
      <c r="MHL429"/>
      <c r="MHM429"/>
      <c r="MHN429"/>
      <c r="MHO429"/>
      <c r="MHP429"/>
      <c r="MHQ429"/>
      <c r="MHR429"/>
      <c r="MHS429"/>
      <c r="MHT429"/>
      <c r="MHU429"/>
      <c r="MHV429"/>
      <c r="MHW429"/>
      <c r="MHX429"/>
      <c r="MHY429"/>
      <c r="MHZ429"/>
      <c r="MIA429"/>
      <c r="MIB429"/>
      <c r="MIC429"/>
      <c r="MID429"/>
      <c r="MIE429"/>
      <c r="MIF429"/>
      <c r="MIG429"/>
      <c r="MIH429"/>
      <c r="MII429"/>
      <c r="MIJ429"/>
      <c r="MIK429"/>
      <c r="MIL429"/>
      <c r="MIM429"/>
      <c r="MIN429"/>
      <c r="MIO429"/>
      <c r="MIP429"/>
      <c r="MIQ429"/>
      <c r="MIR429"/>
      <c r="MIS429"/>
      <c r="MIT429"/>
      <c r="MIU429"/>
      <c r="MIV429"/>
      <c r="MIW429"/>
      <c r="MIX429"/>
      <c r="MIY429"/>
      <c r="MIZ429"/>
      <c r="MJA429"/>
      <c r="MJB429"/>
      <c r="MJC429"/>
      <c r="MJD429"/>
      <c r="MJE429"/>
      <c r="MJF429"/>
      <c r="MJG429"/>
      <c r="MJH429"/>
      <c r="MJI429"/>
      <c r="MJJ429"/>
      <c r="MJK429"/>
      <c r="MJL429"/>
      <c r="MJM429"/>
      <c r="MJN429"/>
      <c r="MJO429"/>
      <c r="MJP429"/>
      <c r="MJQ429"/>
      <c r="MJR429"/>
      <c r="MJS429"/>
      <c r="MJT429"/>
      <c r="MJU429"/>
      <c r="MJV429"/>
      <c r="MJW429"/>
      <c r="MJX429"/>
      <c r="MJY429"/>
      <c r="MJZ429"/>
      <c r="MKA429"/>
      <c r="MKB429"/>
      <c r="MKC429"/>
      <c r="MKD429"/>
      <c r="MKE429"/>
      <c r="MKF429"/>
      <c r="MKG429"/>
      <c r="MKH429"/>
      <c r="MKI429"/>
      <c r="MKJ429"/>
      <c r="MKK429"/>
      <c r="MKL429"/>
      <c r="MKM429"/>
      <c r="MKN429"/>
      <c r="MKO429"/>
      <c r="MKP429"/>
      <c r="MKQ429"/>
      <c r="MKR429"/>
      <c r="MKS429"/>
      <c r="MKT429"/>
      <c r="MKU429"/>
      <c r="MKV429"/>
      <c r="MKW429"/>
      <c r="MKX429"/>
      <c r="MKY429"/>
      <c r="MKZ429"/>
      <c r="MLA429"/>
      <c r="MLB429"/>
      <c r="MLC429"/>
      <c r="MLD429"/>
      <c r="MLE429"/>
      <c r="MLF429"/>
      <c r="MLG429"/>
      <c r="MLH429"/>
      <c r="MLI429"/>
      <c r="MLJ429"/>
      <c r="MLK429"/>
      <c r="MLL429"/>
      <c r="MLM429"/>
      <c r="MLN429"/>
      <c r="MLO429"/>
      <c r="MLP429"/>
      <c r="MLQ429"/>
      <c r="MLR429"/>
      <c r="MLS429"/>
      <c r="MLT429"/>
      <c r="MLU429"/>
      <c r="MLV429"/>
      <c r="MLW429"/>
      <c r="MLX429"/>
      <c r="MLY429"/>
      <c r="MLZ429"/>
      <c r="MMA429"/>
      <c r="MMB429"/>
      <c r="MMC429"/>
      <c r="MMD429"/>
      <c r="MME429"/>
      <c r="MMF429"/>
      <c r="MMG429"/>
      <c r="MMH429"/>
      <c r="MMI429"/>
      <c r="MMJ429"/>
      <c r="MMK429"/>
      <c r="MML429"/>
      <c r="MMM429"/>
      <c r="MMN429"/>
      <c r="MMO429"/>
      <c r="MMP429"/>
      <c r="MMQ429"/>
      <c r="MMR429"/>
      <c r="MMS429"/>
      <c r="MMT429"/>
      <c r="MMU429"/>
      <c r="MMV429"/>
      <c r="MMW429"/>
      <c r="MMX429"/>
      <c r="MMY429"/>
      <c r="MMZ429"/>
      <c r="MNA429"/>
      <c r="MNB429"/>
      <c r="MNC429"/>
      <c r="MND429"/>
      <c r="MNE429"/>
      <c r="MNF429"/>
      <c r="MNG429"/>
      <c r="MNH429"/>
      <c r="MNI429"/>
      <c r="MNJ429"/>
      <c r="MNK429"/>
      <c r="MNL429"/>
      <c r="MNM429"/>
      <c r="MNN429"/>
      <c r="MNO429"/>
      <c r="MNP429"/>
      <c r="MNQ429"/>
      <c r="MNR429"/>
      <c r="MNS429"/>
      <c r="MNT429"/>
      <c r="MNU429"/>
      <c r="MNV429"/>
      <c r="MNW429"/>
      <c r="MNX429"/>
      <c r="MNY429"/>
      <c r="MNZ429"/>
      <c r="MOA429"/>
      <c r="MOB429"/>
      <c r="MOC429"/>
      <c r="MOD429"/>
      <c r="MOE429"/>
      <c r="MOF429"/>
      <c r="MOG429"/>
      <c r="MOH429"/>
      <c r="MOI429"/>
      <c r="MOJ429"/>
      <c r="MOK429"/>
      <c r="MOL429"/>
      <c r="MOM429"/>
      <c r="MON429"/>
      <c r="MOO429"/>
      <c r="MOP429"/>
      <c r="MOQ429"/>
      <c r="MOR429"/>
      <c r="MOS429"/>
      <c r="MOT429"/>
      <c r="MOU429"/>
      <c r="MOV429"/>
      <c r="MOW429"/>
      <c r="MOX429"/>
      <c r="MOY429"/>
      <c r="MOZ429"/>
      <c r="MPA429"/>
      <c r="MPB429"/>
      <c r="MPC429"/>
      <c r="MPD429"/>
      <c r="MPE429"/>
      <c r="MPF429"/>
      <c r="MPG429"/>
      <c r="MPH429"/>
      <c r="MPI429"/>
      <c r="MPJ429"/>
      <c r="MPK429"/>
      <c r="MPL429"/>
      <c r="MPM429"/>
      <c r="MPN429"/>
      <c r="MPO429"/>
      <c r="MPP429"/>
      <c r="MPQ429"/>
      <c r="MPR429"/>
      <c r="MPS429"/>
      <c r="MPT429"/>
      <c r="MPU429"/>
      <c r="MPV429"/>
      <c r="MPW429"/>
      <c r="MPX429"/>
      <c r="MPY429"/>
      <c r="MPZ429"/>
      <c r="MQA429"/>
      <c r="MQB429"/>
      <c r="MQC429"/>
      <c r="MQD429"/>
      <c r="MQE429"/>
      <c r="MQF429"/>
      <c r="MQG429"/>
      <c r="MQH429"/>
      <c r="MQI429"/>
      <c r="MQJ429"/>
      <c r="MQK429"/>
      <c r="MQL429"/>
      <c r="MQM429"/>
      <c r="MQN429"/>
      <c r="MQO429"/>
      <c r="MQP429"/>
      <c r="MQQ429"/>
      <c r="MQR429"/>
      <c r="MQS429"/>
      <c r="MQT429"/>
      <c r="MQU429"/>
      <c r="MQV429"/>
      <c r="MQW429"/>
      <c r="MQX429"/>
      <c r="MQY429"/>
      <c r="MQZ429"/>
      <c r="MRA429"/>
      <c r="MRB429"/>
      <c r="MRC429"/>
      <c r="MRD429"/>
      <c r="MRE429"/>
      <c r="MRF429"/>
      <c r="MRG429"/>
      <c r="MRH429"/>
      <c r="MRI429"/>
      <c r="MRJ429"/>
      <c r="MRK429"/>
      <c r="MRL429"/>
      <c r="MRM429"/>
      <c r="MRN429"/>
      <c r="MRO429"/>
      <c r="MRP429"/>
      <c r="MRQ429"/>
      <c r="MRR429"/>
      <c r="MRS429"/>
      <c r="MRT429"/>
      <c r="MRU429"/>
      <c r="MRV429"/>
      <c r="MRW429"/>
      <c r="MRX429"/>
      <c r="MRY429"/>
      <c r="MRZ429"/>
      <c r="MSA429"/>
      <c r="MSB429"/>
      <c r="MSC429"/>
      <c r="MSD429"/>
      <c r="MSE429"/>
      <c r="MSF429"/>
      <c r="MSG429"/>
      <c r="MSH429"/>
      <c r="MSI429"/>
      <c r="MSJ429"/>
      <c r="MSK429"/>
      <c r="MSL429"/>
      <c r="MSM429"/>
      <c r="MSN429"/>
      <c r="MSO429"/>
      <c r="MSP429"/>
      <c r="MSQ429"/>
      <c r="MSR429"/>
      <c r="MSS429"/>
      <c r="MST429"/>
      <c r="MSU429"/>
      <c r="MSV429"/>
      <c r="MSW429"/>
      <c r="MSX429"/>
      <c r="MSY429"/>
      <c r="MSZ429"/>
      <c r="MTA429"/>
      <c r="MTB429"/>
      <c r="MTC429"/>
      <c r="MTD429"/>
      <c r="MTE429"/>
      <c r="MTF429"/>
      <c r="MTG429"/>
      <c r="MTH429"/>
      <c r="MTI429"/>
      <c r="MTJ429"/>
      <c r="MTK429"/>
      <c r="MTL429"/>
      <c r="MTM429"/>
      <c r="MTN429"/>
      <c r="MTO429"/>
      <c r="MTP429"/>
      <c r="MTQ429"/>
      <c r="MTR429"/>
      <c r="MTS429"/>
      <c r="MTT429"/>
      <c r="MTU429"/>
      <c r="MTV429"/>
      <c r="MTW429"/>
      <c r="MTX429"/>
      <c r="MTY429"/>
      <c r="MTZ429"/>
      <c r="MUA429"/>
      <c r="MUB429"/>
      <c r="MUC429"/>
      <c r="MUD429"/>
      <c r="MUE429"/>
      <c r="MUF429"/>
      <c r="MUG429"/>
      <c r="MUH429"/>
      <c r="MUI429"/>
      <c r="MUJ429"/>
      <c r="MUK429"/>
      <c r="MUL429"/>
      <c r="MUM429"/>
      <c r="MUN429"/>
      <c r="MUO429"/>
      <c r="MUP429"/>
      <c r="MUQ429"/>
      <c r="MUR429"/>
      <c r="MUS429"/>
      <c r="MUT429"/>
      <c r="MUU429"/>
      <c r="MUV429"/>
      <c r="MUW429"/>
      <c r="MUX429"/>
      <c r="MUY429"/>
      <c r="MUZ429"/>
      <c r="MVA429"/>
      <c r="MVB429"/>
      <c r="MVC429"/>
      <c r="MVD429"/>
      <c r="MVE429"/>
      <c r="MVF429"/>
      <c r="MVG429"/>
      <c r="MVH429"/>
      <c r="MVI429"/>
      <c r="MVJ429"/>
      <c r="MVK429"/>
      <c r="MVL429"/>
      <c r="MVM429"/>
      <c r="MVN429"/>
      <c r="MVO429"/>
      <c r="MVP429"/>
      <c r="MVQ429"/>
      <c r="MVR429"/>
      <c r="MVS429"/>
      <c r="MVT429"/>
      <c r="MVU429"/>
      <c r="MVV429"/>
      <c r="MVW429"/>
      <c r="MVX429"/>
      <c r="MVY429"/>
      <c r="MVZ429"/>
      <c r="MWA429"/>
      <c r="MWB429"/>
      <c r="MWC429"/>
      <c r="MWD429"/>
      <c r="MWE429"/>
      <c r="MWF429"/>
      <c r="MWG429"/>
      <c r="MWH429"/>
      <c r="MWI429"/>
      <c r="MWJ429"/>
      <c r="MWK429"/>
      <c r="MWL429"/>
      <c r="MWM429"/>
      <c r="MWN429"/>
      <c r="MWO429"/>
      <c r="MWP429"/>
      <c r="MWQ429"/>
      <c r="MWR429"/>
      <c r="MWS429"/>
      <c r="MWT429"/>
      <c r="MWU429"/>
      <c r="MWV429"/>
      <c r="MWW429"/>
      <c r="MWX429"/>
      <c r="MWY429"/>
      <c r="MWZ429"/>
      <c r="MXA429"/>
      <c r="MXB429"/>
      <c r="MXC429"/>
      <c r="MXD429"/>
      <c r="MXE429"/>
      <c r="MXF429"/>
      <c r="MXG429"/>
      <c r="MXH429"/>
      <c r="MXI429"/>
      <c r="MXJ429"/>
      <c r="MXK429"/>
      <c r="MXL429"/>
      <c r="MXM429"/>
      <c r="MXN429"/>
      <c r="MXO429"/>
      <c r="MXP429"/>
      <c r="MXQ429"/>
      <c r="MXR429"/>
      <c r="MXS429"/>
      <c r="MXT429"/>
      <c r="MXU429"/>
      <c r="MXV429"/>
      <c r="MXW429"/>
      <c r="MXX429"/>
      <c r="MXY429"/>
      <c r="MXZ429"/>
      <c r="MYA429"/>
      <c r="MYB429"/>
      <c r="MYC429"/>
      <c r="MYD429"/>
      <c r="MYE429"/>
      <c r="MYF429"/>
      <c r="MYG429"/>
      <c r="MYH429"/>
      <c r="MYI429"/>
      <c r="MYJ429"/>
      <c r="MYK429"/>
      <c r="MYL429"/>
      <c r="MYM429"/>
      <c r="MYN429"/>
      <c r="MYO429"/>
      <c r="MYP429"/>
      <c r="MYQ429"/>
      <c r="MYR429"/>
      <c r="MYS429"/>
      <c r="MYT429"/>
      <c r="MYU429"/>
      <c r="MYV429"/>
      <c r="MYW429"/>
      <c r="MYX429"/>
      <c r="MYY429"/>
      <c r="MYZ429"/>
      <c r="MZA429"/>
      <c r="MZB429"/>
      <c r="MZC429"/>
      <c r="MZD429"/>
      <c r="MZE429"/>
      <c r="MZF429"/>
      <c r="MZG429"/>
      <c r="MZH429"/>
      <c r="MZI429"/>
      <c r="MZJ429"/>
      <c r="MZK429"/>
      <c r="MZL429"/>
      <c r="MZM429"/>
      <c r="MZN429"/>
      <c r="MZO429"/>
      <c r="MZP429"/>
      <c r="MZQ429"/>
      <c r="MZR429"/>
      <c r="MZS429"/>
      <c r="MZT429"/>
      <c r="MZU429"/>
      <c r="MZV429"/>
      <c r="MZW429"/>
      <c r="MZX429"/>
      <c r="MZY429"/>
      <c r="MZZ429"/>
      <c r="NAA429"/>
      <c r="NAB429"/>
      <c r="NAC429"/>
      <c r="NAD429"/>
      <c r="NAE429"/>
      <c r="NAF429"/>
      <c r="NAG429"/>
      <c r="NAH429"/>
      <c r="NAI429"/>
      <c r="NAJ429"/>
      <c r="NAK429"/>
      <c r="NAL429"/>
      <c r="NAM429"/>
      <c r="NAN429"/>
      <c r="NAO429"/>
      <c r="NAP429"/>
      <c r="NAQ429"/>
      <c r="NAR429"/>
      <c r="NAS429"/>
      <c r="NAT429"/>
      <c r="NAU429"/>
      <c r="NAV429"/>
      <c r="NAW429"/>
      <c r="NAX429"/>
      <c r="NAY429"/>
      <c r="NAZ429"/>
      <c r="NBA429"/>
      <c r="NBB429"/>
      <c r="NBC429"/>
      <c r="NBD429"/>
      <c r="NBE429"/>
      <c r="NBF429"/>
      <c r="NBG429"/>
      <c r="NBH429"/>
      <c r="NBI429"/>
      <c r="NBJ429"/>
      <c r="NBK429"/>
      <c r="NBL429"/>
      <c r="NBM429"/>
      <c r="NBN429"/>
      <c r="NBO429"/>
      <c r="NBP429"/>
      <c r="NBQ429"/>
      <c r="NBR429"/>
      <c r="NBS429"/>
      <c r="NBT429"/>
      <c r="NBU429"/>
      <c r="NBV429"/>
      <c r="NBW429"/>
      <c r="NBX429"/>
      <c r="NBY429"/>
      <c r="NBZ429"/>
      <c r="NCA429"/>
      <c r="NCB429"/>
      <c r="NCC429"/>
      <c r="NCD429"/>
      <c r="NCE429"/>
      <c r="NCF429"/>
      <c r="NCG429"/>
      <c r="NCH429"/>
      <c r="NCI429"/>
      <c r="NCJ429"/>
      <c r="NCK429"/>
      <c r="NCL429"/>
      <c r="NCM429"/>
      <c r="NCN429"/>
      <c r="NCO429"/>
      <c r="NCP429"/>
      <c r="NCQ429"/>
      <c r="NCR429"/>
      <c r="NCS429"/>
      <c r="NCT429"/>
      <c r="NCU429"/>
      <c r="NCV429"/>
      <c r="NCW429"/>
      <c r="NCX429"/>
      <c r="NCY429"/>
      <c r="NCZ429"/>
      <c r="NDA429"/>
      <c r="NDB429"/>
      <c r="NDC429"/>
      <c r="NDD429"/>
      <c r="NDE429"/>
      <c r="NDF429"/>
      <c r="NDG429"/>
      <c r="NDH429"/>
      <c r="NDI429"/>
      <c r="NDJ429"/>
      <c r="NDK429"/>
      <c r="NDL429"/>
      <c r="NDM429"/>
      <c r="NDN429"/>
      <c r="NDO429"/>
      <c r="NDP429"/>
      <c r="NDQ429"/>
      <c r="NDR429"/>
      <c r="NDS429"/>
      <c r="NDT429"/>
      <c r="NDU429"/>
      <c r="NDV429"/>
      <c r="NDW429"/>
      <c r="NDX429"/>
      <c r="NDY429"/>
      <c r="NDZ429"/>
      <c r="NEA429"/>
      <c r="NEB429"/>
      <c r="NEC429"/>
      <c r="NED429"/>
      <c r="NEE429"/>
      <c r="NEF429"/>
      <c r="NEG429"/>
      <c r="NEH429"/>
      <c r="NEI429"/>
      <c r="NEJ429"/>
      <c r="NEK429"/>
      <c r="NEL429"/>
      <c r="NEM429"/>
      <c r="NEN429"/>
      <c r="NEO429"/>
      <c r="NEP429"/>
      <c r="NEQ429"/>
      <c r="NER429"/>
      <c r="NES429"/>
      <c r="NET429"/>
      <c r="NEU429"/>
      <c r="NEV429"/>
      <c r="NEW429"/>
      <c r="NEX429"/>
      <c r="NEY429"/>
      <c r="NEZ429"/>
      <c r="NFA429"/>
      <c r="NFB429"/>
      <c r="NFC429"/>
      <c r="NFD429"/>
      <c r="NFE429"/>
      <c r="NFF429"/>
      <c r="NFG429"/>
      <c r="NFH429"/>
      <c r="NFI429"/>
      <c r="NFJ429"/>
      <c r="NFK429"/>
      <c r="NFL429"/>
      <c r="NFM429"/>
      <c r="NFN429"/>
      <c r="NFO429"/>
      <c r="NFP429"/>
      <c r="NFQ429"/>
      <c r="NFR429"/>
      <c r="NFS429"/>
      <c r="NFT429"/>
      <c r="NFU429"/>
      <c r="NFV429"/>
      <c r="NFW429"/>
      <c r="NFX429"/>
      <c r="NFY429"/>
      <c r="NFZ429"/>
      <c r="NGA429"/>
      <c r="NGB429"/>
      <c r="NGC429"/>
      <c r="NGD429"/>
      <c r="NGE429"/>
      <c r="NGF429"/>
      <c r="NGG429"/>
      <c r="NGH429"/>
      <c r="NGI429"/>
      <c r="NGJ429"/>
      <c r="NGK429"/>
      <c r="NGL429"/>
      <c r="NGM429"/>
      <c r="NGN429"/>
      <c r="NGO429"/>
      <c r="NGP429"/>
      <c r="NGQ429"/>
      <c r="NGR429"/>
      <c r="NGS429"/>
      <c r="NGT429"/>
      <c r="NGU429"/>
      <c r="NGV429"/>
      <c r="NGW429"/>
      <c r="NGX429"/>
      <c r="NGY429"/>
      <c r="NGZ429"/>
      <c r="NHA429"/>
      <c r="NHB429"/>
      <c r="NHC429"/>
      <c r="NHD429"/>
      <c r="NHE429"/>
      <c r="NHF429"/>
      <c r="NHG429"/>
      <c r="NHH429"/>
      <c r="NHI429"/>
      <c r="NHJ429"/>
      <c r="NHK429"/>
      <c r="NHL429"/>
      <c r="NHM429"/>
      <c r="NHN429"/>
      <c r="NHO429"/>
      <c r="NHP429"/>
      <c r="NHQ429"/>
      <c r="NHR429"/>
      <c r="NHS429"/>
      <c r="NHT429"/>
      <c r="NHU429"/>
      <c r="NHV429"/>
      <c r="NHW429"/>
      <c r="NHX429"/>
      <c r="NHY429"/>
      <c r="NHZ429"/>
      <c r="NIA429"/>
      <c r="NIB429"/>
      <c r="NIC429"/>
      <c r="NID429"/>
      <c r="NIE429"/>
      <c r="NIF429"/>
      <c r="NIG429"/>
      <c r="NIH429"/>
      <c r="NII429"/>
      <c r="NIJ429"/>
      <c r="NIK429"/>
      <c r="NIL429"/>
      <c r="NIM429"/>
      <c r="NIN429"/>
      <c r="NIO429"/>
      <c r="NIP429"/>
      <c r="NIQ429"/>
      <c r="NIR429"/>
      <c r="NIS429"/>
      <c r="NIT429"/>
      <c r="NIU429"/>
      <c r="NIV429"/>
      <c r="NIW429"/>
      <c r="NIX429"/>
      <c r="NIY429"/>
      <c r="NIZ429"/>
      <c r="NJA429"/>
      <c r="NJB429"/>
      <c r="NJC429"/>
      <c r="NJD429"/>
      <c r="NJE429"/>
      <c r="NJF429"/>
      <c r="NJG429"/>
      <c r="NJH429"/>
      <c r="NJI429"/>
      <c r="NJJ429"/>
      <c r="NJK429"/>
      <c r="NJL429"/>
      <c r="NJM429"/>
      <c r="NJN429"/>
      <c r="NJO429"/>
      <c r="NJP429"/>
      <c r="NJQ429"/>
      <c r="NJR429"/>
      <c r="NJS429"/>
      <c r="NJT429"/>
      <c r="NJU429"/>
      <c r="NJV429"/>
      <c r="NJW429"/>
      <c r="NJX429"/>
      <c r="NJY429"/>
      <c r="NJZ429"/>
      <c r="NKA429"/>
      <c r="NKB429"/>
      <c r="NKC429"/>
      <c r="NKD429"/>
      <c r="NKE429"/>
      <c r="NKF429"/>
      <c r="NKG429"/>
      <c r="NKH429"/>
      <c r="NKI429"/>
      <c r="NKJ429"/>
      <c r="NKK429"/>
      <c r="NKL429"/>
      <c r="NKM429"/>
      <c r="NKN429"/>
      <c r="NKO429"/>
      <c r="NKP429"/>
      <c r="NKQ429"/>
      <c r="NKR429"/>
      <c r="NKS429"/>
      <c r="NKT429"/>
      <c r="NKU429"/>
      <c r="NKV429"/>
      <c r="NKW429"/>
      <c r="NKX429"/>
      <c r="NKY429"/>
      <c r="NKZ429"/>
      <c r="NLA429"/>
      <c r="NLB429"/>
      <c r="NLC429"/>
      <c r="NLD429"/>
      <c r="NLE429"/>
      <c r="NLF429"/>
      <c r="NLG429"/>
      <c r="NLH429"/>
      <c r="NLI429"/>
      <c r="NLJ429"/>
      <c r="NLK429"/>
      <c r="NLL429"/>
      <c r="NLM429"/>
      <c r="NLN429"/>
      <c r="NLO429"/>
      <c r="NLP429"/>
      <c r="NLQ429"/>
      <c r="NLR429"/>
      <c r="NLS429"/>
      <c r="NLT429"/>
      <c r="NLU429"/>
      <c r="NLV429"/>
      <c r="NLW429"/>
      <c r="NLX429"/>
      <c r="NLY429"/>
      <c r="NLZ429"/>
      <c r="NMA429"/>
      <c r="NMB429"/>
      <c r="NMC429"/>
      <c r="NMD429"/>
      <c r="NME429"/>
      <c r="NMF429"/>
      <c r="NMG429"/>
      <c r="NMH429"/>
      <c r="NMI429"/>
      <c r="NMJ429"/>
      <c r="NMK429"/>
      <c r="NML429"/>
      <c r="NMM429"/>
      <c r="NMN429"/>
      <c r="NMO429"/>
      <c r="NMP429"/>
      <c r="NMQ429"/>
      <c r="NMR429"/>
      <c r="NMS429"/>
      <c r="NMT429"/>
      <c r="NMU429"/>
      <c r="NMV429"/>
      <c r="NMW429"/>
      <c r="NMX429"/>
      <c r="NMY429"/>
      <c r="NMZ429"/>
      <c r="NNA429"/>
      <c r="NNB429"/>
      <c r="NNC429"/>
      <c r="NND429"/>
      <c r="NNE429"/>
      <c r="NNF429"/>
      <c r="NNG429"/>
      <c r="NNH429"/>
      <c r="NNI429"/>
      <c r="NNJ429"/>
      <c r="NNK429"/>
      <c r="NNL429"/>
      <c r="NNM429"/>
      <c r="NNN429"/>
      <c r="NNO429"/>
      <c r="NNP429"/>
      <c r="NNQ429"/>
      <c r="NNR429"/>
      <c r="NNS429"/>
      <c r="NNT429"/>
      <c r="NNU429"/>
      <c r="NNV429"/>
      <c r="NNW429"/>
      <c r="NNX429"/>
      <c r="NNY429"/>
      <c r="NNZ429"/>
      <c r="NOA429"/>
      <c r="NOB429"/>
      <c r="NOC429"/>
      <c r="NOD429"/>
      <c r="NOE429"/>
      <c r="NOF429"/>
      <c r="NOG429"/>
      <c r="NOH429"/>
      <c r="NOI429"/>
      <c r="NOJ429"/>
      <c r="NOK429"/>
      <c r="NOL429"/>
      <c r="NOM429"/>
      <c r="NON429"/>
      <c r="NOO429"/>
      <c r="NOP429"/>
      <c r="NOQ429"/>
      <c r="NOR429"/>
      <c r="NOS429"/>
      <c r="NOT429"/>
      <c r="NOU429"/>
      <c r="NOV429"/>
      <c r="NOW429"/>
      <c r="NOX429"/>
      <c r="NOY429"/>
      <c r="NOZ429"/>
      <c r="NPA429"/>
      <c r="NPB429"/>
      <c r="NPC429"/>
      <c r="NPD429"/>
      <c r="NPE429"/>
      <c r="NPF429"/>
      <c r="NPG429"/>
      <c r="NPH429"/>
      <c r="NPI429"/>
      <c r="NPJ429"/>
      <c r="NPK429"/>
      <c r="NPL429"/>
      <c r="NPM429"/>
      <c r="NPN429"/>
      <c r="NPO429"/>
      <c r="NPP429"/>
      <c r="NPQ429"/>
      <c r="NPR429"/>
      <c r="NPS429"/>
      <c r="NPT429"/>
      <c r="NPU429"/>
      <c r="NPV429"/>
      <c r="NPW429"/>
      <c r="NPX429"/>
      <c r="NPY429"/>
      <c r="NPZ429"/>
      <c r="NQA429"/>
      <c r="NQB429"/>
      <c r="NQC429"/>
      <c r="NQD429"/>
      <c r="NQE429"/>
      <c r="NQF429"/>
      <c r="NQG429"/>
      <c r="NQH429"/>
      <c r="NQI429"/>
      <c r="NQJ429"/>
      <c r="NQK429"/>
      <c r="NQL429"/>
      <c r="NQM429"/>
      <c r="NQN429"/>
      <c r="NQO429"/>
      <c r="NQP429"/>
      <c r="NQQ429"/>
      <c r="NQR429"/>
      <c r="NQS429"/>
      <c r="NQT429"/>
      <c r="NQU429"/>
      <c r="NQV429"/>
      <c r="NQW429"/>
      <c r="NQX429"/>
      <c r="NQY429"/>
      <c r="NQZ429"/>
      <c r="NRA429"/>
      <c r="NRB429"/>
      <c r="NRC429"/>
      <c r="NRD429"/>
      <c r="NRE429"/>
      <c r="NRF429"/>
      <c r="NRG429"/>
      <c r="NRH429"/>
      <c r="NRI429"/>
      <c r="NRJ429"/>
      <c r="NRK429"/>
      <c r="NRL429"/>
      <c r="NRM429"/>
      <c r="NRN429"/>
      <c r="NRO429"/>
      <c r="NRP429"/>
      <c r="NRQ429"/>
      <c r="NRR429"/>
      <c r="NRS429"/>
      <c r="NRT429"/>
      <c r="NRU429"/>
      <c r="NRV429"/>
      <c r="NRW429"/>
      <c r="NRX429"/>
      <c r="NRY429"/>
      <c r="NRZ429"/>
      <c r="NSA429"/>
      <c r="NSB429"/>
      <c r="NSC429"/>
      <c r="NSD429"/>
      <c r="NSE429"/>
      <c r="NSF429"/>
      <c r="NSG429"/>
      <c r="NSH429"/>
      <c r="NSI429"/>
      <c r="NSJ429"/>
      <c r="NSK429"/>
      <c r="NSL429"/>
      <c r="NSM429"/>
      <c r="NSN429"/>
      <c r="NSO429"/>
      <c r="NSP429"/>
      <c r="NSQ429"/>
      <c r="NSR429"/>
      <c r="NSS429"/>
      <c r="NST429"/>
      <c r="NSU429"/>
      <c r="NSV429"/>
      <c r="NSW429"/>
      <c r="NSX429"/>
      <c r="NSY429"/>
      <c r="NSZ429"/>
      <c r="NTA429"/>
      <c r="NTB429"/>
      <c r="NTC429"/>
      <c r="NTD429"/>
      <c r="NTE429"/>
      <c r="NTF429"/>
      <c r="NTG429"/>
      <c r="NTH429"/>
      <c r="NTI429"/>
      <c r="NTJ429"/>
      <c r="NTK429"/>
      <c r="NTL429"/>
      <c r="NTM429"/>
      <c r="NTN429"/>
      <c r="NTO429"/>
      <c r="NTP429"/>
      <c r="NTQ429"/>
      <c r="NTR429"/>
      <c r="NTS429"/>
      <c r="NTT429"/>
      <c r="NTU429"/>
      <c r="NTV429"/>
      <c r="NTW429"/>
      <c r="NTX429"/>
      <c r="NTY429"/>
      <c r="NTZ429"/>
      <c r="NUA429"/>
      <c r="NUB429"/>
      <c r="NUC429"/>
      <c r="NUD429"/>
      <c r="NUE429"/>
      <c r="NUF429"/>
      <c r="NUG429"/>
      <c r="NUH429"/>
      <c r="NUI429"/>
      <c r="NUJ429"/>
      <c r="NUK429"/>
      <c r="NUL429"/>
      <c r="NUM429"/>
      <c r="NUN429"/>
      <c r="NUO429"/>
      <c r="NUP429"/>
      <c r="NUQ429"/>
      <c r="NUR429"/>
      <c r="NUS429"/>
      <c r="NUT429"/>
      <c r="NUU429"/>
      <c r="NUV429"/>
      <c r="NUW429"/>
      <c r="NUX429"/>
      <c r="NUY429"/>
      <c r="NUZ429"/>
      <c r="NVA429"/>
      <c r="NVB429"/>
      <c r="NVC429"/>
      <c r="NVD429"/>
      <c r="NVE429"/>
      <c r="NVF429"/>
      <c r="NVG429"/>
      <c r="NVH429"/>
      <c r="NVI429"/>
      <c r="NVJ429"/>
      <c r="NVK429"/>
      <c r="NVL429"/>
      <c r="NVM429"/>
      <c r="NVN429"/>
      <c r="NVO429"/>
      <c r="NVP429"/>
      <c r="NVQ429"/>
      <c r="NVR429"/>
      <c r="NVS429"/>
      <c r="NVT429"/>
      <c r="NVU429"/>
      <c r="NVV429"/>
      <c r="NVW429"/>
      <c r="NVX429"/>
      <c r="NVY429"/>
      <c r="NVZ429"/>
      <c r="NWA429"/>
      <c r="NWB429"/>
      <c r="NWC429"/>
      <c r="NWD429"/>
      <c r="NWE429"/>
      <c r="NWF429"/>
      <c r="NWG429"/>
      <c r="NWH429"/>
      <c r="NWI429"/>
      <c r="NWJ429"/>
      <c r="NWK429"/>
      <c r="NWL429"/>
      <c r="NWM429"/>
      <c r="NWN429"/>
      <c r="NWO429"/>
      <c r="NWP429"/>
      <c r="NWQ429"/>
      <c r="NWR429"/>
      <c r="NWS429"/>
      <c r="NWT429"/>
      <c r="NWU429"/>
      <c r="NWV429"/>
      <c r="NWW429"/>
      <c r="NWX429"/>
      <c r="NWY429"/>
      <c r="NWZ429"/>
      <c r="NXA429"/>
      <c r="NXB429"/>
      <c r="NXC429"/>
      <c r="NXD429"/>
      <c r="NXE429"/>
      <c r="NXF429"/>
      <c r="NXG429"/>
      <c r="NXH429"/>
      <c r="NXI429"/>
      <c r="NXJ429"/>
      <c r="NXK429"/>
      <c r="NXL429"/>
      <c r="NXM429"/>
      <c r="NXN429"/>
      <c r="NXO429"/>
      <c r="NXP429"/>
      <c r="NXQ429"/>
      <c r="NXR429"/>
      <c r="NXS429"/>
      <c r="NXT429"/>
      <c r="NXU429"/>
      <c r="NXV429"/>
      <c r="NXW429"/>
      <c r="NXX429"/>
      <c r="NXY429"/>
      <c r="NXZ429"/>
      <c r="NYA429"/>
      <c r="NYB429"/>
      <c r="NYC429"/>
      <c r="NYD429"/>
      <c r="NYE429"/>
      <c r="NYF429"/>
      <c r="NYG429"/>
      <c r="NYH429"/>
      <c r="NYI429"/>
      <c r="NYJ429"/>
      <c r="NYK429"/>
      <c r="NYL429"/>
      <c r="NYM429"/>
      <c r="NYN429"/>
      <c r="NYO429"/>
      <c r="NYP429"/>
      <c r="NYQ429"/>
      <c r="NYR429"/>
      <c r="NYS429"/>
      <c r="NYT429"/>
      <c r="NYU429"/>
      <c r="NYV429"/>
      <c r="NYW429"/>
      <c r="NYX429"/>
      <c r="NYY429"/>
      <c r="NYZ429"/>
      <c r="NZA429"/>
      <c r="NZB429"/>
      <c r="NZC429"/>
      <c r="NZD429"/>
      <c r="NZE429"/>
      <c r="NZF429"/>
      <c r="NZG429"/>
      <c r="NZH429"/>
      <c r="NZI429"/>
      <c r="NZJ429"/>
      <c r="NZK429"/>
      <c r="NZL429"/>
      <c r="NZM429"/>
      <c r="NZN429"/>
      <c r="NZO429"/>
      <c r="NZP429"/>
      <c r="NZQ429"/>
      <c r="NZR429"/>
      <c r="NZS429"/>
      <c r="NZT429"/>
      <c r="NZU429"/>
      <c r="NZV429"/>
      <c r="NZW429"/>
      <c r="NZX429"/>
      <c r="NZY429"/>
      <c r="NZZ429"/>
      <c r="OAA429"/>
      <c r="OAB429"/>
      <c r="OAC429"/>
      <c r="OAD429"/>
      <c r="OAE429"/>
      <c r="OAF429"/>
      <c r="OAG429"/>
      <c r="OAH429"/>
      <c r="OAI429"/>
      <c r="OAJ429"/>
      <c r="OAK429"/>
      <c r="OAL429"/>
      <c r="OAM429"/>
      <c r="OAN429"/>
      <c r="OAO429"/>
      <c r="OAP429"/>
      <c r="OAQ429"/>
      <c r="OAR429"/>
      <c r="OAS429"/>
      <c r="OAT429"/>
      <c r="OAU429"/>
      <c r="OAV429"/>
      <c r="OAW429"/>
      <c r="OAX429"/>
      <c r="OAY429"/>
      <c r="OAZ429"/>
      <c r="OBA429"/>
      <c r="OBB429"/>
      <c r="OBC429"/>
      <c r="OBD429"/>
      <c r="OBE429"/>
      <c r="OBF429"/>
      <c r="OBG429"/>
      <c r="OBH429"/>
      <c r="OBI429"/>
      <c r="OBJ429"/>
      <c r="OBK429"/>
      <c r="OBL429"/>
      <c r="OBM429"/>
      <c r="OBN429"/>
      <c r="OBO429"/>
      <c r="OBP429"/>
      <c r="OBQ429"/>
      <c r="OBR429"/>
      <c r="OBS429"/>
      <c r="OBT429"/>
      <c r="OBU429"/>
      <c r="OBV429"/>
      <c r="OBW429"/>
      <c r="OBX429"/>
      <c r="OBY429"/>
      <c r="OBZ429"/>
      <c r="OCA429"/>
      <c r="OCB429"/>
      <c r="OCC429"/>
      <c r="OCD429"/>
      <c r="OCE429"/>
      <c r="OCF429"/>
      <c r="OCG429"/>
      <c r="OCH429"/>
      <c r="OCI429"/>
      <c r="OCJ429"/>
      <c r="OCK429"/>
      <c r="OCL429"/>
      <c r="OCM429"/>
      <c r="OCN429"/>
      <c r="OCO429"/>
      <c r="OCP429"/>
      <c r="OCQ429"/>
      <c r="OCR429"/>
      <c r="OCS429"/>
      <c r="OCT429"/>
      <c r="OCU429"/>
      <c r="OCV429"/>
      <c r="OCW429"/>
      <c r="OCX429"/>
      <c r="OCY429"/>
      <c r="OCZ429"/>
      <c r="ODA429"/>
      <c r="ODB429"/>
      <c r="ODC429"/>
      <c r="ODD429"/>
      <c r="ODE429"/>
      <c r="ODF429"/>
      <c r="ODG429"/>
      <c r="ODH429"/>
      <c r="ODI429"/>
      <c r="ODJ429"/>
      <c r="ODK429"/>
      <c r="ODL429"/>
      <c r="ODM429"/>
      <c r="ODN429"/>
      <c r="ODO429"/>
      <c r="ODP429"/>
      <c r="ODQ429"/>
      <c r="ODR429"/>
      <c r="ODS429"/>
      <c r="ODT429"/>
      <c r="ODU429"/>
      <c r="ODV429"/>
      <c r="ODW429"/>
      <c r="ODX429"/>
      <c r="ODY429"/>
      <c r="ODZ429"/>
      <c r="OEA429"/>
      <c r="OEB429"/>
      <c r="OEC429"/>
      <c r="OED429"/>
      <c r="OEE429"/>
      <c r="OEF429"/>
      <c r="OEG429"/>
      <c r="OEH429"/>
      <c r="OEI429"/>
      <c r="OEJ429"/>
      <c r="OEK429"/>
      <c r="OEL429"/>
      <c r="OEM429"/>
      <c r="OEN429"/>
      <c r="OEO429"/>
      <c r="OEP429"/>
      <c r="OEQ429"/>
      <c r="OER429"/>
      <c r="OES429"/>
      <c r="OET429"/>
      <c r="OEU429"/>
      <c r="OEV429"/>
      <c r="OEW429"/>
      <c r="OEX429"/>
      <c r="OEY429"/>
      <c r="OEZ429"/>
      <c r="OFA429"/>
      <c r="OFB429"/>
      <c r="OFC429"/>
      <c r="OFD429"/>
      <c r="OFE429"/>
      <c r="OFF429"/>
      <c r="OFG429"/>
      <c r="OFH429"/>
      <c r="OFI429"/>
      <c r="OFJ429"/>
      <c r="OFK429"/>
      <c r="OFL429"/>
      <c r="OFM429"/>
      <c r="OFN429"/>
      <c r="OFO429"/>
      <c r="OFP429"/>
      <c r="OFQ429"/>
      <c r="OFR429"/>
      <c r="OFS429"/>
      <c r="OFT429"/>
      <c r="OFU429"/>
      <c r="OFV429"/>
      <c r="OFW429"/>
      <c r="OFX429"/>
      <c r="OFY429"/>
      <c r="OFZ429"/>
      <c r="OGA429"/>
      <c r="OGB429"/>
      <c r="OGC429"/>
      <c r="OGD429"/>
      <c r="OGE429"/>
      <c r="OGF429"/>
      <c r="OGG429"/>
      <c r="OGH429"/>
      <c r="OGI429"/>
      <c r="OGJ429"/>
      <c r="OGK429"/>
      <c r="OGL429"/>
      <c r="OGM429"/>
      <c r="OGN429"/>
      <c r="OGO429"/>
      <c r="OGP429"/>
      <c r="OGQ429"/>
      <c r="OGR429"/>
      <c r="OGS429"/>
      <c r="OGT429"/>
      <c r="OGU429"/>
      <c r="OGV429"/>
      <c r="OGW429"/>
      <c r="OGX429"/>
      <c r="OGY429"/>
      <c r="OGZ429"/>
      <c r="OHA429"/>
      <c r="OHB429"/>
      <c r="OHC429"/>
      <c r="OHD429"/>
      <c r="OHE429"/>
      <c r="OHF429"/>
      <c r="OHG429"/>
      <c r="OHH429"/>
      <c r="OHI429"/>
      <c r="OHJ429"/>
      <c r="OHK429"/>
      <c r="OHL429"/>
      <c r="OHM429"/>
      <c r="OHN429"/>
      <c r="OHO429"/>
      <c r="OHP429"/>
      <c r="OHQ429"/>
      <c r="OHR429"/>
      <c r="OHS429"/>
      <c r="OHT429"/>
      <c r="OHU429"/>
      <c r="OHV429"/>
      <c r="OHW429"/>
      <c r="OHX429"/>
      <c r="OHY429"/>
      <c r="OHZ429"/>
      <c r="OIA429"/>
      <c r="OIB429"/>
      <c r="OIC429"/>
      <c r="OID429"/>
      <c r="OIE429"/>
      <c r="OIF429"/>
      <c r="OIG429"/>
      <c r="OIH429"/>
      <c r="OII429"/>
      <c r="OIJ429"/>
      <c r="OIK429"/>
      <c r="OIL429"/>
      <c r="OIM429"/>
      <c r="OIN429"/>
      <c r="OIO429"/>
      <c r="OIP429"/>
      <c r="OIQ429"/>
      <c r="OIR429"/>
      <c r="OIS429"/>
      <c r="OIT429"/>
      <c r="OIU429"/>
      <c r="OIV429"/>
      <c r="OIW429"/>
      <c r="OIX429"/>
      <c r="OIY429"/>
      <c r="OIZ429"/>
      <c r="OJA429"/>
      <c r="OJB429"/>
      <c r="OJC429"/>
      <c r="OJD429"/>
      <c r="OJE429"/>
      <c r="OJF429"/>
      <c r="OJG429"/>
      <c r="OJH429"/>
      <c r="OJI429"/>
      <c r="OJJ429"/>
      <c r="OJK429"/>
      <c r="OJL429"/>
      <c r="OJM429"/>
      <c r="OJN429"/>
      <c r="OJO429"/>
      <c r="OJP429"/>
      <c r="OJQ429"/>
      <c r="OJR429"/>
      <c r="OJS429"/>
      <c r="OJT429"/>
      <c r="OJU429"/>
      <c r="OJV429"/>
      <c r="OJW429"/>
      <c r="OJX429"/>
      <c r="OJY429"/>
      <c r="OJZ429"/>
      <c r="OKA429"/>
      <c r="OKB429"/>
      <c r="OKC429"/>
      <c r="OKD429"/>
      <c r="OKE429"/>
      <c r="OKF429"/>
      <c r="OKG429"/>
      <c r="OKH429"/>
      <c r="OKI429"/>
      <c r="OKJ429"/>
      <c r="OKK429"/>
      <c r="OKL429"/>
      <c r="OKM429"/>
      <c r="OKN429"/>
      <c r="OKO429"/>
      <c r="OKP429"/>
      <c r="OKQ429"/>
      <c r="OKR429"/>
      <c r="OKS429"/>
      <c r="OKT429"/>
      <c r="OKU429"/>
      <c r="OKV429"/>
      <c r="OKW429"/>
      <c r="OKX429"/>
      <c r="OKY429"/>
      <c r="OKZ429"/>
      <c r="OLA429"/>
      <c r="OLB429"/>
      <c r="OLC429"/>
      <c r="OLD429"/>
      <c r="OLE429"/>
      <c r="OLF429"/>
      <c r="OLG429"/>
      <c r="OLH429"/>
      <c r="OLI429"/>
      <c r="OLJ429"/>
      <c r="OLK429"/>
      <c r="OLL429"/>
      <c r="OLM429"/>
      <c r="OLN429"/>
      <c r="OLO429"/>
      <c r="OLP429"/>
      <c r="OLQ429"/>
      <c r="OLR429"/>
      <c r="OLS429"/>
      <c r="OLT429"/>
      <c r="OLU429"/>
      <c r="OLV429"/>
      <c r="OLW429"/>
      <c r="OLX429"/>
      <c r="OLY429"/>
      <c r="OLZ429"/>
      <c r="OMA429"/>
      <c r="OMB429"/>
      <c r="OMC429"/>
      <c r="OMD429"/>
      <c r="OME429"/>
      <c r="OMF429"/>
      <c r="OMG429"/>
      <c r="OMH429"/>
      <c r="OMI429"/>
      <c r="OMJ429"/>
      <c r="OMK429"/>
      <c r="OML429"/>
      <c r="OMM429"/>
      <c r="OMN429"/>
      <c r="OMO429"/>
      <c r="OMP429"/>
      <c r="OMQ429"/>
      <c r="OMR429"/>
      <c r="OMS429"/>
      <c r="OMT429"/>
      <c r="OMU429"/>
      <c r="OMV429"/>
      <c r="OMW429"/>
      <c r="OMX429"/>
      <c r="OMY429"/>
      <c r="OMZ429"/>
      <c r="ONA429"/>
      <c r="ONB429"/>
      <c r="ONC429"/>
      <c r="OND429"/>
      <c r="ONE429"/>
      <c r="ONF429"/>
      <c r="ONG429"/>
      <c r="ONH429"/>
      <c r="ONI429"/>
      <c r="ONJ429"/>
      <c r="ONK429"/>
      <c r="ONL429"/>
      <c r="ONM429"/>
      <c r="ONN429"/>
      <c r="ONO429"/>
      <c r="ONP429"/>
      <c r="ONQ429"/>
      <c r="ONR429"/>
      <c r="ONS429"/>
      <c r="ONT429"/>
      <c r="ONU429"/>
      <c r="ONV429"/>
      <c r="ONW429"/>
      <c r="ONX429"/>
      <c r="ONY429"/>
      <c r="ONZ429"/>
      <c r="OOA429"/>
      <c r="OOB429"/>
      <c r="OOC429"/>
      <c r="OOD429"/>
      <c r="OOE429"/>
      <c r="OOF429"/>
      <c r="OOG429"/>
      <c r="OOH429"/>
      <c r="OOI429"/>
      <c r="OOJ429"/>
      <c r="OOK429"/>
      <c r="OOL429"/>
      <c r="OOM429"/>
      <c r="OON429"/>
      <c r="OOO429"/>
      <c r="OOP429"/>
      <c r="OOQ429"/>
      <c r="OOR429"/>
      <c r="OOS429"/>
      <c r="OOT429"/>
      <c r="OOU429"/>
      <c r="OOV429"/>
      <c r="OOW429"/>
      <c r="OOX429"/>
      <c r="OOY429"/>
      <c r="OOZ429"/>
      <c r="OPA429"/>
      <c r="OPB429"/>
      <c r="OPC429"/>
      <c r="OPD429"/>
      <c r="OPE429"/>
      <c r="OPF429"/>
      <c r="OPG429"/>
      <c r="OPH429"/>
      <c r="OPI429"/>
      <c r="OPJ429"/>
      <c r="OPK429"/>
      <c r="OPL429"/>
      <c r="OPM429"/>
      <c r="OPN429"/>
      <c r="OPO429"/>
      <c r="OPP429"/>
      <c r="OPQ429"/>
      <c r="OPR429"/>
      <c r="OPS429"/>
      <c r="OPT429"/>
      <c r="OPU429"/>
      <c r="OPV429"/>
      <c r="OPW429"/>
      <c r="OPX429"/>
      <c r="OPY429"/>
      <c r="OPZ429"/>
      <c r="OQA429"/>
      <c r="OQB429"/>
      <c r="OQC429"/>
      <c r="OQD429"/>
      <c r="OQE429"/>
      <c r="OQF429"/>
      <c r="OQG429"/>
      <c r="OQH429"/>
      <c r="OQI429"/>
      <c r="OQJ429"/>
      <c r="OQK429"/>
      <c r="OQL429"/>
      <c r="OQM429"/>
      <c r="OQN429"/>
      <c r="OQO429"/>
      <c r="OQP429"/>
      <c r="OQQ429"/>
      <c r="OQR429"/>
      <c r="OQS429"/>
      <c r="OQT429"/>
      <c r="OQU429"/>
      <c r="OQV429"/>
      <c r="OQW429"/>
      <c r="OQX429"/>
      <c r="OQY429"/>
      <c r="OQZ429"/>
      <c r="ORA429"/>
      <c r="ORB429"/>
      <c r="ORC429"/>
      <c r="ORD429"/>
      <c r="ORE429"/>
      <c r="ORF429"/>
      <c r="ORG429"/>
      <c r="ORH429"/>
      <c r="ORI429"/>
      <c r="ORJ429"/>
      <c r="ORK429"/>
      <c r="ORL429"/>
      <c r="ORM429"/>
      <c r="ORN429"/>
      <c r="ORO429"/>
      <c r="ORP429"/>
      <c r="ORQ429"/>
      <c r="ORR429"/>
      <c r="ORS429"/>
      <c r="ORT429"/>
      <c r="ORU429"/>
      <c r="ORV429"/>
      <c r="ORW429"/>
      <c r="ORX429"/>
      <c r="ORY429"/>
      <c r="ORZ429"/>
      <c r="OSA429"/>
      <c r="OSB429"/>
      <c r="OSC429"/>
      <c r="OSD429"/>
      <c r="OSE429"/>
      <c r="OSF429"/>
      <c r="OSG429"/>
      <c r="OSH429"/>
      <c r="OSI429"/>
      <c r="OSJ429"/>
      <c r="OSK429"/>
      <c r="OSL429"/>
      <c r="OSM429"/>
      <c r="OSN429"/>
      <c r="OSO429"/>
      <c r="OSP429"/>
      <c r="OSQ429"/>
      <c r="OSR429"/>
      <c r="OSS429"/>
      <c r="OST429"/>
      <c r="OSU429"/>
      <c r="OSV429"/>
      <c r="OSW429"/>
      <c r="OSX429"/>
      <c r="OSY429"/>
      <c r="OSZ429"/>
      <c r="OTA429"/>
      <c r="OTB429"/>
      <c r="OTC429"/>
      <c r="OTD429"/>
      <c r="OTE429"/>
      <c r="OTF429"/>
      <c r="OTG429"/>
      <c r="OTH429"/>
      <c r="OTI429"/>
      <c r="OTJ429"/>
      <c r="OTK429"/>
      <c r="OTL429"/>
      <c r="OTM429"/>
      <c r="OTN429"/>
      <c r="OTO429"/>
      <c r="OTP429"/>
      <c r="OTQ429"/>
      <c r="OTR429"/>
      <c r="OTS429"/>
      <c r="OTT429"/>
      <c r="OTU429"/>
      <c r="OTV429"/>
      <c r="OTW429"/>
      <c r="OTX429"/>
      <c r="OTY429"/>
      <c r="OTZ429"/>
      <c r="OUA429"/>
      <c r="OUB429"/>
      <c r="OUC429"/>
      <c r="OUD429"/>
      <c r="OUE429"/>
      <c r="OUF429"/>
      <c r="OUG429"/>
      <c r="OUH429"/>
      <c r="OUI429"/>
      <c r="OUJ429"/>
      <c r="OUK429"/>
      <c r="OUL429"/>
      <c r="OUM429"/>
      <c r="OUN429"/>
      <c r="OUO429"/>
      <c r="OUP429"/>
      <c r="OUQ429"/>
      <c r="OUR429"/>
      <c r="OUS429"/>
      <c r="OUT429"/>
      <c r="OUU429"/>
      <c r="OUV429"/>
      <c r="OUW429"/>
      <c r="OUX429"/>
      <c r="OUY429"/>
      <c r="OUZ429"/>
      <c r="OVA429"/>
      <c r="OVB429"/>
      <c r="OVC429"/>
      <c r="OVD429"/>
      <c r="OVE429"/>
      <c r="OVF429"/>
      <c r="OVG429"/>
      <c r="OVH429"/>
      <c r="OVI429"/>
      <c r="OVJ429"/>
      <c r="OVK429"/>
      <c r="OVL429"/>
      <c r="OVM429"/>
      <c r="OVN429"/>
      <c r="OVO429"/>
      <c r="OVP429"/>
      <c r="OVQ429"/>
      <c r="OVR429"/>
      <c r="OVS429"/>
      <c r="OVT429"/>
      <c r="OVU429"/>
      <c r="OVV429"/>
      <c r="OVW429"/>
      <c r="OVX429"/>
      <c r="OVY429"/>
      <c r="OVZ429"/>
      <c r="OWA429"/>
      <c r="OWB429"/>
      <c r="OWC429"/>
      <c r="OWD429"/>
      <c r="OWE429"/>
      <c r="OWF429"/>
      <c r="OWG429"/>
      <c r="OWH429"/>
      <c r="OWI429"/>
      <c r="OWJ429"/>
      <c r="OWK429"/>
      <c r="OWL429"/>
      <c r="OWM429"/>
      <c r="OWN429"/>
      <c r="OWO429"/>
      <c r="OWP429"/>
      <c r="OWQ429"/>
      <c r="OWR429"/>
      <c r="OWS429"/>
      <c r="OWT429"/>
      <c r="OWU429"/>
      <c r="OWV429"/>
      <c r="OWW429"/>
      <c r="OWX429"/>
      <c r="OWY429"/>
      <c r="OWZ429"/>
      <c r="OXA429"/>
      <c r="OXB429"/>
      <c r="OXC429"/>
      <c r="OXD429"/>
      <c r="OXE429"/>
      <c r="OXF429"/>
      <c r="OXG429"/>
      <c r="OXH429"/>
      <c r="OXI429"/>
      <c r="OXJ429"/>
      <c r="OXK429"/>
      <c r="OXL429"/>
      <c r="OXM429"/>
      <c r="OXN429"/>
      <c r="OXO429"/>
      <c r="OXP429"/>
      <c r="OXQ429"/>
      <c r="OXR429"/>
      <c r="OXS429"/>
      <c r="OXT429"/>
      <c r="OXU429"/>
      <c r="OXV429"/>
      <c r="OXW429"/>
      <c r="OXX429"/>
      <c r="OXY429"/>
      <c r="OXZ429"/>
      <c r="OYA429"/>
      <c r="OYB429"/>
      <c r="OYC429"/>
      <c r="OYD429"/>
      <c r="OYE429"/>
      <c r="OYF429"/>
      <c r="OYG429"/>
      <c r="OYH429"/>
      <c r="OYI429"/>
      <c r="OYJ429"/>
      <c r="OYK429"/>
      <c r="OYL429"/>
      <c r="OYM429"/>
      <c r="OYN429"/>
      <c r="OYO429"/>
      <c r="OYP429"/>
      <c r="OYQ429"/>
      <c r="OYR429"/>
      <c r="OYS429"/>
      <c r="OYT429"/>
      <c r="OYU429"/>
      <c r="OYV429"/>
      <c r="OYW429"/>
      <c r="OYX429"/>
      <c r="OYY429"/>
      <c r="OYZ429"/>
      <c r="OZA429"/>
      <c r="OZB429"/>
      <c r="OZC429"/>
      <c r="OZD429"/>
      <c r="OZE429"/>
      <c r="OZF429"/>
      <c r="OZG429"/>
      <c r="OZH429"/>
      <c r="OZI429"/>
      <c r="OZJ429"/>
      <c r="OZK429"/>
      <c r="OZL429"/>
      <c r="OZM429"/>
      <c r="OZN429"/>
      <c r="OZO429"/>
      <c r="OZP429"/>
      <c r="OZQ429"/>
      <c r="OZR429"/>
      <c r="OZS429"/>
      <c r="OZT429"/>
      <c r="OZU429"/>
      <c r="OZV429"/>
      <c r="OZW429"/>
      <c r="OZX429"/>
      <c r="OZY429"/>
      <c r="OZZ429"/>
      <c r="PAA429"/>
      <c r="PAB429"/>
      <c r="PAC429"/>
      <c r="PAD429"/>
      <c r="PAE429"/>
      <c r="PAF429"/>
      <c r="PAG429"/>
      <c r="PAH429"/>
      <c r="PAI429"/>
      <c r="PAJ429"/>
      <c r="PAK429"/>
      <c r="PAL429"/>
      <c r="PAM429"/>
      <c r="PAN429"/>
      <c r="PAO429"/>
      <c r="PAP429"/>
      <c r="PAQ429"/>
      <c r="PAR429"/>
      <c r="PAS429"/>
      <c r="PAT429"/>
      <c r="PAU429"/>
      <c r="PAV429"/>
      <c r="PAW429"/>
      <c r="PAX429"/>
      <c r="PAY429"/>
      <c r="PAZ429"/>
      <c r="PBA429"/>
      <c r="PBB429"/>
      <c r="PBC429"/>
      <c r="PBD429"/>
      <c r="PBE429"/>
      <c r="PBF429"/>
      <c r="PBG429"/>
      <c r="PBH429"/>
      <c r="PBI429"/>
      <c r="PBJ429"/>
      <c r="PBK429"/>
      <c r="PBL429"/>
      <c r="PBM429"/>
      <c r="PBN429"/>
      <c r="PBO429"/>
      <c r="PBP429"/>
      <c r="PBQ429"/>
      <c r="PBR429"/>
      <c r="PBS429"/>
      <c r="PBT429"/>
      <c r="PBU429"/>
      <c r="PBV429"/>
      <c r="PBW429"/>
      <c r="PBX429"/>
      <c r="PBY429"/>
      <c r="PBZ429"/>
      <c r="PCA429"/>
      <c r="PCB429"/>
      <c r="PCC429"/>
      <c r="PCD429"/>
      <c r="PCE429"/>
      <c r="PCF429"/>
      <c r="PCG429"/>
      <c r="PCH429"/>
      <c r="PCI429"/>
      <c r="PCJ429"/>
      <c r="PCK429"/>
      <c r="PCL429"/>
      <c r="PCM429"/>
      <c r="PCN429"/>
      <c r="PCO429"/>
      <c r="PCP429"/>
      <c r="PCQ429"/>
      <c r="PCR429"/>
      <c r="PCS429"/>
      <c r="PCT429"/>
      <c r="PCU429"/>
      <c r="PCV429"/>
      <c r="PCW429"/>
      <c r="PCX429"/>
      <c r="PCY429"/>
      <c r="PCZ429"/>
      <c r="PDA429"/>
      <c r="PDB429"/>
      <c r="PDC429"/>
      <c r="PDD429"/>
      <c r="PDE429"/>
      <c r="PDF429"/>
      <c r="PDG429"/>
      <c r="PDH429"/>
      <c r="PDI429"/>
      <c r="PDJ429"/>
      <c r="PDK429"/>
      <c r="PDL429"/>
      <c r="PDM429"/>
      <c r="PDN429"/>
      <c r="PDO429"/>
      <c r="PDP429"/>
      <c r="PDQ429"/>
      <c r="PDR429"/>
      <c r="PDS429"/>
      <c r="PDT429"/>
      <c r="PDU429"/>
      <c r="PDV429"/>
      <c r="PDW429"/>
      <c r="PDX429"/>
      <c r="PDY429"/>
      <c r="PDZ429"/>
      <c r="PEA429"/>
      <c r="PEB429"/>
      <c r="PEC429"/>
      <c r="PED429"/>
      <c r="PEE429"/>
      <c r="PEF429"/>
      <c r="PEG429"/>
      <c r="PEH429"/>
      <c r="PEI429"/>
      <c r="PEJ429"/>
      <c r="PEK429"/>
      <c r="PEL429"/>
      <c r="PEM429"/>
      <c r="PEN429"/>
      <c r="PEO429"/>
      <c r="PEP429"/>
      <c r="PEQ429"/>
      <c r="PER429"/>
      <c r="PES429"/>
      <c r="PET429"/>
      <c r="PEU429"/>
      <c r="PEV429"/>
      <c r="PEW429"/>
      <c r="PEX429"/>
      <c r="PEY429"/>
      <c r="PEZ429"/>
      <c r="PFA429"/>
      <c r="PFB429"/>
      <c r="PFC429"/>
      <c r="PFD429"/>
      <c r="PFE429"/>
      <c r="PFF429"/>
      <c r="PFG429"/>
      <c r="PFH429"/>
      <c r="PFI429"/>
      <c r="PFJ429"/>
      <c r="PFK429"/>
      <c r="PFL429"/>
      <c r="PFM429"/>
      <c r="PFN429"/>
      <c r="PFO429"/>
      <c r="PFP429"/>
      <c r="PFQ429"/>
      <c r="PFR429"/>
      <c r="PFS429"/>
      <c r="PFT429"/>
      <c r="PFU429"/>
      <c r="PFV429"/>
      <c r="PFW429"/>
      <c r="PFX429"/>
      <c r="PFY429"/>
      <c r="PFZ429"/>
      <c r="PGA429"/>
      <c r="PGB429"/>
      <c r="PGC429"/>
      <c r="PGD429"/>
      <c r="PGE429"/>
      <c r="PGF429"/>
      <c r="PGG429"/>
      <c r="PGH429"/>
      <c r="PGI429"/>
      <c r="PGJ429"/>
      <c r="PGK429"/>
      <c r="PGL429"/>
      <c r="PGM429"/>
      <c r="PGN429"/>
      <c r="PGO429"/>
      <c r="PGP429"/>
      <c r="PGQ429"/>
      <c r="PGR429"/>
      <c r="PGS429"/>
      <c r="PGT429"/>
      <c r="PGU429"/>
      <c r="PGV429"/>
      <c r="PGW429"/>
      <c r="PGX429"/>
      <c r="PGY429"/>
      <c r="PGZ429"/>
      <c r="PHA429"/>
      <c r="PHB429"/>
      <c r="PHC429"/>
      <c r="PHD429"/>
      <c r="PHE429"/>
      <c r="PHF429"/>
      <c r="PHG429"/>
      <c r="PHH429"/>
      <c r="PHI429"/>
      <c r="PHJ429"/>
      <c r="PHK429"/>
      <c r="PHL429"/>
      <c r="PHM429"/>
      <c r="PHN429"/>
      <c r="PHO429"/>
      <c r="PHP429"/>
      <c r="PHQ429"/>
      <c r="PHR429"/>
      <c r="PHS429"/>
      <c r="PHT429"/>
      <c r="PHU429"/>
      <c r="PHV429"/>
      <c r="PHW429"/>
      <c r="PHX429"/>
      <c r="PHY429"/>
      <c r="PHZ429"/>
      <c r="PIA429"/>
      <c r="PIB429"/>
      <c r="PIC429"/>
      <c r="PID429"/>
      <c r="PIE429"/>
      <c r="PIF429"/>
      <c r="PIG429"/>
      <c r="PIH429"/>
      <c r="PII429"/>
      <c r="PIJ429"/>
      <c r="PIK429"/>
      <c r="PIL429"/>
      <c r="PIM429"/>
      <c r="PIN429"/>
      <c r="PIO429"/>
      <c r="PIP429"/>
      <c r="PIQ429"/>
      <c r="PIR429"/>
      <c r="PIS429"/>
      <c r="PIT429"/>
      <c r="PIU429"/>
      <c r="PIV429"/>
      <c r="PIW429"/>
      <c r="PIX429"/>
      <c r="PIY429"/>
      <c r="PIZ429"/>
      <c r="PJA429"/>
      <c r="PJB429"/>
      <c r="PJC429"/>
      <c r="PJD429"/>
      <c r="PJE429"/>
      <c r="PJF429"/>
      <c r="PJG429"/>
      <c r="PJH429"/>
      <c r="PJI429"/>
      <c r="PJJ429"/>
      <c r="PJK429"/>
      <c r="PJL429"/>
      <c r="PJM429"/>
      <c r="PJN429"/>
      <c r="PJO429"/>
      <c r="PJP429"/>
      <c r="PJQ429"/>
      <c r="PJR429"/>
      <c r="PJS429"/>
      <c r="PJT429"/>
      <c r="PJU429"/>
      <c r="PJV429"/>
      <c r="PJW429"/>
      <c r="PJX429"/>
      <c r="PJY429"/>
      <c r="PJZ429"/>
      <c r="PKA429"/>
      <c r="PKB429"/>
      <c r="PKC429"/>
      <c r="PKD429"/>
      <c r="PKE429"/>
      <c r="PKF429"/>
      <c r="PKG429"/>
      <c r="PKH429"/>
      <c r="PKI429"/>
      <c r="PKJ429"/>
      <c r="PKK429"/>
      <c r="PKL429"/>
      <c r="PKM429"/>
      <c r="PKN429"/>
      <c r="PKO429"/>
      <c r="PKP429"/>
      <c r="PKQ429"/>
      <c r="PKR429"/>
      <c r="PKS429"/>
      <c r="PKT429"/>
      <c r="PKU429"/>
      <c r="PKV429"/>
      <c r="PKW429"/>
      <c r="PKX429"/>
      <c r="PKY429"/>
      <c r="PKZ429"/>
      <c r="PLA429"/>
      <c r="PLB429"/>
      <c r="PLC429"/>
      <c r="PLD429"/>
      <c r="PLE429"/>
      <c r="PLF429"/>
      <c r="PLG429"/>
      <c r="PLH429"/>
      <c r="PLI429"/>
      <c r="PLJ429"/>
      <c r="PLK429"/>
      <c r="PLL429"/>
      <c r="PLM429"/>
      <c r="PLN429"/>
      <c r="PLO429"/>
      <c r="PLP429"/>
      <c r="PLQ429"/>
      <c r="PLR429"/>
      <c r="PLS429"/>
      <c r="PLT429"/>
      <c r="PLU429"/>
      <c r="PLV429"/>
      <c r="PLW429"/>
      <c r="PLX429"/>
      <c r="PLY429"/>
      <c r="PLZ429"/>
      <c r="PMA429"/>
      <c r="PMB429"/>
      <c r="PMC429"/>
      <c r="PMD429"/>
      <c r="PME429"/>
      <c r="PMF429"/>
      <c r="PMG429"/>
      <c r="PMH429"/>
      <c r="PMI429"/>
      <c r="PMJ429"/>
      <c r="PMK429"/>
      <c r="PML429"/>
      <c r="PMM429"/>
      <c r="PMN429"/>
      <c r="PMO429"/>
      <c r="PMP429"/>
      <c r="PMQ429"/>
      <c r="PMR429"/>
      <c r="PMS429"/>
      <c r="PMT429"/>
      <c r="PMU429"/>
      <c r="PMV429"/>
      <c r="PMW429"/>
      <c r="PMX429"/>
      <c r="PMY429"/>
      <c r="PMZ429"/>
      <c r="PNA429"/>
      <c r="PNB429"/>
      <c r="PNC429"/>
      <c r="PND429"/>
      <c r="PNE429"/>
      <c r="PNF429"/>
      <c r="PNG429"/>
      <c r="PNH429"/>
      <c r="PNI429"/>
      <c r="PNJ429"/>
      <c r="PNK429"/>
      <c r="PNL429"/>
      <c r="PNM429"/>
      <c r="PNN429"/>
      <c r="PNO429"/>
      <c r="PNP429"/>
      <c r="PNQ429"/>
      <c r="PNR429"/>
      <c r="PNS429"/>
      <c r="PNT429"/>
      <c r="PNU429"/>
      <c r="PNV429"/>
      <c r="PNW429"/>
      <c r="PNX429"/>
      <c r="PNY429"/>
      <c r="PNZ429"/>
      <c r="POA429"/>
      <c r="POB429"/>
      <c r="POC429"/>
      <c r="POD429"/>
      <c r="POE429"/>
      <c r="POF429"/>
      <c r="POG429"/>
      <c r="POH429"/>
      <c r="POI429"/>
      <c r="POJ429"/>
      <c r="POK429"/>
      <c r="POL429"/>
      <c r="POM429"/>
      <c r="PON429"/>
      <c r="POO429"/>
      <c r="POP429"/>
      <c r="POQ429"/>
      <c r="POR429"/>
      <c r="POS429"/>
      <c r="POT429"/>
      <c r="POU429"/>
      <c r="POV429"/>
      <c r="POW429"/>
      <c r="POX429"/>
      <c r="POY429"/>
      <c r="POZ429"/>
      <c r="PPA429"/>
      <c r="PPB429"/>
      <c r="PPC429"/>
      <c r="PPD429"/>
      <c r="PPE429"/>
      <c r="PPF429"/>
      <c r="PPG429"/>
      <c r="PPH429"/>
      <c r="PPI429"/>
      <c r="PPJ429"/>
      <c r="PPK429"/>
      <c r="PPL429"/>
      <c r="PPM429"/>
      <c r="PPN429"/>
      <c r="PPO429"/>
      <c r="PPP429"/>
      <c r="PPQ429"/>
      <c r="PPR429"/>
      <c r="PPS429"/>
      <c r="PPT429"/>
      <c r="PPU429"/>
      <c r="PPV429"/>
      <c r="PPW429"/>
      <c r="PPX429"/>
      <c r="PPY429"/>
      <c r="PPZ429"/>
      <c r="PQA429"/>
      <c r="PQB429"/>
      <c r="PQC429"/>
      <c r="PQD429"/>
      <c r="PQE429"/>
      <c r="PQF429"/>
      <c r="PQG429"/>
      <c r="PQH429"/>
      <c r="PQI429"/>
      <c r="PQJ429"/>
      <c r="PQK429"/>
      <c r="PQL429"/>
      <c r="PQM429"/>
      <c r="PQN429"/>
      <c r="PQO429"/>
      <c r="PQP429"/>
      <c r="PQQ429"/>
      <c r="PQR429"/>
      <c r="PQS429"/>
      <c r="PQT429"/>
      <c r="PQU429"/>
      <c r="PQV429"/>
      <c r="PQW429"/>
      <c r="PQX429"/>
      <c r="PQY429"/>
      <c r="PQZ429"/>
      <c r="PRA429"/>
      <c r="PRB429"/>
      <c r="PRC429"/>
      <c r="PRD429"/>
      <c r="PRE429"/>
      <c r="PRF429"/>
      <c r="PRG429"/>
      <c r="PRH429"/>
      <c r="PRI429"/>
      <c r="PRJ429"/>
      <c r="PRK429"/>
      <c r="PRL429"/>
      <c r="PRM429"/>
      <c r="PRN429"/>
      <c r="PRO429"/>
      <c r="PRP429"/>
      <c r="PRQ429"/>
      <c r="PRR429"/>
      <c r="PRS429"/>
      <c r="PRT429"/>
      <c r="PRU429"/>
      <c r="PRV429"/>
      <c r="PRW429"/>
      <c r="PRX429"/>
      <c r="PRY429"/>
      <c r="PRZ429"/>
      <c r="PSA429"/>
      <c r="PSB429"/>
      <c r="PSC429"/>
      <c r="PSD429"/>
      <c r="PSE429"/>
      <c r="PSF429"/>
      <c r="PSG429"/>
      <c r="PSH429"/>
      <c r="PSI429"/>
      <c r="PSJ429"/>
      <c r="PSK429"/>
      <c r="PSL429"/>
      <c r="PSM429"/>
      <c r="PSN429"/>
      <c r="PSO429"/>
      <c r="PSP429"/>
      <c r="PSQ429"/>
      <c r="PSR429"/>
      <c r="PSS429"/>
      <c r="PST429"/>
      <c r="PSU429"/>
      <c r="PSV429"/>
      <c r="PSW429"/>
      <c r="PSX429"/>
      <c r="PSY429"/>
      <c r="PSZ429"/>
      <c r="PTA429"/>
      <c r="PTB429"/>
      <c r="PTC429"/>
      <c r="PTD429"/>
      <c r="PTE429"/>
      <c r="PTF429"/>
      <c r="PTG429"/>
      <c r="PTH429"/>
      <c r="PTI429"/>
      <c r="PTJ429"/>
      <c r="PTK429"/>
      <c r="PTL429"/>
      <c r="PTM429"/>
      <c r="PTN429"/>
      <c r="PTO429"/>
      <c r="PTP429"/>
      <c r="PTQ429"/>
      <c r="PTR429"/>
      <c r="PTS429"/>
      <c r="PTT429"/>
      <c r="PTU429"/>
      <c r="PTV429"/>
      <c r="PTW429"/>
      <c r="PTX429"/>
      <c r="PTY429"/>
      <c r="PTZ429"/>
      <c r="PUA429"/>
      <c r="PUB429"/>
      <c r="PUC429"/>
      <c r="PUD429"/>
      <c r="PUE429"/>
      <c r="PUF429"/>
      <c r="PUG429"/>
      <c r="PUH429"/>
      <c r="PUI429"/>
      <c r="PUJ429"/>
      <c r="PUK429"/>
      <c r="PUL429"/>
      <c r="PUM429"/>
      <c r="PUN429"/>
      <c r="PUO429"/>
      <c r="PUP429"/>
      <c r="PUQ429"/>
      <c r="PUR429"/>
      <c r="PUS429"/>
      <c r="PUT429"/>
      <c r="PUU429"/>
      <c r="PUV429"/>
      <c r="PUW429"/>
      <c r="PUX429"/>
      <c r="PUY429"/>
      <c r="PUZ429"/>
      <c r="PVA429"/>
      <c r="PVB429"/>
      <c r="PVC429"/>
      <c r="PVD429"/>
      <c r="PVE429"/>
      <c r="PVF429"/>
      <c r="PVG429"/>
      <c r="PVH429"/>
      <c r="PVI429"/>
      <c r="PVJ429"/>
      <c r="PVK429"/>
      <c r="PVL429"/>
      <c r="PVM429"/>
      <c r="PVN429"/>
      <c r="PVO429"/>
      <c r="PVP429"/>
      <c r="PVQ429"/>
      <c r="PVR429"/>
      <c r="PVS429"/>
      <c r="PVT429"/>
      <c r="PVU429"/>
      <c r="PVV429"/>
      <c r="PVW429"/>
      <c r="PVX429"/>
      <c r="PVY429"/>
      <c r="PVZ429"/>
      <c r="PWA429"/>
      <c r="PWB429"/>
      <c r="PWC429"/>
      <c r="PWD429"/>
      <c r="PWE429"/>
      <c r="PWF429"/>
      <c r="PWG429"/>
      <c r="PWH429"/>
      <c r="PWI429"/>
      <c r="PWJ429"/>
      <c r="PWK429"/>
      <c r="PWL429"/>
      <c r="PWM429"/>
      <c r="PWN429"/>
      <c r="PWO429"/>
      <c r="PWP429"/>
      <c r="PWQ429"/>
      <c r="PWR429"/>
      <c r="PWS429"/>
      <c r="PWT429"/>
      <c r="PWU429"/>
      <c r="PWV429"/>
      <c r="PWW429"/>
      <c r="PWX429"/>
      <c r="PWY429"/>
      <c r="PWZ429"/>
      <c r="PXA429"/>
      <c r="PXB429"/>
      <c r="PXC429"/>
      <c r="PXD429"/>
      <c r="PXE429"/>
      <c r="PXF429"/>
      <c r="PXG429"/>
      <c r="PXH429"/>
      <c r="PXI429"/>
      <c r="PXJ429"/>
      <c r="PXK429"/>
      <c r="PXL429"/>
      <c r="PXM429"/>
      <c r="PXN429"/>
      <c r="PXO429"/>
      <c r="PXP429"/>
      <c r="PXQ429"/>
      <c r="PXR429"/>
      <c r="PXS429"/>
      <c r="PXT429"/>
      <c r="PXU429"/>
      <c r="PXV429"/>
      <c r="PXW429"/>
      <c r="PXX429"/>
      <c r="PXY429"/>
      <c r="PXZ429"/>
      <c r="PYA429"/>
      <c r="PYB429"/>
      <c r="PYC429"/>
      <c r="PYD429"/>
      <c r="PYE429"/>
      <c r="PYF429"/>
      <c r="PYG429"/>
      <c r="PYH429"/>
      <c r="PYI429"/>
      <c r="PYJ429"/>
      <c r="PYK429"/>
      <c r="PYL429"/>
      <c r="PYM429"/>
      <c r="PYN429"/>
      <c r="PYO429"/>
      <c r="PYP429"/>
      <c r="PYQ429"/>
      <c r="PYR429"/>
      <c r="PYS429"/>
      <c r="PYT429"/>
      <c r="PYU429"/>
      <c r="PYV429"/>
      <c r="PYW429"/>
      <c r="PYX429"/>
      <c r="PYY429"/>
      <c r="PYZ429"/>
      <c r="PZA429"/>
      <c r="PZB429"/>
      <c r="PZC429"/>
      <c r="PZD429"/>
      <c r="PZE429"/>
      <c r="PZF429"/>
      <c r="PZG429"/>
      <c r="PZH429"/>
      <c r="PZI429"/>
      <c r="PZJ429"/>
      <c r="PZK429"/>
      <c r="PZL429"/>
      <c r="PZM429"/>
      <c r="PZN429"/>
      <c r="PZO429"/>
      <c r="PZP429"/>
      <c r="PZQ429"/>
      <c r="PZR429"/>
      <c r="PZS429"/>
      <c r="PZT429"/>
      <c r="PZU429"/>
      <c r="PZV429"/>
      <c r="PZW429"/>
      <c r="PZX429"/>
      <c r="PZY429"/>
      <c r="PZZ429"/>
      <c r="QAA429"/>
      <c r="QAB429"/>
      <c r="QAC429"/>
      <c r="QAD429"/>
      <c r="QAE429"/>
      <c r="QAF429"/>
      <c r="QAG429"/>
      <c r="QAH429"/>
      <c r="QAI429"/>
      <c r="QAJ429"/>
      <c r="QAK429"/>
      <c r="QAL429"/>
      <c r="QAM429"/>
      <c r="QAN429"/>
      <c r="QAO429"/>
      <c r="QAP429"/>
      <c r="QAQ429"/>
      <c r="QAR429"/>
      <c r="QAS429"/>
      <c r="QAT429"/>
      <c r="QAU429"/>
      <c r="QAV429"/>
      <c r="QAW429"/>
      <c r="QAX429"/>
      <c r="QAY429"/>
      <c r="QAZ429"/>
      <c r="QBA429"/>
      <c r="QBB429"/>
      <c r="QBC429"/>
      <c r="QBD429"/>
      <c r="QBE429"/>
      <c r="QBF429"/>
      <c r="QBG429"/>
      <c r="QBH429"/>
      <c r="QBI429"/>
      <c r="QBJ429"/>
      <c r="QBK429"/>
      <c r="QBL429"/>
      <c r="QBM429"/>
      <c r="QBN429"/>
      <c r="QBO429"/>
      <c r="QBP429"/>
      <c r="QBQ429"/>
      <c r="QBR429"/>
      <c r="QBS429"/>
      <c r="QBT429"/>
      <c r="QBU429"/>
      <c r="QBV429"/>
      <c r="QBW429"/>
      <c r="QBX429"/>
      <c r="QBY429"/>
      <c r="QBZ429"/>
      <c r="QCA429"/>
      <c r="QCB429"/>
      <c r="QCC429"/>
      <c r="QCD429"/>
      <c r="QCE429"/>
      <c r="QCF429"/>
      <c r="QCG429"/>
      <c r="QCH429"/>
      <c r="QCI429"/>
      <c r="QCJ429"/>
      <c r="QCK429"/>
      <c r="QCL429"/>
      <c r="QCM429"/>
      <c r="QCN429"/>
      <c r="QCO429"/>
      <c r="QCP429"/>
      <c r="QCQ429"/>
      <c r="QCR429"/>
      <c r="QCS429"/>
      <c r="QCT429"/>
      <c r="QCU429"/>
      <c r="QCV429"/>
      <c r="QCW429"/>
      <c r="QCX429"/>
      <c r="QCY429"/>
      <c r="QCZ429"/>
      <c r="QDA429"/>
      <c r="QDB429"/>
      <c r="QDC429"/>
      <c r="QDD429"/>
      <c r="QDE429"/>
      <c r="QDF429"/>
      <c r="QDG429"/>
      <c r="QDH429"/>
      <c r="QDI429"/>
      <c r="QDJ429"/>
      <c r="QDK429"/>
      <c r="QDL429"/>
      <c r="QDM429"/>
      <c r="QDN429"/>
      <c r="QDO429"/>
      <c r="QDP429"/>
      <c r="QDQ429"/>
      <c r="QDR429"/>
      <c r="QDS429"/>
      <c r="QDT429"/>
      <c r="QDU429"/>
      <c r="QDV429"/>
      <c r="QDW429"/>
      <c r="QDX429"/>
      <c r="QDY429"/>
      <c r="QDZ429"/>
      <c r="QEA429"/>
      <c r="QEB429"/>
      <c r="QEC429"/>
      <c r="QED429"/>
      <c r="QEE429"/>
      <c r="QEF429"/>
      <c r="QEG429"/>
      <c r="QEH429"/>
      <c r="QEI429"/>
      <c r="QEJ429"/>
      <c r="QEK429"/>
      <c r="QEL429"/>
      <c r="QEM429"/>
      <c r="QEN429"/>
      <c r="QEO429"/>
      <c r="QEP429"/>
      <c r="QEQ429"/>
      <c r="QER429"/>
      <c r="QES429"/>
      <c r="QET429"/>
      <c r="QEU429"/>
      <c r="QEV429"/>
      <c r="QEW429"/>
      <c r="QEX429"/>
      <c r="QEY429"/>
      <c r="QEZ429"/>
      <c r="QFA429"/>
      <c r="QFB429"/>
      <c r="QFC429"/>
      <c r="QFD429"/>
      <c r="QFE429"/>
      <c r="QFF429"/>
      <c r="QFG429"/>
      <c r="QFH429"/>
      <c r="QFI429"/>
      <c r="QFJ429"/>
      <c r="QFK429"/>
      <c r="QFL429"/>
      <c r="QFM429"/>
      <c r="QFN429"/>
      <c r="QFO429"/>
      <c r="QFP429"/>
      <c r="QFQ429"/>
      <c r="QFR429"/>
      <c r="QFS429"/>
      <c r="QFT429"/>
      <c r="QFU429"/>
      <c r="QFV429"/>
      <c r="QFW429"/>
      <c r="QFX429"/>
      <c r="QFY429"/>
      <c r="QFZ429"/>
      <c r="QGA429"/>
      <c r="QGB429"/>
      <c r="QGC429"/>
      <c r="QGD429"/>
      <c r="QGE429"/>
      <c r="QGF429"/>
      <c r="QGG429"/>
      <c r="QGH429"/>
      <c r="QGI429"/>
      <c r="QGJ429"/>
      <c r="QGK429"/>
      <c r="QGL429"/>
      <c r="QGM429"/>
      <c r="QGN429"/>
      <c r="QGO429"/>
      <c r="QGP429"/>
      <c r="QGQ429"/>
      <c r="QGR429"/>
      <c r="QGS429"/>
      <c r="QGT429"/>
      <c r="QGU429"/>
      <c r="QGV429"/>
      <c r="QGW429"/>
      <c r="QGX429"/>
      <c r="QGY429"/>
      <c r="QGZ429"/>
      <c r="QHA429"/>
      <c r="QHB429"/>
      <c r="QHC429"/>
      <c r="QHD429"/>
      <c r="QHE429"/>
      <c r="QHF429"/>
      <c r="QHG429"/>
      <c r="QHH429"/>
      <c r="QHI429"/>
      <c r="QHJ429"/>
      <c r="QHK429"/>
      <c r="QHL429"/>
      <c r="QHM429"/>
      <c r="QHN429"/>
      <c r="QHO429"/>
      <c r="QHP429"/>
      <c r="QHQ429"/>
      <c r="QHR429"/>
      <c r="QHS429"/>
      <c r="QHT429"/>
      <c r="QHU429"/>
      <c r="QHV429"/>
      <c r="QHW429"/>
      <c r="QHX429"/>
      <c r="QHY429"/>
      <c r="QHZ429"/>
      <c r="QIA429"/>
      <c r="QIB429"/>
      <c r="QIC429"/>
      <c r="QID429"/>
      <c r="QIE429"/>
      <c r="QIF429"/>
      <c r="QIG429"/>
      <c r="QIH429"/>
      <c r="QII429"/>
      <c r="QIJ429"/>
      <c r="QIK429"/>
      <c r="QIL429"/>
      <c r="QIM429"/>
      <c r="QIN429"/>
      <c r="QIO429"/>
      <c r="QIP429"/>
      <c r="QIQ429"/>
      <c r="QIR429"/>
      <c r="QIS429"/>
      <c r="QIT429"/>
      <c r="QIU429"/>
      <c r="QIV429"/>
      <c r="QIW429"/>
      <c r="QIX429"/>
      <c r="QIY429"/>
      <c r="QIZ429"/>
      <c r="QJA429"/>
      <c r="QJB429"/>
      <c r="QJC429"/>
      <c r="QJD429"/>
      <c r="QJE429"/>
      <c r="QJF429"/>
      <c r="QJG429"/>
      <c r="QJH429"/>
      <c r="QJI429"/>
      <c r="QJJ429"/>
      <c r="QJK429"/>
      <c r="QJL429"/>
      <c r="QJM429"/>
      <c r="QJN429"/>
      <c r="QJO429"/>
      <c r="QJP429"/>
      <c r="QJQ429"/>
      <c r="QJR429"/>
      <c r="QJS429"/>
      <c r="QJT429"/>
      <c r="QJU429"/>
      <c r="QJV429"/>
      <c r="QJW429"/>
      <c r="QJX429"/>
      <c r="QJY429"/>
      <c r="QJZ429"/>
      <c r="QKA429"/>
      <c r="QKB429"/>
      <c r="QKC429"/>
      <c r="QKD429"/>
      <c r="QKE429"/>
      <c r="QKF429"/>
      <c r="QKG429"/>
      <c r="QKH429"/>
      <c r="QKI429"/>
      <c r="QKJ429"/>
      <c r="QKK429"/>
      <c r="QKL429"/>
      <c r="QKM429"/>
      <c r="QKN429"/>
      <c r="QKO429"/>
      <c r="QKP429"/>
      <c r="QKQ429"/>
      <c r="QKR429"/>
      <c r="QKS429"/>
      <c r="QKT429"/>
      <c r="QKU429"/>
      <c r="QKV429"/>
      <c r="QKW429"/>
      <c r="QKX429"/>
      <c r="QKY429"/>
      <c r="QKZ429"/>
      <c r="QLA429"/>
      <c r="QLB429"/>
      <c r="QLC429"/>
      <c r="QLD429"/>
      <c r="QLE429"/>
      <c r="QLF429"/>
      <c r="QLG429"/>
      <c r="QLH429"/>
      <c r="QLI429"/>
      <c r="QLJ429"/>
      <c r="QLK429"/>
      <c r="QLL429"/>
      <c r="QLM429"/>
      <c r="QLN429"/>
      <c r="QLO429"/>
      <c r="QLP429"/>
      <c r="QLQ429"/>
      <c r="QLR429"/>
      <c r="QLS429"/>
      <c r="QLT429"/>
      <c r="QLU429"/>
      <c r="QLV429"/>
      <c r="QLW429"/>
      <c r="QLX429"/>
      <c r="QLY429"/>
      <c r="QLZ429"/>
      <c r="QMA429"/>
      <c r="QMB429"/>
      <c r="QMC429"/>
      <c r="QMD429"/>
      <c r="QME429"/>
      <c r="QMF429"/>
      <c r="QMG429"/>
      <c r="QMH429"/>
      <c r="QMI429"/>
      <c r="QMJ429"/>
      <c r="QMK429"/>
      <c r="QML429"/>
      <c r="QMM429"/>
      <c r="QMN429"/>
      <c r="QMO429"/>
      <c r="QMP429"/>
      <c r="QMQ429"/>
      <c r="QMR429"/>
      <c r="QMS429"/>
      <c r="QMT429"/>
      <c r="QMU429"/>
      <c r="QMV429"/>
      <c r="QMW429"/>
      <c r="QMX429"/>
      <c r="QMY429"/>
      <c r="QMZ429"/>
      <c r="QNA429"/>
      <c r="QNB429"/>
      <c r="QNC429"/>
      <c r="QND429"/>
      <c r="QNE429"/>
      <c r="QNF429"/>
      <c r="QNG429"/>
      <c r="QNH429"/>
      <c r="QNI429"/>
      <c r="QNJ429"/>
      <c r="QNK429"/>
      <c r="QNL429"/>
      <c r="QNM429"/>
      <c r="QNN429"/>
      <c r="QNO429"/>
      <c r="QNP429"/>
      <c r="QNQ429"/>
      <c r="QNR429"/>
      <c r="QNS429"/>
      <c r="QNT429"/>
      <c r="QNU429"/>
      <c r="QNV429"/>
      <c r="QNW429"/>
      <c r="QNX429"/>
      <c r="QNY429"/>
      <c r="QNZ429"/>
      <c r="QOA429"/>
      <c r="QOB429"/>
      <c r="QOC429"/>
      <c r="QOD429"/>
      <c r="QOE429"/>
      <c r="QOF429"/>
      <c r="QOG429"/>
      <c r="QOH429"/>
      <c r="QOI429"/>
      <c r="QOJ429"/>
      <c r="QOK429"/>
      <c r="QOL429"/>
      <c r="QOM429"/>
      <c r="QON429"/>
      <c r="QOO429"/>
      <c r="QOP429"/>
      <c r="QOQ429"/>
      <c r="QOR429"/>
      <c r="QOS429"/>
      <c r="QOT429"/>
      <c r="QOU429"/>
      <c r="QOV429"/>
      <c r="QOW429"/>
      <c r="QOX429"/>
      <c r="QOY429"/>
      <c r="QOZ429"/>
      <c r="QPA429"/>
      <c r="QPB429"/>
      <c r="QPC429"/>
      <c r="QPD429"/>
      <c r="QPE429"/>
      <c r="QPF429"/>
      <c r="QPG429"/>
      <c r="QPH429"/>
      <c r="QPI429"/>
      <c r="QPJ429"/>
      <c r="QPK429"/>
      <c r="QPL429"/>
      <c r="QPM429"/>
      <c r="QPN429"/>
      <c r="QPO429"/>
      <c r="QPP429"/>
      <c r="QPQ429"/>
      <c r="QPR429"/>
      <c r="QPS429"/>
      <c r="QPT429"/>
      <c r="QPU429"/>
      <c r="QPV429"/>
      <c r="QPW429"/>
      <c r="QPX429"/>
      <c r="QPY429"/>
      <c r="QPZ429"/>
      <c r="QQA429"/>
      <c r="QQB429"/>
      <c r="QQC429"/>
      <c r="QQD429"/>
      <c r="QQE429"/>
      <c r="QQF429"/>
      <c r="QQG429"/>
      <c r="QQH429"/>
      <c r="QQI429"/>
      <c r="QQJ429"/>
      <c r="QQK429"/>
      <c r="QQL429"/>
      <c r="QQM429"/>
      <c r="QQN429"/>
      <c r="QQO429"/>
      <c r="QQP429"/>
      <c r="QQQ429"/>
      <c r="QQR429"/>
      <c r="QQS429"/>
      <c r="QQT429"/>
      <c r="QQU429"/>
      <c r="QQV429"/>
      <c r="QQW429"/>
      <c r="QQX429"/>
      <c r="QQY429"/>
      <c r="QQZ429"/>
      <c r="QRA429"/>
      <c r="QRB429"/>
      <c r="QRC429"/>
      <c r="QRD429"/>
      <c r="QRE429"/>
      <c r="QRF429"/>
      <c r="QRG429"/>
      <c r="QRH429"/>
      <c r="QRI429"/>
      <c r="QRJ429"/>
      <c r="QRK429"/>
      <c r="QRL429"/>
      <c r="QRM429"/>
      <c r="QRN429"/>
      <c r="QRO429"/>
      <c r="QRP429"/>
      <c r="QRQ429"/>
      <c r="QRR429"/>
      <c r="QRS429"/>
      <c r="QRT429"/>
      <c r="QRU429"/>
      <c r="QRV429"/>
      <c r="QRW429"/>
      <c r="QRX429"/>
      <c r="QRY429"/>
      <c r="QRZ429"/>
      <c r="QSA429"/>
      <c r="QSB429"/>
      <c r="QSC429"/>
      <c r="QSD429"/>
      <c r="QSE429"/>
      <c r="QSF429"/>
      <c r="QSG429"/>
      <c r="QSH429"/>
      <c r="QSI429"/>
      <c r="QSJ429"/>
      <c r="QSK429"/>
      <c r="QSL429"/>
      <c r="QSM429"/>
      <c r="QSN429"/>
      <c r="QSO429"/>
      <c r="QSP429"/>
      <c r="QSQ429"/>
      <c r="QSR429"/>
      <c r="QSS429"/>
      <c r="QST429"/>
      <c r="QSU429"/>
      <c r="QSV429"/>
      <c r="QSW429"/>
      <c r="QSX429"/>
      <c r="QSY429"/>
      <c r="QSZ429"/>
      <c r="QTA429"/>
      <c r="QTB429"/>
      <c r="QTC429"/>
      <c r="QTD429"/>
      <c r="QTE429"/>
      <c r="QTF429"/>
      <c r="QTG429"/>
      <c r="QTH429"/>
      <c r="QTI429"/>
      <c r="QTJ429"/>
      <c r="QTK429"/>
      <c r="QTL429"/>
      <c r="QTM429"/>
      <c r="QTN429"/>
      <c r="QTO429"/>
      <c r="QTP429"/>
      <c r="QTQ429"/>
      <c r="QTR429"/>
      <c r="QTS429"/>
      <c r="QTT429"/>
      <c r="QTU429"/>
      <c r="QTV429"/>
      <c r="QTW429"/>
      <c r="QTX429"/>
      <c r="QTY429"/>
      <c r="QTZ429"/>
      <c r="QUA429"/>
      <c r="QUB429"/>
      <c r="QUC429"/>
      <c r="QUD429"/>
      <c r="QUE429"/>
      <c r="QUF429"/>
      <c r="QUG429"/>
      <c r="QUH429"/>
      <c r="QUI429"/>
      <c r="QUJ429"/>
      <c r="QUK429"/>
      <c r="QUL429"/>
      <c r="QUM429"/>
      <c r="QUN429"/>
      <c r="QUO429"/>
      <c r="QUP429"/>
      <c r="QUQ429"/>
      <c r="QUR429"/>
      <c r="QUS429"/>
      <c r="QUT429"/>
      <c r="QUU429"/>
      <c r="QUV429"/>
      <c r="QUW429"/>
      <c r="QUX429"/>
      <c r="QUY429"/>
      <c r="QUZ429"/>
      <c r="QVA429"/>
      <c r="QVB429"/>
      <c r="QVC429"/>
      <c r="QVD429"/>
      <c r="QVE429"/>
      <c r="QVF429"/>
      <c r="QVG429"/>
      <c r="QVH429"/>
      <c r="QVI429"/>
      <c r="QVJ429"/>
      <c r="QVK429"/>
      <c r="QVL429"/>
      <c r="QVM429"/>
      <c r="QVN429"/>
      <c r="QVO429"/>
      <c r="QVP429"/>
      <c r="QVQ429"/>
      <c r="QVR429"/>
      <c r="QVS429"/>
      <c r="QVT429"/>
      <c r="QVU429"/>
      <c r="QVV429"/>
      <c r="QVW429"/>
      <c r="QVX429"/>
      <c r="QVY429"/>
      <c r="QVZ429"/>
      <c r="QWA429"/>
      <c r="QWB429"/>
      <c r="QWC429"/>
      <c r="QWD429"/>
      <c r="QWE429"/>
      <c r="QWF429"/>
      <c r="QWG429"/>
      <c r="QWH429"/>
      <c r="QWI429"/>
      <c r="QWJ429"/>
      <c r="QWK429"/>
      <c r="QWL429"/>
      <c r="QWM429"/>
      <c r="QWN429"/>
      <c r="QWO429"/>
      <c r="QWP429"/>
      <c r="QWQ429"/>
      <c r="QWR429"/>
      <c r="QWS429"/>
      <c r="QWT429"/>
      <c r="QWU429"/>
      <c r="QWV429"/>
      <c r="QWW429"/>
      <c r="QWX429"/>
      <c r="QWY429"/>
      <c r="QWZ429"/>
      <c r="QXA429"/>
      <c r="QXB429"/>
      <c r="QXC429"/>
      <c r="QXD429"/>
      <c r="QXE429"/>
      <c r="QXF429"/>
      <c r="QXG429"/>
      <c r="QXH429"/>
      <c r="QXI429"/>
      <c r="QXJ429"/>
      <c r="QXK429"/>
      <c r="QXL429"/>
      <c r="QXM429"/>
      <c r="QXN429"/>
      <c r="QXO429"/>
      <c r="QXP429"/>
      <c r="QXQ429"/>
      <c r="QXR429"/>
      <c r="QXS429"/>
      <c r="QXT429"/>
      <c r="QXU429"/>
      <c r="QXV429"/>
      <c r="QXW429"/>
      <c r="QXX429"/>
      <c r="QXY429"/>
      <c r="QXZ429"/>
      <c r="QYA429"/>
      <c r="QYB429"/>
      <c r="QYC429"/>
      <c r="QYD429"/>
      <c r="QYE429"/>
      <c r="QYF429"/>
      <c r="QYG429"/>
      <c r="QYH429"/>
      <c r="QYI429"/>
      <c r="QYJ429"/>
      <c r="QYK429"/>
      <c r="QYL429"/>
      <c r="QYM429"/>
      <c r="QYN429"/>
      <c r="QYO429"/>
      <c r="QYP429"/>
      <c r="QYQ429"/>
      <c r="QYR429"/>
      <c r="QYS429"/>
      <c r="QYT429"/>
      <c r="QYU429"/>
      <c r="QYV429"/>
      <c r="QYW429"/>
      <c r="QYX429"/>
      <c r="QYY429"/>
      <c r="QYZ429"/>
      <c r="QZA429"/>
      <c r="QZB429"/>
      <c r="QZC429"/>
      <c r="QZD429"/>
      <c r="QZE429"/>
      <c r="QZF429"/>
      <c r="QZG429"/>
      <c r="QZH429"/>
      <c r="QZI429"/>
      <c r="QZJ429"/>
      <c r="QZK429"/>
      <c r="QZL429"/>
      <c r="QZM429"/>
      <c r="QZN429"/>
      <c r="QZO429"/>
      <c r="QZP429"/>
      <c r="QZQ429"/>
      <c r="QZR429"/>
      <c r="QZS429"/>
      <c r="QZT429"/>
      <c r="QZU429"/>
      <c r="QZV429"/>
      <c r="QZW429"/>
      <c r="QZX429"/>
      <c r="QZY429"/>
      <c r="QZZ429"/>
      <c r="RAA429"/>
      <c r="RAB429"/>
      <c r="RAC429"/>
      <c r="RAD429"/>
      <c r="RAE429"/>
      <c r="RAF429"/>
      <c r="RAG429"/>
      <c r="RAH429"/>
      <c r="RAI429"/>
      <c r="RAJ429"/>
      <c r="RAK429"/>
      <c r="RAL429"/>
      <c r="RAM429"/>
      <c r="RAN429"/>
      <c r="RAO429"/>
      <c r="RAP429"/>
      <c r="RAQ429"/>
      <c r="RAR429"/>
      <c r="RAS429"/>
      <c r="RAT429"/>
      <c r="RAU429"/>
      <c r="RAV429"/>
      <c r="RAW429"/>
      <c r="RAX429"/>
      <c r="RAY429"/>
      <c r="RAZ429"/>
      <c r="RBA429"/>
      <c r="RBB429"/>
      <c r="RBC429"/>
      <c r="RBD429"/>
      <c r="RBE429"/>
      <c r="RBF429"/>
      <c r="RBG429"/>
      <c r="RBH429"/>
      <c r="RBI429"/>
      <c r="RBJ429"/>
      <c r="RBK429"/>
      <c r="RBL429"/>
      <c r="RBM429"/>
      <c r="RBN429"/>
      <c r="RBO429"/>
      <c r="RBP429"/>
      <c r="RBQ429"/>
      <c r="RBR429"/>
      <c r="RBS429"/>
      <c r="RBT429"/>
      <c r="RBU429"/>
      <c r="RBV429"/>
      <c r="RBW429"/>
      <c r="RBX429"/>
      <c r="RBY429"/>
      <c r="RBZ429"/>
      <c r="RCA429"/>
      <c r="RCB429"/>
      <c r="RCC429"/>
      <c r="RCD429"/>
      <c r="RCE429"/>
      <c r="RCF429"/>
      <c r="RCG429"/>
      <c r="RCH429"/>
      <c r="RCI429"/>
      <c r="RCJ429"/>
      <c r="RCK429"/>
      <c r="RCL429"/>
      <c r="RCM429"/>
      <c r="RCN429"/>
      <c r="RCO429"/>
      <c r="RCP429"/>
      <c r="RCQ429"/>
      <c r="RCR429"/>
      <c r="RCS429"/>
      <c r="RCT429"/>
      <c r="RCU429"/>
      <c r="RCV429"/>
      <c r="RCW429"/>
      <c r="RCX429"/>
      <c r="RCY429"/>
      <c r="RCZ429"/>
      <c r="RDA429"/>
      <c r="RDB429"/>
      <c r="RDC429"/>
      <c r="RDD429"/>
      <c r="RDE429"/>
      <c r="RDF429"/>
      <c r="RDG429"/>
      <c r="RDH429"/>
      <c r="RDI429"/>
      <c r="RDJ429"/>
      <c r="RDK429"/>
      <c r="RDL429"/>
      <c r="RDM429"/>
      <c r="RDN429"/>
      <c r="RDO429"/>
      <c r="RDP429"/>
      <c r="RDQ429"/>
      <c r="RDR429"/>
      <c r="RDS429"/>
      <c r="RDT429"/>
      <c r="RDU429"/>
      <c r="RDV429"/>
      <c r="RDW429"/>
      <c r="RDX429"/>
      <c r="RDY429"/>
      <c r="RDZ429"/>
      <c r="REA429"/>
      <c r="REB429"/>
      <c r="REC429"/>
      <c r="RED429"/>
      <c r="REE429"/>
      <c r="REF429"/>
      <c r="REG429"/>
      <c r="REH429"/>
      <c r="REI429"/>
      <c r="REJ429"/>
      <c r="REK429"/>
      <c r="REL429"/>
      <c r="REM429"/>
      <c r="REN429"/>
      <c r="REO429"/>
      <c r="REP429"/>
      <c r="REQ429"/>
      <c r="RER429"/>
      <c r="RES429"/>
      <c r="RET429"/>
      <c r="REU429"/>
      <c r="REV429"/>
      <c r="REW429"/>
      <c r="REX429"/>
      <c r="REY429"/>
      <c r="REZ429"/>
      <c r="RFA429"/>
      <c r="RFB429"/>
      <c r="RFC429"/>
      <c r="RFD429"/>
      <c r="RFE429"/>
      <c r="RFF429"/>
      <c r="RFG429"/>
      <c r="RFH429"/>
      <c r="RFI429"/>
      <c r="RFJ429"/>
      <c r="RFK429"/>
      <c r="RFL429"/>
      <c r="RFM429"/>
      <c r="RFN429"/>
      <c r="RFO429"/>
      <c r="RFP429"/>
      <c r="RFQ429"/>
      <c r="RFR429"/>
      <c r="RFS429"/>
      <c r="RFT429"/>
      <c r="RFU429"/>
      <c r="RFV429"/>
      <c r="RFW429"/>
      <c r="RFX429"/>
      <c r="RFY429"/>
      <c r="RFZ429"/>
      <c r="RGA429"/>
      <c r="RGB429"/>
      <c r="RGC429"/>
      <c r="RGD429"/>
      <c r="RGE429"/>
      <c r="RGF429"/>
      <c r="RGG429"/>
      <c r="RGH429"/>
      <c r="RGI429"/>
      <c r="RGJ429"/>
      <c r="RGK429"/>
      <c r="RGL429"/>
      <c r="RGM429"/>
      <c r="RGN429"/>
      <c r="RGO429"/>
      <c r="RGP429"/>
      <c r="RGQ429"/>
      <c r="RGR429"/>
      <c r="RGS429"/>
      <c r="RGT429"/>
      <c r="RGU429"/>
      <c r="RGV429"/>
      <c r="RGW429"/>
      <c r="RGX429"/>
      <c r="RGY429"/>
      <c r="RGZ429"/>
      <c r="RHA429"/>
      <c r="RHB429"/>
      <c r="RHC429"/>
      <c r="RHD429"/>
      <c r="RHE429"/>
      <c r="RHF429"/>
      <c r="RHG429"/>
      <c r="RHH429"/>
      <c r="RHI429"/>
      <c r="RHJ429"/>
      <c r="RHK429"/>
      <c r="RHL429"/>
      <c r="RHM429"/>
      <c r="RHN429"/>
      <c r="RHO429"/>
      <c r="RHP429"/>
      <c r="RHQ429"/>
      <c r="RHR429"/>
      <c r="RHS429"/>
      <c r="RHT429"/>
      <c r="RHU429"/>
      <c r="RHV429"/>
      <c r="RHW429"/>
      <c r="RHX429"/>
      <c r="RHY429"/>
      <c r="RHZ429"/>
      <c r="RIA429"/>
      <c r="RIB429"/>
      <c r="RIC429"/>
      <c r="RID429"/>
      <c r="RIE429"/>
      <c r="RIF429"/>
      <c r="RIG429"/>
      <c r="RIH429"/>
      <c r="RII429"/>
      <c r="RIJ429"/>
      <c r="RIK429"/>
      <c r="RIL429"/>
      <c r="RIM429"/>
      <c r="RIN429"/>
      <c r="RIO429"/>
      <c r="RIP429"/>
      <c r="RIQ429"/>
      <c r="RIR429"/>
      <c r="RIS429"/>
      <c r="RIT429"/>
      <c r="RIU429"/>
      <c r="RIV429"/>
      <c r="RIW429"/>
      <c r="RIX429"/>
      <c r="RIY429"/>
      <c r="RIZ429"/>
      <c r="RJA429"/>
      <c r="RJB429"/>
      <c r="RJC429"/>
      <c r="RJD429"/>
      <c r="RJE429"/>
      <c r="RJF429"/>
      <c r="RJG429"/>
      <c r="RJH429"/>
      <c r="RJI429"/>
      <c r="RJJ429"/>
      <c r="RJK429"/>
      <c r="RJL429"/>
      <c r="RJM429"/>
      <c r="RJN429"/>
      <c r="RJO429"/>
      <c r="RJP429"/>
      <c r="RJQ429"/>
      <c r="RJR429"/>
      <c r="RJS429"/>
      <c r="RJT429"/>
      <c r="RJU429"/>
      <c r="RJV429"/>
      <c r="RJW429"/>
      <c r="RJX429"/>
      <c r="RJY429"/>
      <c r="RJZ429"/>
      <c r="RKA429"/>
      <c r="RKB429"/>
      <c r="RKC429"/>
      <c r="RKD429"/>
      <c r="RKE429"/>
      <c r="RKF429"/>
      <c r="RKG429"/>
      <c r="RKH429"/>
      <c r="RKI429"/>
      <c r="RKJ429"/>
      <c r="RKK429"/>
      <c r="RKL429"/>
      <c r="RKM429"/>
      <c r="RKN429"/>
      <c r="RKO429"/>
      <c r="RKP429"/>
      <c r="RKQ429"/>
      <c r="RKR429"/>
      <c r="RKS429"/>
      <c r="RKT429"/>
      <c r="RKU429"/>
      <c r="RKV429"/>
      <c r="RKW429"/>
      <c r="RKX429"/>
      <c r="RKY429"/>
      <c r="RKZ429"/>
      <c r="RLA429"/>
      <c r="RLB429"/>
      <c r="RLC429"/>
      <c r="RLD429"/>
      <c r="RLE429"/>
      <c r="RLF429"/>
      <c r="RLG429"/>
      <c r="RLH429"/>
      <c r="RLI429"/>
      <c r="RLJ429"/>
      <c r="RLK429"/>
      <c r="RLL429"/>
      <c r="RLM429"/>
      <c r="RLN429"/>
      <c r="RLO429"/>
      <c r="RLP429"/>
      <c r="RLQ429"/>
      <c r="RLR429"/>
      <c r="RLS429"/>
      <c r="RLT429"/>
      <c r="RLU429"/>
      <c r="RLV429"/>
      <c r="RLW429"/>
      <c r="RLX429"/>
      <c r="RLY429"/>
      <c r="RLZ429"/>
      <c r="RMA429"/>
      <c r="RMB429"/>
      <c r="RMC429"/>
      <c r="RMD429"/>
      <c r="RME429"/>
      <c r="RMF429"/>
      <c r="RMG429"/>
      <c r="RMH429"/>
      <c r="RMI429"/>
      <c r="RMJ429"/>
      <c r="RMK429"/>
      <c r="RML429"/>
      <c r="RMM429"/>
      <c r="RMN429"/>
      <c r="RMO429"/>
      <c r="RMP429"/>
      <c r="RMQ429"/>
      <c r="RMR429"/>
      <c r="RMS429"/>
      <c r="RMT429"/>
      <c r="RMU429"/>
      <c r="RMV429"/>
      <c r="RMW429"/>
      <c r="RMX429"/>
      <c r="RMY429"/>
      <c r="RMZ429"/>
      <c r="RNA429"/>
      <c r="RNB429"/>
      <c r="RNC429"/>
      <c r="RND429"/>
      <c r="RNE429"/>
      <c r="RNF429"/>
      <c r="RNG429"/>
      <c r="RNH429"/>
      <c r="RNI429"/>
      <c r="RNJ429"/>
      <c r="RNK429"/>
      <c r="RNL429"/>
      <c r="RNM429"/>
      <c r="RNN429"/>
      <c r="RNO429"/>
      <c r="RNP429"/>
      <c r="RNQ429"/>
      <c r="RNR429"/>
      <c r="RNS429"/>
      <c r="RNT429"/>
      <c r="RNU429"/>
      <c r="RNV429"/>
      <c r="RNW429"/>
      <c r="RNX429"/>
      <c r="RNY429"/>
      <c r="RNZ429"/>
      <c r="ROA429"/>
      <c r="ROB429"/>
      <c r="ROC429"/>
      <c r="ROD429"/>
      <c r="ROE429"/>
      <c r="ROF429"/>
      <c r="ROG429"/>
      <c r="ROH429"/>
      <c r="ROI429"/>
      <c r="ROJ429"/>
      <c r="ROK429"/>
      <c r="ROL429"/>
      <c r="ROM429"/>
      <c r="RON429"/>
      <c r="ROO429"/>
      <c r="ROP429"/>
      <c r="ROQ429"/>
      <c r="ROR429"/>
      <c r="ROS429"/>
      <c r="ROT429"/>
      <c r="ROU429"/>
      <c r="ROV429"/>
      <c r="ROW429"/>
      <c r="ROX429"/>
      <c r="ROY429"/>
      <c r="ROZ429"/>
      <c r="RPA429"/>
      <c r="RPB429"/>
      <c r="RPC429"/>
      <c r="RPD429"/>
      <c r="RPE429"/>
      <c r="RPF429"/>
      <c r="RPG429"/>
      <c r="RPH429"/>
      <c r="RPI429"/>
      <c r="RPJ429"/>
      <c r="RPK429"/>
      <c r="RPL429"/>
      <c r="RPM429"/>
      <c r="RPN429"/>
      <c r="RPO429"/>
      <c r="RPP429"/>
      <c r="RPQ429"/>
      <c r="RPR429"/>
      <c r="RPS429"/>
      <c r="RPT429"/>
      <c r="RPU429"/>
      <c r="RPV429"/>
      <c r="RPW429"/>
      <c r="RPX429"/>
      <c r="RPY429"/>
      <c r="RPZ429"/>
      <c r="RQA429"/>
      <c r="RQB429"/>
      <c r="RQC429"/>
      <c r="RQD429"/>
      <c r="RQE429"/>
      <c r="RQF429"/>
      <c r="RQG429"/>
      <c r="RQH429"/>
      <c r="RQI429"/>
      <c r="RQJ429"/>
      <c r="RQK429"/>
      <c r="RQL429"/>
      <c r="RQM429"/>
      <c r="RQN429"/>
      <c r="RQO429"/>
      <c r="RQP429"/>
      <c r="RQQ429"/>
      <c r="RQR429"/>
      <c r="RQS429"/>
      <c r="RQT429"/>
      <c r="RQU429"/>
      <c r="RQV429"/>
      <c r="RQW429"/>
      <c r="RQX429"/>
      <c r="RQY429"/>
      <c r="RQZ429"/>
      <c r="RRA429"/>
      <c r="RRB429"/>
      <c r="RRC429"/>
      <c r="RRD429"/>
      <c r="RRE429"/>
      <c r="RRF429"/>
      <c r="RRG429"/>
      <c r="RRH429"/>
      <c r="RRI429"/>
      <c r="RRJ429"/>
      <c r="RRK429"/>
      <c r="RRL429"/>
      <c r="RRM429"/>
      <c r="RRN429"/>
      <c r="RRO429"/>
      <c r="RRP429"/>
      <c r="RRQ429"/>
      <c r="RRR429"/>
      <c r="RRS429"/>
      <c r="RRT429"/>
      <c r="RRU429"/>
      <c r="RRV429"/>
      <c r="RRW429"/>
      <c r="RRX429"/>
      <c r="RRY429"/>
      <c r="RRZ429"/>
      <c r="RSA429"/>
      <c r="RSB429"/>
      <c r="RSC429"/>
      <c r="RSD429"/>
      <c r="RSE429"/>
      <c r="RSF429"/>
      <c r="RSG429"/>
      <c r="RSH429"/>
      <c r="RSI429"/>
      <c r="RSJ429"/>
      <c r="RSK429"/>
      <c r="RSL429"/>
      <c r="RSM429"/>
      <c r="RSN429"/>
      <c r="RSO429"/>
      <c r="RSP429"/>
      <c r="RSQ429"/>
      <c r="RSR429"/>
      <c r="RSS429"/>
      <c r="RST429"/>
      <c r="RSU429"/>
      <c r="RSV429"/>
      <c r="RSW429"/>
      <c r="RSX429"/>
      <c r="RSY429"/>
      <c r="RSZ429"/>
      <c r="RTA429"/>
      <c r="RTB429"/>
      <c r="RTC429"/>
      <c r="RTD429"/>
      <c r="RTE429"/>
      <c r="RTF429"/>
      <c r="RTG429"/>
      <c r="RTH429"/>
      <c r="RTI429"/>
      <c r="RTJ429"/>
      <c r="RTK429"/>
      <c r="RTL429"/>
      <c r="RTM429"/>
      <c r="RTN429"/>
      <c r="RTO429"/>
      <c r="RTP429"/>
      <c r="RTQ429"/>
      <c r="RTR429"/>
      <c r="RTS429"/>
      <c r="RTT429"/>
      <c r="RTU429"/>
      <c r="RTV429"/>
      <c r="RTW429"/>
      <c r="RTX429"/>
      <c r="RTY429"/>
      <c r="RTZ429"/>
      <c r="RUA429"/>
      <c r="RUB429"/>
      <c r="RUC429"/>
      <c r="RUD429"/>
      <c r="RUE429"/>
      <c r="RUF429"/>
      <c r="RUG429"/>
      <c r="RUH429"/>
      <c r="RUI429"/>
      <c r="RUJ429"/>
      <c r="RUK429"/>
      <c r="RUL429"/>
      <c r="RUM429"/>
      <c r="RUN429"/>
      <c r="RUO429"/>
      <c r="RUP429"/>
      <c r="RUQ429"/>
      <c r="RUR429"/>
      <c r="RUS429"/>
      <c r="RUT429"/>
      <c r="RUU429"/>
      <c r="RUV429"/>
      <c r="RUW429"/>
      <c r="RUX429"/>
      <c r="RUY429"/>
      <c r="RUZ429"/>
      <c r="RVA429"/>
      <c r="RVB429"/>
      <c r="RVC429"/>
      <c r="RVD429"/>
      <c r="RVE429"/>
      <c r="RVF429"/>
      <c r="RVG429"/>
      <c r="RVH429"/>
      <c r="RVI429"/>
      <c r="RVJ429"/>
      <c r="RVK429"/>
      <c r="RVL429"/>
      <c r="RVM429"/>
      <c r="RVN429"/>
      <c r="RVO429"/>
      <c r="RVP429"/>
      <c r="RVQ429"/>
      <c r="RVR429"/>
      <c r="RVS429"/>
      <c r="RVT429"/>
      <c r="RVU429"/>
      <c r="RVV429"/>
      <c r="RVW429"/>
      <c r="RVX429"/>
      <c r="RVY429"/>
      <c r="RVZ429"/>
      <c r="RWA429"/>
      <c r="RWB429"/>
      <c r="RWC429"/>
      <c r="RWD429"/>
      <c r="RWE429"/>
      <c r="RWF429"/>
      <c r="RWG429"/>
      <c r="RWH429"/>
      <c r="RWI429"/>
      <c r="RWJ429"/>
      <c r="RWK429"/>
      <c r="RWL429"/>
      <c r="RWM429"/>
      <c r="RWN429"/>
      <c r="RWO429"/>
      <c r="RWP429"/>
      <c r="RWQ429"/>
      <c r="RWR429"/>
      <c r="RWS429"/>
      <c r="RWT429"/>
      <c r="RWU429"/>
      <c r="RWV429"/>
      <c r="RWW429"/>
      <c r="RWX429"/>
      <c r="RWY429"/>
      <c r="RWZ429"/>
      <c r="RXA429"/>
      <c r="RXB429"/>
      <c r="RXC429"/>
      <c r="RXD429"/>
      <c r="RXE429"/>
      <c r="RXF429"/>
      <c r="RXG429"/>
      <c r="RXH429"/>
      <c r="RXI429"/>
      <c r="RXJ429"/>
      <c r="RXK429"/>
      <c r="RXL429"/>
      <c r="RXM429"/>
      <c r="RXN429"/>
      <c r="RXO429"/>
      <c r="RXP429"/>
      <c r="RXQ429"/>
      <c r="RXR429"/>
      <c r="RXS429"/>
      <c r="RXT429"/>
      <c r="RXU429"/>
      <c r="RXV429"/>
      <c r="RXW429"/>
      <c r="RXX429"/>
      <c r="RXY429"/>
      <c r="RXZ429"/>
      <c r="RYA429"/>
      <c r="RYB429"/>
      <c r="RYC429"/>
      <c r="RYD429"/>
      <c r="RYE429"/>
      <c r="RYF429"/>
      <c r="RYG429"/>
      <c r="RYH429"/>
      <c r="RYI429"/>
      <c r="RYJ429"/>
      <c r="RYK429"/>
      <c r="RYL429"/>
      <c r="RYM429"/>
      <c r="RYN429"/>
      <c r="RYO429"/>
      <c r="RYP429"/>
      <c r="RYQ429"/>
      <c r="RYR429"/>
      <c r="RYS429"/>
      <c r="RYT429"/>
      <c r="RYU429"/>
      <c r="RYV429"/>
      <c r="RYW429"/>
      <c r="RYX429"/>
      <c r="RYY429"/>
      <c r="RYZ429"/>
      <c r="RZA429"/>
      <c r="RZB429"/>
      <c r="RZC429"/>
      <c r="RZD429"/>
      <c r="RZE429"/>
      <c r="RZF429"/>
      <c r="RZG429"/>
      <c r="RZH429"/>
      <c r="RZI429"/>
      <c r="RZJ429"/>
      <c r="RZK429"/>
      <c r="RZL429"/>
      <c r="RZM429"/>
      <c r="RZN429"/>
      <c r="RZO429"/>
      <c r="RZP429"/>
      <c r="RZQ429"/>
      <c r="RZR429"/>
      <c r="RZS429"/>
      <c r="RZT429"/>
      <c r="RZU429"/>
      <c r="RZV429"/>
      <c r="RZW429"/>
      <c r="RZX429"/>
      <c r="RZY429"/>
      <c r="RZZ429"/>
      <c r="SAA429"/>
      <c r="SAB429"/>
      <c r="SAC429"/>
      <c r="SAD429"/>
      <c r="SAE429"/>
      <c r="SAF429"/>
      <c r="SAG429"/>
      <c r="SAH429"/>
      <c r="SAI429"/>
      <c r="SAJ429"/>
      <c r="SAK429"/>
      <c r="SAL429"/>
      <c r="SAM429"/>
      <c r="SAN429"/>
      <c r="SAO429"/>
      <c r="SAP429"/>
      <c r="SAQ429"/>
      <c r="SAR429"/>
      <c r="SAS429"/>
      <c r="SAT429"/>
      <c r="SAU429"/>
      <c r="SAV429"/>
      <c r="SAW429"/>
      <c r="SAX429"/>
      <c r="SAY429"/>
      <c r="SAZ429"/>
      <c r="SBA429"/>
      <c r="SBB429"/>
      <c r="SBC429"/>
      <c r="SBD429"/>
      <c r="SBE429"/>
      <c r="SBF429"/>
      <c r="SBG429"/>
      <c r="SBH429"/>
      <c r="SBI429"/>
      <c r="SBJ429"/>
      <c r="SBK429"/>
      <c r="SBL429"/>
      <c r="SBM429"/>
      <c r="SBN429"/>
      <c r="SBO429"/>
      <c r="SBP429"/>
      <c r="SBQ429"/>
      <c r="SBR429"/>
      <c r="SBS429"/>
      <c r="SBT429"/>
      <c r="SBU429"/>
      <c r="SBV429"/>
      <c r="SBW429"/>
      <c r="SBX429"/>
      <c r="SBY429"/>
      <c r="SBZ429"/>
      <c r="SCA429"/>
      <c r="SCB429"/>
      <c r="SCC429"/>
      <c r="SCD429"/>
      <c r="SCE429"/>
      <c r="SCF429"/>
      <c r="SCG429"/>
      <c r="SCH429"/>
      <c r="SCI429"/>
      <c r="SCJ429"/>
      <c r="SCK429"/>
      <c r="SCL429"/>
      <c r="SCM429"/>
      <c r="SCN429"/>
      <c r="SCO429"/>
      <c r="SCP429"/>
      <c r="SCQ429"/>
      <c r="SCR429"/>
      <c r="SCS429"/>
      <c r="SCT429"/>
      <c r="SCU429"/>
      <c r="SCV429"/>
      <c r="SCW429"/>
      <c r="SCX429"/>
      <c r="SCY429"/>
      <c r="SCZ429"/>
      <c r="SDA429"/>
      <c r="SDB429"/>
      <c r="SDC429"/>
      <c r="SDD429"/>
      <c r="SDE429"/>
      <c r="SDF429"/>
      <c r="SDG429"/>
      <c r="SDH429"/>
      <c r="SDI429"/>
      <c r="SDJ429"/>
      <c r="SDK429"/>
      <c r="SDL429"/>
      <c r="SDM429"/>
      <c r="SDN429"/>
      <c r="SDO429"/>
      <c r="SDP429"/>
      <c r="SDQ429"/>
      <c r="SDR429"/>
      <c r="SDS429"/>
      <c r="SDT429"/>
      <c r="SDU429"/>
      <c r="SDV429"/>
      <c r="SDW429"/>
      <c r="SDX429"/>
      <c r="SDY429"/>
      <c r="SDZ429"/>
      <c r="SEA429"/>
      <c r="SEB429"/>
      <c r="SEC429"/>
      <c r="SED429"/>
      <c r="SEE429"/>
      <c r="SEF429"/>
      <c r="SEG429"/>
      <c r="SEH429"/>
      <c r="SEI429"/>
      <c r="SEJ429"/>
      <c r="SEK429"/>
      <c r="SEL429"/>
      <c r="SEM429"/>
      <c r="SEN429"/>
      <c r="SEO429"/>
      <c r="SEP429"/>
      <c r="SEQ429"/>
      <c r="SER429"/>
      <c r="SES429"/>
      <c r="SET429"/>
      <c r="SEU429"/>
      <c r="SEV429"/>
      <c r="SEW429"/>
      <c r="SEX429"/>
      <c r="SEY429"/>
      <c r="SEZ429"/>
      <c r="SFA429"/>
      <c r="SFB429"/>
      <c r="SFC429"/>
      <c r="SFD429"/>
      <c r="SFE429"/>
      <c r="SFF429"/>
      <c r="SFG429"/>
      <c r="SFH429"/>
      <c r="SFI429"/>
      <c r="SFJ429"/>
      <c r="SFK429"/>
      <c r="SFL429"/>
      <c r="SFM429"/>
      <c r="SFN429"/>
      <c r="SFO429"/>
      <c r="SFP429"/>
      <c r="SFQ429"/>
      <c r="SFR429"/>
      <c r="SFS429"/>
      <c r="SFT429"/>
      <c r="SFU429"/>
      <c r="SFV429"/>
      <c r="SFW429"/>
      <c r="SFX429"/>
      <c r="SFY429"/>
      <c r="SFZ429"/>
      <c r="SGA429"/>
      <c r="SGB429"/>
      <c r="SGC429"/>
      <c r="SGD429"/>
      <c r="SGE429"/>
      <c r="SGF429"/>
      <c r="SGG429"/>
      <c r="SGH429"/>
      <c r="SGI429"/>
      <c r="SGJ429"/>
      <c r="SGK429"/>
      <c r="SGL429"/>
      <c r="SGM429"/>
      <c r="SGN429"/>
      <c r="SGO429"/>
      <c r="SGP429"/>
      <c r="SGQ429"/>
      <c r="SGR429"/>
      <c r="SGS429"/>
      <c r="SGT429"/>
      <c r="SGU429"/>
      <c r="SGV429"/>
      <c r="SGW429"/>
      <c r="SGX429"/>
      <c r="SGY429"/>
      <c r="SGZ429"/>
      <c r="SHA429"/>
      <c r="SHB429"/>
      <c r="SHC429"/>
      <c r="SHD429"/>
      <c r="SHE429"/>
      <c r="SHF429"/>
      <c r="SHG429"/>
      <c r="SHH429"/>
      <c r="SHI429"/>
      <c r="SHJ429"/>
      <c r="SHK429"/>
      <c r="SHL429"/>
      <c r="SHM429"/>
      <c r="SHN429"/>
      <c r="SHO429"/>
      <c r="SHP429"/>
      <c r="SHQ429"/>
      <c r="SHR429"/>
      <c r="SHS429"/>
      <c r="SHT429"/>
      <c r="SHU429"/>
      <c r="SHV429"/>
      <c r="SHW429"/>
      <c r="SHX429"/>
      <c r="SHY429"/>
      <c r="SHZ429"/>
      <c r="SIA429"/>
      <c r="SIB429"/>
      <c r="SIC429"/>
      <c r="SID429"/>
      <c r="SIE429"/>
      <c r="SIF429"/>
      <c r="SIG429"/>
      <c r="SIH429"/>
      <c r="SII429"/>
      <c r="SIJ429"/>
      <c r="SIK429"/>
      <c r="SIL429"/>
      <c r="SIM429"/>
      <c r="SIN429"/>
      <c r="SIO429"/>
      <c r="SIP429"/>
      <c r="SIQ429"/>
      <c r="SIR429"/>
      <c r="SIS429"/>
      <c r="SIT429"/>
      <c r="SIU429"/>
      <c r="SIV429"/>
      <c r="SIW429"/>
      <c r="SIX429"/>
      <c r="SIY429"/>
      <c r="SIZ429"/>
      <c r="SJA429"/>
      <c r="SJB429"/>
      <c r="SJC429"/>
      <c r="SJD429"/>
      <c r="SJE429"/>
      <c r="SJF429"/>
      <c r="SJG429"/>
      <c r="SJH429"/>
      <c r="SJI429"/>
      <c r="SJJ429"/>
      <c r="SJK429"/>
      <c r="SJL429"/>
      <c r="SJM429"/>
      <c r="SJN429"/>
      <c r="SJO429"/>
      <c r="SJP429"/>
      <c r="SJQ429"/>
      <c r="SJR429"/>
      <c r="SJS429"/>
      <c r="SJT429"/>
      <c r="SJU429"/>
      <c r="SJV429"/>
      <c r="SJW429"/>
      <c r="SJX429"/>
      <c r="SJY429"/>
      <c r="SJZ429"/>
      <c r="SKA429"/>
      <c r="SKB429"/>
      <c r="SKC429"/>
      <c r="SKD429"/>
      <c r="SKE429"/>
      <c r="SKF429"/>
      <c r="SKG429"/>
      <c r="SKH429"/>
      <c r="SKI429"/>
      <c r="SKJ429"/>
      <c r="SKK429"/>
      <c r="SKL429"/>
      <c r="SKM429"/>
      <c r="SKN429"/>
      <c r="SKO429"/>
      <c r="SKP429"/>
      <c r="SKQ429"/>
      <c r="SKR429"/>
      <c r="SKS429"/>
      <c r="SKT429"/>
      <c r="SKU429"/>
      <c r="SKV429"/>
      <c r="SKW429"/>
      <c r="SKX429"/>
      <c r="SKY429"/>
      <c r="SKZ429"/>
      <c r="SLA429"/>
      <c r="SLB429"/>
      <c r="SLC429"/>
      <c r="SLD429"/>
      <c r="SLE429"/>
      <c r="SLF429"/>
      <c r="SLG429"/>
      <c r="SLH429"/>
      <c r="SLI429"/>
      <c r="SLJ429"/>
      <c r="SLK429"/>
      <c r="SLL429"/>
      <c r="SLM429"/>
      <c r="SLN429"/>
      <c r="SLO429"/>
      <c r="SLP429"/>
      <c r="SLQ429"/>
      <c r="SLR429"/>
      <c r="SLS429"/>
      <c r="SLT429"/>
      <c r="SLU429"/>
      <c r="SLV429"/>
      <c r="SLW429"/>
      <c r="SLX429"/>
      <c r="SLY429"/>
      <c r="SLZ429"/>
      <c r="SMA429"/>
      <c r="SMB429"/>
      <c r="SMC429"/>
      <c r="SMD429"/>
      <c r="SME429"/>
      <c r="SMF429"/>
      <c r="SMG429"/>
      <c r="SMH429"/>
      <c r="SMI429"/>
      <c r="SMJ429"/>
      <c r="SMK429"/>
      <c r="SML429"/>
      <c r="SMM429"/>
      <c r="SMN429"/>
      <c r="SMO429"/>
      <c r="SMP429"/>
      <c r="SMQ429"/>
      <c r="SMR429"/>
      <c r="SMS429"/>
      <c r="SMT429"/>
      <c r="SMU429"/>
      <c r="SMV429"/>
      <c r="SMW429"/>
      <c r="SMX429"/>
      <c r="SMY429"/>
      <c r="SMZ429"/>
      <c r="SNA429"/>
      <c r="SNB429"/>
      <c r="SNC429"/>
      <c r="SND429"/>
      <c r="SNE429"/>
      <c r="SNF429"/>
      <c r="SNG429"/>
      <c r="SNH429"/>
      <c r="SNI429"/>
      <c r="SNJ429"/>
      <c r="SNK429"/>
      <c r="SNL429"/>
      <c r="SNM429"/>
      <c r="SNN429"/>
      <c r="SNO429"/>
      <c r="SNP429"/>
      <c r="SNQ429"/>
      <c r="SNR429"/>
      <c r="SNS429"/>
      <c r="SNT429"/>
      <c r="SNU429"/>
      <c r="SNV429"/>
      <c r="SNW429"/>
      <c r="SNX429"/>
      <c r="SNY429"/>
      <c r="SNZ429"/>
      <c r="SOA429"/>
      <c r="SOB429"/>
      <c r="SOC429"/>
      <c r="SOD429"/>
      <c r="SOE429"/>
      <c r="SOF429"/>
      <c r="SOG429"/>
      <c r="SOH429"/>
      <c r="SOI429"/>
      <c r="SOJ429"/>
      <c r="SOK429"/>
      <c r="SOL429"/>
      <c r="SOM429"/>
      <c r="SON429"/>
      <c r="SOO429"/>
      <c r="SOP429"/>
      <c r="SOQ429"/>
      <c r="SOR429"/>
      <c r="SOS429"/>
      <c r="SOT429"/>
      <c r="SOU429"/>
      <c r="SOV429"/>
      <c r="SOW429"/>
      <c r="SOX429"/>
      <c r="SOY429"/>
      <c r="SOZ429"/>
      <c r="SPA429"/>
      <c r="SPB429"/>
      <c r="SPC429"/>
      <c r="SPD429"/>
      <c r="SPE429"/>
      <c r="SPF429"/>
      <c r="SPG429"/>
      <c r="SPH429"/>
      <c r="SPI429"/>
      <c r="SPJ429"/>
      <c r="SPK429"/>
      <c r="SPL429"/>
      <c r="SPM429"/>
      <c r="SPN429"/>
      <c r="SPO429"/>
      <c r="SPP429"/>
      <c r="SPQ429"/>
      <c r="SPR429"/>
      <c r="SPS429"/>
      <c r="SPT429"/>
      <c r="SPU429"/>
      <c r="SPV429"/>
      <c r="SPW429"/>
      <c r="SPX429"/>
      <c r="SPY429"/>
      <c r="SPZ429"/>
      <c r="SQA429"/>
      <c r="SQB429"/>
      <c r="SQC429"/>
      <c r="SQD429"/>
      <c r="SQE429"/>
      <c r="SQF429"/>
      <c r="SQG429"/>
      <c r="SQH429"/>
      <c r="SQI429"/>
      <c r="SQJ429"/>
      <c r="SQK429"/>
      <c r="SQL429"/>
      <c r="SQM429"/>
      <c r="SQN429"/>
      <c r="SQO429"/>
      <c r="SQP429"/>
      <c r="SQQ429"/>
      <c r="SQR429"/>
      <c r="SQS429"/>
      <c r="SQT429"/>
      <c r="SQU429"/>
      <c r="SQV429"/>
      <c r="SQW429"/>
      <c r="SQX429"/>
      <c r="SQY429"/>
      <c r="SQZ429"/>
      <c r="SRA429"/>
      <c r="SRB429"/>
      <c r="SRC429"/>
      <c r="SRD429"/>
      <c r="SRE429"/>
      <c r="SRF429"/>
      <c r="SRG429"/>
      <c r="SRH429"/>
      <c r="SRI429"/>
      <c r="SRJ429"/>
      <c r="SRK429"/>
      <c r="SRL429"/>
      <c r="SRM429"/>
      <c r="SRN429"/>
      <c r="SRO429"/>
      <c r="SRP429"/>
      <c r="SRQ429"/>
      <c r="SRR429"/>
      <c r="SRS429"/>
      <c r="SRT429"/>
      <c r="SRU429"/>
      <c r="SRV429"/>
      <c r="SRW429"/>
      <c r="SRX429"/>
      <c r="SRY429"/>
      <c r="SRZ429"/>
      <c r="SSA429"/>
      <c r="SSB429"/>
      <c r="SSC429"/>
      <c r="SSD429"/>
      <c r="SSE429"/>
      <c r="SSF429"/>
      <c r="SSG429"/>
      <c r="SSH429"/>
      <c r="SSI429"/>
      <c r="SSJ429"/>
      <c r="SSK429"/>
      <c r="SSL429"/>
      <c r="SSM429"/>
      <c r="SSN429"/>
      <c r="SSO429"/>
      <c r="SSP429"/>
      <c r="SSQ429"/>
      <c r="SSR429"/>
      <c r="SSS429"/>
      <c r="SST429"/>
      <c r="SSU429"/>
      <c r="SSV429"/>
      <c r="SSW429"/>
      <c r="SSX429"/>
      <c r="SSY429"/>
      <c r="SSZ429"/>
      <c r="STA429"/>
      <c r="STB429"/>
      <c r="STC429"/>
      <c r="STD429"/>
      <c r="STE429"/>
      <c r="STF429"/>
      <c r="STG429"/>
      <c r="STH429"/>
      <c r="STI429"/>
      <c r="STJ429"/>
      <c r="STK429"/>
      <c r="STL429"/>
      <c r="STM429"/>
      <c r="STN429"/>
      <c r="STO429"/>
      <c r="STP429"/>
      <c r="STQ429"/>
      <c r="STR429"/>
      <c r="STS429"/>
      <c r="STT429"/>
      <c r="STU429"/>
      <c r="STV429"/>
      <c r="STW429"/>
      <c r="STX429"/>
      <c r="STY429"/>
      <c r="STZ429"/>
      <c r="SUA429"/>
      <c r="SUB429"/>
      <c r="SUC429"/>
      <c r="SUD429"/>
      <c r="SUE429"/>
      <c r="SUF429"/>
      <c r="SUG429"/>
      <c r="SUH429"/>
      <c r="SUI429"/>
      <c r="SUJ429"/>
      <c r="SUK429"/>
      <c r="SUL429"/>
      <c r="SUM429"/>
      <c r="SUN429"/>
      <c r="SUO429"/>
      <c r="SUP429"/>
      <c r="SUQ429"/>
      <c r="SUR429"/>
      <c r="SUS429"/>
      <c r="SUT429"/>
      <c r="SUU429"/>
      <c r="SUV429"/>
      <c r="SUW429"/>
      <c r="SUX429"/>
      <c r="SUY429"/>
      <c r="SUZ429"/>
      <c r="SVA429"/>
      <c r="SVB429"/>
      <c r="SVC429"/>
      <c r="SVD429"/>
      <c r="SVE429"/>
      <c r="SVF429"/>
      <c r="SVG429"/>
      <c r="SVH429"/>
      <c r="SVI429"/>
      <c r="SVJ429"/>
      <c r="SVK429"/>
      <c r="SVL429"/>
      <c r="SVM429"/>
      <c r="SVN429"/>
      <c r="SVO429"/>
      <c r="SVP429"/>
      <c r="SVQ429"/>
      <c r="SVR429"/>
      <c r="SVS429"/>
      <c r="SVT429"/>
      <c r="SVU429"/>
      <c r="SVV429"/>
      <c r="SVW429"/>
      <c r="SVX429"/>
      <c r="SVY429"/>
      <c r="SVZ429"/>
      <c r="SWA429"/>
      <c r="SWB429"/>
      <c r="SWC429"/>
      <c r="SWD429"/>
      <c r="SWE429"/>
      <c r="SWF429"/>
      <c r="SWG429"/>
      <c r="SWH429"/>
      <c r="SWI429"/>
      <c r="SWJ429"/>
      <c r="SWK429"/>
      <c r="SWL429"/>
      <c r="SWM429"/>
      <c r="SWN429"/>
      <c r="SWO429"/>
      <c r="SWP429"/>
      <c r="SWQ429"/>
      <c r="SWR429"/>
      <c r="SWS429"/>
      <c r="SWT429"/>
      <c r="SWU429"/>
      <c r="SWV429"/>
      <c r="SWW429"/>
      <c r="SWX429"/>
      <c r="SWY429"/>
      <c r="SWZ429"/>
      <c r="SXA429"/>
      <c r="SXB429"/>
      <c r="SXC429"/>
      <c r="SXD429"/>
      <c r="SXE429"/>
      <c r="SXF429"/>
      <c r="SXG429"/>
      <c r="SXH429"/>
      <c r="SXI429"/>
      <c r="SXJ429"/>
      <c r="SXK429"/>
      <c r="SXL429"/>
      <c r="SXM429"/>
      <c r="SXN429"/>
      <c r="SXO429"/>
      <c r="SXP429"/>
      <c r="SXQ429"/>
      <c r="SXR429"/>
      <c r="SXS429"/>
      <c r="SXT429"/>
      <c r="SXU429"/>
      <c r="SXV429"/>
      <c r="SXW429"/>
      <c r="SXX429"/>
      <c r="SXY429"/>
      <c r="SXZ429"/>
      <c r="SYA429"/>
      <c r="SYB429"/>
      <c r="SYC429"/>
      <c r="SYD429"/>
      <c r="SYE429"/>
      <c r="SYF429"/>
      <c r="SYG429"/>
      <c r="SYH429"/>
      <c r="SYI429"/>
      <c r="SYJ429"/>
      <c r="SYK429"/>
      <c r="SYL429"/>
      <c r="SYM429"/>
      <c r="SYN429"/>
      <c r="SYO429"/>
      <c r="SYP429"/>
      <c r="SYQ429"/>
      <c r="SYR429"/>
      <c r="SYS429"/>
      <c r="SYT429"/>
      <c r="SYU429"/>
      <c r="SYV429"/>
      <c r="SYW429"/>
      <c r="SYX429"/>
      <c r="SYY429"/>
      <c r="SYZ429"/>
      <c r="SZA429"/>
      <c r="SZB429"/>
      <c r="SZC429"/>
      <c r="SZD429"/>
      <c r="SZE429"/>
      <c r="SZF429"/>
      <c r="SZG429"/>
      <c r="SZH429"/>
      <c r="SZI429"/>
      <c r="SZJ429"/>
      <c r="SZK429"/>
      <c r="SZL429"/>
      <c r="SZM429"/>
      <c r="SZN429"/>
      <c r="SZO429"/>
      <c r="SZP429"/>
      <c r="SZQ429"/>
      <c r="SZR429"/>
      <c r="SZS429"/>
      <c r="SZT429"/>
      <c r="SZU429"/>
      <c r="SZV429"/>
      <c r="SZW429"/>
      <c r="SZX429"/>
      <c r="SZY429"/>
      <c r="SZZ429"/>
      <c r="TAA429"/>
      <c r="TAB429"/>
      <c r="TAC429"/>
      <c r="TAD429"/>
      <c r="TAE429"/>
      <c r="TAF429"/>
      <c r="TAG429"/>
      <c r="TAH429"/>
      <c r="TAI429"/>
      <c r="TAJ429"/>
      <c r="TAK429"/>
      <c r="TAL429"/>
      <c r="TAM429"/>
      <c r="TAN429"/>
      <c r="TAO429"/>
      <c r="TAP429"/>
      <c r="TAQ429"/>
      <c r="TAR429"/>
      <c r="TAS429"/>
      <c r="TAT429"/>
      <c r="TAU429"/>
      <c r="TAV429"/>
      <c r="TAW429"/>
      <c r="TAX429"/>
      <c r="TAY429"/>
      <c r="TAZ429"/>
      <c r="TBA429"/>
      <c r="TBB429"/>
      <c r="TBC429"/>
      <c r="TBD429"/>
      <c r="TBE429"/>
      <c r="TBF429"/>
      <c r="TBG429"/>
      <c r="TBH429"/>
      <c r="TBI429"/>
      <c r="TBJ429"/>
      <c r="TBK429"/>
      <c r="TBL429"/>
      <c r="TBM429"/>
      <c r="TBN429"/>
      <c r="TBO429"/>
      <c r="TBP429"/>
      <c r="TBQ429"/>
      <c r="TBR429"/>
      <c r="TBS429"/>
      <c r="TBT429"/>
      <c r="TBU429"/>
      <c r="TBV429"/>
      <c r="TBW429"/>
      <c r="TBX429"/>
      <c r="TBY429"/>
      <c r="TBZ429"/>
      <c r="TCA429"/>
      <c r="TCB429"/>
      <c r="TCC429"/>
      <c r="TCD429"/>
      <c r="TCE429"/>
      <c r="TCF429"/>
      <c r="TCG429"/>
      <c r="TCH429"/>
      <c r="TCI429"/>
      <c r="TCJ429"/>
      <c r="TCK429"/>
      <c r="TCL429"/>
      <c r="TCM429"/>
      <c r="TCN429"/>
      <c r="TCO429"/>
      <c r="TCP429"/>
      <c r="TCQ429"/>
      <c r="TCR429"/>
      <c r="TCS429"/>
      <c r="TCT429"/>
      <c r="TCU429"/>
      <c r="TCV429"/>
      <c r="TCW429"/>
      <c r="TCX429"/>
      <c r="TCY429"/>
      <c r="TCZ429"/>
      <c r="TDA429"/>
      <c r="TDB429"/>
      <c r="TDC429"/>
      <c r="TDD429"/>
      <c r="TDE429"/>
      <c r="TDF429"/>
      <c r="TDG429"/>
      <c r="TDH429"/>
      <c r="TDI429"/>
      <c r="TDJ429"/>
      <c r="TDK429"/>
      <c r="TDL429"/>
      <c r="TDM429"/>
      <c r="TDN429"/>
      <c r="TDO429"/>
      <c r="TDP429"/>
      <c r="TDQ429"/>
      <c r="TDR429"/>
      <c r="TDS429"/>
      <c r="TDT429"/>
      <c r="TDU429"/>
      <c r="TDV429"/>
      <c r="TDW429"/>
      <c r="TDX429"/>
      <c r="TDY429"/>
      <c r="TDZ429"/>
      <c r="TEA429"/>
      <c r="TEB429"/>
      <c r="TEC429"/>
      <c r="TED429"/>
      <c r="TEE429"/>
      <c r="TEF429"/>
      <c r="TEG429"/>
      <c r="TEH429"/>
      <c r="TEI429"/>
      <c r="TEJ429"/>
      <c r="TEK429"/>
      <c r="TEL429"/>
      <c r="TEM429"/>
      <c r="TEN429"/>
      <c r="TEO429"/>
      <c r="TEP429"/>
      <c r="TEQ429"/>
      <c r="TER429"/>
      <c r="TES429"/>
      <c r="TET429"/>
      <c r="TEU429"/>
      <c r="TEV429"/>
      <c r="TEW429"/>
      <c r="TEX429"/>
      <c r="TEY429"/>
      <c r="TEZ429"/>
      <c r="TFA429"/>
      <c r="TFB429"/>
      <c r="TFC429"/>
      <c r="TFD429"/>
      <c r="TFE429"/>
      <c r="TFF429"/>
      <c r="TFG429"/>
      <c r="TFH429"/>
      <c r="TFI429"/>
      <c r="TFJ429"/>
      <c r="TFK429"/>
      <c r="TFL429"/>
      <c r="TFM429"/>
      <c r="TFN429"/>
      <c r="TFO429"/>
      <c r="TFP429"/>
      <c r="TFQ429"/>
      <c r="TFR429"/>
      <c r="TFS429"/>
      <c r="TFT429"/>
      <c r="TFU429"/>
      <c r="TFV429"/>
      <c r="TFW429"/>
      <c r="TFX429"/>
      <c r="TFY429"/>
      <c r="TFZ429"/>
      <c r="TGA429"/>
      <c r="TGB429"/>
      <c r="TGC429"/>
      <c r="TGD429"/>
      <c r="TGE429"/>
      <c r="TGF429"/>
      <c r="TGG429"/>
      <c r="TGH429"/>
      <c r="TGI429"/>
      <c r="TGJ429"/>
      <c r="TGK429"/>
      <c r="TGL429"/>
      <c r="TGM429"/>
      <c r="TGN429"/>
      <c r="TGO429"/>
      <c r="TGP429"/>
      <c r="TGQ429"/>
      <c r="TGR429"/>
      <c r="TGS429"/>
      <c r="TGT429"/>
      <c r="TGU429"/>
      <c r="TGV429"/>
      <c r="TGW429"/>
      <c r="TGX429"/>
      <c r="TGY429"/>
      <c r="TGZ429"/>
      <c r="THA429"/>
      <c r="THB429"/>
      <c r="THC429"/>
      <c r="THD429"/>
      <c r="THE429"/>
      <c r="THF429"/>
      <c r="THG429"/>
      <c r="THH429"/>
      <c r="THI429"/>
      <c r="THJ429"/>
      <c r="THK429"/>
      <c r="THL429"/>
      <c r="THM429"/>
      <c r="THN429"/>
      <c r="THO429"/>
      <c r="THP429"/>
      <c r="THQ429"/>
      <c r="THR429"/>
      <c r="THS429"/>
      <c r="THT429"/>
      <c r="THU429"/>
      <c r="THV429"/>
      <c r="THW429"/>
      <c r="THX429"/>
      <c r="THY429"/>
      <c r="THZ429"/>
      <c r="TIA429"/>
      <c r="TIB429"/>
      <c r="TIC429"/>
      <c r="TID429"/>
      <c r="TIE429"/>
      <c r="TIF429"/>
      <c r="TIG429"/>
      <c r="TIH429"/>
      <c r="TII429"/>
      <c r="TIJ429"/>
      <c r="TIK429"/>
      <c r="TIL429"/>
      <c r="TIM429"/>
      <c r="TIN429"/>
      <c r="TIO429"/>
      <c r="TIP429"/>
      <c r="TIQ429"/>
      <c r="TIR429"/>
      <c r="TIS429"/>
      <c r="TIT429"/>
      <c r="TIU429"/>
      <c r="TIV429"/>
      <c r="TIW429"/>
      <c r="TIX429"/>
      <c r="TIY429"/>
      <c r="TIZ429"/>
      <c r="TJA429"/>
      <c r="TJB429"/>
      <c r="TJC429"/>
      <c r="TJD429"/>
      <c r="TJE429"/>
      <c r="TJF429"/>
      <c r="TJG429"/>
      <c r="TJH429"/>
      <c r="TJI429"/>
      <c r="TJJ429"/>
      <c r="TJK429"/>
      <c r="TJL429"/>
      <c r="TJM429"/>
      <c r="TJN429"/>
      <c r="TJO429"/>
      <c r="TJP429"/>
      <c r="TJQ429"/>
      <c r="TJR429"/>
      <c r="TJS429"/>
      <c r="TJT429"/>
      <c r="TJU429"/>
      <c r="TJV429"/>
      <c r="TJW429"/>
      <c r="TJX429"/>
      <c r="TJY429"/>
      <c r="TJZ429"/>
      <c r="TKA429"/>
      <c r="TKB429"/>
      <c r="TKC429"/>
      <c r="TKD429"/>
      <c r="TKE429"/>
      <c r="TKF429"/>
      <c r="TKG429"/>
      <c r="TKH429"/>
      <c r="TKI429"/>
      <c r="TKJ429"/>
      <c r="TKK429"/>
      <c r="TKL429"/>
      <c r="TKM429"/>
      <c r="TKN429"/>
      <c r="TKO429"/>
      <c r="TKP429"/>
      <c r="TKQ429"/>
      <c r="TKR429"/>
      <c r="TKS429"/>
      <c r="TKT429"/>
      <c r="TKU429"/>
      <c r="TKV429"/>
      <c r="TKW429"/>
      <c r="TKX429"/>
      <c r="TKY429"/>
      <c r="TKZ429"/>
      <c r="TLA429"/>
      <c r="TLB429"/>
      <c r="TLC429"/>
      <c r="TLD429"/>
      <c r="TLE429"/>
      <c r="TLF429"/>
      <c r="TLG429"/>
      <c r="TLH429"/>
      <c r="TLI429"/>
      <c r="TLJ429"/>
      <c r="TLK429"/>
      <c r="TLL429"/>
      <c r="TLM429"/>
      <c r="TLN429"/>
      <c r="TLO429"/>
      <c r="TLP429"/>
      <c r="TLQ429"/>
      <c r="TLR429"/>
      <c r="TLS429"/>
      <c r="TLT429"/>
      <c r="TLU429"/>
      <c r="TLV429"/>
      <c r="TLW429"/>
      <c r="TLX429"/>
      <c r="TLY429"/>
      <c r="TLZ429"/>
      <c r="TMA429"/>
      <c r="TMB429"/>
      <c r="TMC429"/>
      <c r="TMD429"/>
      <c r="TME429"/>
      <c r="TMF429"/>
      <c r="TMG429"/>
      <c r="TMH429"/>
      <c r="TMI429"/>
      <c r="TMJ429"/>
      <c r="TMK429"/>
      <c r="TML429"/>
      <c r="TMM429"/>
      <c r="TMN429"/>
      <c r="TMO429"/>
      <c r="TMP429"/>
      <c r="TMQ429"/>
      <c r="TMR429"/>
      <c r="TMS429"/>
      <c r="TMT429"/>
      <c r="TMU429"/>
      <c r="TMV429"/>
      <c r="TMW429"/>
      <c r="TMX429"/>
      <c r="TMY429"/>
      <c r="TMZ429"/>
      <c r="TNA429"/>
      <c r="TNB429"/>
      <c r="TNC429"/>
      <c r="TND429"/>
      <c r="TNE429"/>
      <c r="TNF429"/>
      <c r="TNG429"/>
      <c r="TNH429"/>
      <c r="TNI429"/>
      <c r="TNJ429"/>
      <c r="TNK429"/>
      <c r="TNL429"/>
      <c r="TNM429"/>
      <c r="TNN429"/>
      <c r="TNO429"/>
      <c r="TNP429"/>
      <c r="TNQ429"/>
      <c r="TNR429"/>
      <c r="TNS429"/>
      <c r="TNT429"/>
      <c r="TNU429"/>
      <c r="TNV429"/>
      <c r="TNW429"/>
      <c r="TNX429"/>
      <c r="TNY429"/>
      <c r="TNZ429"/>
      <c r="TOA429"/>
      <c r="TOB429"/>
      <c r="TOC429"/>
      <c r="TOD429"/>
      <c r="TOE429"/>
      <c r="TOF429"/>
      <c r="TOG429"/>
      <c r="TOH429"/>
      <c r="TOI429"/>
      <c r="TOJ429"/>
      <c r="TOK429"/>
      <c r="TOL429"/>
      <c r="TOM429"/>
      <c r="TON429"/>
      <c r="TOO429"/>
      <c r="TOP429"/>
      <c r="TOQ429"/>
      <c r="TOR429"/>
      <c r="TOS429"/>
      <c r="TOT429"/>
      <c r="TOU429"/>
      <c r="TOV429"/>
      <c r="TOW429"/>
      <c r="TOX429"/>
      <c r="TOY429"/>
      <c r="TOZ429"/>
      <c r="TPA429"/>
      <c r="TPB429"/>
      <c r="TPC429"/>
      <c r="TPD429"/>
      <c r="TPE429"/>
      <c r="TPF429"/>
      <c r="TPG429"/>
      <c r="TPH429"/>
      <c r="TPI429"/>
      <c r="TPJ429"/>
      <c r="TPK429"/>
      <c r="TPL429"/>
      <c r="TPM429"/>
      <c r="TPN429"/>
      <c r="TPO429"/>
      <c r="TPP429"/>
      <c r="TPQ429"/>
      <c r="TPR429"/>
      <c r="TPS429"/>
      <c r="TPT429"/>
      <c r="TPU429"/>
      <c r="TPV429"/>
      <c r="TPW429"/>
      <c r="TPX429"/>
      <c r="TPY429"/>
      <c r="TPZ429"/>
      <c r="TQA429"/>
      <c r="TQB429"/>
      <c r="TQC429"/>
      <c r="TQD429"/>
      <c r="TQE429"/>
      <c r="TQF429"/>
      <c r="TQG429"/>
      <c r="TQH429"/>
      <c r="TQI429"/>
      <c r="TQJ429"/>
      <c r="TQK429"/>
      <c r="TQL429"/>
      <c r="TQM429"/>
      <c r="TQN429"/>
      <c r="TQO429"/>
      <c r="TQP429"/>
      <c r="TQQ429"/>
      <c r="TQR429"/>
      <c r="TQS429"/>
      <c r="TQT429"/>
      <c r="TQU429"/>
      <c r="TQV429"/>
      <c r="TQW429"/>
      <c r="TQX429"/>
      <c r="TQY429"/>
      <c r="TQZ429"/>
      <c r="TRA429"/>
      <c r="TRB429"/>
      <c r="TRC429"/>
      <c r="TRD429"/>
      <c r="TRE429"/>
      <c r="TRF429"/>
      <c r="TRG429"/>
      <c r="TRH429"/>
      <c r="TRI429"/>
      <c r="TRJ429"/>
      <c r="TRK429"/>
      <c r="TRL429"/>
      <c r="TRM429"/>
      <c r="TRN429"/>
      <c r="TRO429"/>
      <c r="TRP429"/>
      <c r="TRQ429"/>
      <c r="TRR429"/>
      <c r="TRS429"/>
      <c r="TRT429"/>
      <c r="TRU429"/>
      <c r="TRV429"/>
      <c r="TRW429"/>
      <c r="TRX429"/>
      <c r="TRY429"/>
      <c r="TRZ429"/>
      <c r="TSA429"/>
      <c r="TSB429"/>
      <c r="TSC429"/>
      <c r="TSD429"/>
      <c r="TSE429"/>
      <c r="TSF429"/>
      <c r="TSG429"/>
      <c r="TSH429"/>
      <c r="TSI429"/>
      <c r="TSJ429"/>
      <c r="TSK429"/>
      <c r="TSL429"/>
      <c r="TSM429"/>
      <c r="TSN429"/>
      <c r="TSO429"/>
      <c r="TSP429"/>
      <c r="TSQ429"/>
      <c r="TSR429"/>
      <c r="TSS429"/>
      <c r="TST429"/>
      <c r="TSU429"/>
      <c r="TSV429"/>
      <c r="TSW429"/>
      <c r="TSX429"/>
      <c r="TSY429"/>
      <c r="TSZ429"/>
      <c r="TTA429"/>
      <c r="TTB429"/>
      <c r="TTC429"/>
      <c r="TTD429"/>
      <c r="TTE429"/>
      <c r="TTF429"/>
      <c r="TTG429"/>
      <c r="TTH429"/>
      <c r="TTI429"/>
      <c r="TTJ429"/>
      <c r="TTK429"/>
      <c r="TTL429"/>
      <c r="TTM429"/>
      <c r="TTN429"/>
      <c r="TTO429"/>
      <c r="TTP429"/>
      <c r="TTQ429"/>
      <c r="TTR429"/>
      <c r="TTS429"/>
      <c r="TTT429"/>
      <c r="TTU429"/>
      <c r="TTV429"/>
      <c r="TTW429"/>
      <c r="TTX429"/>
      <c r="TTY429"/>
      <c r="TTZ429"/>
      <c r="TUA429"/>
      <c r="TUB429"/>
      <c r="TUC429"/>
      <c r="TUD429"/>
      <c r="TUE429"/>
      <c r="TUF429"/>
      <c r="TUG429"/>
      <c r="TUH429"/>
      <c r="TUI429"/>
      <c r="TUJ429"/>
      <c r="TUK429"/>
      <c r="TUL429"/>
      <c r="TUM429"/>
      <c r="TUN429"/>
      <c r="TUO429"/>
      <c r="TUP429"/>
      <c r="TUQ429"/>
      <c r="TUR429"/>
      <c r="TUS429"/>
      <c r="TUT429"/>
      <c r="TUU429"/>
      <c r="TUV429"/>
      <c r="TUW429"/>
      <c r="TUX429"/>
      <c r="TUY429"/>
      <c r="TUZ429"/>
      <c r="TVA429"/>
      <c r="TVB429"/>
      <c r="TVC429"/>
      <c r="TVD429"/>
      <c r="TVE429"/>
      <c r="TVF429"/>
      <c r="TVG429"/>
      <c r="TVH429"/>
      <c r="TVI429"/>
      <c r="TVJ429"/>
      <c r="TVK429"/>
      <c r="TVL429"/>
      <c r="TVM429"/>
      <c r="TVN429"/>
      <c r="TVO429"/>
      <c r="TVP429"/>
      <c r="TVQ429"/>
      <c r="TVR429"/>
      <c r="TVS429"/>
      <c r="TVT429"/>
      <c r="TVU429"/>
      <c r="TVV429"/>
      <c r="TVW429"/>
      <c r="TVX429"/>
      <c r="TVY429"/>
      <c r="TVZ429"/>
      <c r="TWA429"/>
      <c r="TWB429"/>
      <c r="TWC429"/>
      <c r="TWD429"/>
      <c r="TWE429"/>
      <c r="TWF429"/>
      <c r="TWG429"/>
      <c r="TWH429"/>
      <c r="TWI429"/>
      <c r="TWJ429"/>
      <c r="TWK429"/>
      <c r="TWL429"/>
      <c r="TWM429"/>
      <c r="TWN429"/>
      <c r="TWO429"/>
      <c r="TWP429"/>
      <c r="TWQ429"/>
      <c r="TWR429"/>
      <c r="TWS429"/>
      <c r="TWT429"/>
      <c r="TWU429"/>
      <c r="TWV429"/>
      <c r="TWW429"/>
      <c r="TWX429"/>
      <c r="TWY429"/>
      <c r="TWZ429"/>
      <c r="TXA429"/>
      <c r="TXB429"/>
      <c r="TXC429"/>
      <c r="TXD429"/>
      <c r="TXE429"/>
      <c r="TXF429"/>
      <c r="TXG429"/>
      <c r="TXH429"/>
      <c r="TXI429"/>
      <c r="TXJ429"/>
      <c r="TXK429"/>
      <c r="TXL429"/>
      <c r="TXM429"/>
      <c r="TXN429"/>
      <c r="TXO429"/>
      <c r="TXP429"/>
      <c r="TXQ429"/>
      <c r="TXR429"/>
      <c r="TXS429"/>
      <c r="TXT429"/>
      <c r="TXU429"/>
      <c r="TXV429"/>
      <c r="TXW429"/>
      <c r="TXX429"/>
      <c r="TXY429"/>
      <c r="TXZ429"/>
      <c r="TYA429"/>
      <c r="TYB429"/>
      <c r="TYC429"/>
      <c r="TYD429"/>
      <c r="TYE429"/>
      <c r="TYF429"/>
      <c r="TYG429"/>
      <c r="TYH429"/>
      <c r="TYI429"/>
      <c r="TYJ429"/>
      <c r="TYK429"/>
      <c r="TYL429"/>
      <c r="TYM429"/>
      <c r="TYN429"/>
      <c r="TYO429"/>
      <c r="TYP429"/>
      <c r="TYQ429"/>
      <c r="TYR429"/>
      <c r="TYS429"/>
      <c r="TYT429"/>
      <c r="TYU429"/>
      <c r="TYV429"/>
      <c r="TYW429"/>
      <c r="TYX429"/>
      <c r="TYY429"/>
      <c r="TYZ429"/>
      <c r="TZA429"/>
      <c r="TZB429"/>
      <c r="TZC429"/>
      <c r="TZD429"/>
      <c r="TZE429"/>
      <c r="TZF429"/>
      <c r="TZG429"/>
      <c r="TZH429"/>
      <c r="TZI429"/>
      <c r="TZJ429"/>
      <c r="TZK429"/>
      <c r="TZL429"/>
      <c r="TZM429"/>
      <c r="TZN429"/>
      <c r="TZO429"/>
      <c r="TZP429"/>
      <c r="TZQ429"/>
      <c r="TZR429"/>
      <c r="TZS429"/>
      <c r="TZT429"/>
      <c r="TZU429"/>
      <c r="TZV429"/>
      <c r="TZW429"/>
      <c r="TZX429"/>
      <c r="TZY429"/>
      <c r="TZZ429"/>
      <c r="UAA429"/>
      <c r="UAB429"/>
      <c r="UAC429"/>
      <c r="UAD429"/>
      <c r="UAE429"/>
      <c r="UAF429"/>
      <c r="UAG429"/>
      <c r="UAH429"/>
      <c r="UAI429"/>
      <c r="UAJ429"/>
      <c r="UAK429"/>
      <c r="UAL429"/>
      <c r="UAM429"/>
      <c r="UAN429"/>
      <c r="UAO429"/>
      <c r="UAP429"/>
      <c r="UAQ429"/>
      <c r="UAR429"/>
      <c r="UAS429"/>
      <c r="UAT429"/>
      <c r="UAU429"/>
      <c r="UAV429"/>
      <c r="UAW429"/>
      <c r="UAX429"/>
      <c r="UAY429"/>
      <c r="UAZ429"/>
      <c r="UBA429"/>
      <c r="UBB429"/>
      <c r="UBC429"/>
      <c r="UBD429"/>
      <c r="UBE429"/>
      <c r="UBF429"/>
      <c r="UBG429"/>
      <c r="UBH429"/>
      <c r="UBI429"/>
      <c r="UBJ429"/>
      <c r="UBK429"/>
      <c r="UBL429"/>
      <c r="UBM429"/>
      <c r="UBN429"/>
      <c r="UBO429"/>
      <c r="UBP429"/>
      <c r="UBQ429"/>
      <c r="UBR429"/>
      <c r="UBS429"/>
      <c r="UBT429"/>
      <c r="UBU429"/>
      <c r="UBV429"/>
      <c r="UBW429"/>
      <c r="UBX429"/>
      <c r="UBY429"/>
      <c r="UBZ429"/>
      <c r="UCA429"/>
      <c r="UCB429"/>
      <c r="UCC429"/>
      <c r="UCD429"/>
      <c r="UCE429"/>
      <c r="UCF429"/>
      <c r="UCG429"/>
      <c r="UCH429"/>
      <c r="UCI429"/>
      <c r="UCJ429"/>
      <c r="UCK429"/>
      <c r="UCL429"/>
      <c r="UCM429"/>
      <c r="UCN429"/>
      <c r="UCO429"/>
      <c r="UCP429"/>
      <c r="UCQ429"/>
      <c r="UCR429"/>
      <c r="UCS429"/>
      <c r="UCT429"/>
      <c r="UCU429"/>
      <c r="UCV429"/>
      <c r="UCW429"/>
      <c r="UCX429"/>
      <c r="UCY429"/>
      <c r="UCZ429"/>
      <c r="UDA429"/>
      <c r="UDB429"/>
      <c r="UDC429"/>
      <c r="UDD429"/>
      <c r="UDE429"/>
      <c r="UDF429"/>
      <c r="UDG429"/>
      <c r="UDH429"/>
      <c r="UDI429"/>
      <c r="UDJ429"/>
      <c r="UDK429"/>
      <c r="UDL429"/>
      <c r="UDM429"/>
      <c r="UDN429"/>
      <c r="UDO429"/>
      <c r="UDP429"/>
      <c r="UDQ429"/>
      <c r="UDR429"/>
      <c r="UDS429"/>
      <c r="UDT429"/>
      <c r="UDU429"/>
      <c r="UDV429"/>
      <c r="UDW429"/>
      <c r="UDX429"/>
      <c r="UDY429"/>
      <c r="UDZ429"/>
      <c r="UEA429"/>
      <c r="UEB429"/>
      <c r="UEC429"/>
      <c r="UED429"/>
      <c r="UEE429"/>
      <c r="UEF429"/>
      <c r="UEG429"/>
      <c r="UEH429"/>
      <c r="UEI429"/>
      <c r="UEJ429"/>
      <c r="UEK429"/>
      <c r="UEL429"/>
      <c r="UEM429"/>
      <c r="UEN429"/>
      <c r="UEO429"/>
      <c r="UEP429"/>
      <c r="UEQ429"/>
      <c r="UER429"/>
      <c r="UES429"/>
      <c r="UET429"/>
      <c r="UEU429"/>
      <c r="UEV429"/>
      <c r="UEW429"/>
      <c r="UEX429"/>
      <c r="UEY429"/>
      <c r="UEZ429"/>
      <c r="UFA429"/>
      <c r="UFB429"/>
      <c r="UFC429"/>
      <c r="UFD429"/>
      <c r="UFE429"/>
      <c r="UFF429"/>
      <c r="UFG429"/>
      <c r="UFH429"/>
      <c r="UFI429"/>
      <c r="UFJ429"/>
      <c r="UFK429"/>
      <c r="UFL429"/>
      <c r="UFM429"/>
      <c r="UFN429"/>
      <c r="UFO429"/>
      <c r="UFP429"/>
      <c r="UFQ429"/>
      <c r="UFR429"/>
      <c r="UFS429"/>
      <c r="UFT429"/>
      <c r="UFU429"/>
      <c r="UFV429"/>
      <c r="UFW429"/>
      <c r="UFX429"/>
      <c r="UFY429"/>
      <c r="UFZ429"/>
      <c r="UGA429"/>
      <c r="UGB429"/>
      <c r="UGC429"/>
      <c r="UGD429"/>
      <c r="UGE429"/>
      <c r="UGF429"/>
      <c r="UGG429"/>
      <c r="UGH429"/>
      <c r="UGI429"/>
      <c r="UGJ429"/>
      <c r="UGK429"/>
      <c r="UGL429"/>
      <c r="UGM429"/>
      <c r="UGN429"/>
      <c r="UGO429"/>
      <c r="UGP429"/>
      <c r="UGQ429"/>
      <c r="UGR429"/>
      <c r="UGS429"/>
      <c r="UGT429"/>
      <c r="UGU429"/>
      <c r="UGV429"/>
      <c r="UGW429"/>
      <c r="UGX429"/>
      <c r="UGY429"/>
      <c r="UGZ429"/>
      <c r="UHA429"/>
      <c r="UHB429"/>
      <c r="UHC429"/>
      <c r="UHD429"/>
      <c r="UHE429"/>
      <c r="UHF429"/>
      <c r="UHG429"/>
      <c r="UHH429"/>
      <c r="UHI429"/>
      <c r="UHJ429"/>
      <c r="UHK429"/>
      <c r="UHL429"/>
      <c r="UHM429"/>
      <c r="UHN429"/>
      <c r="UHO429"/>
      <c r="UHP429"/>
      <c r="UHQ429"/>
      <c r="UHR429"/>
      <c r="UHS429"/>
      <c r="UHT429"/>
      <c r="UHU429"/>
      <c r="UHV429"/>
      <c r="UHW429"/>
      <c r="UHX429"/>
      <c r="UHY429"/>
      <c r="UHZ429"/>
      <c r="UIA429"/>
      <c r="UIB429"/>
      <c r="UIC429"/>
      <c r="UID429"/>
      <c r="UIE429"/>
      <c r="UIF429"/>
      <c r="UIG429"/>
      <c r="UIH429"/>
      <c r="UII429"/>
      <c r="UIJ429"/>
      <c r="UIK429"/>
      <c r="UIL429"/>
      <c r="UIM429"/>
      <c r="UIN429"/>
      <c r="UIO429"/>
      <c r="UIP429"/>
      <c r="UIQ429"/>
      <c r="UIR429"/>
      <c r="UIS429"/>
      <c r="UIT429"/>
      <c r="UIU429"/>
      <c r="UIV429"/>
      <c r="UIW429"/>
      <c r="UIX429"/>
      <c r="UIY429"/>
      <c r="UIZ429"/>
      <c r="UJA429"/>
      <c r="UJB429"/>
      <c r="UJC429"/>
      <c r="UJD429"/>
      <c r="UJE429"/>
      <c r="UJF429"/>
      <c r="UJG429"/>
      <c r="UJH429"/>
      <c r="UJI429"/>
      <c r="UJJ429"/>
      <c r="UJK429"/>
      <c r="UJL429"/>
      <c r="UJM429"/>
      <c r="UJN429"/>
      <c r="UJO429"/>
      <c r="UJP429"/>
      <c r="UJQ429"/>
      <c r="UJR429"/>
      <c r="UJS429"/>
      <c r="UJT429"/>
      <c r="UJU429"/>
      <c r="UJV429"/>
      <c r="UJW429"/>
      <c r="UJX429"/>
      <c r="UJY429"/>
      <c r="UJZ429"/>
      <c r="UKA429"/>
      <c r="UKB429"/>
      <c r="UKC429"/>
      <c r="UKD429"/>
      <c r="UKE429"/>
      <c r="UKF429"/>
      <c r="UKG429"/>
      <c r="UKH429"/>
      <c r="UKI429"/>
      <c r="UKJ429"/>
      <c r="UKK429"/>
      <c r="UKL429"/>
      <c r="UKM429"/>
      <c r="UKN429"/>
      <c r="UKO429"/>
      <c r="UKP429"/>
      <c r="UKQ429"/>
      <c r="UKR429"/>
      <c r="UKS429"/>
      <c r="UKT429"/>
      <c r="UKU429"/>
      <c r="UKV429"/>
      <c r="UKW429"/>
      <c r="UKX429"/>
      <c r="UKY429"/>
      <c r="UKZ429"/>
      <c r="ULA429"/>
      <c r="ULB429"/>
      <c r="ULC429"/>
      <c r="ULD429"/>
      <c r="ULE429"/>
      <c r="ULF429"/>
      <c r="ULG429"/>
      <c r="ULH429"/>
      <c r="ULI429"/>
      <c r="ULJ429"/>
      <c r="ULK429"/>
      <c r="ULL429"/>
      <c r="ULM429"/>
      <c r="ULN429"/>
      <c r="ULO429"/>
      <c r="ULP429"/>
      <c r="ULQ429"/>
      <c r="ULR429"/>
      <c r="ULS429"/>
      <c r="ULT429"/>
      <c r="ULU429"/>
      <c r="ULV429"/>
      <c r="ULW429"/>
      <c r="ULX429"/>
      <c r="ULY429"/>
      <c r="ULZ429"/>
      <c r="UMA429"/>
      <c r="UMB429"/>
      <c r="UMC429"/>
      <c r="UMD429"/>
      <c r="UME429"/>
      <c r="UMF429"/>
      <c r="UMG429"/>
      <c r="UMH429"/>
      <c r="UMI429"/>
      <c r="UMJ429"/>
      <c r="UMK429"/>
      <c r="UML429"/>
      <c r="UMM429"/>
      <c r="UMN429"/>
      <c r="UMO429"/>
      <c r="UMP429"/>
      <c r="UMQ429"/>
      <c r="UMR429"/>
      <c r="UMS429"/>
      <c r="UMT429"/>
      <c r="UMU429"/>
      <c r="UMV429"/>
      <c r="UMW429"/>
      <c r="UMX429"/>
      <c r="UMY429"/>
      <c r="UMZ429"/>
      <c r="UNA429"/>
      <c r="UNB429"/>
      <c r="UNC429"/>
      <c r="UND429"/>
      <c r="UNE429"/>
      <c r="UNF429"/>
      <c r="UNG429"/>
      <c r="UNH429"/>
      <c r="UNI429"/>
      <c r="UNJ429"/>
      <c r="UNK429"/>
      <c r="UNL429"/>
      <c r="UNM429"/>
      <c r="UNN429"/>
      <c r="UNO429"/>
      <c r="UNP429"/>
      <c r="UNQ429"/>
      <c r="UNR429"/>
      <c r="UNS429"/>
      <c r="UNT429"/>
      <c r="UNU429"/>
      <c r="UNV429"/>
      <c r="UNW429"/>
      <c r="UNX429"/>
      <c r="UNY429"/>
      <c r="UNZ429"/>
      <c r="UOA429"/>
      <c r="UOB429"/>
      <c r="UOC429"/>
      <c r="UOD429"/>
      <c r="UOE429"/>
      <c r="UOF429"/>
      <c r="UOG429"/>
      <c r="UOH429"/>
      <c r="UOI429"/>
      <c r="UOJ429"/>
      <c r="UOK429"/>
      <c r="UOL429"/>
      <c r="UOM429"/>
      <c r="UON429"/>
      <c r="UOO429"/>
      <c r="UOP429"/>
      <c r="UOQ429"/>
      <c r="UOR429"/>
      <c r="UOS429"/>
      <c r="UOT429"/>
      <c r="UOU429"/>
      <c r="UOV429"/>
      <c r="UOW429"/>
      <c r="UOX429"/>
      <c r="UOY429"/>
      <c r="UOZ429"/>
      <c r="UPA429"/>
      <c r="UPB429"/>
      <c r="UPC429"/>
      <c r="UPD429"/>
      <c r="UPE429"/>
      <c r="UPF429"/>
      <c r="UPG429"/>
      <c r="UPH429"/>
      <c r="UPI429"/>
      <c r="UPJ429"/>
      <c r="UPK429"/>
      <c r="UPL429"/>
      <c r="UPM429"/>
      <c r="UPN429"/>
      <c r="UPO429"/>
      <c r="UPP429"/>
      <c r="UPQ429"/>
      <c r="UPR429"/>
      <c r="UPS429"/>
      <c r="UPT429"/>
      <c r="UPU429"/>
      <c r="UPV429"/>
      <c r="UPW429"/>
      <c r="UPX429"/>
      <c r="UPY429"/>
      <c r="UPZ429"/>
      <c r="UQA429"/>
      <c r="UQB429"/>
      <c r="UQC429"/>
      <c r="UQD429"/>
      <c r="UQE429"/>
      <c r="UQF429"/>
      <c r="UQG429"/>
      <c r="UQH429"/>
      <c r="UQI429"/>
      <c r="UQJ429"/>
      <c r="UQK429"/>
      <c r="UQL429"/>
      <c r="UQM429"/>
      <c r="UQN429"/>
      <c r="UQO429"/>
      <c r="UQP429"/>
      <c r="UQQ429"/>
      <c r="UQR429"/>
      <c r="UQS429"/>
      <c r="UQT429"/>
      <c r="UQU429"/>
      <c r="UQV429"/>
      <c r="UQW429"/>
      <c r="UQX429"/>
      <c r="UQY429"/>
      <c r="UQZ429"/>
      <c r="URA429"/>
      <c r="URB429"/>
      <c r="URC429"/>
      <c r="URD429"/>
      <c r="URE429"/>
      <c r="URF429"/>
      <c r="URG429"/>
      <c r="URH429"/>
      <c r="URI429"/>
      <c r="URJ429"/>
      <c r="URK429"/>
      <c r="URL429"/>
      <c r="URM429"/>
      <c r="URN429"/>
      <c r="URO429"/>
      <c r="URP429"/>
      <c r="URQ429"/>
      <c r="URR429"/>
      <c r="URS429"/>
      <c r="URT429"/>
      <c r="URU429"/>
      <c r="URV429"/>
      <c r="URW429"/>
      <c r="URX429"/>
      <c r="URY429"/>
      <c r="URZ429"/>
      <c r="USA429"/>
      <c r="USB429"/>
      <c r="USC429"/>
      <c r="USD429"/>
      <c r="USE429"/>
      <c r="USF429"/>
      <c r="USG429"/>
      <c r="USH429"/>
      <c r="USI429"/>
      <c r="USJ429"/>
      <c r="USK429"/>
      <c r="USL429"/>
      <c r="USM429"/>
      <c r="USN429"/>
      <c r="USO429"/>
      <c r="USP429"/>
      <c r="USQ429"/>
      <c r="USR429"/>
      <c r="USS429"/>
      <c r="UST429"/>
      <c r="USU429"/>
      <c r="USV429"/>
      <c r="USW429"/>
      <c r="USX429"/>
      <c r="USY429"/>
      <c r="USZ429"/>
      <c r="UTA429"/>
      <c r="UTB429"/>
      <c r="UTC429"/>
      <c r="UTD429"/>
      <c r="UTE429"/>
      <c r="UTF429"/>
      <c r="UTG429"/>
      <c r="UTH429"/>
      <c r="UTI429"/>
      <c r="UTJ429"/>
      <c r="UTK429"/>
      <c r="UTL429"/>
      <c r="UTM429"/>
      <c r="UTN429"/>
      <c r="UTO429"/>
      <c r="UTP429"/>
      <c r="UTQ429"/>
      <c r="UTR429"/>
      <c r="UTS429"/>
      <c r="UTT429"/>
      <c r="UTU429"/>
      <c r="UTV429"/>
      <c r="UTW429"/>
      <c r="UTX429"/>
      <c r="UTY429"/>
      <c r="UTZ429"/>
      <c r="UUA429"/>
      <c r="UUB429"/>
      <c r="UUC429"/>
      <c r="UUD429"/>
      <c r="UUE429"/>
      <c r="UUF429"/>
      <c r="UUG429"/>
      <c r="UUH429"/>
      <c r="UUI429"/>
      <c r="UUJ429"/>
      <c r="UUK429"/>
      <c r="UUL429"/>
      <c r="UUM429"/>
      <c r="UUN429"/>
      <c r="UUO429"/>
      <c r="UUP429"/>
      <c r="UUQ429"/>
      <c r="UUR429"/>
      <c r="UUS429"/>
      <c r="UUT429"/>
      <c r="UUU429"/>
      <c r="UUV429"/>
      <c r="UUW429"/>
      <c r="UUX429"/>
      <c r="UUY429"/>
      <c r="UUZ429"/>
      <c r="UVA429"/>
      <c r="UVB429"/>
      <c r="UVC429"/>
      <c r="UVD429"/>
      <c r="UVE429"/>
      <c r="UVF429"/>
      <c r="UVG429"/>
      <c r="UVH429"/>
      <c r="UVI429"/>
      <c r="UVJ429"/>
      <c r="UVK429"/>
      <c r="UVL429"/>
      <c r="UVM429"/>
      <c r="UVN429"/>
      <c r="UVO429"/>
      <c r="UVP429"/>
      <c r="UVQ429"/>
      <c r="UVR429"/>
      <c r="UVS429"/>
      <c r="UVT429"/>
      <c r="UVU429"/>
      <c r="UVV429"/>
      <c r="UVW429"/>
      <c r="UVX429"/>
      <c r="UVY429"/>
      <c r="UVZ429"/>
      <c r="UWA429"/>
      <c r="UWB429"/>
      <c r="UWC429"/>
      <c r="UWD429"/>
      <c r="UWE429"/>
      <c r="UWF429"/>
      <c r="UWG429"/>
      <c r="UWH429"/>
      <c r="UWI429"/>
      <c r="UWJ429"/>
      <c r="UWK429"/>
      <c r="UWL429"/>
      <c r="UWM429"/>
      <c r="UWN429"/>
      <c r="UWO429"/>
      <c r="UWP429"/>
      <c r="UWQ429"/>
      <c r="UWR429"/>
      <c r="UWS429"/>
      <c r="UWT429"/>
      <c r="UWU429"/>
      <c r="UWV429"/>
      <c r="UWW429"/>
      <c r="UWX429"/>
      <c r="UWY429"/>
      <c r="UWZ429"/>
      <c r="UXA429"/>
      <c r="UXB429"/>
      <c r="UXC429"/>
      <c r="UXD429"/>
      <c r="UXE429"/>
      <c r="UXF429"/>
      <c r="UXG429"/>
      <c r="UXH429"/>
      <c r="UXI429"/>
      <c r="UXJ429"/>
      <c r="UXK429"/>
      <c r="UXL429"/>
      <c r="UXM429"/>
      <c r="UXN429"/>
      <c r="UXO429"/>
      <c r="UXP429"/>
      <c r="UXQ429"/>
      <c r="UXR429"/>
      <c r="UXS429"/>
      <c r="UXT429"/>
      <c r="UXU429"/>
      <c r="UXV429"/>
      <c r="UXW429"/>
      <c r="UXX429"/>
      <c r="UXY429"/>
      <c r="UXZ429"/>
      <c r="UYA429"/>
      <c r="UYB429"/>
      <c r="UYC429"/>
      <c r="UYD429"/>
      <c r="UYE429"/>
      <c r="UYF429"/>
      <c r="UYG429"/>
      <c r="UYH429"/>
      <c r="UYI429"/>
      <c r="UYJ429"/>
      <c r="UYK429"/>
      <c r="UYL429"/>
      <c r="UYM429"/>
      <c r="UYN429"/>
      <c r="UYO429"/>
      <c r="UYP429"/>
      <c r="UYQ429"/>
      <c r="UYR429"/>
      <c r="UYS429"/>
      <c r="UYT429"/>
      <c r="UYU429"/>
      <c r="UYV429"/>
      <c r="UYW429"/>
      <c r="UYX429"/>
      <c r="UYY429"/>
      <c r="UYZ429"/>
      <c r="UZA429"/>
      <c r="UZB429"/>
      <c r="UZC429"/>
      <c r="UZD429"/>
      <c r="UZE429"/>
      <c r="UZF429"/>
      <c r="UZG429"/>
      <c r="UZH429"/>
      <c r="UZI429"/>
      <c r="UZJ429"/>
      <c r="UZK429"/>
      <c r="UZL429"/>
      <c r="UZM429"/>
      <c r="UZN429"/>
      <c r="UZO429"/>
      <c r="UZP429"/>
      <c r="UZQ429"/>
      <c r="UZR429"/>
      <c r="UZS429"/>
      <c r="UZT429"/>
      <c r="UZU429"/>
      <c r="UZV429"/>
      <c r="UZW429"/>
      <c r="UZX429"/>
      <c r="UZY429"/>
      <c r="UZZ429"/>
      <c r="VAA429"/>
      <c r="VAB429"/>
      <c r="VAC429"/>
      <c r="VAD429"/>
      <c r="VAE429"/>
      <c r="VAF429"/>
      <c r="VAG429"/>
      <c r="VAH429"/>
      <c r="VAI429"/>
      <c r="VAJ429"/>
      <c r="VAK429"/>
      <c r="VAL429"/>
      <c r="VAM429"/>
      <c r="VAN429"/>
      <c r="VAO429"/>
      <c r="VAP429"/>
      <c r="VAQ429"/>
      <c r="VAR429"/>
      <c r="VAS429"/>
      <c r="VAT429"/>
      <c r="VAU429"/>
      <c r="VAV429"/>
      <c r="VAW429"/>
      <c r="VAX429"/>
      <c r="VAY429"/>
      <c r="VAZ429"/>
      <c r="VBA429"/>
      <c r="VBB429"/>
      <c r="VBC429"/>
      <c r="VBD429"/>
      <c r="VBE429"/>
      <c r="VBF429"/>
      <c r="VBG429"/>
      <c r="VBH429"/>
      <c r="VBI429"/>
      <c r="VBJ429"/>
      <c r="VBK429"/>
      <c r="VBL429"/>
      <c r="VBM429"/>
      <c r="VBN429"/>
      <c r="VBO429"/>
      <c r="VBP429"/>
      <c r="VBQ429"/>
      <c r="VBR429"/>
      <c r="VBS429"/>
      <c r="VBT429"/>
      <c r="VBU429"/>
      <c r="VBV429"/>
      <c r="VBW429"/>
      <c r="VBX429"/>
      <c r="VBY429"/>
      <c r="VBZ429"/>
      <c r="VCA429"/>
      <c r="VCB429"/>
      <c r="VCC429"/>
      <c r="VCD429"/>
      <c r="VCE429"/>
      <c r="VCF429"/>
      <c r="VCG429"/>
      <c r="VCH429"/>
      <c r="VCI429"/>
      <c r="VCJ429"/>
      <c r="VCK429"/>
      <c r="VCL429"/>
      <c r="VCM429"/>
      <c r="VCN429"/>
      <c r="VCO429"/>
      <c r="VCP429"/>
      <c r="VCQ429"/>
      <c r="VCR429"/>
      <c r="VCS429"/>
      <c r="VCT429"/>
      <c r="VCU429"/>
      <c r="VCV429"/>
      <c r="VCW429"/>
      <c r="VCX429"/>
      <c r="VCY429"/>
      <c r="VCZ429"/>
      <c r="VDA429"/>
      <c r="VDB429"/>
      <c r="VDC429"/>
      <c r="VDD429"/>
      <c r="VDE429"/>
      <c r="VDF429"/>
      <c r="VDG429"/>
      <c r="VDH429"/>
      <c r="VDI429"/>
      <c r="VDJ429"/>
      <c r="VDK429"/>
      <c r="VDL429"/>
      <c r="VDM429"/>
      <c r="VDN429"/>
      <c r="VDO429"/>
      <c r="VDP429"/>
      <c r="VDQ429"/>
      <c r="VDR429"/>
      <c r="VDS429"/>
      <c r="VDT429"/>
      <c r="VDU429"/>
      <c r="VDV429"/>
      <c r="VDW429"/>
      <c r="VDX429"/>
      <c r="VDY429"/>
      <c r="VDZ429"/>
      <c r="VEA429"/>
      <c r="VEB429"/>
      <c r="VEC429"/>
      <c r="VED429"/>
      <c r="VEE429"/>
      <c r="VEF429"/>
      <c r="VEG429"/>
      <c r="VEH429"/>
      <c r="VEI429"/>
      <c r="VEJ429"/>
      <c r="VEK429"/>
      <c r="VEL429"/>
      <c r="VEM429"/>
      <c r="VEN429"/>
      <c r="VEO429"/>
      <c r="VEP429"/>
      <c r="VEQ429"/>
      <c r="VER429"/>
      <c r="VES429"/>
      <c r="VET429"/>
      <c r="VEU429"/>
      <c r="VEV429"/>
      <c r="VEW429"/>
      <c r="VEX429"/>
      <c r="VEY429"/>
      <c r="VEZ429"/>
      <c r="VFA429"/>
      <c r="VFB429"/>
      <c r="VFC429"/>
      <c r="VFD429"/>
      <c r="VFE429"/>
      <c r="VFF429"/>
      <c r="VFG429"/>
      <c r="VFH429"/>
      <c r="VFI429"/>
      <c r="VFJ429"/>
      <c r="VFK429"/>
      <c r="VFL429"/>
      <c r="VFM429"/>
      <c r="VFN429"/>
      <c r="VFO429"/>
      <c r="VFP429"/>
      <c r="VFQ429"/>
      <c r="VFR429"/>
      <c r="VFS429"/>
      <c r="VFT429"/>
      <c r="VFU429"/>
      <c r="VFV429"/>
      <c r="VFW429"/>
      <c r="VFX429"/>
      <c r="VFY429"/>
      <c r="VFZ429"/>
      <c r="VGA429"/>
      <c r="VGB429"/>
      <c r="VGC429"/>
      <c r="VGD429"/>
      <c r="VGE429"/>
      <c r="VGF429"/>
      <c r="VGG429"/>
      <c r="VGH429"/>
      <c r="VGI429"/>
      <c r="VGJ429"/>
      <c r="VGK429"/>
      <c r="VGL429"/>
      <c r="VGM429"/>
      <c r="VGN429"/>
      <c r="VGO429"/>
      <c r="VGP429"/>
      <c r="VGQ429"/>
      <c r="VGR429"/>
      <c r="VGS429"/>
      <c r="VGT429"/>
      <c r="VGU429"/>
      <c r="VGV429"/>
      <c r="VGW429"/>
      <c r="VGX429"/>
      <c r="VGY429"/>
      <c r="VGZ429"/>
      <c r="VHA429"/>
      <c r="VHB429"/>
      <c r="VHC429"/>
      <c r="VHD429"/>
      <c r="VHE429"/>
      <c r="VHF429"/>
      <c r="VHG429"/>
      <c r="VHH429"/>
      <c r="VHI429"/>
      <c r="VHJ429"/>
      <c r="VHK429"/>
      <c r="VHL429"/>
      <c r="VHM429"/>
      <c r="VHN429"/>
      <c r="VHO429"/>
      <c r="VHP429"/>
      <c r="VHQ429"/>
      <c r="VHR429"/>
      <c r="VHS429"/>
      <c r="VHT429"/>
      <c r="VHU429"/>
      <c r="VHV429"/>
      <c r="VHW429"/>
      <c r="VHX429"/>
      <c r="VHY429"/>
      <c r="VHZ429"/>
      <c r="VIA429"/>
      <c r="VIB429"/>
      <c r="VIC429"/>
      <c r="VID429"/>
      <c r="VIE429"/>
      <c r="VIF429"/>
      <c r="VIG429"/>
      <c r="VIH429"/>
      <c r="VII429"/>
      <c r="VIJ429"/>
      <c r="VIK429"/>
      <c r="VIL429"/>
      <c r="VIM429"/>
      <c r="VIN429"/>
      <c r="VIO429"/>
      <c r="VIP429"/>
      <c r="VIQ429"/>
      <c r="VIR429"/>
      <c r="VIS429"/>
      <c r="VIT429"/>
      <c r="VIU429"/>
      <c r="VIV429"/>
      <c r="VIW429"/>
      <c r="VIX429"/>
      <c r="VIY429"/>
      <c r="VIZ429"/>
      <c r="VJA429"/>
      <c r="VJB429"/>
      <c r="VJC429"/>
      <c r="VJD429"/>
      <c r="VJE429"/>
      <c r="VJF429"/>
      <c r="VJG429"/>
      <c r="VJH429"/>
      <c r="VJI429"/>
      <c r="VJJ429"/>
      <c r="VJK429"/>
      <c r="VJL429"/>
      <c r="VJM429"/>
      <c r="VJN429"/>
      <c r="VJO429"/>
      <c r="VJP429"/>
      <c r="VJQ429"/>
      <c r="VJR429"/>
      <c r="VJS429"/>
      <c r="VJT429"/>
      <c r="VJU429"/>
      <c r="VJV429"/>
      <c r="VJW429"/>
      <c r="VJX429"/>
      <c r="VJY429"/>
      <c r="VJZ429"/>
      <c r="VKA429"/>
      <c r="VKB429"/>
      <c r="VKC429"/>
      <c r="VKD429"/>
      <c r="VKE429"/>
      <c r="VKF429"/>
      <c r="VKG429"/>
      <c r="VKH429"/>
      <c r="VKI429"/>
      <c r="VKJ429"/>
      <c r="VKK429"/>
      <c r="VKL429"/>
      <c r="VKM429"/>
      <c r="VKN429"/>
      <c r="VKO429"/>
      <c r="VKP429"/>
      <c r="VKQ429"/>
      <c r="VKR429"/>
      <c r="VKS429"/>
      <c r="VKT429"/>
      <c r="VKU429"/>
      <c r="VKV429"/>
      <c r="VKW429"/>
      <c r="VKX429"/>
      <c r="VKY429"/>
      <c r="VKZ429"/>
      <c r="VLA429"/>
      <c r="VLB429"/>
      <c r="VLC429"/>
      <c r="VLD429"/>
      <c r="VLE429"/>
      <c r="VLF429"/>
      <c r="VLG429"/>
      <c r="VLH429"/>
      <c r="VLI429"/>
      <c r="VLJ429"/>
      <c r="VLK429"/>
      <c r="VLL429"/>
      <c r="VLM429"/>
      <c r="VLN429"/>
      <c r="VLO429"/>
      <c r="VLP429"/>
      <c r="VLQ429"/>
      <c r="VLR429"/>
      <c r="VLS429"/>
      <c r="VLT429"/>
      <c r="VLU429"/>
      <c r="VLV429"/>
      <c r="VLW429"/>
      <c r="VLX429"/>
      <c r="VLY429"/>
      <c r="VLZ429"/>
      <c r="VMA429"/>
      <c r="VMB429"/>
      <c r="VMC429"/>
      <c r="VMD429"/>
      <c r="VME429"/>
      <c r="VMF429"/>
      <c r="VMG429"/>
      <c r="VMH429"/>
      <c r="VMI429"/>
      <c r="VMJ429"/>
      <c r="VMK429"/>
      <c r="VML429"/>
      <c r="VMM429"/>
      <c r="VMN429"/>
      <c r="VMO429"/>
      <c r="VMP429"/>
      <c r="VMQ429"/>
      <c r="VMR429"/>
      <c r="VMS429"/>
      <c r="VMT429"/>
      <c r="VMU429"/>
      <c r="VMV429"/>
      <c r="VMW429"/>
      <c r="VMX429"/>
      <c r="VMY429"/>
      <c r="VMZ429"/>
      <c r="VNA429"/>
      <c r="VNB429"/>
      <c r="VNC429"/>
      <c r="VND429"/>
      <c r="VNE429"/>
      <c r="VNF429"/>
      <c r="VNG429"/>
      <c r="VNH429"/>
      <c r="VNI429"/>
      <c r="VNJ429"/>
      <c r="VNK429"/>
      <c r="VNL429"/>
      <c r="VNM429"/>
      <c r="VNN429"/>
      <c r="VNO429"/>
      <c r="VNP429"/>
      <c r="VNQ429"/>
      <c r="VNR429"/>
      <c r="VNS429"/>
      <c r="VNT429"/>
      <c r="VNU429"/>
      <c r="VNV429"/>
      <c r="VNW429"/>
      <c r="VNX429"/>
      <c r="VNY429"/>
      <c r="VNZ429"/>
      <c r="VOA429"/>
      <c r="VOB429"/>
      <c r="VOC429"/>
      <c r="VOD429"/>
      <c r="VOE429"/>
      <c r="VOF429"/>
      <c r="VOG429"/>
      <c r="VOH429"/>
      <c r="VOI429"/>
      <c r="VOJ429"/>
      <c r="VOK429"/>
      <c r="VOL429"/>
      <c r="VOM429"/>
      <c r="VON429"/>
      <c r="VOO429"/>
      <c r="VOP429"/>
      <c r="VOQ429"/>
      <c r="VOR429"/>
      <c r="VOS429"/>
      <c r="VOT429"/>
      <c r="VOU429"/>
      <c r="VOV429"/>
      <c r="VOW429"/>
      <c r="VOX429"/>
      <c r="VOY429"/>
      <c r="VOZ429"/>
      <c r="VPA429"/>
      <c r="VPB429"/>
      <c r="VPC429"/>
      <c r="VPD429"/>
      <c r="VPE429"/>
      <c r="VPF429"/>
      <c r="VPG429"/>
      <c r="VPH429"/>
      <c r="VPI429"/>
      <c r="VPJ429"/>
      <c r="VPK429"/>
      <c r="VPL429"/>
      <c r="VPM429"/>
      <c r="VPN429"/>
      <c r="VPO429"/>
      <c r="VPP429"/>
      <c r="VPQ429"/>
      <c r="VPR429"/>
      <c r="VPS429"/>
      <c r="VPT429"/>
      <c r="VPU429"/>
      <c r="VPV429"/>
      <c r="VPW429"/>
      <c r="VPX429"/>
      <c r="VPY429"/>
      <c r="VPZ429"/>
      <c r="VQA429"/>
      <c r="VQB429"/>
      <c r="VQC429"/>
      <c r="VQD429"/>
      <c r="VQE429"/>
      <c r="VQF429"/>
      <c r="VQG429"/>
      <c r="VQH429"/>
      <c r="VQI429"/>
      <c r="VQJ429"/>
      <c r="VQK429"/>
      <c r="VQL429"/>
      <c r="VQM429"/>
      <c r="VQN429"/>
      <c r="VQO429"/>
      <c r="VQP429"/>
      <c r="VQQ429"/>
      <c r="VQR429"/>
      <c r="VQS429"/>
      <c r="VQT429"/>
      <c r="VQU429"/>
      <c r="VQV429"/>
      <c r="VQW429"/>
      <c r="VQX429"/>
      <c r="VQY429"/>
      <c r="VQZ429"/>
      <c r="VRA429"/>
      <c r="VRB429"/>
      <c r="VRC429"/>
      <c r="VRD429"/>
      <c r="VRE429"/>
      <c r="VRF429"/>
      <c r="VRG429"/>
      <c r="VRH429"/>
      <c r="VRI429"/>
      <c r="VRJ429"/>
      <c r="VRK429"/>
      <c r="VRL429"/>
      <c r="VRM429"/>
      <c r="VRN429"/>
      <c r="VRO429"/>
      <c r="VRP429"/>
      <c r="VRQ429"/>
      <c r="VRR429"/>
      <c r="VRS429"/>
      <c r="VRT429"/>
      <c r="VRU429"/>
      <c r="VRV429"/>
      <c r="VRW429"/>
      <c r="VRX429"/>
      <c r="VRY429"/>
      <c r="VRZ429"/>
      <c r="VSA429"/>
      <c r="VSB429"/>
      <c r="VSC429"/>
      <c r="VSD429"/>
      <c r="VSE429"/>
      <c r="VSF429"/>
      <c r="VSG429"/>
      <c r="VSH429"/>
      <c r="VSI429"/>
      <c r="VSJ429"/>
      <c r="VSK429"/>
      <c r="VSL429"/>
      <c r="VSM429"/>
      <c r="VSN429"/>
      <c r="VSO429"/>
      <c r="VSP429"/>
      <c r="VSQ429"/>
      <c r="VSR429"/>
      <c r="VSS429"/>
      <c r="VST429"/>
      <c r="VSU429"/>
      <c r="VSV429"/>
      <c r="VSW429"/>
      <c r="VSX429"/>
      <c r="VSY429"/>
      <c r="VSZ429"/>
      <c r="VTA429"/>
      <c r="VTB429"/>
      <c r="VTC429"/>
      <c r="VTD429"/>
      <c r="VTE429"/>
      <c r="VTF429"/>
      <c r="VTG429"/>
      <c r="VTH429"/>
      <c r="VTI429"/>
      <c r="VTJ429"/>
      <c r="VTK429"/>
      <c r="VTL429"/>
      <c r="VTM429"/>
      <c r="VTN429"/>
      <c r="VTO429"/>
      <c r="VTP429"/>
      <c r="VTQ429"/>
      <c r="VTR429"/>
      <c r="VTS429"/>
      <c r="VTT429"/>
      <c r="VTU429"/>
      <c r="VTV429"/>
      <c r="VTW429"/>
      <c r="VTX429"/>
      <c r="VTY429"/>
      <c r="VTZ429"/>
      <c r="VUA429"/>
      <c r="VUB429"/>
      <c r="VUC429"/>
      <c r="VUD429"/>
      <c r="VUE429"/>
      <c r="VUF429"/>
      <c r="VUG429"/>
      <c r="VUH429"/>
      <c r="VUI429"/>
      <c r="VUJ429"/>
      <c r="VUK429"/>
      <c r="VUL429"/>
      <c r="VUM429"/>
      <c r="VUN429"/>
      <c r="VUO429"/>
      <c r="VUP429"/>
      <c r="VUQ429"/>
      <c r="VUR429"/>
      <c r="VUS429"/>
      <c r="VUT429"/>
      <c r="VUU429"/>
      <c r="VUV429"/>
      <c r="VUW429"/>
      <c r="VUX429"/>
      <c r="VUY429"/>
      <c r="VUZ429"/>
      <c r="VVA429"/>
      <c r="VVB429"/>
      <c r="VVC429"/>
      <c r="VVD429"/>
      <c r="VVE429"/>
      <c r="VVF429"/>
      <c r="VVG429"/>
      <c r="VVH429"/>
      <c r="VVI429"/>
      <c r="VVJ429"/>
      <c r="VVK429"/>
      <c r="VVL429"/>
      <c r="VVM429"/>
      <c r="VVN429"/>
      <c r="VVO429"/>
      <c r="VVP429"/>
      <c r="VVQ429"/>
      <c r="VVR429"/>
      <c r="VVS429"/>
      <c r="VVT429"/>
      <c r="VVU429"/>
      <c r="VVV429"/>
      <c r="VVW429"/>
      <c r="VVX429"/>
      <c r="VVY429"/>
      <c r="VVZ429"/>
      <c r="VWA429"/>
      <c r="VWB429"/>
      <c r="VWC429"/>
      <c r="VWD429"/>
      <c r="VWE429"/>
      <c r="VWF429"/>
      <c r="VWG429"/>
      <c r="VWH429"/>
      <c r="VWI429"/>
      <c r="VWJ429"/>
      <c r="VWK429"/>
      <c r="VWL429"/>
      <c r="VWM429"/>
      <c r="VWN429"/>
      <c r="VWO429"/>
      <c r="VWP429"/>
      <c r="VWQ429"/>
      <c r="VWR429"/>
      <c r="VWS429"/>
      <c r="VWT429"/>
      <c r="VWU429"/>
      <c r="VWV429"/>
      <c r="VWW429"/>
      <c r="VWX429"/>
      <c r="VWY429"/>
      <c r="VWZ429"/>
      <c r="VXA429"/>
      <c r="VXB429"/>
      <c r="VXC429"/>
      <c r="VXD429"/>
      <c r="VXE429"/>
      <c r="VXF429"/>
      <c r="VXG429"/>
      <c r="VXH429"/>
      <c r="VXI429"/>
      <c r="VXJ429"/>
      <c r="VXK429"/>
      <c r="VXL429"/>
      <c r="VXM429"/>
      <c r="VXN429"/>
      <c r="VXO429"/>
      <c r="VXP429"/>
      <c r="VXQ429"/>
      <c r="VXR429"/>
      <c r="VXS429"/>
      <c r="VXT429"/>
      <c r="VXU429"/>
      <c r="VXV429"/>
      <c r="VXW429"/>
      <c r="VXX429"/>
      <c r="VXY429"/>
      <c r="VXZ429"/>
      <c r="VYA429"/>
      <c r="VYB429"/>
      <c r="VYC429"/>
      <c r="VYD429"/>
      <c r="VYE429"/>
      <c r="VYF429"/>
      <c r="VYG429"/>
      <c r="VYH429"/>
      <c r="VYI429"/>
      <c r="VYJ429"/>
      <c r="VYK429"/>
      <c r="VYL429"/>
      <c r="VYM429"/>
      <c r="VYN429"/>
      <c r="VYO429"/>
      <c r="VYP429"/>
      <c r="VYQ429"/>
      <c r="VYR429"/>
      <c r="VYS429"/>
      <c r="VYT429"/>
      <c r="VYU429"/>
      <c r="VYV429"/>
      <c r="VYW429"/>
      <c r="VYX429"/>
      <c r="VYY429"/>
      <c r="VYZ429"/>
      <c r="VZA429"/>
      <c r="VZB429"/>
      <c r="VZC429"/>
      <c r="VZD429"/>
      <c r="VZE429"/>
      <c r="VZF429"/>
      <c r="VZG429"/>
      <c r="VZH429"/>
      <c r="VZI429"/>
      <c r="VZJ429"/>
      <c r="VZK429"/>
      <c r="VZL429"/>
      <c r="VZM429"/>
      <c r="VZN429"/>
      <c r="VZO429"/>
      <c r="VZP429"/>
      <c r="VZQ429"/>
      <c r="VZR429"/>
      <c r="VZS429"/>
      <c r="VZT429"/>
      <c r="VZU429"/>
      <c r="VZV429"/>
      <c r="VZW429"/>
      <c r="VZX429"/>
      <c r="VZY429"/>
      <c r="VZZ429"/>
      <c r="WAA429"/>
      <c r="WAB429"/>
      <c r="WAC429"/>
      <c r="WAD429"/>
      <c r="WAE429"/>
      <c r="WAF429"/>
      <c r="WAG429"/>
      <c r="WAH429"/>
      <c r="WAI429"/>
      <c r="WAJ429"/>
      <c r="WAK429"/>
      <c r="WAL429"/>
      <c r="WAM429"/>
      <c r="WAN429"/>
      <c r="WAO429"/>
      <c r="WAP429"/>
      <c r="WAQ429"/>
      <c r="WAR429"/>
      <c r="WAS429"/>
      <c r="WAT429"/>
      <c r="WAU429"/>
      <c r="WAV429"/>
      <c r="WAW429"/>
      <c r="WAX429"/>
      <c r="WAY429"/>
      <c r="WAZ429"/>
      <c r="WBA429"/>
      <c r="WBB429"/>
      <c r="WBC429"/>
      <c r="WBD429"/>
      <c r="WBE429"/>
      <c r="WBF429"/>
      <c r="WBG429"/>
      <c r="WBH429"/>
      <c r="WBI429"/>
      <c r="WBJ429"/>
      <c r="WBK429"/>
      <c r="WBL429"/>
      <c r="WBM429"/>
      <c r="WBN429"/>
      <c r="WBO429"/>
      <c r="WBP429"/>
      <c r="WBQ429"/>
      <c r="WBR429"/>
      <c r="WBS429"/>
      <c r="WBT429"/>
      <c r="WBU429"/>
      <c r="WBV429"/>
      <c r="WBW429"/>
      <c r="WBX429"/>
      <c r="WBY429"/>
      <c r="WBZ429"/>
      <c r="WCA429"/>
      <c r="WCB429"/>
      <c r="WCC429"/>
      <c r="WCD429"/>
      <c r="WCE429"/>
      <c r="WCF429"/>
      <c r="WCG429"/>
      <c r="WCH429"/>
      <c r="WCI429"/>
      <c r="WCJ429"/>
      <c r="WCK429"/>
      <c r="WCL429"/>
      <c r="WCM429"/>
      <c r="WCN429"/>
      <c r="WCO429"/>
      <c r="WCP429"/>
      <c r="WCQ429"/>
      <c r="WCR429"/>
      <c r="WCS429"/>
      <c r="WCT429"/>
      <c r="WCU429"/>
      <c r="WCV429"/>
      <c r="WCW429"/>
      <c r="WCX429"/>
      <c r="WCY429"/>
      <c r="WCZ429"/>
      <c r="WDA429"/>
      <c r="WDB429"/>
      <c r="WDC429"/>
      <c r="WDD429"/>
      <c r="WDE429"/>
      <c r="WDF429"/>
      <c r="WDG429"/>
      <c r="WDH429"/>
      <c r="WDI429"/>
      <c r="WDJ429"/>
      <c r="WDK429"/>
      <c r="WDL429"/>
      <c r="WDM429"/>
      <c r="WDN429"/>
      <c r="WDO429"/>
      <c r="WDP429"/>
      <c r="WDQ429"/>
      <c r="WDR429"/>
      <c r="WDS429"/>
      <c r="WDT429"/>
      <c r="WDU429"/>
      <c r="WDV429"/>
      <c r="WDW429"/>
      <c r="WDX429"/>
      <c r="WDY429"/>
      <c r="WDZ429"/>
      <c r="WEA429"/>
      <c r="WEB429"/>
      <c r="WEC429"/>
      <c r="WED429"/>
      <c r="WEE429"/>
      <c r="WEF429"/>
      <c r="WEG429"/>
      <c r="WEH429"/>
      <c r="WEI429"/>
      <c r="WEJ429"/>
      <c r="WEK429"/>
      <c r="WEL429"/>
      <c r="WEM429"/>
      <c r="WEN429"/>
      <c r="WEO429"/>
      <c r="WEP429"/>
      <c r="WEQ429"/>
      <c r="WER429"/>
      <c r="WES429"/>
      <c r="WET429"/>
      <c r="WEU429"/>
      <c r="WEV429"/>
      <c r="WEW429"/>
      <c r="WEX429"/>
      <c r="WEY429"/>
      <c r="WEZ429"/>
      <c r="WFA429"/>
      <c r="WFB429"/>
      <c r="WFC429"/>
      <c r="WFD429"/>
      <c r="WFE429"/>
      <c r="WFF429"/>
      <c r="WFG429"/>
      <c r="WFH429"/>
      <c r="WFI429"/>
      <c r="WFJ429"/>
      <c r="WFK429"/>
      <c r="WFL429"/>
      <c r="WFM429"/>
      <c r="WFN429"/>
      <c r="WFO429"/>
      <c r="WFP429"/>
      <c r="WFQ429"/>
      <c r="WFR429"/>
      <c r="WFS429"/>
      <c r="WFT429"/>
      <c r="WFU429"/>
      <c r="WFV429"/>
      <c r="WFW429"/>
      <c r="WFX429"/>
      <c r="WFY429"/>
      <c r="WFZ429"/>
      <c r="WGA429"/>
      <c r="WGB429"/>
      <c r="WGC429"/>
      <c r="WGD429"/>
      <c r="WGE429"/>
      <c r="WGF429"/>
      <c r="WGG429"/>
      <c r="WGH429"/>
      <c r="WGI429"/>
      <c r="WGJ429"/>
      <c r="WGK429"/>
      <c r="WGL429"/>
      <c r="WGM429"/>
      <c r="WGN429"/>
      <c r="WGO429"/>
      <c r="WGP429"/>
      <c r="WGQ429"/>
      <c r="WGR429"/>
      <c r="WGS429"/>
      <c r="WGT429"/>
      <c r="WGU429"/>
      <c r="WGV429"/>
      <c r="WGW429"/>
      <c r="WGX429"/>
      <c r="WGY429"/>
      <c r="WGZ429"/>
      <c r="WHA429"/>
      <c r="WHB429"/>
      <c r="WHC429"/>
      <c r="WHD429"/>
      <c r="WHE429"/>
      <c r="WHF429"/>
      <c r="WHG429"/>
      <c r="WHH429"/>
      <c r="WHI429"/>
      <c r="WHJ429"/>
      <c r="WHK429"/>
      <c r="WHL429"/>
      <c r="WHM429"/>
      <c r="WHN429"/>
      <c r="WHO429"/>
      <c r="WHP429"/>
      <c r="WHQ429"/>
      <c r="WHR429"/>
      <c r="WHS429"/>
      <c r="WHT429"/>
      <c r="WHU429"/>
      <c r="WHV429"/>
      <c r="WHW429"/>
      <c r="WHX429"/>
      <c r="WHY429"/>
      <c r="WHZ429"/>
      <c r="WIA429"/>
      <c r="WIB429"/>
      <c r="WIC429"/>
      <c r="WID429"/>
      <c r="WIE429"/>
      <c r="WIF429"/>
      <c r="WIG429"/>
      <c r="WIH429"/>
      <c r="WII429"/>
      <c r="WIJ429"/>
      <c r="WIK429"/>
      <c r="WIL429"/>
      <c r="WIM429"/>
      <c r="WIN429"/>
      <c r="WIO429"/>
      <c r="WIP429"/>
      <c r="WIQ429"/>
      <c r="WIR429"/>
      <c r="WIS429"/>
      <c r="WIT429"/>
      <c r="WIU429"/>
      <c r="WIV429"/>
      <c r="WIW429"/>
      <c r="WIX429"/>
      <c r="WIY429"/>
      <c r="WIZ429"/>
      <c r="WJA429"/>
      <c r="WJB429"/>
      <c r="WJC429"/>
      <c r="WJD429"/>
      <c r="WJE429"/>
      <c r="WJF429"/>
      <c r="WJG429"/>
      <c r="WJH429"/>
      <c r="WJI429"/>
      <c r="WJJ429"/>
      <c r="WJK429"/>
      <c r="WJL429"/>
      <c r="WJM429"/>
      <c r="WJN429"/>
      <c r="WJO429"/>
      <c r="WJP429"/>
      <c r="WJQ429"/>
      <c r="WJR429"/>
      <c r="WJS429"/>
      <c r="WJT429"/>
      <c r="WJU429"/>
      <c r="WJV429"/>
      <c r="WJW429"/>
      <c r="WJX429"/>
      <c r="WJY429"/>
      <c r="WJZ429"/>
      <c r="WKA429"/>
      <c r="WKB429"/>
      <c r="WKC429"/>
      <c r="WKD429"/>
      <c r="WKE429"/>
      <c r="WKF429"/>
      <c r="WKG429"/>
      <c r="WKH429"/>
      <c r="WKI429"/>
      <c r="WKJ429"/>
      <c r="WKK429"/>
      <c r="WKL429"/>
      <c r="WKM429"/>
      <c r="WKN429"/>
      <c r="WKO429"/>
      <c r="WKP429"/>
      <c r="WKQ429"/>
      <c r="WKR429"/>
      <c r="WKS429"/>
      <c r="WKT429"/>
      <c r="WKU429"/>
      <c r="WKV429"/>
      <c r="WKW429"/>
      <c r="WKX429"/>
      <c r="WKY429"/>
      <c r="WKZ429"/>
      <c r="WLA429"/>
      <c r="WLB429"/>
      <c r="WLC429"/>
      <c r="WLD429"/>
      <c r="WLE429"/>
      <c r="WLF429"/>
      <c r="WLG429"/>
      <c r="WLH429"/>
      <c r="WLI429"/>
      <c r="WLJ429"/>
      <c r="WLK429"/>
      <c r="WLL429"/>
      <c r="WLM429"/>
      <c r="WLN429"/>
      <c r="WLO429"/>
      <c r="WLP429"/>
      <c r="WLQ429"/>
      <c r="WLR429"/>
      <c r="WLS429"/>
      <c r="WLT429"/>
      <c r="WLU429"/>
      <c r="WLV429"/>
      <c r="WLW429"/>
      <c r="WLX429"/>
      <c r="WLY429"/>
      <c r="WLZ429"/>
      <c r="WMA429"/>
      <c r="WMB429"/>
      <c r="WMC429"/>
      <c r="WMD429"/>
      <c r="WME429"/>
      <c r="WMF429"/>
      <c r="WMG429"/>
      <c r="WMH429"/>
      <c r="WMI429"/>
      <c r="WMJ429"/>
      <c r="WMK429"/>
      <c r="WML429"/>
      <c r="WMM429"/>
      <c r="WMN429"/>
      <c r="WMO429"/>
      <c r="WMP429"/>
      <c r="WMQ429"/>
      <c r="WMR429"/>
      <c r="WMS429"/>
      <c r="WMT429"/>
      <c r="WMU429"/>
      <c r="WMV429"/>
      <c r="WMW429"/>
      <c r="WMX429"/>
      <c r="WMY429"/>
      <c r="WMZ429"/>
      <c r="WNA429"/>
      <c r="WNB429"/>
      <c r="WNC429"/>
      <c r="WND429"/>
      <c r="WNE429"/>
      <c r="WNF429"/>
      <c r="WNG429"/>
      <c r="WNH429"/>
      <c r="WNI429"/>
      <c r="WNJ429"/>
      <c r="WNK429"/>
      <c r="WNL429"/>
      <c r="WNM429"/>
      <c r="WNN429"/>
      <c r="WNO429"/>
      <c r="WNP429"/>
      <c r="WNQ429"/>
      <c r="WNR429"/>
      <c r="WNS429"/>
      <c r="WNT429"/>
      <c r="WNU429"/>
      <c r="WNV429"/>
      <c r="WNW429"/>
      <c r="WNX429"/>
      <c r="WNY429"/>
      <c r="WNZ429"/>
      <c r="WOA429"/>
      <c r="WOB429"/>
      <c r="WOC429"/>
      <c r="WOD429"/>
      <c r="WOE429"/>
      <c r="WOF429"/>
      <c r="WOG429"/>
      <c r="WOH429"/>
      <c r="WOI429"/>
      <c r="WOJ429"/>
      <c r="WOK429"/>
      <c r="WOL429"/>
      <c r="WOM429"/>
      <c r="WON429"/>
      <c r="WOO429"/>
      <c r="WOP429"/>
      <c r="WOQ429"/>
      <c r="WOR429"/>
      <c r="WOS429"/>
      <c r="WOT429"/>
      <c r="WOU429"/>
      <c r="WOV429"/>
      <c r="WOW429"/>
      <c r="WOX429"/>
      <c r="WOY429"/>
      <c r="WOZ429"/>
      <c r="WPA429"/>
      <c r="WPB429"/>
      <c r="WPC429"/>
      <c r="WPD429"/>
      <c r="WPE429"/>
      <c r="WPF429"/>
      <c r="WPG429"/>
      <c r="WPH429"/>
      <c r="WPI429"/>
      <c r="WPJ429"/>
      <c r="WPK429"/>
      <c r="WPL429"/>
      <c r="WPM429"/>
      <c r="WPN429"/>
      <c r="WPO429"/>
      <c r="WPP429"/>
      <c r="WPQ429"/>
      <c r="WPR429"/>
      <c r="WPS429"/>
      <c r="WPT429"/>
      <c r="WPU429"/>
      <c r="WPV429"/>
      <c r="WPW429"/>
      <c r="WPX429"/>
      <c r="WPY429"/>
      <c r="WPZ429"/>
      <c r="WQA429"/>
      <c r="WQB429"/>
      <c r="WQC429"/>
      <c r="WQD429"/>
      <c r="WQE429"/>
      <c r="WQF429"/>
      <c r="WQG429"/>
      <c r="WQH429"/>
      <c r="WQI429"/>
      <c r="WQJ429"/>
      <c r="WQK429"/>
      <c r="WQL429"/>
      <c r="WQM429"/>
      <c r="WQN429"/>
      <c r="WQO429"/>
      <c r="WQP429"/>
      <c r="WQQ429"/>
      <c r="WQR429"/>
      <c r="WQS429"/>
      <c r="WQT429"/>
      <c r="WQU429"/>
      <c r="WQV429"/>
      <c r="WQW429"/>
      <c r="WQX429"/>
      <c r="WQY429"/>
      <c r="WQZ429"/>
      <c r="WRA429"/>
      <c r="WRB429"/>
      <c r="WRC429"/>
      <c r="WRD429"/>
      <c r="WRE429"/>
      <c r="WRF429"/>
      <c r="WRG429"/>
      <c r="WRH429"/>
      <c r="WRI429"/>
      <c r="WRJ429"/>
      <c r="WRK429"/>
      <c r="WRL429"/>
      <c r="WRM429"/>
      <c r="WRN429"/>
      <c r="WRO429"/>
      <c r="WRP429"/>
      <c r="WRQ429"/>
      <c r="WRR429"/>
      <c r="WRS429"/>
      <c r="WRT429"/>
      <c r="WRU429"/>
      <c r="WRV429"/>
      <c r="WRW429"/>
      <c r="WRX429"/>
      <c r="WRY429"/>
      <c r="WRZ429"/>
      <c r="WSA429"/>
      <c r="WSB429"/>
      <c r="WSC429"/>
      <c r="WSD429"/>
      <c r="WSE429"/>
      <c r="WSF429"/>
      <c r="WSG429"/>
      <c r="WSH429"/>
      <c r="WSI429"/>
      <c r="WSJ429"/>
      <c r="WSK429"/>
      <c r="WSL429"/>
      <c r="WSM429"/>
      <c r="WSN429"/>
      <c r="WSO429"/>
      <c r="WSP429"/>
      <c r="WSQ429"/>
      <c r="WSR429"/>
      <c r="WSS429"/>
      <c r="WST429"/>
      <c r="WSU429"/>
      <c r="WSV429"/>
      <c r="WSW429"/>
      <c r="WSX429"/>
      <c r="WSY429"/>
      <c r="WSZ429"/>
      <c r="WTA429"/>
      <c r="WTB429"/>
      <c r="WTC429"/>
      <c r="WTD429"/>
      <c r="WTE429"/>
      <c r="WTF429"/>
      <c r="WTG429"/>
      <c r="WTH429"/>
      <c r="WTI429"/>
      <c r="WTJ429"/>
      <c r="WTK429"/>
      <c r="WTL429"/>
      <c r="WTM429"/>
      <c r="WTN429"/>
      <c r="WTO429"/>
      <c r="WTP429"/>
      <c r="WTQ429"/>
      <c r="WTR429"/>
      <c r="WTS429"/>
      <c r="WTT429"/>
      <c r="WTU429"/>
      <c r="WTV429"/>
      <c r="WTW429"/>
      <c r="WTX429"/>
      <c r="WTY429"/>
      <c r="WTZ429"/>
      <c r="WUA429"/>
      <c r="WUB429"/>
      <c r="WUC429"/>
      <c r="WUD429"/>
      <c r="WUE429"/>
      <c r="WUF429"/>
      <c r="WUG429"/>
      <c r="WUH429"/>
      <c r="WUI429"/>
      <c r="WUJ429"/>
      <c r="WUK429"/>
      <c r="WUL429"/>
      <c r="WUM429"/>
      <c r="WUN429"/>
      <c r="WUO429"/>
      <c r="WUP429"/>
      <c r="WUQ429"/>
      <c r="WUR429"/>
      <c r="WUS429"/>
      <c r="WUT429"/>
      <c r="WUU429"/>
      <c r="WUV429"/>
      <c r="WUW429"/>
      <c r="WUX429"/>
      <c r="WUY429"/>
      <c r="WUZ429"/>
      <c r="WVA429"/>
      <c r="WVB429"/>
      <c r="WVC429"/>
      <c r="WVD429"/>
      <c r="WVE429"/>
      <c r="WVF429"/>
      <c r="WVG429"/>
      <c r="WVH429"/>
      <c r="WVI429"/>
      <c r="WVJ429"/>
      <c r="WVK429"/>
      <c r="WVL429"/>
      <c r="WVM429"/>
      <c r="WVN429"/>
      <c r="WVO429"/>
      <c r="WVP429"/>
      <c r="WVQ429"/>
      <c r="WVR429"/>
      <c r="WVS429"/>
      <c r="WVT429"/>
      <c r="WVU429"/>
      <c r="WVV429"/>
      <c r="WVW429"/>
      <c r="WVX429"/>
      <c r="WVY429"/>
      <c r="WVZ429"/>
      <c r="WWA429"/>
      <c r="WWB429"/>
      <c r="WWC429"/>
      <c r="WWD429"/>
      <c r="WWE429"/>
      <c r="WWF429"/>
      <c r="WWG429"/>
      <c r="WWH429"/>
      <c r="WWI429"/>
      <c r="WWJ429"/>
      <c r="WWK429"/>
      <c r="WWL429"/>
      <c r="WWM429"/>
      <c r="WWN429"/>
      <c r="WWO429"/>
      <c r="WWP429"/>
      <c r="WWQ429"/>
      <c r="WWR429"/>
      <c r="WWS429"/>
      <c r="WWT429"/>
      <c r="WWU429"/>
      <c r="WWV429"/>
      <c r="WWW429"/>
      <c r="WWX429"/>
      <c r="WWY429"/>
      <c r="WWZ429"/>
      <c r="WXA429"/>
      <c r="WXB429"/>
      <c r="WXC429"/>
      <c r="WXD429"/>
      <c r="WXE429"/>
      <c r="WXF429"/>
      <c r="WXG429"/>
      <c r="WXH429"/>
      <c r="WXI429"/>
      <c r="WXJ429"/>
      <c r="WXK429"/>
      <c r="WXL429"/>
      <c r="WXM429"/>
      <c r="WXN429"/>
      <c r="WXO429"/>
      <c r="WXP429"/>
      <c r="WXQ429"/>
      <c r="WXR429"/>
      <c r="WXS429"/>
      <c r="WXT429"/>
      <c r="WXU429"/>
      <c r="WXV429"/>
      <c r="WXW429"/>
      <c r="WXX429"/>
      <c r="WXY429"/>
      <c r="WXZ429"/>
      <c r="WYA429"/>
      <c r="WYB429"/>
      <c r="WYC429"/>
      <c r="WYD429"/>
      <c r="WYE429"/>
      <c r="WYF429"/>
      <c r="WYG429"/>
      <c r="WYH429"/>
      <c r="WYI429"/>
      <c r="WYJ429"/>
      <c r="WYK429"/>
      <c r="WYL429"/>
      <c r="WYM429"/>
      <c r="WYN429"/>
      <c r="WYO429"/>
      <c r="WYP429"/>
      <c r="WYQ429"/>
      <c r="WYR429"/>
      <c r="WYS429"/>
      <c r="WYT429"/>
      <c r="WYU429"/>
      <c r="WYV429"/>
      <c r="WYW429"/>
      <c r="WYX429"/>
      <c r="WYY429"/>
      <c r="WYZ429"/>
      <c r="WZA429"/>
      <c r="WZB429"/>
      <c r="WZC429"/>
      <c r="WZD429"/>
      <c r="WZE429"/>
      <c r="WZF429"/>
      <c r="WZG429"/>
      <c r="WZH429"/>
      <c r="WZI429"/>
      <c r="WZJ429"/>
      <c r="WZK429"/>
      <c r="WZL429"/>
      <c r="WZM429"/>
      <c r="WZN429"/>
      <c r="WZO429"/>
      <c r="WZP429"/>
      <c r="WZQ429"/>
      <c r="WZR429"/>
      <c r="WZS429"/>
      <c r="WZT429"/>
      <c r="WZU429"/>
      <c r="WZV429"/>
      <c r="WZW429"/>
      <c r="WZX429"/>
      <c r="WZY429"/>
      <c r="WZZ429"/>
      <c r="XAA429"/>
      <c r="XAB429"/>
      <c r="XAC429"/>
      <c r="XAD429"/>
      <c r="XAE429"/>
      <c r="XAF429"/>
      <c r="XAG429"/>
      <c r="XAH429"/>
      <c r="XAI429"/>
      <c r="XAJ429"/>
      <c r="XAK429"/>
      <c r="XAL429"/>
      <c r="XAM429"/>
      <c r="XAN429"/>
      <c r="XAO429"/>
      <c r="XAP429"/>
      <c r="XAQ429"/>
      <c r="XAR429"/>
      <c r="XAS429"/>
      <c r="XAT429"/>
      <c r="XAU429"/>
      <c r="XAV429"/>
      <c r="XAW429"/>
      <c r="XAX429"/>
      <c r="XAY429"/>
      <c r="XAZ429"/>
      <c r="XBA429"/>
      <c r="XBB429"/>
      <c r="XBC429"/>
      <c r="XBD429"/>
      <c r="XBE429"/>
      <c r="XBF429"/>
      <c r="XBG429"/>
      <c r="XBH429"/>
      <c r="XBI429"/>
      <c r="XBJ429"/>
      <c r="XBK429"/>
      <c r="XBL429"/>
      <c r="XBM429"/>
      <c r="XBN429"/>
      <c r="XBO429"/>
      <c r="XBP429"/>
      <c r="XBQ429"/>
      <c r="XBR429"/>
      <c r="XBS429"/>
      <c r="XBT429"/>
      <c r="XBU429"/>
      <c r="XBV429"/>
      <c r="XBW429"/>
      <c r="XBX429"/>
      <c r="XBY429"/>
      <c r="XBZ429"/>
      <c r="XCA429"/>
      <c r="XCB429"/>
      <c r="XCC429"/>
      <c r="XCD429"/>
      <c r="XCE429"/>
      <c r="XCF429"/>
      <c r="XCG429"/>
      <c r="XCH429"/>
      <c r="XCI429"/>
      <c r="XCJ429"/>
      <c r="XCK429"/>
      <c r="XCL429"/>
      <c r="XCM429"/>
      <c r="XCN429"/>
      <c r="XCO429"/>
      <c r="XCP429"/>
      <c r="XCQ429"/>
      <c r="XCR429"/>
      <c r="XCS429"/>
      <c r="XCT429"/>
      <c r="XCU429"/>
      <c r="XCV429"/>
      <c r="XCW429"/>
      <c r="XCX429"/>
      <c r="XCY429"/>
      <c r="XCZ429"/>
      <c r="XDA429"/>
      <c r="XDB429"/>
      <c r="XDC429"/>
      <c r="XDD429"/>
      <c r="XDE429"/>
      <c r="XDF429"/>
      <c r="XDG429"/>
      <c r="XDH429"/>
      <c r="XDI429"/>
      <c r="XDJ429"/>
      <c r="XDK429"/>
      <c r="XDL429"/>
      <c r="XDM429"/>
      <c r="XDN429"/>
      <c r="XDO429"/>
      <c r="XDP429"/>
      <c r="XDQ429"/>
      <c r="XDR429"/>
      <c r="XDS429"/>
      <c r="XDT429"/>
      <c r="XDU429"/>
      <c r="XDV429"/>
      <c r="XDW429"/>
      <c r="XDX429"/>
      <c r="XDY429"/>
      <c r="XDZ429"/>
      <c r="XEA429"/>
      <c r="XEB429"/>
      <c r="XEC429"/>
      <c r="XED429"/>
      <c r="XEE429"/>
      <c r="XEF429"/>
      <c r="XEG429"/>
      <c r="XEH429"/>
      <c r="XEI429"/>
      <c r="XEJ429"/>
      <c r="XEK429"/>
      <c r="XEL429"/>
      <c r="XEM429"/>
      <c r="XEN429"/>
      <c r="XEO429"/>
      <c r="XEP429"/>
      <c r="XEQ429"/>
      <c r="XER429"/>
      <c r="XES429"/>
      <c r="XET429"/>
      <c r="XEU429"/>
      <c r="XEV429"/>
      <c r="XEW429"/>
      <c r="XEX429"/>
      <c r="XEY429"/>
      <c r="XEZ429"/>
    </row>
    <row r="430" spans="1:16383" s="108" customFormat="1" ht="93.75" x14ac:dyDescent="0.25">
      <c r="A430"/>
      <c r="B430" s="128">
        <v>262</v>
      </c>
      <c r="C430" s="57" t="s">
        <v>869</v>
      </c>
      <c r="D430" s="57" t="s">
        <v>290</v>
      </c>
      <c r="E430" s="57">
        <v>2</v>
      </c>
      <c r="F430" s="57" t="s">
        <v>729</v>
      </c>
      <c r="G430" s="57" t="s">
        <v>399</v>
      </c>
      <c r="H430" s="129">
        <v>0</v>
      </c>
      <c r="I430" s="129">
        <f>Planilha1!$G$6</f>
        <v>959.17499999999995</v>
      </c>
      <c r="J430" s="129">
        <f t="shared" si="26"/>
        <v>1007.13375</v>
      </c>
      <c r="K430" s="58">
        <v>184</v>
      </c>
      <c r="L430" s="57" t="s">
        <v>35</v>
      </c>
      <c r="M430" s="58" t="s">
        <v>293</v>
      </c>
      <c r="N430" s="58" t="s">
        <v>294</v>
      </c>
      <c r="O430" s="58" t="s">
        <v>63</v>
      </c>
      <c r="P430" s="58">
        <f t="shared" si="25"/>
        <v>184</v>
      </c>
      <c r="Q430" s="58" t="s">
        <v>39</v>
      </c>
      <c r="R430" s="58" t="s">
        <v>129</v>
      </c>
      <c r="S430" s="58" t="s">
        <v>130</v>
      </c>
      <c r="T430" s="58" t="s">
        <v>42</v>
      </c>
      <c r="U430" s="58" t="s">
        <v>44</v>
      </c>
      <c r="V430" s="58" t="s">
        <v>131</v>
      </c>
      <c r="W430" s="58" t="s">
        <v>299</v>
      </c>
      <c r="X430" t="s">
        <v>128</v>
      </c>
      <c r="Y430">
        <v>4</v>
      </c>
      <c r="Z430" t="s">
        <v>39</v>
      </c>
      <c r="AA430" t="s">
        <v>132</v>
      </c>
      <c r="AB430" t="s">
        <v>47</v>
      </c>
      <c r="AC430" t="s">
        <v>133</v>
      </c>
      <c r="AD430" t="s">
        <v>345</v>
      </c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  <c r="AMK430"/>
      <c r="AML430"/>
      <c r="AMM430"/>
      <c r="AMN430"/>
      <c r="AMO430"/>
      <c r="AMP430"/>
      <c r="AMQ430"/>
      <c r="AMR430"/>
      <c r="AMS430"/>
      <c r="AMT430"/>
      <c r="AMU430"/>
      <c r="AMV430"/>
      <c r="AMW430"/>
      <c r="AMX430"/>
      <c r="AMY430"/>
      <c r="AMZ430"/>
      <c r="ANA430"/>
      <c r="ANB430"/>
      <c r="ANC430"/>
      <c r="AND430"/>
      <c r="ANE430"/>
      <c r="ANF430"/>
      <c r="ANG430"/>
      <c r="ANH430"/>
      <c r="ANI430"/>
      <c r="ANJ430"/>
      <c r="ANK430"/>
      <c r="ANL430"/>
      <c r="ANM430"/>
      <c r="ANN430"/>
      <c r="ANO430"/>
      <c r="ANP430"/>
      <c r="ANQ430"/>
      <c r="ANR430"/>
      <c r="ANS430"/>
      <c r="ANT430"/>
      <c r="ANU430"/>
      <c r="ANV430"/>
      <c r="ANW430"/>
      <c r="ANX430"/>
      <c r="ANY430"/>
      <c r="ANZ430"/>
      <c r="AOA430"/>
      <c r="AOB430"/>
      <c r="AOC430"/>
      <c r="AOD430"/>
      <c r="AOE430"/>
      <c r="AOF430"/>
      <c r="AOG430"/>
      <c r="AOH430"/>
      <c r="AOI430"/>
      <c r="AOJ430"/>
      <c r="AOK430"/>
      <c r="AOL430"/>
      <c r="AOM430"/>
      <c r="AON430"/>
      <c r="AOO430"/>
      <c r="AOP430"/>
      <c r="AOQ430"/>
      <c r="AOR430"/>
      <c r="AOS430"/>
      <c r="AOT430"/>
      <c r="AOU430"/>
      <c r="AOV430"/>
      <c r="AOW430"/>
      <c r="AOX430"/>
      <c r="AOY430"/>
      <c r="AOZ430"/>
      <c r="APA430"/>
      <c r="APB430"/>
      <c r="APC430"/>
      <c r="APD430"/>
      <c r="APE430"/>
      <c r="APF430"/>
      <c r="APG430"/>
      <c r="APH430"/>
      <c r="API430"/>
      <c r="APJ430"/>
      <c r="APK430"/>
      <c r="APL430"/>
      <c r="APM430"/>
      <c r="APN430"/>
      <c r="APO430"/>
      <c r="APP430"/>
      <c r="APQ430"/>
      <c r="APR430"/>
      <c r="APS430"/>
      <c r="APT430"/>
      <c r="APU430"/>
      <c r="APV430"/>
      <c r="APW430"/>
      <c r="APX430"/>
      <c r="APY430"/>
      <c r="APZ430"/>
      <c r="AQA430"/>
      <c r="AQB430"/>
      <c r="AQC430"/>
      <c r="AQD430"/>
      <c r="AQE430"/>
      <c r="AQF430"/>
      <c r="AQG430"/>
      <c r="AQH430"/>
      <c r="AQI430"/>
      <c r="AQJ430"/>
      <c r="AQK430"/>
      <c r="AQL430"/>
      <c r="AQM430"/>
      <c r="AQN430"/>
      <c r="AQO430"/>
      <c r="AQP430"/>
      <c r="AQQ430"/>
      <c r="AQR430"/>
      <c r="AQS430"/>
      <c r="AQT430"/>
      <c r="AQU430"/>
      <c r="AQV430"/>
      <c r="AQW430"/>
      <c r="AQX430"/>
      <c r="AQY430"/>
      <c r="AQZ430"/>
      <c r="ARA430"/>
      <c r="ARB430"/>
      <c r="ARC430"/>
      <c r="ARD430"/>
      <c r="ARE430"/>
      <c r="ARF430"/>
      <c r="ARG430"/>
      <c r="ARH430"/>
      <c r="ARI430"/>
      <c r="ARJ430"/>
      <c r="ARK430"/>
      <c r="ARL430"/>
      <c r="ARM430"/>
      <c r="ARN430"/>
      <c r="ARO430"/>
      <c r="ARP430"/>
      <c r="ARQ430"/>
      <c r="ARR430"/>
      <c r="ARS430"/>
      <c r="ART430"/>
      <c r="ARU430"/>
      <c r="ARV430"/>
      <c r="ARW430"/>
      <c r="ARX430"/>
      <c r="ARY430"/>
      <c r="ARZ430"/>
      <c r="ASA430"/>
      <c r="ASB430"/>
      <c r="ASC430"/>
      <c r="ASD430"/>
      <c r="ASE430"/>
      <c r="ASF430"/>
      <c r="ASG430"/>
      <c r="ASH430"/>
      <c r="ASI430"/>
      <c r="ASJ430"/>
      <c r="ASK430"/>
      <c r="ASL430"/>
      <c r="ASM430"/>
      <c r="ASN430"/>
      <c r="ASO430"/>
      <c r="ASP430"/>
      <c r="ASQ430"/>
      <c r="ASR430"/>
      <c r="ASS430"/>
      <c r="AST430"/>
      <c r="ASU430"/>
      <c r="ASV430"/>
      <c r="ASW430"/>
      <c r="ASX430"/>
      <c r="ASY430"/>
      <c r="ASZ430"/>
      <c r="ATA430"/>
      <c r="ATB430"/>
      <c r="ATC430"/>
      <c r="ATD430"/>
      <c r="ATE430"/>
      <c r="ATF430"/>
      <c r="ATG430"/>
      <c r="ATH430"/>
      <c r="ATI430"/>
      <c r="ATJ430"/>
      <c r="ATK430"/>
      <c r="ATL430"/>
      <c r="ATM430"/>
      <c r="ATN430"/>
      <c r="ATO430"/>
      <c r="ATP430"/>
      <c r="ATQ430"/>
      <c r="ATR430"/>
      <c r="ATS430"/>
      <c r="ATT430"/>
      <c r="ATU430"/>
      <c r="ATV430"/>
      <c r="ATW430"/>
      <c r="ATX430"/>
      <c r="ATY430"/>
      <c r="ATZ430"/>
      <c r="AUA430"/>
      <c r="AUB430"/>
      <c r="AUC430"/>
      <c r="AUD430"/>
      <c r="AUE430"/>
      <c r="AUF430"/>
      <c r="AUG430"/>
      <c r="AUH430"/>
      <c r="AUI430"/>
      <c r="AUJ430"/>
      <c r="AUK430"/>
      <c r="AUL430"/>
      <c r="AUM430"/>
      <c r="AUN430"/>
      <c r="AUO430"/>
      <c r="AUP430"/>
      <c r="AUQ430"/>
      <c r="AUR430"/>
      <c r="AUS430"/>
      <c r="AUT430"/>
      <c r="AUU430"/>
      <c r="AUV430"/>
      <c r="AUW430"/>
      <c r="AUX430"/>
      <c r="AUY430"/>
      <c r="AUZ430"/>
      <c r="AVA430"/>
      <c r="AVB430"/>
      <c r="AVC430"/>
      <c r="AVD430"/>
      <c r="AVE430"/>
      <c r="AVF430"/>
      <c r="AVG430"/>
      <c r="AVH430"/>
      <c r="AVI430"/>
      <c r="AVJ430"/>
      <c r="AVK430"/>
      <c r="AVL430"/>
      <c r="AVM430"/>
      <c r="AVN430"/>
      <c r="AVO430"/>
      <c r="AVP430"/>
      <c r="AVQ430"/>
      <c r="AVR430"/>
      <c r="AVS430"/>
      <c r="AVT430"/>
      <c r="AVU430"/>
      <c r="AVV430"/>
      <c r="AVW430"/>
      <c r="AVX430"/>
      <c r="AVY430"/>
      <c r="AVZ430"/>
      <c r="AWA430"/>
      <c r="AWB430"/>
      <c r="AWC430"/>
      <c r="AWD430"/>
      <c r="AWE430"/>
      <c r="AWF430"/>
      <c r="AWG430"/>
      <c r="AWH430"/>
      <c r="AWI430"/>
      <c r="AWJ430"/>
      <c r="AWK430"/>
      <c r="AWL430"/>
      <c r="AWM430"/>
      <c r="AWN430"/>
      <c r="AWO430"/>
      <c r="AWP430"/>
      <c r="AWQ430"/>
      <c r="AWR430"/>
      <c r="AWS430"/>
      <c r="AWT430"/>
      <c r="AWU430"/>
      <c r="AWV430"/>
      <c r="AWW430"/>
      <c r="AWX430"/>
      <c r="AWY430"/>
      <c r="AWZ430"/>
      <c r="AXA430"/>
      <c r="AXB430"/>
      <c r="AXC430"/>
      <c r="AXD430"/>
      <c r="AXE430"/>
      <c r="AXF430"/>
      <c r="AXG430"/>
      <c r="AXH430"/>
      <c r="AXI430"/>
      <c r="AXJ430"/>
      <c r="AXK430"/>
      <c r="AXL430"/>
      <c r="AXM430"/>
      <c r="AXN430"/>
      <c r="AXO430"/>
      <c r="AXP430"/>
      <c r="AXQ430"/>
      <c r="AXR430"/>
      <c r="AXS430"/>
      <c r="AXT430"/>
      <c r="AXU430"/>
      <c r="AXV430"/>
      <c r="AXW430"/>
      <c r="AXX430"/>
      <c r="AXY430"/>
      <c r="AXZ430"/>
      <c r="AYA430"/>
      <c r="AYB430"/>
      <c r="AYC430"/>
      <c r="AYD430"/>
      <c r="AYE430"/>
      <c r="AYF430"/>
      <c r="AYG430"/>
      <c r="AYH430"/>
      <c r="AYI430"/>
      <c r="AYJ430"/>
      <c r="AYK430"/>
      <c r="AYL430"/>
      <c r="AYM430"/>
      <c r="AYN430"/>
      <c r="AYO430"/>
      <c r="AYP430"/>
      <c r="AYQ430"/>
      <c r="AYR430"/>
      <c r="AYS430"/>
      <c r="AYT430"/>
      <c r="AYU430"/>
      <c r="AYV430"/>
      <c r="AYW430"/>
      <c r="AYX430"/>
      <c r="AYY430"/>
      <c r="AYZ430"/>
      <c r="AZA430"/>
      <c r="AZB430"/>
      <c r="AZC430"/>
      <c r="AZD430"/>
      <c r="AZE430"/>
      <c r="AZF430"/>
      <c r="AZG430"/>
      <c r="AZH430"/>
      <c r="AZI430"/>
      <c r="AZJ430"/>
      <c r="AZK430"/>
      <c r="AZL430"/>
      <c r="AZM430"/>
      <c r="AZN430"/>
      <c r="AZO430"/>
      <c r="AZP430"/>
      <c r="AZQ430"/>
      <c r="AZR430"/>
      <c r="AZS430"/>
      <c r="AZT430"/>
      <c r="AZU430"/>
      <c r="AZV430"/>
      <c r="AZW430"/>
      <c r="AZX430"/>
      <c r="AZY430"/>
      <c r="AZZ430"/>
      <c r="BAA430"/>
      <c r="BAB430"/>
      <c r="BAC430"/>
      <c r="BAD430"/>
      <c r="BAE430"/>
      <c r="BAF430"/>
      <c r="BAG430"/>
      <c r="BAH430"/>
      <c r="BAI430"/>
      <c r="BAJ430"/>
      <c r="BAK430"/>
      <c r="BAL430"/>
      <c r="BAM430"/>
      <c r="BAN430"/>
      <c r="BAO430"/>
      <c r="BAP430"/>
      <c r="BAQ430"/>
      <c r="BAR430"/>
      <c r="BAS430"/>
      <c r="BAT430"/>
      <c r="BAU430"/>
      <c r="BAV430"/>
      <c r="BAW430"/>
      <c r="BAX430"/>
      <c r="BAY430"/>
      <c r="BAZ430"/>
      <c r="BBA430"/>
      <c r="BBB430"/>
      <c r="BBC430"/>
      <c r="BBD430"/>
      <c r="BBE430"/>
      <c r="BBF430"/>
      <c r="BBG430"/>
      <c r="BBH430"/>
      <c r="BBI430"/>
      <c r="BBJ430"/>
      <c r="BBK430"/>
      <c r="BBL430"/>
      <c r="BBM430"/>
      <c r="BBN430"/>
      <c r="BBO430"/>
      <c r="BBP430"/>
      <c r="BBQ430"/>
      <c r="BBR430"/>
      <c r="BBS430"/>
      <c r="BBT430"/>
      <c r="BBU430"/>
      <c r="BBV430"/>
      <c r="BBW430"/>
      <c r="BBX430"/>
      <c r="BBY430"/>
      <c r="BBZ430"/>
      <c r="BCA430"/>
      <c r="BCB430"/>
      <c r="BCC430"/>
      <c r="BCD430"/>
      <c r="BCE430"/>
      <c r="BCF430"/>
      <c r="BCG430"/>
      <c r="BCH430"/>
      <c r="BCI430"/>
      <c r="BCJ430"/>
      <c r="BCK430"/>
      <c r="BCL430"/>
      <c r="BCM430"/>
      <c r="BCN430"/>
      <c r="BCO430"/>
      <c r="BCP430"/>
      <c r="BCQ430"/>
      <c r="BCR430"/>
      <c r="BCS430"/>
      <c r="BCT430"/>
      <c r="BCU430"/>
      <c r="BCV430"/>
      <c r="BCW430"/>
      <c r="BCX430"/>
      <c r="BCY430"/>
      <c r="BCZ430"/>
      <c r="BDA430"/>
      <c r="BDB430"/>
      <c r="BDC430"/>
      <c r="BDD430"/>
      <c r="BDE430"/>
      <c r="BDF430"/>
      <c r="BDG430"/>
      <c r="BDH430"/>
      <c r="BDI430"/>
      <c r="BDJ430"/>
      <c r="BDK430"/>
      <c r="BDL430"/>
      <c r="BDM430"/>
      <c r="BDN430"/>
      <c r="BDO430"/>
      <c r="BDP430"/>
      <c r="BDQ430"/>
      <c r="BDR430"/>
      <c r="BDS430"/>
      <c r="BDT430"/>
      <c r="BDU430"/>
      <c r="BDV430"/>
      <c r="BDW430"/>
      <c r="BDX430"/>
      <c r="BDY430"/>
      <c r="BDZ430"/>
      <c r="BEA430"/>
      <c r="BEB430"/>
      <c r="BEC430"/>
      <c r="BED430"/>
      <c r="BEE430"/>
      <c r="BEF430"/>
      <c r="BEG430"/>
      <c r="BEH430"/>
      <c r="BEI430"/>
      <c r="BEJ430"/>
      <c r="BEK430"/>
      <c r="BEL430"/>
      <c r="BEM430"/>
      <c r="BEN430"/>
      <c r="BEO430"/>
      <c r="BEP430"/>
      <c r="BEQ430"/>
      <c r="BER430"/>
      <c r="BES430"/>
      <c r="BET430"/>
      <c r="BEU430"/>
      <c r="BEV430"/>
      <c r="BEW430"/>
      <c r="BEX430"/>
      <c r="BEY430"/>
      <c r="BEZ430"/>
      <c r="BFA430"/>
      <c r="BFB430"/>
      <c r="BFC430"/>
      <c r="BFD430"/>
      <c r="BFE430"/>
      <c r="BFF430"/>
      <c r="BFG430"/>
      <c r="BFH430"/>
      <c r="BFI430"/>
      <c r="BFJ430"/>
      <c r="BFK430"/>
      <c r="BFL430"/>
      <c r="BFM430"/>
      <c r="BFN430"/>
      <c r="BFO430"/>
      <c r="BFP430"/>
      <c r="BFQ430"/>
      <c r="BFR430"/>
      <c r="BFS430"/>
      <c r="BFT430"/>
      <c r="BFU430"/>
      <c r="BFV430"/>
      <c r="BFW430"/>
      <c r="BFX430"/>
      <c r="BFY430"/>
      <c r="BFZ430"/>
      <c r="BGA430"/>
      <c r="BGB430"/>
      <c r="BGC430"/>
      <c r="BGD430"/>
      <c r="BGE430"/>
      <c r="BGF430"/>
      <c r="BGG430"/>
      <c r="BGH430"/>
      <c r="BGI430"/>
      <c r="BGJ430"/>
      <c r="BGK430"/>
      <c r="BGL430"/>
      <c r="BGM430"/>
      <c r="BGN430"/>
      <c r="BGO430"/>
      <c r="BGP430"/>
      <c r="BGQ430"/>
      <c r="BGR430"/>
      <c r="BGS430"/>
      <c r="BGT430"/>
      <c r="BGU430"/>
      <c r="BGV430"/>
      <c r="BGW430"/>
      <c r="BGX430"/>
      <c r="BGY430"/>
      <c r="BGZ430"/>
      <c r="BHA430"/>
      <c r="BHB430"/>
      <c r="BHC430"/>
      <c r="BHD430"/>
      <c r="BHE430"/>
      <c r="BHF430"/>
      <c r="BHG430"/>
      <c r="BHH430"/>
      <c r="BHI430"/>
      <c r="BHJ430"/>
      <c r="BHK430"/>
      <c r="BHL430"/>
      <c r="BHM430"/>
      <c r="BHN430"/>
      <c r="BHO430"/>
      <c r="BHP430"/>
      <c r="BHQ430"/>
      <c r="BHR430"/>
      <c r="BHS430"/>
      <c r="BHT430"/>
      <c r="BHU430"/>
      <c r="BHV430"/>
      <c r="BHW430"/>
      <c r="BHX430"/>
      <c r="BHY430"/>
      <c r="BHZ430"/>
      <c r="BIA430"/>
      <c r="BIB430"/>
      <c r="BIC430"/>
      <c r="BID430"/>
      <c r="BIE430"/>
      <c r="BIF430"/>
      <c r="BIG430"/>
      <c r="BIH430"/>
      <c r="BII430"/>
      <c r="BIJ430"/>
      <c r="BIK430"/>
      <c r="BIL430"/>
      <c r="BIM430"/>
      <c r="BIN430"/>
      <c r="BIO430"/>
      <c r="BIP430"/>
      <c r="BIQ430"/>
      <c r="BIR430"/>
      <c r="BIS430"/>
      <c r="BIT430"/>
      <c r="BIU430"/>
      <c r="BIV430"/>
      <c r="BIW430"/>
      <c r="BIX430"/>
      <c r="BIY430"/>
      <c r="BIZ430"/>
      <c r="BJA430"/>
      <c r="BJB430"/>
      <c r="BJC430"/>
      <c r="BJD430"/>
      <c r="BJE430"/>
      <c r="BJF430"/>
      <c r="BJG430"/>
      <c r="BJH430"/>
      <c r="BJI430"/>
      <c r="BJJ430"/>
      <c r="BJK430"/>
      <c r="BJL430"/>
      <c r="BJM430"/>
      <c r="BJN430"/>
      <c r="BJO430"/>
      <c r="BJP430"/>
      <c r="BJQ430"/>
      <c r="BJR430"/>
      <c r="BJS430"/>
      <c r="BJT430"/>
      <c r="BJU430"/>
      <c r="BJV430"/>
      <c r="BJW430"/>
      <c r="BJX430"/>
      <c r="BJY430"/>
      <c r="BJZ430"/>
      <c r="BKA430"/>
      <c r="BKB430"/>
      <c r="BKC430"/>
      <c r="BKD430"/>
      <c r="BKE430"/>
      <c r="BKF430"/>
      <c r="BKG430"/>
      <c r="BKH430"/>
      <c r="BKI430"/>
      <c r="BKJ430"/>
      <c r="BKK430"/>
      <c r="BKL430"/>
      <c r="BKM430"/>
      <c r="BKN430"/>
      <c r="BKO430"/>
      <c r="BKP430"/>
      <c r="BKQ430"/>
      <c r="BKR430"/>
      <c r="BKS430"/>
      <c r="BKT430"/>
      <c r="BKU430"/>
      <c r="BKV430"/>
      <c r="BKW430"/>
      <c r="BKX430"/>
      <c r="BKY430"/>
      <c r="BKZ430"/>
      <c r="BLA430"/>
      <c r="BLB430"/>
      <c r="BLC430"/>
      <c r="BLD430"/>
      <c r="BLE430"/>
      <c r="BLF430"/>
      <c r="BLG430"/>
      <c r="BLH430"/>
      <c r="BLI430"/>
      <c r="BLJ430"/>
      <c r="BLK430"/>
      <c r="BLL430"/>
      <c r="BLM430"/>
      <c r="BLN430"/>
      <c r="BLO430"/>
      <c r="BLP430"/>
      <c r="BLQ430"/>
      <c r="BLR430"/>
      <c r="BLS430"/>
      <c r="BLT430"/>
      <c r="BLU430"/>
      <c r="BLV430"/>
      <c r="BLW430"/>
      <c r="BLX430"/>
      <c r="BLY430"/>
      <c r="BLZ430"/>
      <c r="BMA430"/>
      <c r="BMB430"/>
      <c r="BMC430"/>
      <c r="BMD430"/>
      <c r="BME430"/>
      <c r="BMF430"/>
      <c r="BMG430"/>
      <c r="BMH430"/>
      <c r="BMI430"/>
      <c r="BMJ430"/>
      <c r="BMK430"/>
      <c r="BML430"/>
      <c r="BMM430"/>
      <c r="BMN430"/>
      <c r="BMO430"/>
      <c r="BMP430"/>
      <c r="BMQ430"/>
      <c r="BMR430"/>
      <c r="BMS430"/>
      <c r="BMT430"/>
      <c r="BMU430"/>
      <c r="BMV430"/>
      <c r="BMW430"/>
      <c r="BMX430"/>
      <c r="BMY430"/>
      <c r="BMZ430"/>
      <c r="BNA430"/>
      <c r="BNB430"/>
      <c r="BNC430"/>
      <c r="BND430"/>
      <c r="BNE430"/>
      <c r="BNF430"/>
      <c r="BNG430"/>
      <c r="BNH430"/>
      <c r="BNI430"/>
      <c r="BNJ430"/>
      <c r="BNK430"/>
      <c r="BNL430"/>
      <c r="BNM430"/>
      <c r="BNN430"/>
      <c r="BNO430"/>
      <c r="BNP430"/>
      <c r="BNQ430"/>
      <c r="BNR430"/>
      <c r="BNS430"/>
      <c r="BNT430"/>
      <c r="BNU430"/>
      <c r="BNV430"/>
      <c r="BNW430"/>
      <c r="BNX430"/>
      <c r="BNY430"/>
      <c r="BNZ430"/>
      <c r="BOA430"/>
      <c r="BOB430"/>
      <c r="BOC430"/>
      <c r="BOD430"/>
      <c r="BOE430"/>
      <c r="BOF430"/>
      <c r="BOG430"/>
      <c r="BOH430"/>
      <c r="BOI430"/>
      <c r="BOJ430"/>
      <c r="BOK430"/>
      <c r="BOL430"/>
      <c r="BOM430"/>
      <c r="BON430"/>
      <c r="BOO430"/>
      <c r="BOP430"/>
      <c r="BOQ430"/>
      <c r="BOR430"/>
      <c r="BOS430"/>
      <c r="BOT430"/>
      <c r="BOU430"/>
      <c r="BOV430"/>
      <c r="BOW430"/>
      <c r="BOX430"/>
      <c r="BOY430"/>
      <c r="BOZ430"/>
      <c r="BPA430"/>
      <c r="BPB430"/>
      <c r="BPC430"/>
      <c r="BPD430"/>
      <c r="BPE430"/>
      <c r="BPF430"/>
      <c r="BPG430"/>
      <c r="BPH430"/>
      <c r="BPI430"/>
      <c r="BPJ430"/>
      <c r="BPK430"/>
      <c r="BPL430"/>
      <c r="BPM430"/>
      <c r="BPN430"/>
      <c r="BPO430"/>
      <c r="BPP430"/>
      <c r="BPQ430"/>
      <c r="BPR430"/>
      <c r="BPS430"/>
      <c r="BPT430"/>
      <c r="BPU430"/>
      <c r="BPV430"/>
      <c r="BPW430"/>
      <c r="BPX430"/>
      <c r="BPY430"/>
      <c r="BPZ430"/>
      <c r="BQA430"/>
      <c r="BQB430"/>
      <c r="BQC430"/>
      <c r="BQD430"/>
      <c r="BQE430"/>
      <c r="BQF430"/>
      <c r="BQG430"/>
      <c r="BQH430"/>
      <c r="BQI430"/>
      <c r="BQJ430"/>
      <c r="BQK430"/>
      <c r="BQL430"/>
      <c r="BQM430"/>
      <c r="BQN430"/>
      <c r="BQO430"/>
      <c r="BQP430"/>
      <c r="BQQ430"/>
      <c r="BQR430"/>
      <c r="BQS430"/>
      <c r="BQT430"/>
      <c r="BQU430"/>
      <c r="BQV430"/>
      <c r="BQW430"/>
      <c r="BQX430"/>
      <c r="BQY430"/>
      <c r="BQZ430"/>
      <c r="BRA430"/>
      <c r="BRB430"/>
      <c r="BRC430"/>
      <c r="BRD430"/>
      <c r="BRE430"/>
      <c r="BRF430"/>
      <c r="BRG430"/>
      <c r="BRH430"/>
      <c r="BRI430"/>
      <c r="BRJ430"/>
      <c r="BRK430"/>
      <c r="BRL430"/>
      <c r="BRM430"/>
      <c r="BRN430"/>
      <c r="BRO430"/>
      <c r="BRP430"/>
      <c r="BRQ430"/>
      <c r="BRR430"/>
      <c r="BRS430"/>
      <c r="BRT430"/>
      <c r="BRU430"/>
      <c r="BRV430"/>
      <c r="BRW430"/>
      <c r="BRX430"/>
      <c r="BRY430"/>
      <c r="BRZ430"/>
      <c r="BSA430"/>
      <c r="BSB430"/>
      <c r="BSC430"/>
      <c r="BSD430"/>
      <c r="BSE430"/>
      <c r="BSF430"/>
      <c r="BSG430"/>
      <c r="BSH430"/>
      <c r="BSI430"/>
      <c r="BSJ430"/>
      <c r="BSK430"/>
      <c r="BSL430"/>
      <c r="BSM430"/>
      <c r="BSN430"/>
      <c r="BSO430"/>
      <c r="BSP430"/>
      <c r="BSQ430"/>
      <c r="BSR430"/>
      <c r="BSS430"/>
      <c r="BST430"/>
      <c r="BSU430"/>
      <c r="BSV430"/>
      <c r="BSW430"/>
      <c r="BSX430"/>
      <c r="BSY430"/>
      <c r="BSZ430"/>
      <c r="BTA430"/>
      <c r="BTB430"/>
      <c r="BTC430"/>
      <c r="BTD430"/>
      <c r="BTE430"/>
      <c r="BTF430"/>
      <c r="BTG430"/>
      <c r="BTH430"/>
      <c r="BTI430"/>
      <c r="BTJ430"/>
      <c r="BTK430"/>
      <c r="BTL430"/>
      <c r="BTM430"/>
      <c r="BTN430"/>
      <c r="BTO430"/>
      <c r="BTP430"/>
      <c r="BTQ430"/>
      <c r="BTR430"/>
      <c r="BTS430"/>
      <c r="BTT430"/>
      <c r="BTU430"/>
      <c r="BTV430"/>
      <c r="BTW430"/>
      <c r="BTX430"/>
      <c r="BTY430"/>
      <c r="BTZ430"/>
      <c r="BUA430"/>
      <c r="BUB430"/>
      <c r="BUC430"/>
      <c r="BUD430"/>
      <c r="BUE430"/>
      <c r="BUF430"/>
      <c r="BUG430"/>
      <c r="BUH430"/>
      <c r="BUI430"/>
      <c r="BUJ430"/>
      <c r="BUK430"/>
      <c r="BUL430"/>
      <c r="BUM430"/>
      <c r="BUN430"/>
      <c r="BUO430"/>
      <c r="BUP430"/>
      <c r="BUQ430"/>
      <c r="BUR430"/>
      <c r="BUS430"/>
      <c r="BUT430"/>
      <c r="BUU430"/>
      <c r="BUV430"/>
      <c r="BUW430"/>
      <c r="BUX430"/>
      <c r="BUY430"/>
      <c r="BUZ430"/>
      <c r="BVA430"/>
      <c r="BVB430"/>
      <c r="BVC430"/>
      <c r="BVD430"/>
      <c r="BVE430"/>
      <c r="BVF430"/>
      <c r="BVG430"/>
      <c r="BVH430"/>
      <c r="BVI430"/>
      <c r="BVJ430"/>
      <c r="BVK430"/>
      <c r="BVL430"/>
      <c r="BVM430"/>
      <c r="BVN430"/>
      <c r="BVO430"/>
      <c r="BVP430"/>
      <c r="BVQ430"/>
      <c r="BVR430"/>
      <c r="BVS430"/>
      <c r="BVT430"/>
      <c r="BVU430"/>
      <c r="BVV430"/>
      <c r="BVW430"/>
      <c r="BVX430"/>
      <c r="BVY430"/>
      <c r="BVZ430"/>
      <c r="BWA430"/>
      <c r="BWB430"/>
      <c r="BWC430"/>
      <c r="BWD430"/>
      <c r="BWE430"/>
      <c r="BWF430"/>
      <c r="BWG430"/>
      <c r="BWH430"/>
      <c r="BWI430"/>
      <c r="BWJ430"/>
      <c r="BWK430"/>
      <c r="BWL430"/>
      <c r="BWM430"/>
      <c r="BWN430"/>
      <c r="BWO430"/>
      <c r="BWP430"/>
      <c r="BWQ430"/>
      <c r="BWR430"/>
      <c r="BWS430"/>
      <c r="BWT430"/>
      <c r="BWU430"/>
      <c r="BWV430"/>
      <c r="BWW430"/>
      <c r="BWX430"/>
      <c r="BWY430"/>
      <c r="BWZ430"/>
      <c r="BXA430"/>
      <c r="BXB430"/>
      <c r="BXC430"/>
      <c r="BXD430"/>
      <c r="BXE430"/>
      <c r="BXF430"/>
      <c r="BXG430"/>
      <c r="BXH430"/>
      <c r="BXI430"/>
      <c r="BXJ430"/>
      <c r="BXK430"/>
      <c r="BXL430"/>
      <c r="BXM430"/>
      <c r="BXN430"/>
      <c r="BXO430"/>
      <c r="BXP430"/>
      <c r="BXQ430"/>
      <c r="BXR430"/>
      <c r="BXS430"/>
      <c r="BXT430"/>
      <c r="BXU430"/>
      <c r="BXV430"/>
      <c r="BXW430"/>
      <c r="BXX430"/>
      <c r="BXY430"/>
      <c r="BXZ430"/>
      <c r="BYA430"/>
      <c r="BYB430"/>
      <c r="BYC430"/>
      <c r="BYD430"/>
      <c r="BYE430"/>
      <c r="BYF430"/>
      <c r="BYG430"/>
      <c r="BYH430"/>
      <c r="BYI430"/>
      <c r="BYJ430"/>
      <c r="BYK430"/>
      <c r="BYL430"/>
      <c r="BYM430"/>
      <c r="BYN430"/>
      <c r="BYO430"/>
      <c r="BYP430"/>
      <c r="BYQ430"/>
      <c r="BYR430"/>
      <c r="BYS430"/>
      <c r="BYT430"/>
      <c r="BYU430"/>
      <c r="BYV430"/>
      <c r="BYW430"/>
      <c r="BYX430"/>
      <c r="BYY430"/>
      <c r="BYZ430"/>
      <c r="BZA430"/>
      <c r="BZB430"/>
      <c r="BZC430"/>
      <c r="BZD430"/>
      <c r="BZE430"/>
      <c r="BZF430"/>
      <c r="BZG430"/>
      <c r="BZH430"/>
      <c r="BZI430"/>
      <c r="BZJ430"/>
      <c r="BZK430"/>
      <c r="BZL430"/>
      <c r="BZM430"/>
      <c r="BZN430"/>
      <c r="BZO430"/>
      <c r="BZP430"/>
      <c r="BZQ430"/>
      <c r="BZR430"/>
      <c r="BZS430"/>
      <c r="BZT430"/>
      <c r="BZU430"/>
      <c r="BZV430"/>
      <c r="BZW430"/>
      <c r="BZX430"/>
      <c r="BZY430"/>
      <c r="BZZ430"/>
      <c r="CAA430"/>
      <c r="CAB430"/>
      <c r="CAC430"/>
      <c r="CAD430"/>
      <c r="CAE430"/>
      <c r="CAF430"/>
      <c r="CAG430"/>
      <c r="CAH430"/>
      <c r="CAI430"/>
      <c r="CAJ430"/>
      <c r="CAK430"/>
      <c r="CAL430"/>
      <c r="CAM430"/>
      <c r="CAN430"/>
      <c r="CAO430"/>
      <c r="CAP430"/>
      <c r="CAQ430"/>
      <c r="CAR430"/>
      <c r="CAS430"/>
      <c r="CAT430"/>
      <c r="CAU430"/>
      <c r="CAV430"/>
      <c r="CAW430"/>
      <c r="CAX430"/>
      <c r="CAY430"/>
      <c r="CAZ430"/>
      <c r="CBA430"/>
      <c r="CBB430"/>
      <c r="CBC430"/>
      <c r="CBD430"/>
      <c r="CBE430"/>
      <c r="CBF430"/>
      <c r="CBG430"/>
      <c r="CBH430"/>
      <c r="CBI430"/>
      <c r="CBJ430"/>
      <c r="CBK430"/>
      <c r="CBL430"/>
      <c r="CBM430"/>
      <c r="CBN430"/>
      <c r="CBO430"/>
      <c r="CBP430"/>
      <c r="CBQ430"/>
      <c r="CBR430"/>
      <c r="CBS430"/>
      <c r="CBT430"/>
      <c r="CBU430"/>
      <c r="CBV430"/>
      <c r="CBW430"/>
      <c r="CBX430"/>
      <c r="CBY430"/>
      <c r="CBZ430"/>
      <c r="CCA430"/>
      <c r="CCB430"/>
      <c r="CCC430"/>
      <c r="CCD430"/>
      <c r="CCE430"/>
      <c r="CCF430"/>
      <c r="CCG430"/>
      <c r="CCH430"/>
      <c r="CCI430"/>
      <c r="CCJ430"/>
      <c r="CCK430"/>
      <c r="CCL430"/>
      <c r="CCM430"/>
      <c r="CCN430"/>
      <c r="CCO430"/>
      <c r="CCP430"/>
      <c r="CCQ430"/>
      <c r="CCR430"/>
      <c r="CCS430"/>
      <c r="CCT430"/>
      <c r="CCU430"/>
      <c r="CCV430"/>
      <c r="CCW430"/>
      <c r="CCX430"/>
      <c r="CCY430"/>
      <c r="CCZ430"/>
      <c r="CDA430"/>
      <c r="CDB430"/>
      <c r="CDC430"/>
      <c r="CDD430"/>
      <c r="CDE430"/>
      <c r="CDF430"/>
      <c r="CDG430"/>
      <c r="CDH430"/>
      <c r="CDI430"/>
      <c r="CDJ430"/>
      <c r="CDK430"/>
      <c r="CDL430"/>
      <c r="CDM430"/>
      <c r="CDN430"/>
      <c r="CDO430"/>
      <c r="CDP430"/>
      <c r="CDQ430"/>
      <c r="CDR430"/>
      <c r="CDS430"/>
      <c r="CDT430"/>
      <c r="CDU430"/>
      <c r="CDV430"/>
      <c r="CDW430"/>
      <c r="CDX430"/>
      <c r="CDY430"/>
      <c r="CDZ430"/>
      <c r="CEA430"/>
      <c r="CEB430"/>
      <c r="CEC430"/>
      <c r="CED430"/>
      <c r="CEE430"/>
      <c r="CEF430"/>
      <c r="CEG430"/>
      <c r="CEH430"/>
      <c r="CEI430"/>
      <c r="CEJ430"/>
      <c r="CEK430"/>
      <c r="CEL430"/>
      <c r="CEM430"/>
      <c r="CEN430"/>
      <c r="CEO430"/>
      <c r="CEP430"/>
      <c r="CEQ430"/>
      <c r="CER430"/>
      <c r="CES430"/>
      <c r="CET430"/>
      <c r="CEU430"/>
      <c r="CEV430"/>
      <c r="CEW430"/>
      <c r="CEX430"/>
      <c r="CEY430"/>
      <c r="CEZ430"/>
      <c r="CFA430"/>
      <c r="CFB430"/>
      <c r="CFC430"/>
      <c r="CFD430"/>
      <c r="CFE430"/>
      <c r="CFF430"/>
      <c r="CFG430"/>
      <c r="CFH430"/>
      <c r="CFI430"/>
      <c r="CFJ430"/>
      <c r="CFK430"/>
      <c r="CFL430"/>
      <c r="CFM430"/>
      <c r="CFN430"/>
      <c r="CFO430"/>
      <c r="CFP430"/>
      <c r="CFQ430"/>
      <c r="CFR430"/>
      <c r="CFS430"/>
      <c r="CFT430"/>
      <c r="CFU430"/>
      <c r="CFV430"/>
      <c r="CFW430"/>
      <c r="CFX430"/>
      <c r="CFY430"/>
      <c r="CFZ430"/>
      <c r="CGA430"/>
      <c r="CGB430"/>
      <c r="CGC430"/>
      <c r="CGD430"/>
      <c r="CGE430"/>
      <c r="CGF430"/>
      <c r="CGG430"/>
      <c r="CGH430"/>
      <c r="CGI430"/>
      <c r="CGJ430"/>
      <c r="CGK430"/>
      <c r="CGL430"/>
      <c r="CGM430"/>
      <c r="CGN430"/>
      <c r="CGO430"/>
      <c r="CGP430"/>
      <c r="CGQ430"/>
      <c r="CGR430"/>
      <c r="CGS430"/>
      <c r="CGT430"/>
      <c r="CGU430"/>
      <c r="CGV430"/>
      <c r="CGW430"/>
      <c r="CGX430"/>
      <c r="CGY430"/>
      <c r="CGZ430"/>
      <c r="CHA430"/>
      <c r="CHB430"/>
      <c r="CHC430"/>
      <c r="CHD430"/>
      <c r="CHE430"/>
      <c r="CHF430"/>
      <c r="CHG430"/>
      <c r="CHH430"/>
      <c r="CHI430"/>
      <c r="CHJ430"/>
      <c r="CHK430"/>
      <c r="CHL430"/>
      <c r="CHM430"/>
      <c r="CHN430"/>
      <c r="CHO430"/>
      <c r="CHP430"/>
      <c r="CHQ430"/>
      <c r="CHR430"/>
      <c r="CHS430"/>
      <c r="CHT430"/>
      <c r="CHU430"/>
      <c r="CHV430"/>
      <c r="CHW430"/>
      <c r="CHX430"/>
      <c r="CHY430"/>
      <c r="CHZ430"/>
      <c r="CIA430"/>
      <c r="CIB430"/>
      <c r="CIC430"/>
      <c r="CID430"/>
      <c r="CIE430"/>
      <c r="CIF430"/>
      <c r="CIG430"/>
      <c r="CIH430"/>
      <c r="CII430"/>
      <c r="CIJ430"/>
      <c r="CIK430"/>
      <c r="CIL430"/>
      <c r="CIM430"/>
      <c r="CIN430"/>
      <c r="CIO430"/>
      <c r="CIP430"/>
      <c r="CIQ430"/>
      <c r="CIR430"/>
      <c r="CIS430"/>
      <c r="CIT430"/>
      <c r="CIU430"/>
      <c r="CIV430"/>
      <c r="CIW430"/>
      <c r="CIX430"/>
      <c r="CIY430"/>
      <c r="CIZ430"/>
      <c r="CJA430"/>
      <c r="CJB430"/>
      <c r="CJC430"/>
      <c r="CJD430"/>
      <c r="CJE430"/>
      <c r="CJF430"/>
      <c r="CJG430"/>
      <c r="CJH430"/>
      <c r="CJI430"/>
      <c r="CJJ430"/>
      <c r="CJK430"/>
      <c r="CJL430"/>
      <c r="CJM430"/>
      <c r="CJN430"/>
      <c r="CJO430"/>
      <c r="CJP430"/>
      <c r="CJQ430"/>
      <c r="CJR430"/>
      <c r="CJS430"/>
      <c r="CJT430"/>
      <c r="CJU430"/>
      <c r="CJV430"/>
      <c r="CJW430"/>
      <c r="CJX430"/>
      <c r="CJY430"/>
      <c r="CJZ430"/>
      <c r="CKA430"/>
      <c r="CKB430"/>
      <c r="CKC430"/>
      <c r="CKD430"/>
      <c r="CKE430"/>
      <c r="CKF430"/>
      <c r="CKG430"/>
      <c r="CKH430"/>
      <c r="CKI430"/>
      <c r="CKJ430"/>
      <c r="CKK430"/>
      <c r="CKL430"/>
      <c r="CKM430"/>
      <c r="CKN430"/>
      <c r="CKO430"/>
      <c r="CKP430"/>
      <c r="CKQ430"/>
      <c r="CKR430"/>
      <c r="CKS430"/>
      <c r="CKT430"/>
      <c r="CKU430"/>
      <c r="CKV430"/>
      <c r="CKW430"/>
      <c r="CKX430"/>
      <c r="CKY430"/>
      <c r="CKZ430"/>
      <c r="CLA430"/>
      <c r="CLB430"/>
      <c r="CLC430"/>
      <c r="CLD430"/>
      <c r="CLE430"/>
      <c r="CLF430"/>
      <c r="CLG430"/>
      <c r="CLH430"/>
      <c r="CLI430"/>
      <c r="CLJ430"/>
      <c r="CLK430"/>
      <c r="CLL430"/>
      <c r="CLM430"/>
      <c r="CLN430"/>
      <c r="CLO430"/>
      <c r="CLP430"/>
      <c r="CLQ430"/>
      <c r="CLR430"/>
      <c r="CLS430"/>
      <c r="CLT430"/>
      <c r="CLU430"/>
      <c r="CLV430"/>
      <c r="CLW430"/>
      <c r="CLX430"/>
      <c r="CLY430"/>
      <c r="CLZ430"/>
      <c r="CMA430"/>
      <c r="CMB430"/>
      <c r="CMC430"/>
      <c r="CMD430"/>
      <c r="CME430"/>
      <c r="CMF430"/>
      <c r="CMG430"/>
      <c r="CMH430"/>
      <c r="CMI430"/>
      <c r="CMJ430"/>
      <c r="CMK430"/>
      <c r="CML430"/>
      <c r="CMM430"/>
      <c r="CMN430"/>
      <c r="CMO430"/>
      <c r="CMP430"/>
      <c r="CMQ430"/>
      <c r="CMR430"/>
      <c r="CMS430"/>
      <c r="CMT430"/>
      <c r="CMU430"/>
      <c r="CMV430"/>
      <c r="CMW430"/>
      <c r="CMX430"/>
      <c r="CMY430"/>
      <c r="CMZ430"/>
      <c r="CNA430"/>
      <c r="CNB430"/>
      <c r="CNC430"/>
      <c r="CND430"/>
      <c r="CNE430"/>
      <c r="CNF430"/>
      <c r="CNG430"/>
      <c r="CNH430"/>
      <c r="CNI430"/>
      <c r="CNJ430"/>
      <c r="CNK430"/>
      <c r="CNL430"/>
      <c r="CNM430"/>
      <c r="CNN430"/>
      <c r="CNO430"/>
      <c r="CNP430"/>
      <c r="CNQ430"/>
      <c r="CNR430"/>
      <c r="CNS430"/>
      <c r="CNT430"/>
      <c r="CNU430"/>
      <c r="CNV430"/>
      <c r="CNW430"/>
      <c r="CNX430"/>
      <c r="CNY430"/>
      <c r="CNZ430"/>
      <c r="COA430"/>
      <c r="COB430"/>
      <c r="COC430"/>
      <c r="COD430"/>
      <c r="COE430"/>
      <c r="COF430"/>
      <c r="COG430"/>
      <c r="COH430"/>
      <c r="COI430"/>
      <c r="COJ430"/>
      <c r="COK430"/>
      <c r="COL430"/>
      <c r="COM430"/>
      <c r="CON430"/>
      <c r="COO430"/>
      <c r="COP430"/>
      <c r="COQ430"/>
      <c r="COR430"/>
      <c r="COS430"/>
      <c r="COT430"/>
      <c r="COU430"/>
      <c r="COV430"/>
      <c r="COW430"/>
      <c r="COX430"/>
      <c r="COY430"/>
      <c r="COZ430"/>
      <c r="CPA430"/>
      <c r="CPB430"/>
      <c r="CPC430"/>
      <c r="CPD430"/>
      <c r="CPE430"/>
      <c r="CPF430"/>
      <c r="CPG430"/>
      <c r="CPH430"/>
      <c r="CPI430"/>
      <c r="CPJ430"/>
      <c r="CPK430"/>
      <c r="CPL430"/>
      <c r="CPM430"/>
      <c r="CPN430"/>
      <c r="CPO430"/>
      <c r="CPP430"/>
      <c r="CPQ430"/>
      <c r="CPR430"/>
      <c r="CPS430"/>
      <c r="CPT430"/>
      <c r="CPU430"/>
      <c r="CPV430"/>
      <c r="CPW430"/>
      <c r="CPX430"/>
      <c r="CPY430"/>
      <c r="CPZ430"/>
      <c r="CQA430"/>
      <c r="CQB430"/>
      <c r="CQC430"/>
      <c r="CQD430"/>
      <c r="CQE430"/>
      <c r="CQF430"/>
      <c r="CQG430"/>
      <c r="CQH430"/>
      <c r="CQI430"/>
      <c r="CQJ430"/>
      <c r="CQK430"/>
      <c r="CQL430"/>
      <c r="CQM430"/>
      <c r="CQN430"/>
      <c r="CQO430"/>
      <c r="CQP430"/>
      <c r="CQQ430"/>
      <c r="CQR430"/>
      <c r="CQS430"/>
      <c r="CQT430"/>
      <c r="CQU430"/>
      <c r="CQV430"/>
      <c r="CQW430"/>
      <c r="CQX430"/>
      <c r="CQY430"/>
      <c r="CQZ430"/>
      <c r="CRA430"/>
      <c r="CRB430"/>
      <c r="CRC430"/>
      <c r="CRD430"/>
      <c r="CRE430"/>
      <c r="CRF430"/>
      <c r="CRG430"/>
      <c r="CRH430"/>
      <c r="CRI430"/>
      <c r="CRJ430"/>
      <c r="CRK430"/>
      <c r="CRL430"/>
      <c r="CRM430"/>
      <c r="CRN430"/>
      <c r="CRO430"/>
      <c r="CRP430"/>
      <c r="CRQ430"/>
      <c r="CRR430"/>
      <c r="CRS430"/>
      <c r="CRT430"/>
      <c r="CRU430"/>
      <c r="CRV430"/>
      <c r="CRW430"/>
      <c r="CRX430"/>
      <c r="CRY430"/>
      <c r="CRZ430"/>
      <c r="CSA430"/>
      <c r="CSB430"/>
      <c r="CSC430"/>
      <c r="CSD430"/>
      <c r="CSE430"/>
      <c r="CSF430"/>
      <c r="CSG430"/>
      <c r="CSH430"/>
      <c r="CSI430"/>
      <c r="CSJ430"/>
      <c r="CSK430"/>
      <c r="CSL430"/>
      <c r="CSM430"/>
      <c r="CSN430"/>
      <c r="CSO430"/>
      <c r="CSP430"/>
      <c r="CSQ430"/>
      <c r="CSR430"/>
      <c r="CSS430"/>
      <c r="CST430"/>
      <c r="CSU430"/>
      <c r="CSV430"/>
      <c r="CSW430"/>
      <c r="CSX430"/>
      <c r="CSY430"/>
      <c r="CSZ430"/>
      <c r="CTA430"/>
      <c r="CTB430"/>
      <c r="CTC430"/>
      <c r="CTD430"/>
      <c r="CTE430"/>
      <c r="CTF430"/>
      <c r="CTG430"/>
      <c r="CTH430"/>
      <c r="CTI430"/>
      <c r="CTJ430"/>
      <c r="CTK430"/>
      <c r="CTL430"/>
      <c r="CTM430"/>
      <c r="CTN430"/>
      <c r="CTO430"/>
      <c r="CTP430"/>
      <c r="CTQ430"/>
      <c r="CTR430"/>
      <c r="CTS430"/>
      <c r="CTT430"/>
      <c r="CTU430"/>
      <c r="CTV430"/>
      <c r="CTW430"/>
      <c r="CTX430"/>
      <c r="CTY430"/>
      <c r="CTZ430"/>
      <c r="CUA430"/>
      <c r="CUB430"/>
      <c r="CUC430"/>
      <c r="CUD430"/>
      <c r="CUE430"/>
      <c r="CUF430"/>
      <c r="CUG430"/>
      <c r="CUH430"/>
      <c r="CUI430"/>
      <c r="CUJ430"/>
      <c r="CUK430"/>
      <c r="CUL430"/>
      <c r="CUM430"/>
      <c r="CUN430"/>
      <c r="CUO430"/>
      <c r="CUP430"/>
      <c r="CUQ430"/>
      <c r="CUR430"/>
      <c r="CUS430"/>
      <c r="CUT430"/>
      <c r="CUU430"/>
      <c r="CUV430"/>
      <c r="CUW430"/>
      <c r="CUX430"/>
      <c r="CUY430"/>
      <c r="CUZ430"/>
      <c r="CVA430"/>
      <c r="CVB430"/>
      <c r="CVC430"/>
      <c r="CVD430"/>
      <c r="CVE430"/>
      <c r="CVF430"/>
      <c r="CVG430"/>
      <c r="CVH430"/>
      <c r="CVI430"/>
      <c r="CVJ430"/>
      <c r="CVK430"/>
      <c r="CVL430"/>
      <c r="CVM430"/>
      <c r="CVN430"/>
      <c r="CVO430"/>
      <c r="CVP430"/>
      <c r="CVQ430"/>
      <c r="CVR430"/>
      <c r="CVS430"/>
      <c r="CVT430"/>
      <c r="CVU430"/>
      <c r="CVV430"/>
      <c r="CVW430"/>
      <c r="CVX430"/>
      <c r="CVY430"/>
      <c r="CVZ430"/>
      <c r="CWA430"/>
      <c r="CWB430"/>
      <c r="CWC430"/>
      <c r="CWD430"/>
      <c r="CWE430"/>
      <c r="CWF430"/>
      <c r="CWG430"/>
      <c r="CWH430"/>
      <c r="CWI430"/>
      <c r="CWJ430"/>
      <c r="CWK430"/>
      <c r="CWL430"/>
      <c r="CWM430"/>
      <c r="CWN430"/>
      <c r="CWO430"/>
      <c r="CWP430"/>
      <c r="CWQ430"/>
      <c r="CWR430"/>
      <c r="CWS430"/>
      <c r="CWT430"/>
      <c r="CWU430"/>
      <c r="CWV430"/>
      <c r="CWW430"/>
      <c r="CWX430"/>
      <c r="CWY430"/>
      <c r="CWZ430"/>
      <c r="CXA430"/>
      <c r="CXB430"/>
      <c r="CXC430"/>
      <c r="CXD430"/>
      <c r="CXE430"/>
      <c r="CXF430"/>
      <c r="CXG430"/>
      <c r="CXH430"/>
      <c r="CXI430"/>
      <c r="CXJ430"/>
      <c r="CXK430"/>
      <c r="CXL430"/>
      <c r="CXM430"/>
      <c r="CXN430"/>
      <c r="CXO430"/>
      <c r="CXP430"/>
      <c r="CXQ430"/>
      <c r="CXR430"/>
      <c r="CXS430"/>
      <c r="CXT430"/>
      <c r="CXU430"/>
      <c r="CXV430"/>
      <c r="CXW430"/>
      <c r="CXX430"/>
      <c r="CXY430"/>
      <c r="CXZ430"/>
      <c r="CYA430"/>
      <c r="CYB430"/>
      <c r="CYC430"/>
      <c r="CYD430"/>
      <c r="CYE430"/>
      <c r="CYF430"/>
      <c r="CYG430"/>
      <c r="CYH430"/>
      <c r="CYI430"/>
      <c r="CYJ430"/>
      <c r="CYK430"/>
      <c r="CYL430"/>
      <c r="CYM430"/>
      <c r="CYN430"/>
      <c r="CYO430"/>
      <c r="CYP430"/>
      <c r="CYQ430"/>
      <c r="CYR430"/>
      <c r="CYS430"/>
      <c r="CYT430"/>
      <c r="CYU430"/>
      <c r="CYV430"/>
      <c r="CYW430"/>
      <c r="CYX430"/>
      <c r="CYY430"/>
      <c r="CYZ430"/>
      <c r="CZA430"/>
      <c r="CZB430"/>
      <c r="CZC430"/>
      <c r="CZD430"/>
      <c r="CZE430"/>
      <c r="CZF430"/>
      <c r="CZG430"/>
      <c r="CZH430"/>
      <c r="CZI430"/>
      <c r="CZJ430"/>
      <c r="CZK430"/>
      <c r="CZL430"/>
      <c r="CZM430"/>
      <c r="CZN430"/>
      <c r="CZO430"/>
      <c r="CZP430"/>
      <c r="CZQ430"/>
      <c r="CZR430"/>
      <c r="CZS430"/>
      <c r="CZT430"/>
      <c r="CZU430"/>
      <c r="CZV430"/>
      <c r="CZW430"/>
      <c r="CZX430"/>
      <c r="CZY430"/>
      <c r="CZZ430"/>
      <c r="DAA430"/>
      <c r="DAB430"/>
      <c r="DAC430"/>
      <c r="DAD430"/>
      <c r="DAE430"/>
      <c r="DAF430"/>
      <c r="DAG430"/>
      <c r="DAH430"/>
      <c r="DAI430"/>
      <c r="DAJ430"/>
      <c r="DAK430"/>
      <c r="DAL430"/>
      <c r="DAM430"/>
      <c r="DAN430"/>
      <c r="DAO430"/>
      <c r="DAP430"/>
      <c r="DAQ430"/>
      <c r="DAR430"/>
      <c r="DAS430"/>
      <c r="DAT430"/>
      <c r="DAU430"/>
      <c r="DAV430"/>
      <c r="DAW430"/>
      <c r="DAX430"/>
      <c r="DAY430"/>
      <c r="DAZ430"/>
      <c r="DBA430"/>
      <c r="DBB430"/>
      <c r="DBC430"/>
      <c r="DBD430"/>
      <c r="DBE430"/>
      <c r="DBF430"/>
      <c r="DBG430"/>
      <c r="DBH430"/>
      <c r="DBI430"/>
      <c r="DBJ430"/>
      <c r="DBK430"/>
      <c r="DBL430"/>
      <c r="DBM430"/>
      <c r="DBN430"/>
      <c r="DBO430"/>
      <c r="DBP430"/>
      <c r="DBQ430"/>
      <c r="DBR430"/>
      <c r="DBS430"/>
      <c r="DBT430"/>
      <c r="DBU430"/>
      <c r="DBV430"/>
      <c r="DBW430"/>
      <c r="DBX430"/>
      <c r="DBY430"/>
      <c r="DBZ430"/>
      <c r="DCA430"/>
      <c r="DCB430"/>
      <c r="DCC430"/>
      <c r="DCD430"/>
      <c r="DCE430"/>
      <c r="DCF430"/>
      <c r="DCG430"/>
      <c r="DCH430"/>
      <c r="DCI430"/>
      <c r="DCJ430"/>
      <c r="DCK430"/>
      <c r="DCL430"/>
      <c r="DCM430"/>
      <c r="DCN430"/>
      <c r="DCO430"/>
      <c r="DCP430"/>
      <c r="DCQ430"/>
      <c r="DCR430"/>
      <c r="DCS430"/>
      <c r="DCT430"/>
      <c r="DCU430"/>
      <c r="DCV430"/>
      <c r="DCW430"/>
      <c r="DCX430"/>
      <c r="DCY430"/>
      <c r="DCZ430"/>
      <c r="DDA430"/>
      <c r="DDB430"/>
      <c r="DDC430"/>
      <c r="DDD430"/>
      <c r="DDE430"/>
      <c r="DDF430"/>
      <c r="DDG430"/>
      <c r="DDH430"/>
      <c r="DDI430"/>
      <c r="DDJ430"/>
      <c r="DDK430"/>
      <c r="DDL430"/>
      <c r="DDM430"/>
      <c r="DDN430"/>
      <c r="DDO430"/>
      <c r="DDP430"/>
      <c r="DDQ430"/>
      <c r="DDR430"/>
      <c r="DDS430"/>
      <c r="DDT430"/>
      <c r="DDU430"/>
      <c r="DDV430"/>
      <c r="DDW430"/>
      <c r="DDX430"/>
      <c r="DDY430"/>
      <c r="DDZ430"/>
      <c r="DEA430"/>
      <c r="DEB430"/>
      <c r="DEC430"/>
      <c r="DED430"/>
      <c r="DEE430"/>
      <c r="DEF430"/>
      <c r="DEG430"/>
      <c r="DEH430"/>
      <c r="DEI430"/>
      <c r="DEJ430"/>
      <c r="DEK430"/>
      <c r="DEL430"/>
      <c r="DEM430"/>
      <c r="DEN430"/>
      <c r="DEO430"/>
      <c r="DEP430"/>
      <c r="DEQ430"/>
      <c r="DER430"/>
      <c r="DES430"/>
      <c r="DET430"/>
      <c r="DEU430"/>
      <c r="DEV430"/>
      <c r="DEW430"/>
      <c r="DEX430"/>
      <c r="DEY430"/>
      <c r="DEZ430"/>
      <c r="DFA430"/>
      <c r="DFB430"/>
      <c r="DFC430"/>
      <c r="DFD430"/>
      <c r="DFE430"/>
      <c r="DFF430"/>
      <c r="DFG430"/>
      <c r="DFH430"/>
      <c r="DFI430"/>
      <c r="DFJ430"/>
      <c r="DFK430"/>
      <c r="DFL430"/>
      <c r="DFM430"/>
      <c r="DFN430"/>
      <c r="DFO430"/>
      <c r="DFP430"/>
      <c r="DFQ430"/>
      <c r="DFR430"/>
      <c r="DFS430"/>
      <c r="DFT430"/>
      <c r="DFU430"/>
      <c r="DFV430"/>
      <c r="DFW430"/>
      <c r="DFX430"/>
      <c r="DFY430"/>
      <c r="DFZ430"/>
      <c r="DGA430"/>
      <c r="DGB430"/>
      <c r="DGC430"/>
      <c r="DGD430"/>
      <c r="DGE430"/>
      <c r="DGF430"/>
      <c r="DGG430"/>
      <c r="DGH430"/>
      <c r="DGI430"/>
      <c r="DGJ430"/>
      <c r="DGK430"/>
      <c r="DGL430"/>
      <c r="DGM430"/>
      <c r="DGN430"/>
      <c r="DGO430"/>
      <c r="DGP430"/>
      <c r="DGQ430"/>
      <c r="DGR430"/>
      <c r="DGS430"/>
      <c r="DGT430"/>
      <c r="DGU430"/>
      <c r="DGV430"/>
      <c r="DGW430"/>
      <c r="DGX430"/>
      <c r="DGY430"/>
      <c r="DGZ430"/>
      <c r="DHA430"/>
      <c r="DHB430"/>
      <c r="DHC430"/>
      <c r="DHD430"/>
      <c r="DHE430"/>
      <c r="DHF430"/>
      <c r="DHG430"/>
      <c r="DHH430"/>
      <c r="DHI430"/>
      <c r="DHJ430"/>
      <c r="DHK430"/>
      <c r="DHL430"/>
      <c r="DHM430"/>
      <c r="DHN430"/>
      <c r="DHO430"/>
      <c r="DHP430"/>
      <c r="DHQ430"/>
      <c r="DHR430"/>
      <c r="DHS430"/>
      <c r="DHT430"/>
      <c r="DHU430"/>
      <c r="DHV430"/>
      <c r="DHW430"/>
      <c r="DHX430"/>
      <c r="DHY430"/>
      <c r="DHZ430"/>
      <c r="DIA430"/>
      <c r="DIB430"/>
      <c r="DIC430"/>
      <c r="DID430"/>
      <c r="DIE430"/>
      <c r="DIF430"/>
      <c r="DIG430"/>
      <c r="DIH430"/>
      <c r="DII430"/>
      <c r="DIJ430"/>
      <c r="DIK430"/>
      <c r="DIL430"/>
      <c r="DIM430"/>
      <c r="DIN430"/>
      <c r="DIO430"/>
      <c r="DIP430"/>
      <c r="DIQ430"/>
      <c r="DIR430"/>
      <c r="DIS430"/>
      <c r="DIT430"/>
      <c r="DIU430"/>
      <c r="DIV430"/>
      <c r="DIW430"/>
      <c r="DIX430"/>
      <c r="DIY430"/>
      <c r="DIZ430"/>
      <c r="DJA430"/>
      <c r="DJB430"/>
      <c r="DJC430"/>
      <c r="DJD430"/>
      <c r="DJE430"/>
      <c r="DJF430"/>
      <c r="DJG430"/>
      <c r="DJH430"/>
      <c r="DJI430"/>
      <c r="DJJ430"/>
      <c r="DJK430"/>
      <c r="DJL430"/>
      <c r="DJM430"/>
      <c r="DJN430"/>
      <c r="DJO430"/>
      <c r="DJP430"/>
      <c r="DJQ430"/>
      <c r="DJR430"/>
      <c r="DJS430"/>
      <c r="DJT430"/>
      <c r="DJU430"/>
      <c r="DJV430"/>
      <c r="DJW430"/>
      <c r="DJX430"/>
      <c r="DJY430"/>
      <c r="DJZ430"/>
      <c r="DKA430"/>
      <c r="DKB430"/>
      <c r="DKC430"/>
      <c r="DKD430"/>
      <c r="DKE430"/>
      <c r="DKF430"/>
      <c r="DKG430"/>
      <c r="DKH430"/>
      <c r="DKI430"/>
      <c r="DKJ430"/>
      <c r="DKK430"/>
      <c r="DKL430"/>
      <c r="DKM430"/>
      <c r="DKN430"/>
      <c r="DKO430"/>
      <c r="DKP430"/>
      <c r="DKQ430"/>
      <c r="DKR430"/>
      <c r="DKS430"/>
      <c r="DKT430"/>
      <c r="DKU430"/>
      <c r="DKV430"/>
      <c r="DKW430"/>
      <c r="DKX430"/>
      <c r="DKY430"/>
      <c r="DKZ430"/>
      <c r="DLA430"/>
      <c r="DLB430"/>
      <c r="DLC430"/>
      <c r="DLD430"/>
      <c r="DLE430"/>
      <c r="DLF430"/>
      <c r="DLG430"/>
      <c r="DLH430"/>
      <c r="DLI430"/>
      <c r="DLJ430"/>
      <c r="DLK430"/>
      <c r="DLL430"/>
      <c r="DLM430"/>
      <c r="DLN430"/>
      <c r="DLO430"/>
      <c r="DLP430"/>
      <c r="DLQ430"/>
      <c r="DLR430"/>
      <c r="DLS430"/>
      <c r="DLT430"/>
      <c r="DLU430"/>
      <c r="DLV430"/>
      <c r="DLW430"/>
      <c r="DLX430"/>
      <c r="DLY430"/>
      <c r="DLZ430"/>
      <c r="DMA430"/>
      <c r="DMB430"/>
      <c r="DMC430"/>
      <c r="DMD430"/>
      <c r="DME430"/>
      <c r="DMF430"/>
      <c r="DMG430"/>
      <c r="DMH430"/>
      <c r="DMI430"/>
      <c r="DMJ430"/>
      <c r="DMK430"/>
      <c r="DML430"/>
      <c r="DMM430"/>
      <c r="DMN430"/>
      <c r="DMO430"/>
      <c r="DMP430"/>
      <c r="DMQ430"/>
      <c r="DMR430"/>
      <c r="DMS430"/>
      <c r="DMT430"/>
      <c r="DMU430"/>
      <c r="DMV430"/>
      <c r="DMW430"/>
      <c r="DMX430"/>
      <c r="DMY430"/>
      <c r="DMZ430"/>
      <c r="DNA430"/>
      <c r="DNB430"/>
      <c r="DNC430"/>
      <c r="DND430"/>
      <c r="DNE430"/>
      <c r="DNF430"/>
      <c r="DNG430"/>
      <c r="DNH430"/>
      <c r="DNI430"/>
      <c r="DNJ430"/>
      <c r="DNK430"/>
      <c r="DNL430"/>
      <c r="DNM430"/>
      <c r="DNN430"/>
      <c r="DNO430"/>
      <c r="DNP430"/>
      <c r="DNQ430"/>
      <c r="DNR430"/>
      <c r="DNS430"/>
      <c r="DNT430"/>
      <c r="DNU430"/>
      <c r="DNV430"/>
      <c r="DNW430"/>
      <c r="DNX430"/>
      <c r="DNY430"/>
      <c r="DNZ430"/>
      <c r="DOA430"/>
      <c r="DOB430"/>
      <c r="DOC430"/>
      <c r="DOD430"/>
      <c r="DOE430"/>
      <c r="DOF430"/>
      <c r="DOG430"/>
      <c r="DOH430"/>
      <c r="DOI430"/>
      <c r="DOJ430"/>
      <c r="DOK430"/>
      <c r="DOL430"/>
      <c r="DOM430"/>
      <c r="DON430"/>
      <c r="DOO430"/>
      <c r="DOP430"/>
      <c r="DOQ430"/>
      <c r="DOR430"/>
      <c r="DOS430"/>
      <c r="DOT430"/>
      <c r="DOU430"/>
      <c r="DOV430"/>
      <c r="DOW430"/>
      <c r="DOX430"/>
      <c r="DOY430"/>
      <c r="DOZ430"/>
      <c r="DPA430"/>
      <c r="DPB430"/>
      <c r="DPC430"/>
      <c r="DPD430"/>
      <c r="DPE430"/>
      <c r="DPF430"/>
      <c r="DPG430"/>
      <c r="DPH430"/>
      <c r="DPI430"/>
      <c r="DPJ430"/>
      <c r="DPK430"/>
      <c r="DPL430"/>
      <c r="DPM430"/>
      <c r="DPN430"/>
      <c r="DPO430"/>
      <c r="DPP430"/>
      <c r="DPQ430"/>
      <c r="DPR430"/>
      <c r="DPS430"/>
      <c r="DPT430"/>
      <c r="DPU430"/>
      <c r="DPV430"/>
      <c r="DPW430"/>
      <c r="DPX430"/>
      <c r="DPY430"/>
      <c r="DPZ430"/>
      <c r="DQA430"/>
      <c r="DQB430"/>
      <c r="DQC430"/>
      <c r="DQD430"/>
      <c r="DQE430"/>
      <c r="DQF430"/>
      <c r="DQG430"/>
      <c r="DQH430"/>
      <c r="DQI430"/>
      <c r="DQJ430"/>
      <c r="DQK430"/>
      <c r="DQL430"/>
      <c r="DQM430"/>
      <c r="DQN430"/>
      <c r="DQO430"/>
      <c r="DQP430"/>
      <c r="DQQ430"/>
      <c r="DQR430"/>
      <c r="DQS430"/>
      <c r="DQT430"/>
      <c r="DQU430"/>
      <c r="DQV430"/>
      <c r="DQW430"/>
      <c r="DQX430"/>
      <c r="DQY430"/>
      <c r="DQZ430"/>
      <c r="DRA430"/>
      <c r="DRB430"/>
      <c r="DRC430"/>
      <c r="DRD430"/>
      <c r="DRE430"/>
      <c r="DRF430"/>
      <c r="DRG430"/>
      <c r="DRH430"/>
      <c r="DRI430"/>
      <c r="DRJ430"/>
      <c r="DRK430"/>
      <c r="DRL430"/>
      <c r="DRM430"/>
      <c r="DRN430"/>
      <c r="DRO430"/>
      <c r="DRP430"/>
      <c r="DRQ430"/>
      <c r="DRR430"/>
      <c r="DRS430"/>
      <c r="DRT430"/>
      <c r="DRU430"/>
      <c r="DRV430"/>
      <c r="DRW430"/>
      <c r="DRX430"/>
      <c r="DRY430"/>
      <c r="DRZ430"/>
      <c r="DSA430"/>
      <c r="DSB430"/>
      <c r="DSC430"/>
      <c r="DSD430"/>
      <c r="DSE430"/>
      <c r="DSF430"/>
      <c r="DSG430"/>
      <c r="DSH430"/>
      <c r="DSI430"/>
      <c r="DSJ430"/>
      <c r="DSK430"/>
      <c r="DSL430"/>
      <c r="DSM430"/>
      <c r="DSN430"/>
      <c r="DSO430"/>
      <c r="DSP430"/>
      <c r="DSQ430"/>
      <c r="DSR430"/>
      <c r="DSS430"/>
      <c r="DST430"/>
      <c r="DSU430"/>
      <c r="DSV430"/>
      <c r="DSW430"/>
      <c r="DSX430"/>
      <c r="DSY430"/>
      <c r="DSZ430"/>
      <c r="DTA430"/>
      <c r="DTB430"/>
      <c r="DTC430"/>
      <c r="DTD430"/>
      <c r="DTE430"/>
      <c r="DTF430"/>
      <c r="DTG430"/>
      <c r="DTH430"/>
      <c r="DTI430"/>
      <c r="DTJ430"/>
      <c r="DTK430"/>
      <c r="DTL430"/>
      <c r="DTM430"/>
      <c r="DTN430"/>
      <c r="DTO430"/>
      <c r="DTP430"/>
      <c r="DTQ430"/>
      <c r="DTR430"/>
      <c r="DTS430"/>
      <c r="DTT430"/>
      <c r="DTU430"/>
      <c r="DTV430"/>
      <c r="DTW430"/>
      <c r="DTX430"/>
      <c r="DTY430"/>
      <c r="DTZ430"/>
      <c r="DUA430"/>
      <c r="DUB430"/>
      <c r="DUC430"/>
      <c r="DUD430"/>
      <c r="DUE430"/>
      <c r="DUF430"/>
      <c r="DUG430"/>
      <c r="DUH430"/>
      <c r="DUI430"/>
      <c r="DUJ430"/>
      <c r="DUK430"/>
      <c r="DUL430"/>
      <c r="DUM430"/>
      <c r="DUN430"/>
      <c r="DUO430"/>
      <c r="DUP430"/>
      <c r="DUQ430"/>
      <c r="DUR430"/>
      <c r="DUS430"/>
      <c r="DUT430"/>
      <c r="DUU430"/>
      <c r="DUV430"/>
      <c r="DUW430"/>
      <c r="DUX430"/>
      <c r="DUY430"/>
      <c r="DUZ430"/>
      <c r="DVA430"/>
      <c r="DVB430"/>
      <c r="DVC430"/>
      <c r="DVD430"/>
      <c r="DVE430"/>
      <c r="DVF430"/>
      <c r="DVG430"/>
      <c r="DVH430"/>
      <c r="DVI430"/>
      <c r="DVJ430"/>
      <c r="DVK430"/>
      <c r="DVL430"/>
      <c r="DVM430"/>
      <c r="DVN430"/>
      <c r="DVO430"/>
      <c r="DVP430"/>
      <c r="DVQ430"/>
      <c r="DVR430"/>
      <c r="DVS430"/>
      <c r="DVT430"/>
      <c r="DVU430"/>
      <c r="DVV430"/>
      <c r="DVW430"/>
      <c r="DVX430"/>
      <c r="DVY430"/>
      <c r="DVZ430"/>
      <c r="DWA430"/>
      <c r="DWB430"/>
      <c r="DWC430"/>
      <c r="DWD430"/>
      <c r="DWE430"/>
      <c r="DWF430"/>
      <c r="DWG430"/>
      <c r="DWH430"/>
      <c r="DWI430"/>
      <c r="DWJ430"/>
      <c r="DWK430"/>
      <c r="DWL430"/>
      <c r="DWM430"/>
      <c r="DWN430"/>
      <c r="DWO430"/>
      <c r="DWP430"/>
      <c r="DWQ430"/>
      <c r="DWR430"/>
      <c r="DWS430"/>
      <c r="DWT430"/>
      <c r="DWU430"/>
      <c r="DWV430"/>
      <c r="DWW430"/>
      <c r="DWX430"/>
      <c r="DWY430"/>
      <c r="DWZ430"/>
      <c r="DXA430"/>
      <c r="DXB430"/>
      <c r="DXC430"/>
      <c r="DXD430"/>
      <c r="DXE430"/>
      <c r="DXF430"/>
      <c r="DXG430"/>
      <c r="DXH430"/>
      <c r="DXI430"/>
      <c r="DXJ430"/>
      <c r="DXK430"/>
      <c r="DXL430"/>
      <c r="DXM430"/>
      <c r="DXN430"/>
      <c r="DXO430"/>
      <c r="DXP430"/>
      <c r="DXQ430"/>
      <c r="DXR430"/>
      <c r="DXS430"/>
      <c r="DXT430"/>
      <c r="DXU430"/>
      <c r="DXV430"/>
      <c r="DXW430"/>
      <c r="DXX430"/>
      <c r="DXY430"/>
      <c r="DXZ430"/>
      <c r="DYA430"/>
      <c r="DYB430"/>
      <c r="DYC430"/>
      <c r="DYD430"/>
      <c r="DYE430"/>
      <c r="DYF430"/>
      <c r="DYG430"/>
      <c r="DYH430"/>
      <c r="DYI430"/>
      <c r="DYJ430"/>
      <c r="DYK430"/>
      <c r="DYL430"/>
      <c r="DYM430"/>
      <c r="DYN430"/>
      <c r="DYO430"/>
      <c r="DYP430"/>
      <c r="DYQ430"/>
      <c r="DYR430"/>
      <c r="DYS430"/>
      <c r="DYT430"/>
      <c r="DYU430"/>
      <c r="DYV430"/>
      <c r="DYW430"/>
      <c r="DYX430"/>
      <c r="DYY430"/>
      <c r="DYZ430"/>
      <c r="DZA430"/>
      <c r="DZB430"/>
      <c r="DZC430"/>
      <c r="DZD430"/>
      <c r="DZE430"/>
      <c r="DZF430"/>
      <c r="DZG430"/>
      <c r="DZH430"/>
      <c r="DZI430"/>
      <c r="DZJ430"/>
      <c r="DZK430"/>
      <c r="DZL430"/>
      <c r="DZM430"/>
      <c r="DZN430"/>
      <c r="DZO430"/>
      <c r="DZP430"/>
      <c r="DZQ430"/>
      <c r="DZR430"/>
      <c r="DZS430"/>
      <c r="DZT430"/>
      <c r="DZU430"/>
      <c r="DZV430"/>
      <c r="DZW430"/>
      <c r="DZX430"/>
      <c r="DZY430"/>
      <c r="DZZ430"/>
      <c r="EAA430"/>
      <c r="EAB430"/>
      <c r="EAC430"/>
      <c r="EAD430"/>
      <c r="EAE430"/>
      <c r="EAF430"/>
      <c r="EAG430"/>
      <c r="EAH430"/>
      <c r="EAI430"/>
      <c r="EAJ430"/>
      <c r="EAK430"/>
      <c r="EAL430"/>
      <c r="EAM430"/>
      <c r="EAN430"/>
      <c r="EAO430"/>
      <c r="EAP430"/>
      <c r="EAQ430"/>
      <c r="EAR430"/>
      <c r="EAS430"/>
      <c r="EAT430"/>
      <c r="EAU430"/>
      <c r="EAV430"/>
      <c r="EAW430"/>
      <c r="EAX430"/>
      <c r="EAY430"/>
      <c r="EAZ430"/>
      <c r="EBA430"/>
      <c r="EBB430"/>
      <c r="EBC430"/>
      <c r="EBD430"/>
      <c r="EBE430"/>
      <c r="EBF430"/>
      <c r="EBG430"/>
      <c r="EBH430"/>
      <c r="EBI430"/>
      <c r="EBJ430"/>
      <c r="EBK430"/>
      <c r="EBL430"/>
      <c r="EBM430"/>
      <c r="EBN430"/>
      <c r="EBO430"/>
      <c r="EBP430"/>
      <c r="EBQ430"/>
      <c r="EBR430"/>
      <c r="EBS430"/>
      <c r="EBT430"/>
      <c r="EBU430"/>
      <c r="EBV430"/>
      <c r="EBW430"/>
      <c r="EBX430"/>
      <c r="EBY430"/>
      <c r="EBZ430"/>
      <c r="ECA430"/>
      <c r="ECB430"/>
      <c r="ECC430"/>
      <c r="ECD430"/>
      <c r="ECE430"/>
      <c r="ECF430"/>
      <c r="ECG430"/>
      <c r="ECH430"/>
      <c r="ECI430"/>
      <c r="ECJ430"/>
      <c r="ECK430"/>
      <c r="ECL430"/>
      <c r="ECM430"/>
      <c r="ECN430"/>
      <c r="ECO430"/>
      <c r="ECP430"/>
      <c r="ECQ430"/>
      <c r="ECR430"/>
      <c r="ECS430"/>
      <c r="ECT430"/>
      <c r="ECU430"/>
      <c r="ECV430"/>
      <c r="ECW430"/>
      <c r="ECX430"/>
      <c r="ECY430"/>
      <c r="ECZ430"/>
      <c r="EDA430"/>
      <c r="EDB430"/>
      <c r="EDC430"/>
      <c r="EDD430"/>
      <c r="EDE430"/>
      <c r="EDF430"/>
      <c r="EDG430"/>
      <c r="EDH430"/>
      <c r="EDI430"/>
      <c r="EDJ430"/>
      <c r="EDK430"/>
      <c r="EDL430"/>
      <c r="EDM430"/>
      <c r="EDN430"/>
      <c r="EDO430"/>
      <c r="EDP430"/>
      <c r="EDQ430"/>
      <c r="EDR430"/>
      <c r="EDS430"/>
      <c r="EDT430"/>
      <c r="EDU430"/>
      <c r="EDV430"/>
      <c r="EDW430"/>
      <c r="EDX430"/>
      <c r="EDY430"/>
      <c r="EDZ430"/>
      <c r="EEA430"/>
      <c r="EEB430"/>
      <c r="EEC430"/>
      <c r="EED430"/>
      <c r="EEE430"/>
      <c r="EEF430"/>
      <c r="EEG430"/>
      <c r="EEH430"/>
      <c r="EEI430"/>
      <c r="EEJ430"/>
      <c r="EEK430"/>
      <c r="EEL430"/>
      <c r="EEM430"/>
      <c r="EEN430"/>
      <c r="EEO430"/>
      <c r="EEP430"/>
      <c r="EEQ430"/>
      <c r="EER430"/>
      <c r="EES430"/>
      <c r="EET430"/>
      <c r="EEU430"/>
      <c r="EEV430"/>
      <c r="EEW430"/>
      <c r="EEX430"/>
      <c r="EEY430"/>
      <c r="EEZ430"/>
      <c r="EFA430"/>
      <c r="EFB430"/>
      <c r="EFC430"/>
      <c r="EFD430"/>
      <c r="EFE430"/>
      <c r="EFF430"/>
      <c r="EFG430"/>
      <c r="EFH430"/>
      <c r="EFI430"/>
      <c r="EFJ430"/>
      <c r="EFK430"/>
      <c r="EFL430"/>
      <c r="EFM430"/>
      <c r="EFN430"/>
      <c r="EFO430"/>
      <c r="EFP430"/>
      <c r="EFQ430"/>
      <c r="EFR430"/>
      <c r="EFS430"/>
      <c r="EFT430"/>
      <c r="EFU430"/>
      <c r="EFV430"/>
      <c r="EFW430"/>
      <c r="EFX430"/>
      <c r="EFY430"/>
      <c r="EFZ430"/>
      <c r="EGA430"/>
      <c r="EGB430"/>
      <c r="EGC430"/>
      <c r="EGD430"/>
      <c r="EGE430"/>
      <c r="EGF430"/>
      <c r="EGG430"/>
      <c r="EGH430"/>
      <c r="EGI430"/>
      <c r="EGJ430"/>
      <c r="EGK430"/>
      <c r="EGL430"/>
      <c r="EGM430"/>
      <c r="EGN430"/>
      <c r="EGO430"/>
      <c r="EGP430"/>
      <c r="EGQ430"/>
      <c r="EGR430"/>
      <c r="EGS430"/>
      <c r="EGT430"/>
      <c r="EGU430"/>
      <c r="EGV430"/>
      <c r="EGW430"/>
      <c r="EGX430"/>
      <c r="EGY430"/>
      <c r="EGZ430"/>
      <c r="EHA430"/>
      <c r="EHB430"/>
      <c r="EHC430"/>
      <c r="EHD430"/>
      <c r="EHE430"/>
      <c r="EHF430"/>
      <c r="EHG430"/>
      <c r="EHH430"/>
      <c r="EHI430"/>
      <c r="EHJ430"/>
      <c r="EHK430"/>
      <c r="EHL430"/>
      <c r="EHM430"/>
      <c r="EHN430"/>
      <c r="EHO430"/>
      <c r="EHP430"/>
      <c r="EHQ430"/>
      <c r="EHR430"/>
      <c r="EHS430"/>
      <c r="EHT430"/>
      <c r="EHU430"/>
      <c r="EHV430"/>
      <c r="EHW430"/>
      <c r="EHX430"/>
      <c r="EHY430"/>
      <c r="EHZ430"/>
      <c r="EIA430"/>
      <c r="EIB430"/>
      <c r="EIC430"/>
      <c r="EID430"/>
      <c r="EIE430"/>
      <c r="EIF430"/>
      <c r="EIG430"/>
      <c r="EIH430"/>
      <c r="EII430"/>
      <c r="EIJ430"/>
      <c r="EIK430"/>
      <c r="EIL430"/>
      <c r="EIM430"/>
      <c r="EIN430"/>
      <c r="EIO430"/>
      <c r="EIP430"/>
      <c r="EIQ430"/>
      <c r="EIR430"/>
      <c r="EIS430"/>
      <c r="EIT430"/>
      <c r="EIU430"/>
      <c r="EIV430"/>
      <c r="EIW430"/>
      <c r="EIX430"/>
      <c r="EIY430"/>
      <c r="EIZ430"/>
      <c r="EJA430"/>
      <c r="EJB430"/>
      <c r="EJC430"/>
      <c r="EJD430"/>
      <c r="EJE430"/>
      <c r="EJF430"/>
      <c r="EJG430"/>
      <c r="EJH430"/>
      <c r="EJI430"/>
      <c r="EJJ430"/>
      <c r="EJK430"/>
      <c r="EJL430"/>
      <c r="EJM430"/>
      <c r="EJN430"/>
      <c r="EJO430"/>
      <c r="EJP430"/>
      <c r="EJQ430"/>
      <c r="EJR430"/>
      <c r="EJS430"/>
      <c r="EJT430"/>
      <c r="EJU430"/>
      <c r="EJV430"/>
      <c r="EJW430"/>
      <c r="EJX430"/>
      <c r="EJY430"/>
      <c r="EJZ430"/>
      <c r="EKA430"/>
      <c r="EKB430"/>
      <c r="EKC430"/>
      <c r="EKD430"/>
      <c r="EKE430"/>
      <c r="EKF430"/>
      <c r="EKG430"/>
      <c r="EKH430"/>
      <c r="EKI430"/>
      <c r="EKJ430"/>
      <c r="EKK430"/>
      <c r="EKL430"/>
      <c r="EKM430"/>
      <c r="EKN430"/>
      <c r="EKO430"/>
      <c r="EKP430"/>
      <c r="EKQ430"/>
      <c r="EKR430"/>
      <c r="EKS430"/>
      <c r="EKT430"/>
      <c r="EKU430"/>
      <c r="EKV430"/>
      <c r="EKW430"/>
      <c r="EKX430"/>
      <c r="EKY430"/>
      <c r="EKZ430"/>
      <c r="ELA430"/>
      <c r="ELB430"/>
      <c r="ELC430"/>
      <c r="ELD430"/>
      <c r="ELE430"/>
      <c r="ELF430"/>
      <c r="ELG430"/>
      <c r="ELH430"/>
      <c r="ELI430"/>
      <c r="ELJ430"/>
      <c r="ELK430"/>
      <c r="ELL430"/>
      <c r="ELM430"/>
      <c r="ELN430"/>
      <c r="ELO430"/>
      <c r="ELP430"/>
      <c r="ELQ430"/>
      <c r="ELR430"/>
      <c r="ELS430"/>
      <c r="ELT430"/>
      <c r="ELU430"/>
      <c r="ELV430"/>
      <c r="ELW430"/>
      <c r="ELX430"/>
      <c r="ELY430"/>
      <c r="ELZ430"/>
      <c r="EMA430"/>
      <c r="EMB430"/>
      <c r="EMC430"/>
      <c r="EMD430"/>
      <c r="EME430"/>
      <c r="EMF430"/>
      <c r="EMG430"/>
      <c r="EMH430"/>
      <c r="EMI430"/>
      <c r="EMJ430"/>
      <c r="EMK430"/>
      <c r="EML430"/>
      <c r="EMM430"/>
      <c r="EMN430"/>
      <c r="EMO430"/>
      <c r="EMP430"/>
      <c r="EMQ430"/>
      <c r="EMR430"/>
      <c r="EMS430"/>
      <c r="EMT430"/>
      <c r="EMU430"/>
      <c r="EMV430"/>
      <c r="EMW430"/>
      <c r="EMX430"/>
      <c r="EMY430"/>
      <c r="EMZ430"/>
      <c r="ENA430"/>
      <c r="ENB430"/>
      <c r="ENC430"/>
      <c r="END430"/>
      <c r="ENE430"/>
      <c r="ENF430"/>
      <c r="ENG430"/>
      <c r="ENH430"/>
      <c r="ENI430"/>
      <c r="ENJ430"/>
      <c r="ENK430"/>
      <c r="ENL430"/>
      <c r="ENM430"/>
      <c r="ENN430"/>
      <c r="ENO430"/>
      <c r="ENP430"/>
      <c r="ENQ430"/>
      <c r="ENR430"/>
      <c r="ENS430"/>
      <c r="ENT430"/>
      <c r="ENU430"/>
      <c r="ENV430"/>
      <c r="ENW430"/>
      <c r="ENX430"/>
      <c r="ENY430"/>
      <c r="ENZ430"/>
      <c r="EOA430"/>
      <c r="EOB430"/>
      <c r="EOC430"/>
      <c r="EOD430"/>
      <c r="EOE430"/>
      <c r="EOF430"/>
      <c r="EOG430"/>
      <c r="EOH430"/>
      <c r="EOI430"/>
      <c r="EOJ430"/>
      <c r="EOK430"/>
      <c r="EOL430"/>
      <c r="EOM430"/>
      <c r="EON430"/>
      <c r="EOO430"/>
      <c r="EOP430"/>
      <c r="EOQ430"/>
      <c r="EOR430"/>
      <c r="EOS430"/>
      <c r="EOT430"/>
      <c r="EOU430"/>
      <c r="EOV430"/>
      <c r="EOW430"/>
      <c r="EOX430"/>
      <c r="EOY430"/>
      <c r="EOZ430"/>
      <c r="EPA430"/>
      <c r="EPB430"/>
      <c r="EPC430"/>
      <c r="EPD430"/>
      <c r="EPE430"/>
      <c r="EPF430"/>
      <c r="EPG430"/>
      <c r="EPH430"/>
      <c r="EPI430"/>
      <c r="EPJ430"/>
      <c r="EPK430"/>
      <c r="EPL430"/>
      <c r="EPM430"/>
      <c r="EPN430"/>
      <c r="EPO430"/>
      <c r="EPP430"/>
      <c r="EPQ430"/>
      <c r="EPR430"/>
      <c r="EPS430"/>
      <c r="EPT430"/>
      <c r="EPU430"/>
      <c r="EPV430"/>
      <c r="EPW430"/>
      <c r="EPX430"/>
      <c r="EPY430"/>
      <c r="EPZ430"/>
      <c r="EQA430"/>
      <c r="EQB430"/>
      <c r="EQC430"/>
      <c r="EQD430"/>
      <c r="EQE430"/>
      <c r="EQF430"/>
      <c r="EQG430"/>
      <c r="EQH430"/>
      <c r="EQI430"/>
      <c r="EQJ430"/>
      <c r="EQK430"/>
      <c r="EQL430"/>
      <c r="EQM430"/>
      <c r="EQN430"/>
      <c r="EQO430"/>
      <c r="EQP430"/>
      <c r="EQQ430"/>
      <c r="EQR430"/>
      <c r="EQS430"/>
      <c r="EQT430"/>
      <c r="EQU430"/>
      <c r="EQV430"/>
      <c r="EQW430"/>
      <c r="EQX430"/>
      <c r="EQY430"/>
      <c r="EQZ430"/>
      <c r="ERA430"/>
      <c r="ERB430"/>
      <c r="ERC430"/>
      <c r="ERD430"/>
      <c r="ERE430"/>
      <c r="ERF430"/>
      <c r="ERG430"/>
      <c r="ERH430"/>
      <c r="ERI430"/>
      <c r="ERJ430"/>
      <c r="ERK430"/>
      <c r="ERL430"/>
      <c r="ERM430"/>
      <c r="ERN430"/>
      <c r="ERO430"/>
      <c r="ERP430"/>
      <c r="ERQ430"/>
      <c r="ERR430"/>
      <c r="ERS430"/>
      <c r="ERT430"/>
      <c r="ERU430"/>
      <c r="ERV430"/>
      <c r="ERW430"/>
      <c r="ERX430"/>
      <c r="ERY430"/>
      <c r="ERZ430"/>
      <c r="ESA430"/>
      <c r="ESB430"/>
      <c r="ESC430"/>
      <c r="ESD430"/>
      <c r="ESE430"/>
      <c r="ESF430"/>
      <c r="ESG430"/>
      <c r="ESH430"/>
      <c r="ESI430"/>
      <c r="ESJ430"/>
      <c r="ESK430"/>
      <c r="ESL430"/>
      <c r="ESM430"/>
      <c r="ESN430"/>
      <c r="ESO430"/>
      <c r="ESP430"/>
      <c r="ESQ430"/>
      <c r="ESR430"/>
      <c r="ESS430"/>
      <c r="EST430"/>
      <c r="ESU430"/>
      <c r="ESV430"/>
      <c r="ESW430"/>
      <c r="ESX430"/>
      <c r="ESY430"/>
      <c r="ESZ430"/>
      <c r="ETA430"/>
      <c r="ETB430"/>
      <c r="ETC430"/>
      <c r="ETD430"/>
      <c r="ETE430"/>
      <c r="ETF430"/>
      <c r="ETG430"/>
      <c r="ETH430"/>
      <c r="ETI430"/>
      <c r="ETJ430"/>
      <c r="ETK430"/>
      <c r="ETL430"/>
      <c r="ETM430"/>
      <c r="ETN430"/>
      <c r="ETO430"/>
      <c r="ETP430"/>
      <c r="ETQ430"/>
      <c r="ETR430"/>
      <c r="ETS430"/>
      <c r="ETT430"/>
      <c r="ETU430"/>
      <c r="ETV430"/>
      <c r="ETW430"/>
      <c r="ETX430"/>
      <c r="ETY430"/>
      <c r="ETZ430"/>
      <c r="EUA430"/>
      <c r="EUB430"/>
      <c r="EUC430"/>
      <c r="EUD430"/>
      <c r="EUE430"/>
      <c r="EUF430"/>
      <c r="EUG430"/>
      <c r="EUH430"/>
      <c r="EUI430"/>
      <c r="EUJ430"/>
      <c r="EUK430"/>
      <c r="EUL430"/>
      <c r="EUM430"/>
      <c r="EUN430"/>
      <c r="EUO430"/>
      <c r="EUP430"/>
      <c r="EUQ430"/>
      <c r="EUR430"/>
      <c r="EUS430"/>
      <c r="EUT430"/>
      <c r="EUU430"/>
      <c r="EUV430"/>
      <c r="EUW430"/>
      <c r="EUX430"/>
      <c r="EUY430"/>
      <c r="EUZ430"/>
      <c r="EVA430"/>
      <c r="EVB430"/>
      <c r="EVC430"/>
      <c r="EVD430"/>
      <c r="EVE430"/>
      <c r="EVF430"/>
      <c r="EVG430"/>
      <c r="EVH430"/>
      <c r="EVI430"/>
      <c r="EVJ430"/>
      <c r="EVK430"/>
      <c r="EVL430"/>
      <c r="EVM430"/>
      <c r="EVN430"/>
      <c r="EVO430"/>
      <c r="EVP430"/>
      <c r="EVQ430"/>
      <c r="EVR430"/>
      <c r="EVS430"/>
      <c r="EVT430"/>
      <c r="EVU430"/>
      <c r="EVV430"/>
      <c r="EVW430"/>
      <c r="EVX430"/>
      <c r="EVY430"/>
      <c r="EVZ430"/>
      <c r="EWA430"/>
      <c r="EWB430"/>
      <c r="EWC430"/>
      <c r="EWD430"/>
      <c r="EWE430"/>
      <c r="EWF430"/>
      <c r="EWG430"/>
      <c r="EWH430"/>
      <c r="EWI430"/>
      <c r="EWJ430"/>
      <c r="EWK430"/>
      <c r="EWL430"/>
      <c r="EWM430"/>
      <c r="EWN430"/>
      <c r="EWO430"/>
      <c r="EWP430"/>
      <c r="EWQ430"/>
      <c r="EWR430"/>
      <c r="EWS430"/>
      <c r="EWT430"/>
      <c r="EWU430"/>
      <c r="EWV430"/>
      <c r="EWW430"/>
      <c r="EWX430"/>
      <c r="EWY430"/>
      <c r="EWZ430"/>
      <c r="EXA430"/>
      <c r="EXB430"/>
      <c r="EXC430"/>
      <c r="EXD430"/>
      <c r="EXE430"/>
      <c r="EXF430"/>
      <c r="EXG430"/>
      <c r="EXH430"/>
      <c r="EXI430"/>
      <c r="EXJ430"/>
      <c r="EXK430"/>
      <c r="EXL430"/>
      <c r="EXM430"/>
      <c r="EXN430"/>
      <c r="EXO430"/>
      <c r="EXP430"/>
      <c r="EXQ430"/>
      <c r="EXR430"/>
      <c r="EXS430"/>
      <c r="EXT430"/>
      <c r="EXU430"/>
      <c r="EXV430"/>
      <c r="EXW430"/>
      <c r="EXX430"/>
      <c r="EXY430"/>
      <c r="EXZ430"/>
      <c r="EYA430"/>
      <c r="EYB430"/>
      <c r="EYC430"/>
      <c r="EYD430"/>
      <c r="EYE430"/>
      <c r="EYF430"/>
      <c r="EYG430"/>
      <c r="EYH430"/>
      <c r="EYI430"/>
      <c r="EYJ430"/>
      <c r="EYK430"/>
      <c r="EYL430"/>
      <c r="EYM430"/>
      <c r="EYN430"/>
      <c r="EYO430"/>
      <c r="EYP430"/>
      <c r="EYQ430"/>
      <c r="EYR430"/>
      <c r="EYS430"/>
      <c r="EYT430"/>
      <c r="EYU430"/>
      <c r="EYV430"/>
      <c r="EYW430"/>
      <c r="EYX430"/>
      <c r="EYY430"/>
      <c r="EYZ430"/>
      <c r="EZA430"/>
      <c r="EZB430"/>
      <c r="EZC430"/>
      <c r="EZD430"/>
      <c r="EZE430"/>
      <c r="EZF430"/>
      <c r="EZG430"/>
      <c r="EZH430"/>
      <c r="EZI430"/>
      <c r="EZJ430"/>
      <c r="EZK430"/>
      <c r="EZL430"/>
      <c r="EZM430"/>
      <c r="EZN430"/>
      <c r="EZO430"/>
      <c r="EZP430"/>
      <c r="EZQ430"/>
      <c r="EZR430"/>
      <c r="EZS430"/>
      <c r="EZT430"/>
      <c r="EZU430"/>
      <c r="EZV430"/>
      <c r="EZW430"/>
      <c r="EZX430"/>
      <c r="EZY430"/>
      <c r="EZZ430"/>
      <c r="FAA430"/>
      <c r="FAB430"/>
      <c r="FAC430"/>
      <c r="FAD430"/>
      <c r="FAE430"/>
      <c r="FAF430"/>
      <c r="FAG430"/>
      <c r="FAH430"/>
      <c r="FAI430"/>
      <c r="FAJ430"/>
      <c r="FAK430"/>
      <c r="FAL430"/>
      <c r="FAM430"/>
      <c r="FAN430"/>
      <c r="FAO430"/>
      <c r="FAP430"/>
      <c r="FAQ430"/>
      <c r="FAR430"/>
      <c r="FAS430"/>
      <c r="FAT430"/>
      <c r="FAU430"/>
      <c r="FAV430"/>
      <c r="FAW430"/>
      <c r="FAX430"/>
      <c r="FAY430"/>
      <c r="FAZ430"/>
      <c r="FBA430"/>
      <c r="FBB430"/>
      <c r="FBC430"/>
      <c r="FBD430"/>
      <c r="FBE430"/>
      <c r="FBF430"/>
      <c r="FBG430"/>
      <c r="FBH430"/>
      <c r="FBI430"/>
      <c r="FBJ430"/>
      <c r="FBK430"/>
      <c r="FBL430"/>
      <c r="FBM430"/>
      <c r="FBN430"/>
      <c r="FBO430"/>
      <c r="FBP430"/>
      <c r="FBQ430"/>
      <c r="FBR430"/>
      <c r="FBS430"/>
      <c r="FBT430"/>
      <c r="FBU430"/>
      <c r="FBV430"/>
      <c r="FBW430"/>
      <c r="FBX430"/>
      <c r="FBY430"/>
      <c r="FBZ430"/>
      <c r="FCA430"/>
      <c r="FCB430"/>
      <c r="FCC430"/>
      <c r="FCD430"/>
      <c r="FCE430"/>
      <c r="FCF430"/>
      <c r="FCG430"/>
      <c r="FCH430"/>
      <c r="FCI430"/>
      <c r="FCJ430"/>
      <c r="FCK430"/>
      <c r="FCL430"/>
      <c r="FCM430"/>
      <c r="FCN430"/>
      <c r="FCO430"/>
      <c r="FCP430"/>
      <c r="FCQ430"/>
      <c r="FCR430"/>
      <c r="FCS430"/>
      <c r="FCT430"/>
      <c r="FCU430"/>
      <c r="FCV430"/>
      <c r="FCW430"/>
      <c r="FCX430"/>
      <c r="FCY430"/>
      <c r="FCZ430"/>
      <c r="FDA430"/>
      <c r="FDB430"/>
      <c r="FDC430"/>
      <c r="FDD430"/>
      <c r="FDE430"/>
      <c r="FDF430"/>
      <c r="FDG430"/>
      <c r="FDH430"/>
      <c r="FDI430"/>
      <c r="FDJ430"/>
      <c r="FDK430"/>
      <c r="FDL430"/>
      <c r="FDM430"/>
      <c r="FDN430"/>
      <c r="FDO430"/>
      <c r="FDP430"/>
      <c r="FDQ430"/>
      <c r="FDR430"/>
      <c r="FDS430"/>
      <c r="FDT430"/>
      <c r="FDU430"/>
      <c r="FDV430"/>
      <c r="FDW430"/>
      <c r="FDX430"/>
      <c r="FDY430"/>
      <c r="FDZ430"/>
      <c r="FEA430"/>
      <c r="FEB430"/>
      <c r="FEC430"/>
      <c r="FED430"/>
      <c r="FEE430"/>
      <c r="FEF430"/>
      <c r="FEG430"/>
      <c r="FEH430"/>
      <c r="FEI430"/>
      <c r="FEJ430"/>
      <c r="FEK430"/>
      <c r="FEL430"/>
      <c r="FEM430"/>
      <c r="FEN430"/>
      <c r="FEO430"/>
      <c r="FEP430"/>
      <c r="FEQ430"/>
      <c r="FER430"/>
      <c r="FES430"/>
      <c r="FET430"/>
      <c r="FEU430"/>
      <c r="FEV430"/>
      <c r="FEW430"/>
      <c r="FEX430"/>
      <c r="FEY430"/>
      <c r="FEZ430"/>
      <c r="FFA430"/>
      <c r="FFB430"/>
      <c r="FFC430"/>
      <c r="FFD430"/>
      <c r="FFE430"/>
      <c r="FFF430"/>
      <c r="FFG430"/>
      <c r="FFH430"/>
      <c r="FFI430"/>
      <c r="FFJ430"/>
      <c r="FFK430"/>
      <c r="FFL430"/>
      <c r="FFM430"/>
      <c r="FFN430"/>
      <c r="FFO430"/>
      <c r="FFP430"/>
      <c r="FFQ430"/>
      <c r="FFR430"/>
      <c r="FFS430"/>
      <c r="FFT430"/>
      <c r="FFU430"/>
      <c r="FFV430"/>
      <c r="FFW430"/>
      <c r="FFX430"/>
      <c r="FFY430"/>
      <c r="FFZ430"/>
      <c r="FGA430"/>
      <c r="FGB430"/>
      <c r="FGC430"/>
      <c r="FGD430"/>
      <c r="FGE430"/>
      <c r="FGF430"/>
      <c r="FGG430"/>
      <c r="FGH430"/>
      <c r="FGI430"/>
      <c r="FGJ430"/>
      <c r="FGK430"/>
      <c r="FGL430"/>
      <c r="FGM430"/>
      <c r="FGN430"/>
      <c r="FGO430"/>
      <c r="FGP430"/>
      <c r="FGQ430"/>
      <c r="FGR430"/>
      <c r="FGS430"/>
      <c r="FGT430"/>
      <c r="FGU430"/>
      <c r="FGV430"/>
      <c r="FGW430"/>
      <c r="FGX430"/>
      <c r="FGY430"/>
      <c r="FGZ430"/>
      <c r="FHA430"/>
      <c r="FHB430"/>
      <c r="FHC430"/>
      <c r="FHD430"/>
      <c r="FHE430"/>
      <c r="FHF430"/>
      <c r="FHG430"/>
      <c r="FHH430"/>
      <c r="FHI430"/>
      <c r="FHJ430"/>
      <c r="FHK430"/>
      <c r="FHL430"/>
      <c r="FHM430"/>
      <c r="FHN430"/>
      <c r="FHO430"/>
      <c r="FHP430"/>
      <c r="FHQ430"/>
      <c r="FHR430"/>
      <c r="FHS430"/>
      <c r="FHT430"/>
      <c r="FHU430"/>
      <c r="FHV430"/>
      <c r="FHW430"/>
      <c r="FHX430"/>
      <c r="FHY430"/>
      <c r="FHZ430"/>
      <c r="FIA430"/>
      <c r="FIB430"/>
      <c r="FIC430"/>
      <c r="FID430"/>
      <c r="FIE430"/>
      <c r="FIF430"/>
      <c r="FIG430"/>
      <c r="FIH430"/>
      <c r="FII430"/>
      <c r="FIJ430"/>
      <c r="FIK430"/>
      <c r="FIL430"/>
      <c r="FIM430"/>
      <c r="FIN430"/>
      <c r="FIO430"/>
      <c r="FIP430"/>
      <c r="FIQ430"/>
      <c r="FIR430"/>
      <c r="FIS430"/>
      <c r="FIT430"/>
      <c r="FIU430"/>
      <c r="FIV430"/>
      <c r="FIW430"/>
      <c r="FIX430"/>
      <c r="FIY430"/>
      <c r="FIZ430"/>
      <c r="FJA430"/>
      <c r="FJB430"/>
      <c r="FJC430"/>
      <c r="FJD430"/>
      <c r="FJE430"/>
      <c r="FJF430"/>
      <c r="FJG430"/>
      <c r="FJH430"/>
      <c r="FJI430"/>
      <c r="FJJ430"/>
      <c r="FJK430"/>
      <c r="FJL430"/>
      <c r="FJM430"/>
      <c r="FJN430"/>
      <c r="FJO430"/>
      <c r="FJP430"/>
      <c r="FJQ430"/>
      <c r="FJR430"/>
      <c r="FJS430"/>
      <c r="FJT430"/>
      <c r="FJU430"/>
      <c r="FJV430"/>
      <c r="FJW430"/>
      <c r="FJX430"/>
      <c r="FJY430"/>
      <c r="FJZ430"/>
      <c r="FKA430"/>
      <c r="FKB430"/>
      <c r="FKC430"/>
      <c r="FKD430"/>
      <c r="FKE430"/>
      <c r="FKF430"/>
      <c r="FKG430"/>
      <c r="FKH430"/>
      <c r="FKI430"/>
      <c r="FKJ430"/>
      <c r="FKK430"/>
      <c r="FKL430"/>
      <c r="FKM430"/>
      <c r="FKN430"/>
      <c r="FKO430"/>
      <c r="FKP430"/>
      <c r="FKQ430"/>
      <c r="FKR430"/>
      <c r="FKS430"/>
      <c r="FKT430"/>
      <c r="FKU430"/>
      <c r="FKV430"/>
      <c r="FKW430"/>
      <c r="FKX430"/>
      <c r="FKY430"/>
      <c r="FKZ430"/>
      <c r="FLA430"/>
      <c r="FLB430"/>
      <c r="FLC430"/>
      <c r="FLD430"/>
      <c r="FLE430"/>
      <c r="FLF430"/>
      <c r="FLG430"/>
      <c r="FLH430"/>
      <c r="FLI430"/>
      <c r="FLJ430"/>
      <c r="FLK430"/>
      <c r="FLL430"/>
      <c r="FLM430"/>
      <c r="FLN430"/>
      <c r="FLO430"/>
      <c r="FLP430"/>
      <c r="FLQ430"/>
      <c r="FLR430"/>
      <c r="FLS430"/>
      <c r="FLT430"/>
      <c r="FLU430"/>
      <c r="FLV430"/>
      <c r="FLW430"/>
      <c r="FLX430"/>
      <c r="FLY430"/>
      <c r="FLZ430"/>
      <c r="FMA430"/>
      <c r="FMB430"/>
      <c r="FMC430"/>
      <c r="FMD430"/>
      <c r="FME430"/>
      <c r="FMF430"/>
      <c r="FMG430"/>
      <c r="FMH430"/>
      <c r="FMI430"/>
      <c r="FMJ430"/>
      <c r="FMK430"/>
      <c r="FML430"/>
      <c r="FMM430"/>
      <c r="FMN430"/>
      <c r="FMO430"/>
      <c r="FMP430"/>
      <c r="FMQ430"/>
      <c r="FMR430"/>
      <c r="FMS430"/>
      <c r="FMT430"/>
      <c r="FMU430"/>
      <c r="FMV430"/>
      <c r="FMW430"/>
      <c r="FMX430"/>
      <c r="FMY430"/>
      <c r="FMZ430"/>
      <c r="FNA430"/>
      <c r="FNB430"/>
      <c r="FNC430"/>
      <c r="FND430"/>
      <c r="FNE430"/>
      <c r="FNF430"/>
      <c r="FNG430"/>
      <c r="FNH430"/>
      <c r="FNI430"/>
      <c r="FNJ430"/>
      <c r="FNK430"/>
      <c r="FNL430"/>
      <c r="FNM430"/>
      <c r="FNN430"/>
      <c r="FNO430"/>
      <c r="FNP430"/>
      <c r="FNQ430"/>
      <c r="FNR430"/>
      <c r="FNS430"/>
      <c r="FNT430"/>
      <c r="FNU430"/>
      <c r="FNV430"/>
      <c r="FNW430"/>
      <c r="FNX430"/>
      <c r="FNY430"/>
      <c r="FNZ430"/>
      <c r="FOA430"/>
      <c r="FOB430"/>
      <c r="FOC430"/>
      <c r="FOD430"/>
      <c r="FOE430"/>
      <c r="FOF430"/>
      <c r="FOG430"/>
      <c r="FOH430"/>
      <c r="FOI430"/>
      <c r="FOJ430"/>
      <c r="FOK430"/>
      <c r="FOL430"/>
      <c r="FOM430"/>
      <c r="FON430"/>
      <c r="FOO430"/>
      <c r="FOP430"/>
      <c r="FOQ430"/>
      <c r="FOR430"/>
      <c r="FOS430"/>
      <c r="FOT430"/>
      <c r="FOU430"/>
      <c r="FOV430"/>
      <c r="FOW430"/>
      <c r="FOX430"/>
      <c r="FOY430"/>
      <c r="FOZ430"/>
      <c r="FPA430"/>
      <c r="FPB430"/>
      <c r="FPC430"/>
      <c r="FPD430"/>
      <c r="FPE430"/>
      <c r="FPF430"/>
      <c r="FPG430"/>
      <c r="FPH430"/>
      <c r="FPI430"/>
      <c r="FPJ430"/>
      <c r="FPK430"/>
      <c r="FPL430"/>
      <c r="FPM430"/>
      <c r="FPN430"/>
      <c r="FPO430"/>
      <c r="FPP430"/>
      <c r="FPQ430"/>
      <c r="FPR430"/>
      <c r="FPS430"/>
      <c r="FPT430"/>
      <c r="FPU430"/>
      <c r="FPV430"/>
      <c r="FPW430"/>
      <c r="FPX430"/>
      <c r="FPY430"/>
      <c r="FPZ430"/>
      <c r="FQA430"/>
      <c r="FQB430"/>
      <c r="FQC430"/>
      <c r="FQD430"/>
      <c r="FQE430"/>
      <c r="FQF430"/>
      <c r="FQG430"/>
      <c r="FQH430"/>
      <c r="FQI430"/>
      <c r="FQJ430"/>
      <c r="FQK430"/>
      <c r="FQL430"/>
      <c r="FQM430"/>
      <c r="FQN430"/>
      <c r="FQO430"/>
      <c r="FQP430"/>
      <c r="FQQ430"/>
      <c r="FQR430"/>
      <c r="FQS430"/>
      <c r="FQT430"/>
      <c r="FQU430"/>
      <c r="FQV430"/>
      <c r="FQW430"/>
      <c r="FQX430"/>
      <c r="FQY430"/>
      <c r="FQZ430"/>
      <c r="FRA430"/>
      <c r="FRB430"/>
      <c r="FRC430"/>
      <c r="FRD430"/>
      <c r="FRE430"/>
      <c r="FRF430"/>
      <c r="FRG430"/>
      <c r="FRH430"/>
      <c r="FRI430"/>
      <c r="FRJ430"/>
      <c r="FRK430"/>
      <c r="FRL430"/>
      <c r="FRM430"/>
      <c r="FRN430"/>
      <c r="FRO430"/>
      <c r="FRP430"/>
      <c r="FRQ430"/>
      <c r="FRR430"/>
      <c r="FRS430"/>
      <c r="FRT430"/>
      <c r="FRU430"/>
      <c r="FRV430"/>
      <c r="FRW430"/>
      <c r="FRX430"/>
      <c r="FRY430"/>
      <c r="FRZ430"/>
      <c r="FSA430"/>
      <c r="FSB430"/>
      <c r="FSC430"/>
      <c r="FSD430"/>
      <c r="FSE430"/>
      <c r="FSF430"/>
      <c r="FSG430"/>
      <c r="FSH430"/>
      <c r="FSI430"/>
      <c r="FSJ430"/>
      <c r="FSK430"/>
      <c r="FSL430"/>
      <c r="FSM430"/>
      <c r="FSN430"/>
      <c r="FSO430"/>
      <c r="FSP430"/>
      <c r="FSQ430"/>
      <c r="FSR430"/>
      <c r="FSS430"/>
      <c r="FST430"/>
      <c r="FSU430"/>
      <c r="FSV430"/>
      <c r="FSW430"/>
      <c r="FSX430"/>
      <c r="FSY430"/>
      <c r="FSZ430"/>
      <c r="FTA430"/>
      <c r="FTB430"/>
      <c r="FTC430"/>
      <c r="FTD430"/>
      <c r="FTE430"/>
      <c r="FTF430"/>
      <c r="FTG430"/>
      <c r="FTH430"/>
      <c r="FTI430"/>
      <c r="FTJ430"/>
      <c r="FTK430"/>
      <c r="FTL430"/>
      <c r="FTM430"/>
      <c r="FTN430"/>
      <c r="FTO430"/>
      <c r="FTP430"/>
      <c r="FTQ430"/>
      <c r="FTR430"/>
      <c r="FTS430"/>
      <c r="FTT430"/>
      <c r="FTU430"/>
      <c r="FTV430"/>
      <c r="FTW430"/>
      <c r="FTX430"/>
      <c r="FTY430"/>
      <c r="FTZ430"/>
      <c r="FUA430"/>
      <c r="FUB430"/>
      <c r="FUC430"/>
      <c r="FUD430"/>
      <c r="FUE430"/>
      <c r="FUF430"/>
      <c r="FUG430"/>
      <c r="FUH430"/>
      <c r="FUI430"/>
      <c r="FUJ430"/>
      <c r="FUK430"/>
      <c r="FUL430"/>
      <c r="FUM430"/>
      <c r="FUN430"/>
      <c r="FUO430"/>
      <c r="FUP430"/>
      <c r="FUQ430"/>
      <c r="FUR430"/>
      <c r="FUS430"/>
      <c r="FUT430"/>
      <c r="FUU430"/>
      <c r="FUV430"/>
      <c r="FUW430"/>
      <c r="FUX430"/>
      <c r="FUY430"/>
      <c r="FUZ430"/>
      <c r="FVA430"/>
      <c r="FVB430"/>
      <c r="FVC430"/>
      <c r="FVD430"/>
      <c r="FVE430"/>
      <c r="FVF430"/>
      <c r="FVG430"/>
      <c r="FVH430"/>
      <c r="FVI430"/>
      <c r="FVJ430"/>
      <c r="FVK430"/>
      <c r="FVL430"/>
      <c r="FVM430"/>
      <c r="FVN430"/>
      <c r="FVO430"/>
      <c r="FVP430"/>
      <c r="FVQ430"/>
      <c r="FVR430"/>
      <c r="FVS430"/>
      <c r="FVT430"/>
      <c r="FVU430"/>
      <c r="FVV430"/>
      <c r="FVW430"/>
      <c r="FVX430"/>
      <c r="FVY430"/>
      <c r="FVZ430"/>
      <c r="FWA430"/>
      <c r="FWB430"/>
      <c r="FWC430"/>
      <c r="FWD430"/>
      <c r="FWE430"/>
      <c r="FWF430"/>
      <c r="FWG430"/>
      <c r="FWH430"/>
      <c r="FWI430"/>
      <c r="FWJ430"/>
      <c r="FWK430"/>
      <c r="FWL430"/>
      <c r="FWM430"/>
      <c r="FWN430"/>
      <c r="FWO430"/>
      <c r="FWP430"/>
      <c r="FWQ430"/>
      <c r="FWR430"/>
      <c r="FWS430"/>
      <c r="FWT430"/>
      <c r="FWU430"/>
      <c r="FWV430"/>
      <c r="FWW430"/>
      <c r="FWX430"/>
      <c r="FWY430"/>
      <c r="FWZ430"/>
      <c r="FXA430"/>
      <c r="FXB430"/>
      <c r="FXC430"/>
      <c r="FXD430"/>
      <c r="FXE430"/>
      <c r="FXF430"/>
      <c r="FXG430"/>
      <c r="FXH430"/>
      <c r="FXI430"/>
      <c r="FXJ430"/>
      <c r="FXK430"/>
      <c r="FXL430"/>
      <c r="FXM430"/>
      <c r="FXN430"/>
      <c r="FXO430"/>
      <c r="FXP430"/>
      <c r="FXQ430"/>
      <c r="FXR430"/>
      <c r="FXS430"/>
      <c r="FXT430"/>
      <c r="FXU430"/>
      <c r="FXV430"/>
      <c r="FXW430"/>
      <c r="FXX430"/>
      <c r="FXY430"/>
      <c r="FXZ430"/>
      <c r="FYA430"/>
      <c r="FYB430"/>
      <c r="FYC430"/>
      <c r="FYD430"/>
      <c r="FYE430"/>
      <c r="FYF430"/>
      <c r="FYG430"/>
      <c r="FYH430"/>
      <c r="FYI430"/>
      <c r="FYJ430"/>
      <c r="FYK430"/>
      <c r="FYL430"/>
      <c r="FYM430"/>
      <c r="FYN430"/>
      <c r="FYO430"/>
      <c r="FYP430"/>
      <c r="FYQ430"/>
      <c r="FYR430"/>
      <c r="FYS430"/>
      <c r="FYT430"/>
      <c r="FYU430"/>
      <c r="FYV430"/>
      <c r="FYW430"/>
      <c r="FYX430"/>
      <c r="FYY430"/>
      <c r="FYZ430"/>
      <c r="FZA430"/>
      <c r="FZB430"/>
      <c r="FZC430"/>
      <c r="FZD430"/>
      <c r="FZE430"/>
      <c r="FZF430"/>
      <c r="FZG430"/>
      <c r="FZH430"/>
      <c r="FZI430"/>
      <c r="FZJ430"/>
      <c r="FZK430"/>
      <c r="FZL430"/>
      <c r="FZM430"/>
      <c r="FZN430"/>
      <c r="FZO430"/>
      <c r="FZP430"/>
      <c r="FZQ430"/>
      <c r="FZR430"/>
      <c r="FZS430"/>
      <c r="FZT430"/>
      <c r="FZU430"/>
      <c r="FZV430"/>
      <c r="FZW430"/>
      <c r="FZX430"/>
      <c r="FZY430"/>
      <c r="FZZ430"/>
      <c r="GAA430"/>
      <c r="GAB430"/>
      <c r="GAC430"/>
      <c r="GAD430"/>
      <c r="GAE430"/>
      <c r="GAF430"/>
      <c r="GAG430"/>
      <c r="GAH430"/>
      <c r="GAI430"/>
      <c r="GAJ430"/>
      <c r="GAK430"/>
      <c r="GAL430"/>
      <c r="GAM430"/>
      <c r="GAN430"/>
      <c r="GAO430"/>
      <c r="GAP430"/>
      <c r="GAQ430"/>
      <c r="GAR430"/>
      <c r="GAS430"/>
      <c r="GAT430"/>
      <c r="GAU430"/>
      <c r="GAV430"/>
      <c r="GAW430"/>
      <c r="GAX430"/>
      <c r="GAY430"/>
      <c r="GAZ430"/>
      <c r="GBA430"/>
      <c r="GBB430"/>
      <c r="GBC430"/>
      <c r="GBD430"/>
      <c r="GBE430"/>
      <c r="GBF430"/>
      <c r="GBG430"/>
      <c r="GBH430"/>
      <c r="GBI430"/>
      <c r="GBJ430"/>
      <c r="GBK430"/>
      <c r="GBL430"/>
      <c r="GBM430"/>
      <c r="GBN430"/>
      <c r="GBO430"/>
      <c r="GBP430"/>
      <c r="GBQ430"/>
      <c r="GBR430"/>
      <c r="GBS430"/>
      <c r="GBT430"/>
      <c r="GBU430"/>
      <c r="GBV430"/>
      <c r="GBW430"/>
      <c r="GBX430"/>
      <c r="GBY430"/>
      <c r="GBZ430"/>
      <c r="GCA430"/>
      <c r="GCB430"/>
      <c r="GCC430"/>
      <c r="GCD430"/>
      <c r="GCE430"/>
      <c r="GCF430"/>
      <c r="GCG430"/>
      <c r="GCH430"/>
      <c r="GCI430"/>
      <c r="GCJ430"/>
      <c r="GCK430"/>
      <c r="GCL430"/>
      <c r="GCM430"/>
      <c r="GCN430"/>
      <c r="GCO430"/>
      <c r="GCP430"/>
      <c r="GCQ430"/>
      <c r="GCR430"/>
      <c r="GCS430"/>
      <c r="GCT430"/>
      <c r="GCU430"/>
      <c r="GCV430"/>
      <c r="GCW430"/>
      <c r="GCX430"/>
      <c r="GCY430"/>
      <c r="GCZ430"/>
      <c r="GDA430"/>
      <c r="GDB430"/>
      <c r="GDC430"/>
      <c r="GDD430"/>
      <c r="GDE430"/>
      <c r="GDF430"/>
      <c r="GDG430"/>
      <c r="GDH430"/>
      <c r="GDI430"/>
      <c r="GDJ430"/>
      <c r="GDK430"/>
      <c r="GDL430"/>
      <c r="GDM430"/>
      <c r="GDN430"/>
      <c r="GDO430"/>
      <c r="GDP430"/>
      <c r="GDQ430"/>
      <c r="GDR430"/>
      <c r="GDS430"/>
      <c r="GDT430"/>
      <c r="GDU430"/>
      <c r="GDV430"/>
      <c r="GDW430"/>
      <c r="GDX430"/>
      <c r="GDY430"/>
      <c r="GDZ430"/>
      <c r="GEA430"/>
      <c r="GEB430"/>
      <c r="GEC430"/>
      <c r="GED430"/>
      <c r="GEE430"/>
      <c r="GEF430"/>
      <c r="GEG430"/>
      <c r="GEH430"/>
      <c r="GEI430"/>
      <c r="GEJ430"/>
      <c r="GEK430"/>
      <c r="GEL430"/>
      <c r="GEM430"/>
      <c r="GEN430"/>
      <c r="GEO430"/>
      <c r="GEP430"/>
      <c r="GEQ430"/>
      <c r="GER430"/>
      <c r="GES430"/>
      <c r="GET430"/>
      <c r="GEU430"/>
      <c r="GEV430"/>
      <c r="GEW430"/>
      <c r="GEX430"/>
      <c r="GEY430"/>
      <c r="GEZ430"/>
      <c r="GFA430"/>
      <c r="GFB430"/>
      <c r="GFC430"/>
      <c r="GFD430"/>
      <c r="GFE430"/>
      <c r="GFF430"/>
      <c r="GFG430"/>
      <c r="GFH430"/>
      <c r="GFI430"/>
      <c r="GFJ430"/>
      <c r="GFK430"/>
      <c r="GFL430"/>
      <c r="GFM430"/>
      <c r="GFN430"/>
      <c r="GFO430"/>
      <c r="GFP430"/>
      <c r="GFQ430"/>
      <c r="GFR430"/>
      <c r="GFS430"/>
      <c r="GFT430"/>
      <c r="GFU430"/>
      <c r="GFV430"/>
      <c r="GFW430"/>
      <c r="GFX430"/>
      <c r="GFY430"/>
      <c r="GFZ430"/>
      <c r="GGA430"/>
      <c r="GGB430"/>
      <c r="GGC430"/>
      <c r="GGD430"/>
      <c r="GGE430"/>
      <c r="GGF430"/>
      <c r="GGG430"/>
      <c r="GGH430"/>
      <c r="GGI430"/>
      <c r="GGJ430"/>
      <c r="GGK430"/>
      <c r="GGL430"/>
      <c r="GGM430"/>
      <c r="GGN430"/>
      <c r="GGO430"/>
      <c r="GGP430"/>
      <c r="GGQ430"/>
      <c r="GGR430"/>
      <c r="GGS430"/>
      <c r="GGT430"/>
      <c r="GGU430"/>
      <c r="GGV430"/>
      <c r="GGW430"/>
      <c r="GGX430"/>
      <c r="GGY430"/>
      <c r="GGZ430"/>
      <c r="GHA430"/>
      <c r="GHB430"/>
      <c r="GHC430"/>
      <c r="GHD430"/>
      <c r="GHE430"/>
      <c r="GHF430"/>
      <c r="GHG430"/>
      <c r="GHH430"/>
      <c r="GHI430"/>
      <c r="GHJ430"/>
      <c r="GHK430"/>
      <c r="GHL430"/>
      <c r="GHM430"/>
      <c r="GHN430"/>
      <c r="GHO430"/>
      <c r="GHP430"/>
      <c r="GHQ430"/>
      <c r="GHR430"/>
      <c r="GHS430"/>
      <c r="GHT430"/>
      <c r="GHU430"/>
      <c r="GHV430"/>
      <c r="GHW430"/>
      <c r="GHX430"/>
      <c r="GHY430"/>
      <c r="GHZ430"/>
      <c r="GIA430"/>
      <c r="GIB430"/>
      <c r="GIC430"/>
      <c r="GID430"/>
      <c r="GIE430"/>
      <c r="GIF430"/>
      <c r="GIG430"/>
      <c r="GIH430"/>
      <c r="GII430"/>
      <c r="GIJ430"/>
      <c r="GIK430"/>
      <c r="GIL430"/>
      <c r="GIM430"/>
      <c r="GIN430"/>
      <c r="GIO430"/>
      <c r="GIP430"/>
      <c r="GIQ430"/>
      <c r="GIR430"/>
      <c r="GIS430"/>
      <c r="GIT430"/>
      <c r="GIU430"/>
      <c r="GIV430"/>
      <c r="GIW430"/>
      <c r="GIX430"/>
      <c r="GIY430"/>
      <c r="GIZ430"/>
      <c r="GJA430"/>
      <c r="GJB430"/>
      <c r="GJC430"/>
      <c r="GJD430"/>
      <c r="GJE430"/>
      <c r="GJF430"/>
      <c r="GJG430"/>
      <c r="GJH430"/>
      <c r="GJI430"/>
      <c r="GJJ430"/>
      <c r="GJK430"/>
      <c r="GJL430"/>
      <c r="GJM430"/>
      <c r="GJN430"/>
      <c r="GJO430"/>
      <c r="GJP430"/>
      <c r="GJQ430"/>
      <c r="GJR430"/>
      <c r="GJS430"/>
      <c r="GJT430"/>
      <c r="GJU430"/>
      <c r="GJV430"/>
      <c r="GJW430"/>
      <c r="GJX430"/>
      <c r="GJY430"/>
      <c r="GJZ430"/>
      <c r="GKA430"/>
      <c r="GKB430"/>
      <c r="GKC430"/>
      <c r="GKD430"/>
      <c r="GKE430"/>
      <c r="GKF430"/>
      <c r="GKG430"/>
      <c r="GKH430"/>
      <c r="GKI430"/>
      <c r="GKJ430"/>
      <c r="GKK430"/>
      <c r="GKL430"/>
      <c r="GKM430"/>
      <c r="GKN430"/>
      <c r="GKO430"/>
      <c r="GKP430"/>
      <c r="GKQ430"/>
      <c r="GKR430"/>
      <c r="GKS430"/>
      <c r="GKT430"/>
      <c r="GKU430"/>
      <c r="GKV430"/>
      <c r="GKW430"/>
      <c r="GKX430"/>
      <c r="GKY430"/>
      <c r="GKZ430"/>
      <c r="GLA430"/>
      <c r="GLB430"/>
      <c r="GLC430"/>
      <c r="GLD430"/>
      <c r="GLE430"/>
      <c r="GLF430"/>
      <c r="GLG430"/>
      <c r="GLH430"/>
      <c r="GLI430"/>
      <c r="GLJ430"/>
      <c r="GLK430"/>
      <c r="GLL430"/>
      <c r="GLM430"/>
      <c r="GLN430"/>
      <c r="GLO430"/>
      <c r="GLP430"/>
      <c r="GLQ430"/>
      <c r="GLR430"/>
      <c r="GLS430"/>
      <c r="GLT430"/>
      <c r="GLU430"/>
      <c r="GLV430"/>
      <c r="GLW430"/>
      <c r="GLX430"/>
      <c r="GLY430"/>
      <c r="GLZ430"/>
      <c r="GMA430"/>
      <c r="GMB430"/>
      <c r="GMC430"/>
      <c r="GMD430"/>
      <c r="GME430"/>
      <c r="GMF430"/>
      <c r="GMG430"/>
      <c r="GMH430"/>
      <c r="GMI430"/>
      <c r="GMJ430"/>
      <c r="GMK430"/>
      <c r="GML430"/>
      <c r="GMM430"/>
      <c r="GMN430"/>
      <c r="GMO430"/>
      <c r="GMP430"/>
      <c r="GMQ430"/>
      <c r="GMR430"/>
      <c r="GMS430"/>
      <c r="GMT430"/>
      <c r="GMU430"/>
      <c r="GMV430"/>
      <c r="GMW430"/>
      <c r="GMX430"/>
      <c r="GMY430"/>
      <c r="GMZ430"/>
      <c r="GNA430"/>
      <c r="GNB430"/>
      <c r="GNC430"/>
      <c r="GND430"/>
      <c r="GNE430"/>
      <c r="GNF430"/>
      <c r="GNG430"/>
      <c r="GNH430"/>
      <c r="GNI430"/>
      <c r="GNJ430"/>
      <c r="GNK430"/>
      <c r="GNL430"/>
      <c r="GNM430"/>
      <c r="GNN430"/>
      <c r="GNO430"/>
      <c r="GNP430"/>
      <c r="GNQ430"/>
      <c r="GNR430"/>
      <c r="GNS430"/>
      <c r="GNT430"/>
      <c r="GNU430"/>
      <c r="GNV430"/>
      <c r="GNW430"/>
      <c r="GNX430"/>
      <c r="GNY430"/>
      <c r="GNZ430"/>
      <c r="GOA430"/>
      <c r="GOB430"/>
      <c r="GOC430"/>
      <c r="GOD430"/>
      <c r="GOE430"/>
      <c r="GOF430"/>
      <c r="GOG430"/>
      <c r="GOH430"/>
      <c r="GOI430"/>
      <c r="GOJ430"/>
      <c r="GOK430"/>
      <c r="GOL430"/>
      <c r="GOM430"/>
      <c r="GON430"/>
      <c r="GOO430"/>
      <c r="GOP430"/>
      <c r="GOQ430"/>
      <c r="GOR430"/>
      <c r="GOS430"/>
      <c r="GOT430"/>
      <c r="GOU430"/>
      <c r="GOV430"/>
      <c r="GOW430"/>
      <c r="GOX430"/>
      <c r="GOY430"/>
      <c r="GOZ430"/>
      <c r="GPA430"/>
      <c r="GPB430"/>
      <c r="GPC430"/>
      <c r="GPD430"/>
      <c r="GPE430"/>
      <c r="GPF430"/>
      <c r="GPG430"/>
      <c r="GPH430"/>
      <c r="GPI430"/>
      <c r="GPJ430"/>
      <c r="GPK430"/>
      <c r="GPL430"/>
      <c r="GPM430"/>
      <c r="GPN430"/>
      <c r="GPO430"/>
      <c r="GPP430"/>
      <c r="GPQ430"/>
      <c r="GPR430"/>
      <c r="GPS430"/>
      <c r="GPT430"/>
      <c r="GPU430"/>
      <c r="GPV430"/>
      <c r="GPW430"/>
      <c r="GPX430"/>
      <c r="GPY430"/>
      <c r="GPZ430"/>
      <c r="GQA430"/>
      <c r="GQB430"/>
      <c r="GQC430"/>
      <c r="GQD430"/>
      <c r="GQE430"/>
      <c r="GQF430"/>
      <c r="GQG430"/>
      <c r="GQH430"/>
      <c r="GQI430"/>
      <c r="GQJ430"/>
      <c r="GQK430"/>
      <c r="GQL430"/>
      <c r="GQM430"/>
      <c r="GQN430"/>
      <c r="GQO430"/>
      <c r="GQP430"/>
      <c r="GQQ430"/>
      <c r="GQR430"/>
      <c r="GQS430"/>
      <c r="GQT430"/>
      <c r="GQU430"/>
      <c r="GQV430"/>
      <c r="GQW430"/>
      <c r="GQX430"/>
      <c r="GQY430"/>
      <c r="GQZ430"/>
      <c r="GRA430"/>
      <c r="GRB430"/>
      <c r="GRC430"/>
      <c r="GRD430"/>
      <c r="GRE430"/>
      <c r="GRF430"/>
      <c r="GRG430"/>
      <c r="GRH430"/>
      <c r="GRI430"/>
      <c r="GRJ430"/>
      <c r="GRK430"/>
      <c r="GRL430"/>
      <c r="GRM430"/>
      <c r="GRN430"/>
      <c r="GRO430"/>
      <c r="GRP430"/>
      <c r="GRQ430"/>
      <c r="GRR430"/>
      <c r="GRS430"/>
      <c r="GRT430"/>
      <c r="GRU430"/>
      <c r="GRV430"/>
      <c r="GRW430"/>
      <c r="GRX430"/>
      <c r="GRY430"/>
      <c r="GRZ430"/>
      <c r="GSA430"/>
      <c r="GSB430"/>
      <c r="GSC430"/>
      <c r="GSD430"/>
      <c r="GSE430"/>
      <c r="GSF430"/>
      <c r="GSG430"/>
      <c r="GSH430"/>
      <c r="GSI430"/>
      <c r="GSJ430"/>
      <c r="GSK430"/>
      <c r="GSL430"/>
      <c r="GSM430"/>
      <c r="GSN430"/>
      <c r="GSO430"/>
      <c r="GSP430"/>
      <c r="GSQ430"/>
      <c r="GSR430"/>
      <c r="GSS430"/>
      <c r="GST430"/>
      <c r="GSU430"/>
      <c r="GSV430"/>
      <c r="GSW430"/>
      <c r="GSX430"/>
      <c r="GSY430"/>
      <c r="GSZ430"/>
      <c r="GTA430"/>
      <c r="GTB430"/>
      <c r="GTC430"/>
      <c r="GTD430"/>
      <c r="GTE430"/>
      <c r="GTF430"/>
      <c r="GTG430"/>
      <c r="GTH430"/>
      <c r="GTI430"/>
      <c r="GTJ430"/>
      <c r="GTK430"/>
      <c r="GTL430"/>
      <c r="GTM430"/>
      <c r="GTN430"/>
      <c r="GTO430"/>
      <c r="GTP430"/>
      <c r="GTQ430"/>
      <c r="GTR430"/>
      <c r="GTS430"/>
      <c r="GTT430"/>
      <c r="GTU430"/>
      <c r="GTV430"/>
      <c r="GTW430"/>
      <c r="GTX430"/>
      <c r="GTY430"/>
      <c r="GTZ430"/>
      <c r="GUA430"/>
      <c r="GUB430"/>
      <c r="GUC430"/>
      <c r="GUD430"/>
      <c r="GUE430"/>
      <c r="GUF430"/>
      <c r="GUG430"/>
      <c r="GUH430"/>
      <c r="GUI430"/>
      <c r="GUJ430"/>
      <c r="GUK430"/>
      <c r="GUL430"/>
      <c r="GUM430"/>
      <c r="GUN430"/>
      <c r="GUO430"/>
      <c r="GUP430"/>
      <c r="GUQ430"/>
      <c r="GUR430"/>
      <c r="GUS430"/>
      <c r="GUT430"/>
      <c r="GUU430"/>
      <c r="GUV430"/>
      <c r="GUW430"/>
      <c r="GUX430"/>
      <c r="GUY430"/>
      <c r="GUZ430"/>
      <c r="GVA430"/>
      <c r="GVB430"/>
      <c r="GVC430"/>
      <c r="GVD430"/>
      <c r="GVE430"/>
      <c r="GVF430"/>
      <c r="GVG430"/>
      <c r="GVH430"/>
      <c r="GVI430"/>
      <c r="GVJ430"/>
      <c r="GVK430"/>
      <c r="GVL430"/>
      <c r="GVM430"/>
      <c r="GVN430"/>
      <c r="GVO430"/>
      <c r="GVP430"/>
      <c r="GVQ430"/>
      <c r="GVR430"/>
      <c r="GVS430"/>
      <c r="GVT430"/>
      <c r="GVU430"/>
      <c r="GVV430"/>
      <c r="GVW430"/>
      <c r="GVX430"/>
      <c r="GVY430"/>
      <c r="GVZ430"/>
      <c r="GWA430"/>
      <c r="GWB430"/>
      <c r="GWC430"/>
      <c r="GWD430"/>
      <c r="GWE430"/>
      <c r="GWF430"/>
      <c r="GWG430"/>
      <c r="GWH430"/>
      <c r="GWI430"/>
      <c r="GWJ430"/>
      <c r="GWK430"/>
      <c r="GWL430"/>
      <c r="GWM430"/>
      <c r="GWN430"/>
      <c r="GWO430"/>
      <c r="GWP430"/>
      <c r="GWQ430"/>
      <c r="GWR430"/>
      <c r="GWS430"/>
      <c r="GWT430"/>
      <c r="GWU430"/>
      <c r="GWV430"/>
      <c r="GWW430"/>
      <c r="GWX430"/>
      <c r="GWY430"/>
      <c r="GWZ430"/>
      <c r="GXA430"/>
      <c r="GXB430"/>
      <c r="GXC430"/>
      <c r="GXD430"/>
      <c r="GXE430"/>
      <c r="GXF430"/>
      <c r="GXG430"/>
      <c r="GXH430"/>
      <c r="GXI430"/>
      <c r="GXJ430"/>
      <c r="GXK430"/>
      <c r="GXL430"/>
      <c r="GXM430"/>
      <c r="GXN430"/>
      <c r="GXO430"/>
      <c r="GXP430"/>
      <c r="GXQ430"/>
      <c r="GXR430"/>
      <c r="GXS430"/>
      <c r="GXT430"/>
      <c r="GXU430"/>
      <c r="GXV430"/>
      <c r="GXW430"/>
      <c r="GXX430"/>
      <c r="GXY430"/>
      <c r="GXZ430"/>
      <c r="GYA430"/>
      <c r="GYB430"/>
      <c r="GYC430"/>
      <c r="GYD430"/>
      <c r="GYE430"/>
      <c r="GYF430"/>
      <c r="GYG430"/>
      <c r="GYH430"/>
      <c r="GYI430"/>
      <c r="GYJ430"/>
      <c r="GYK430"/>
      <c r="GYL430"/>
      <c r="GYM430"/>
      <c r="GYN430"/>
      <c r="GYO430"/>
      <c r="GYP430"/>
      <c r="GYQ430"/>
      <c r="GYR430"/>
      <c r="GYS430"/>
      <c r="GYT430"/>
      <c r="GYU430"/>
      <c r="GYV430"/>
      <c r="GYW430"/>
      <c r="GYX430"/>
      <c r="GYY430"/>
      <c r="GYZ430"/>
      <c r="GZA430"/>
      <c r="GZB430"/>
      <c r="GZC430"/>
      <c r="GZD430"/>
      <c r="GZE430"/>
      <c r="GZF430"/>
      <c r="GZG430"/>
      <c r="GZH430"/>
      <c r="GZI430"/>
      <c r="GZJ430"/>
      <c r="GZK430"/>
      <c r="GZL430"/>
      <c r="GZM430"/>
      <c r="GZN430"/>
      <c r="GZO430"/>
      <c r="GZP430"/>
      <c r="GZQ430"/>
      <c r="GZR430"/>
      <c r="GZS430"/>
      <c r="GZT430"/>
      <c r="GZU430"/>
      <c r="GZV430"/>
      <c r="GZW430"/>
      <c r="GZX430"/>
      <c r="GZY430"/>
      <c r="GZZ430"/>
      <c r="HAA430"/>
      <c r="HAB430"/>
      <c r="HAC430"/>
      <c r="HAD430"/>
      <c r="HAE430"/>
      <c r="HAF430"/>
      <c r="HAG430"/>
      <c r="HAH430"/>
      <c r="HAI430"/>
      <c r="HAJ430"/>
      <c r="HAK430"/>
      <c r="HAL430"/>
      <c r="HAM430"/>
      <c r="HAN430"/>
      <c r="HAO430"/>
      <c r="HAP430"/>
      <c r="HAQ430"/>
      <c r="HAR430"/>
      <c r="HAS430"/>
      <c r="HAT430"/>
      <c r="HAU430"/>
      <c r="HAV430"/>
      <c r="HAW430"/>
      <c r="HAX430"/>
      <c r="HAY430"/>
      <c r="HAZ430"/>
      <c r="HBA430"/>
      <c r="HBB430"/>
      <c r="HBC430"/>
      <c r="HBD430"/>
      <c r="HBE430"/>
      <c r="HBF430"/>
      <c r="HBG430"/>
      <c r="HBH430"/>
      <c r="HBI430"/>
      <c r="HBJ430"/>
      <c r="HBK430"/>
      <c r="HBL430"/>
      <c r="HBM430"/>
      <c r="HBN430"/>
      <c r="HBO430"/>
      <c r="HBP430"/>
      <c r="HBQ430"/>
      <c r="HBR430"/>
      <c r="HBS430"/>
      <c r="HBT430"/>
      <c r="HBU430"/>
      <c r="HBV430"/>
      <c r="HBW430"/>
      <c r="HBX430"/>
      <c r="HBY430"/>
      <c r="HBZ430"/>
      <c r="HCA430"/>
      <c r="HCB430"/>
      <c r="HCC430"/>
      <c r="HCD430"/>
      <c r="HCE430"/>
      <c r="HCF430"/>
      <c r="HCG430"/>
      <c r="HCH430"/>
      <c r="HCI430"/>
      <c r="HCJ430"/>
      <c r="HCK430"/>
      <c r="HCL430"/>
      <c r="HCM430"/>
      <c r="HCN430"/>
      <c r="HCO430"/>
      <c r="HCP430"/>
      <c r="HCQ430"/>
      <c r="HCR430"/>
      <c r="HCS430"/>
      <c r="HCT430"/>
      <c r="HCU430"/>
      <c r="HCV430"/>
      <c r="HCW430"/>
      <c r="HCX430"/>
      <c r="HCY430"/>
      <c r="HCZ430"/>
      <c r="HDA430"/>
      <c r="HDB430"/>
      <c r="HDC430"/>
      <c r="HDD430"/>
      <c r="HDE430"/>
      <c r="HDF430"/>
      <c r="HDG430"/>
      <c r="HDH430"/>
      <c r="HDI430"/>
      <c r="HDJ430"/>
      <c r="HDK430"/>
      <c r="HDL430"/>
      <c r="HDM430"/>
      <c r="HDN430"/>
      <c r="HDO430"/>
      <c r="HDP430"/>
      <c r="HDQ430"/>
      <c r="HDR430"/>
      <c r="HDS430"/>
      <c r="HDT430"/>
      <c r="HDU430"/>
      <c r="HDV430"/>
      <c r="HDW430"/>
      <c r="HDX430"/>
      <c r="HDY430"/>
      <c r="HDZ430"/>
      <c r="HEA430"/>
      <c r="HEB430"/>
      <c r="HEC430"/>
      <c r="HED430"/>
      <c r="HEE430"/>
      <c r="HEF430"/>
      <c r="HEG430"/>
      <c r="HEH430"/>
      <c r="HEI430"/>
      <c r="HEJ430"/>
      <c r="HEK430"/>
      <c r="HEL430"/>
      <c r="HEM430"/>
      <c r="HEN430"/>
      <c r="HEO430"/>
      <c r="HEP430"/>
      <c r="HEQ430"/>
      <c r="HER430"/>
      <c r="HES430"/>
      <c r="HET430"/>
      <c r="HEU430"/>
      <c r="HEV430"/>
      <c r="HEW430"/>
      <c r="HEX430"/>
      <c r="HEY430"/>
      <c r="HEZ430"/>
      <c r="HFA430"/>
      <c r="HFB430"/>
      <c r="HFC430"/>
      <c r="HFD430"/>
      <c r="HFE430"/>
      <c r="HFF430"/>
      <c r="HFG430"/>
      <c r="HFH430"/>
      <c r="HFI430"/>
      <c r="HFJ430"/>
      <c r="HFK430"/>
      <c r="HFL430"/>
      <c r="HFM430"/>
      <c r="HFN430"/>
      <c r="HFO430"/>
      <c r="HFP430"/>
      <c r="HFQ430"/>
      <c r="HFR430"/>
      <c r="HFS430"/>
      <c r="HFT430"/>
      <c r="HFU430"/>
      <c r="HFV430"/>
      <c r="HFW430"/>
      <c r="HFX430"/>
      <c r="HFY430"/>
      <c r="HFZ430"/>
      <c r="HGA430"/>
      <c r="HGB430"/>
      <c r="HGC430"/>
      <c r="HGD430"/>
      <c r="HGE430"/>
      <c r="HGF430"/>
      <c r="HGG430"/>
      <c r="HGH430"/>
      <c r="HGI430"/>
      <c r="HGJ430"/>
      <c r="HGK430"/>
      <c r="HGL430"/>
      <c r="HGM430"/>
      <c r="HGN430"/>
      <c r="HGO430"/>
      <c r="HGP430"/>
      <c r="HGQ430"/>
      <c r="HGR430"/>
      <c r="HGS430"/>
      <c r="HGT430"/>
      <c r="HGU430"/>
      <c r="HGV430"/>
      <c r="HGW430"/>
      <c r="HGX430"/>
      <c r="HGY430"/>
      <c r="HGZ430"/>
      <c r="HHA430"/>
      <c r="HHB430"/>
      <c r="HHC430"/>
      <c r="HHD430"/>
      <c r="HHE430"/>
      <c r="HHF430"/>
      <c r="HHG430"/>
      <c r="HHH430"/>
      <c r="HHI430"/>
      <c r="HHJ430"/>
      <c r="HHK430"/>
      <c r="HHL430"/>
      <c r="HHM430"/>
      <c r="HHN430"/>
      <c r="HHO430"/>
      <c r="HHP430"/>
      <c r="HHQ430"/>
      <c r="HHR430"/>
      <c r="HHS430"/>
      <c r="HHT430"/>
      <c r="HHU430"/>
      <c r="HHV430"/>
      <c r="HHW430"/>
      <c r="HHX430"/>
      <c r="HHY430"/>
      <c r="HHZ430"/>
      <c r="HIA430"/>
      <c r="HIB430"/>
      <c r="HIC430"/>
      <c r="HID430"/>
      <c r="HIE430"/>
      <c r="HIF430"/>
      <c r="HIG430"/>
      <c r="HIH430"/>
      <c r="HII430"/>
      <c r="HIJ430"/>
      <c r="HIK430"/>
      <c r="HIL430"/>
      <c r="HIM430"/>
      <c r="HIN430"/>
      <c r="HIO430"/>
      <c r="HIP430"/>
      <c r="HIQ430"/>
      <c r="HIR430"/>
      <c r="HIS430"/>
      <c r="HIT430"/>
      <c r="HIU430"/>
      <c r="HIV430"/>
      <c r="HIW430"/>
      <c r="HIX430"/>
      <c r="HIY430"/>
      <c r="HIZ430"/>
      <c r="HJA430"/>
      <c r="HJB430"/>
      <c r="HJC430"/>
      <c r="HJD430"/>
      <c r="HJE430"/>
      <c r="HJF430"/>
      <c r="HJG430"/>
      <c r="HJH430"/>
      <c r="HJI430"/>
      <c r="HJJ430"/>
      <c r="HJK430"/>
      <c r="HJL430"/>
      <c r="HJM430"/>
      <c r="HJN430"/>
      <c r="HJO430"/>
      <c r="HJP430"/>
      <c r="HJQ430"/>
      <c r="HJR430"/>
      <c r="HJS430"/>
      <c r="HJT430"/>
      <c r="HJU430"/>
      <c r="HJV430"/>
      <c r="HJW430"/>
      <c r="HJX430"/>
      <c r="HJY430"/>
      <c r="HJZ430"/>
      <c r="HKA430"/>
      <c r="HKB430"/>
      <c r="HKC430"/>
      <c r="HKD430"/>
      <c r="HKE430"/>
      <c r="HKF430"/>
      <c r="HKG430"/>
      <c r="HKH430"/>
      <c r="HKI430"/>
      <c r="HKJ430"/>
      <c r="HKK430"/>
      <c r="HKL430"/>
      <c r="HKM430"/>
      <c r="HKN430"/>
      <c r="HKO430"/>
      <c r="HKP430"/>
      <c r="HKQ430"/>
      <c r="HKR430"/>
      <c r="HKS430"/>
      <c r="HKT430"/>
      <c r="HKU430"/>
      <c r="HKV430"/>
      <c r="HKW430"/>
      <c r="HKX430"/>
      <c r="HKY430"/>
      <c r="HKZ430"/>
      <c r="HLA430"/>
      <c r="HLB430"/>
      <c r="HLC430"/>
      <c r="HLD430"/>
      <c r="HLE430"/>
      <c r="HLF430"/>
      <c r="HLG430"/>
      <c r="HLH430"/>
      <c r="HLI430"/>
      <c r="HLJ430"/>
      <c r="HLK430"/>
      <c r="HLL430"/>
      <c r="HLM430"/>
      <c r="HLN430"/>
      <c r="HLO430"/>
      <c r="HLP430"/>
      <c r="HLQ430"/>
      <c r="HLR430"/>
      <c r="HLS430"/>
      <c r="HLT430"/>
      <c r="HLU430"/>
      <c r="HLV430"/>
      <c r="HLW430"/>
      <c r="HLX430"/>
      <c r="HLY430"/>
      <c r="HLZ430"/>
      <c r="HMA430"/>
      <c r="HMB430"/>
      <c r="HMC430"/>
      <c r="HMD430"/>
      <c r="HME430"/>
      <c r="HMF430"/>
      <c r="HMG430"/>
      <c r="HMH430"/>
      <c r="HMI430"/>
      <c r="HMJ430"/>
      <c r="HMK430"/>
      <c r="HML430"/>
      <c r="HMM430"/>
      <c r="HMN430"/>
      <c r="HMO430"/>
      <c r="HMP430"/>
      <c r="HMQ430"/>
      <c r="HMR430"/>
      <c r="HMS430"/>
      <c r="HMT430"/>
      <c r="HMU430"/>
      <c r="HMV430"/>
      <c r="HMW430"/>
      <c r="HMX430"/>
      <c r="HMY430"/>
      <c r="HMZ430"/>
      <c r="HNA430"/>
      <c r="HNB430"/>
      <c r="HNC430"/>
      <c r="HND430"/>
      <c r="HNE430"/>
      <c r="HNF430"/>
      <c r="HNG430"/>
      <c r="HNH430"/>
      <c r="HNI430"/>
      <c r="HNJ430"/>
      <c r="HNK430"/>
      <c r="HNL430"/>
      <c r="HNM430"/>
      <c r="HNN430"/>
      <c r="HNO430"/>
      <c r="HNP430"/>
      <c r="HNQ430"/>
      <c r="HNR430"/>
      <c r="HNS430"/>
      <c r="HNT430"/>
      <c r="HNU430"/>
      <c r="HNV430"/>
      <c r="HNW430"/>
      <c r="HNX430"/>
      <c r="HNY430"/>
      <c r="HNZ430"/>
      <c r="HOA430"/>
      <c r="HOB430"/>
      <c r="HOC430"/>
      <c r="HOD430"/>
      <c r="HOE430"/>
      <c r="HOF430"/>
      <c r="HOG430"/>
      <c r="HOH430"/>
      <c r="HOI430"/>
      <c r="HOJ430"/>
      <c r="HOK430"/>
      <c r="HOL430"/>
      <c r="HOM430"/>
      <c r="HON430"/>
      <c r="HOO430"/>
      <c r="HOP430"/>
      <c r="HOQ430"/>
      <c r="HOR430"/>
      <c r="HOS430"/>
      <c r="HOT430"/>
      <c r="HOU430"/>
      <c r="HOV430"/>
      <c r="HOW430"/>
      <c r="HOX430"/>
      <c r="HOY430"/>
      <c r="HOZ430"/>
      <c r="HPA430"/>
      <c r="HPB430"/>
      <c r="HPC430"/>
      <c r="HPD430"/>
      <c r="HPE430"/>
      <c r="HPF430"/>
      <c r="HPG430"/>
      <c r="HPH430"/>
      <c r="HPI430"/>
      <c r="HPJ430"/>
      <c r="HPK430"/>
      <c r="HPL430"/>
      <c r="HPM430"/>
      <c r="HPN430"/>
      <c r="HPO430"/>
      <c r="HPP430"/>
      <c r="HPQ430"/>
      <c r="HPR430"/>
      <c r="HPS430"/>
      <c r="HPT430"/>
      <c r="HPU430"/>
      <c r="HPV430"/>
      <c r="HPW430"/>
      <c r="HPX430"/>
      <c r="HPY430"/>
      <c r="HPZ430"/>
      <c r="HQA430"/>
      <c r="HQB430"/>
      <c r="HQC430"/>
      <c r="HQD430"/>
      <c r="HQE430"/>
      <c r="HQF430"/>
      <c r="HQG430"/>
      <c r="HQH430"/>
      <c r="HQI430"/>
      <c r="HQJ430"/>
      <c r="HQK430"/>
      <c r="HQL430"/>
      <c r="HQM430"/>
      <c r="HQN430"/>
      <c r="HQO430"/>
      <c r="HQP430"/>
      <c r="HQQ430"/>
      <c r="HQR430"/>
      <c r="HQS430"/>
      <c r="HQT430"/>
      <c r="HQU430"/>
      <c r="HQV430"/>
      <c r="HQW430"/>
      <c r="HQX430"/>
      <c r="HQY430"/>
      <c r="HQZ430"/>
      <c r="HRA430"/>
      <c r="HRB430"/>
      <c r="HRC430"/>
      <c r="HRD430"/>
      <c r="HRE430"/>
      <c r="HRF430"/>
      <c r="HRG430"/>
      <c r="HRH430"/>
      <c r="HRI430"/>
      <c r="HRJ430"/>
      <c r="HRK430"/>
      <c r="HRL430"/>
      <c r="HRM430"/>
      <c r="HRN430"/>
      <c r="HRO430"/>
      <c r="HRP430"/>
      <c r="HRQ430"/>
      <c r="HRR430"/>
      <c r="HRS430"/>
      <c r="HRT430"/>
      <c r="HRU430"/>
      <c r="HRV430"/>
      <c r="HRW430"/>
      <c r="HRX430"/>
      <c r="HRY430"/>
      <c r="HRZ430"/>
      <c r="HSA430"/>
      <c r="HSB430"/>
      <c r="HSC430"/>
      <c r="HSD430"/>
      <c r="HSE430"/>
      <c r="HSF430"/>
      <c r="HSG430"/>
      <c r="HSH430"/>
      <c r="HSI430"/>
      <c r="HSJ430"/>
      <c r="HSK430"/>
      <c r="HSL430"/>
      <c r="HSM430"/>
      <c r="HSN430"/>
      <c r="HSO430"/>
      <c r="HSP430"/>
      <c r="HSQ430"/>
      <c r="HSR430"/>
      <c r="HSS430"/>
      <c r="HST430"/>
      <c r="HSU430"/>
      <c r="HSV430"/>
      <c r="HSW430"/>
      <c r="HSX430"/>
      <c r="HSY430"/>
      <c r="HSZ430"/>
      <c r="HTA430"/>
      <c r="HTB430"/>
      <c r="HTC430"/>
      <c r="HTD430"/>
      <c r="HTE430"/>
      <c r="HTF430"/>
      <c r="HTG430"/>
      <c r="HTH430"/>
      <c r="HTI430"/>
      <c r="HTJ430"/>
      <c r="HTK430"/>
      <c r="HTL430"/>
      <c r="HTM430"/>
      <c r="HTN430"/>
      <c r="HTO430"/>
      <c r="HTP430"/>
      <c r="HTQ430"/>
      <c r="HTR430"/>
      <c r="HTS430"/>
      <c r="HTT430"/>
      <c r="HTU430"/>
      <c r="HTV430"/>
      <c r="HTW430"/>
      <c r="HTX430"/>
      <c r="HTY430"/>
      <c r="HTZ430"/>
      <c r="HUA430"/>
      <c r="HUB430"/>
      <c r="HUC430"/>
      <c r="HUD430"/>
      <c r="HUE430"/>
      <c r="HUF430"/>
      <c r="HUG430"/>
      <c r="HUH430"/>
      <c r="HUI430"/>
      <c r="HUJ430"/>
      <c r="HUK430"/>
      <c r="HUL430"/>
      <c r="HUM430"/>
      <c r="HUN430"/>
      <c r="HUO430"/>
      <c r="HUP430"/>
      <c r="HUQ430"/>
      <c r="HUR430"/>
      <c r="HUS430"/>
      <c r="HUT430"/>
      <c r="HUU430"/>
      <c r="HUV430"/>
      <c r="HUW430"/>
      <c r="HUX430"/>
      <c r="HUY430"/>
      <c r="HUZ430"/>
      <c r="HVA430"/>
      <c r="HVB430"/>
      <c r="HVC430"/>
      <c r="HVD430"/>
      <c r="HVE430"/>
      <c r="HVF430"/>
      <c r="HVG430"/>
      <c r="HVH430"/>
      <c r="HVI430"/>
      <c r="HVJ430"/>
      <c r="HVK430"/>
      <c r="HVL430"/>
      <c r="HVM430"/>
      <c r="HVN430"/>
      <c r="HVO430"/>
      <c r="HVP430"/>
      <c r="HVQ430"/>
      <c r="HVR430"/>
      <c r="HVS430"/>
      <c r="HVT430"/>
      <c r="HVU430"/>
      <c r="HVV430"/>
      <c r="HVW430"/>
      <c r="HVX430"/>
      <c r="HVY430"/>
      <c r="HVZ430"/>
      <c r="HWA430"/>
      <c r="HWB430"/>
      <c r="HWC430"/>
      <c r="HWD430"/>
      <c r="HWE430"/>
      <c r="HWF430"/>
      <c r="HWG430"/>
      <c r="HWH430"/>
      <c r="HWI430"/>
      <c r="HWJ430"/>
      <c r="HWK430"/>
      <c r="HWL430"/>
      <c r="HWM430"/>
      <c r="HWN430"/>
      <c r="HWO430"/>
      <c r="HWP430"/>
      <c r="HWQ430"/>
      <c r="HWR430"/>
      <c r="HWS430"/>
      <c r="HWT430"/>
      <c r="HWU430"/>
      <c r="HWV430"/>
      <c r="HWW430"/>
      <c r="HWX430"/>
      <c r="HWY430"/>
      <c r="HWZ430"/>
      <c r="HXA430"/>
      <c r="HXB430"/>
      <c r="HXC430"/>
      <c r="HXD430"/>
      <c r="HXE430"/>
      <c r="HXF430"/>
      <c r="HXG430"/>
      <c r="HXH430"/>
      <c r="HXI430"/>
      <c r="HXJ430"/>
      <c r="HXK430"/>
      <c r="HXL430"/>
      <c r="HXM430"/>
      <c r="HXN430"/>
      <c r="HXO430"/>
      <c r="HXP430"/>
      <c r="HXQ430"/>
      <c r="HXR430"/>
      <c r="HXS430"/>
      <c r="HXT430"/>
      <c r="HXU430"/>
      <c r="HXV430"/>
      <c r="HXW430"/>
      <c r="HXX430"/>
      <c r="HXY430"/>
      <c r="HXZ430"/>
      <c r="HYA430"/>
      <c r="HYB430"/>
      <c r="HYC430"/>
      <c r="HYD430"/>
      <c r="HYE430"/>
      <c r="HYF430"/>
      <c r="HYG430"/>
      <c r="HYH430"/>
      <c r="HYI430"/>
      <c r="HYJ430"/>
      <c r="HYK430"/>
      <c r="HYL430"/>
      <c r="HYM430"/>
      <c r="HYN430"/>
      <c r="HYO430"/>
      <c r="HYP430"/>
      <c r="HYQ430"/>
      <c r="HYR430"/>
      <c r="HYS430"/>
      <c r="HYT430"/>
      <c r="HYU430"/>
      <c r="HYV430"/>
      <c r="HYW430"/>
      <c r="HYX430"/>
      <c r="HYY430"/>
      <c r="HYZ430"/>
      <c r="HZA430"/>
      <c r="HZB430"/>
      <c r="HZC430"/>
      <c r="HZD430"/>
      <c r="HZE430"/>
      <c r="HZF430"/>
      <c r="HZG430"/>
      <c r="HZH430"/>
      <c r="HZI430"/>
      <c r="HZJ430"/>
      <c r="HZK430"/>
      <c r="HZL430"/>
      <c r="HZM430"/>
      <c r="HZN430"/>
      <c r="HZO430"/>
      <c r="HZP430"/>
      <c r="HZQ430"/>
      <c r="HZR430"/>
      <c r="HZS430"/>
      <c r="HZT430"/>
      <c r="HZU430"/>
      <c r="HZV430"/>
      <c r="HZW430"/>
      <c r="HZX430"/>
      <c r="HZY430"/>
      <c r="HZZ430"/>
      <c r="IAA430"/>
      <c r="IAB430"/>
      <c r="IAC430"/>
      <c r="IAD430"/>
      <c r="IAE430"/>
      <c r="IAF430"/>
      <c r="IAG430"/>
      <c r="IAH430"/>
      <c r="IAI430"/>
      <c r="IAJ430"/>
      <c r="IAK430"/>
      <c r="IAL430"/>
      <c r="IAM430"/>
      <c r="IAN430"/>
      <c r="IAO430"/>
      <c r="IAP430"/>
      <c r="IAQ430"/>
      <c r="IAR430"/>
      <c r="IAS430"/>
      <c r="IAT430"/>
      <c r="IAU430"/>
      <c r="IAV430"/>
      <c r="IAW430"/>
      <c r="IAX430"/>
      <c r="IAY430"/>
      <c r="IAZ430"/>
      <c r="IBA430"/>
      <c r="IBB430"/>
      <c r="IBC430"/>
      <c r="IBD430"/>
      <c r="IBE430"/>
      <c r="IBF430"/>
      <c r="IBG430"/>
      <c r="IBH430"/>
      <c r="IBI430"/>
      <c r="IBJ430"/>
      <c r="IBK430"/>
      <c r="IBL430"/>
      <c r="IBM430"/>
      <c r="IBN430"/>
      <c r="IBO430"/>
      <c r="IBP430"/>
      <c r="IBQ430"/>
      <c r="IBR430"/>
      <c r="IBS430"/>
      <c r="IBT430"/>
      <c r="IBU430"/>
      <c r="IBV430"/>
      <c r="IBW430"/>
      <c r="IBX430"/>
      <c r="IBY430"/>
      <c r="IBZ430"/>
      <c r="ICA430"/>
      <c r="ICB430"/>
      <c r="ICC430"/>
      <c r="ICD430"/>
      <c r="ICE430"/>
      <c r="ICF430"/>
      <c r="ICG430"/>
      <c r="ICH430"/>
      <c r="ICI430"/>
      <c r="ICJ430"/>
      <c r="ICK430"/>
      <c r="ICL430"/>
      <c r="ICM430"/>
      <c r="ICN430"/>
      <c r="ICO430"/>
      <c r="ICP430"/>
      <c r="ICQ430"/>
      <c r="ICR430"/>
      <c r="ICS430"/>
      <c r="ICT430"/>
      <c r="ICU430"/>
      <c r="ICV430"/>
      <c r="ICW430"/>
      <c r="ICX430"/>
      <c r="ICY430"/>
      <c r="ICZ430"/>
      <c r="IDA430"/>
      <c r="IDB430"/>
      <c r="IDC430"/>
      <c r="IDD430"/>
      <c r="IDE430"/>
      <c r="IDF430"/>
      <c r="IDG430"/>
      <c r="IDH430"/>
      <c r="IDI430"/>
      <c r="IDJ430"/>
      <c r="IDK430"/>
      <c r="IDL430"/>
      <c r="IDM430"/>
      <c r="IDN430"/>
      <c r="IDO430"/>
      <c r="IDP430"/>
      <c r="IDQ430"/>
      <c r="IDR430"/>
      <c r="IDS430"/>
      <c r="IDT430"/>
      <c r="IDU430"/>
      <c r="IDV430"/>
      <c r="IDW430"/>
      <c r="IDX430"/>
      <c r="IDY430"/>
      <c r="IDZ430"/>
      <c r="IEA430"/>
      <c r="IEB430"/>
      <c r="IEC430"/>
      <c r="IED430"/>
      <c r="IEE430"/>
      <c r="IEF430"/>
      <c r="IEG430"/>
      <c r="IEH430"/>
      <c r="IEI430"/>
      <c r="IEJ430"/>
      <c r="IEK430"/>
      <c r="IEL430"/>
      <c r="IEM430"/>
      <c r="IEN430"/>
      <c r="IEO430"/>
      <c r="IEP430"/>
      <c r="IEQ430"/>
      <c r="IER430"/>
      <c r="IES430"/>
      <c r="IET430"/>
      <c r="IEU430"/>
      <c r="IEV430"/>
      <c r="IEW430"/>
      <c r="IEX430"/>
      <c r="IEY430"/>
      <c r="IEZ430"/>
      <c r="IFA430"/>
      <c r="IFB430"/>
      <c r="IFC430"/>
      <c r="IFD430"/>
      <c r="IFE430"/>
      <c r="IFF430"/>
      <c r="IFG430"/>
      <c r="IFH430"/>
      <c r="IFI430"/>
      <c r="IFJ430"/>
      <c r="IFK430"/>
      <c r="IFL430"/>
      <c r="IFM430"/>
      <c r="IFN430"/>
      <c r="IFO430"/>
      <c r="IFP430"/>
      <c r="IFQ430"/>
      <c r="IFR430"/>
      <c r="IFS430"/>
      <c r="IFT430"/>
      <c r="IFU430"/>
      <c r="IFV430"/>
      <c r="IFW430"/>
      <c r="IFX430"/>
      <c r="IFY430"/>
      <c r="IFZ430"/>
      <c r="IGA430"/>
      <c r="IGB430"/>
      <c r="IGC430"/>
      <c r="IGD430"/>
      <c r="IGE430"/>
      <c r="IGF430"/>
      <c r="IGG430"/>
      <c r="IGH430"/>
      <c r="IGI430"/>
      <c r="IGJ430"/>
      <c r="IGK430"/>
      <c r="IGL430"/>
      <c r="IGM430"/>
      <c r="IGN430"/>
      <c r="IGO430"/>
      <c r="IGP430"/>
      <c r="IGQ430"/>
      <c r="IGR430"/>
      <c r="IGS430"/>
      <c r="IGT430"/>
      <c r="IGU430"/>
      <c r="IGV430"/>
      <c r="IGW430"/>
      <c r="IGX430"/>
      <c r="IGY430"/>
      <c r="IGZ430"/>
      <c r="IHA430"/>
      <c r="IHB430"/>
      <c r="IHC430"/>
      <c r="IHD430"/>
      <c r="IHE430"/>
      <c r="IHF430"/>
      <c r="IHG430"/>
      <c r="IHH430"/>
      <c r="IHI430"/>
      <c r="IHJ430"/>
      <c r="IHK430"/>
      <c r="IHL430"/>
      <c r="IHM430"/>
      <c r="IHN430"/>
      <c r="IHO430"/>
      <c r="IHP430"/>
      <c r="IHQ430"/>
      <c r="IHR430"/>
      <c r="IHS430"/>
      <c r="IHT430"/>
      <c r="IHU430"/>
      <c r="IHV430"/>
      <c r="IHW430"/>
      <c r="IHX430"/>
      <c r="IHY430"/>
      <c r="IHZ430"/>
      <c r="IIA430"/>
      <c r="IIB430"/>
      <c r="IIC430"/>
      <c r="IID430"/>
      <c r="IIE430"/>
      <c r="IIF430"/>
      <c r="IIG430"/>
      <c r="IIH430"/>
      <c r="III430"/>
      <c r="IIJ430"/>
      <c r="IIK430"/>
      <c r="IIL430"/>
      <c r="IIM430"/>
      <c r="IIN430"/>
      <c r="IIO430"/>
      <c r="IIP430"/>
      <c r="IIQ430"/>
      <c r="IIR430"/>
      <c r="IIS430"/>
      <c r="IIT430"/>
      <c r="IIU430"/>
      <c r="IIV430"/>
      <c r="IIW430"/>
      <c r="IIX430"/>
      <c r="IIY430"/>
      <c r="IIZ430"/>
      <c r="IJA430"/>
      <c r="IJB430"/>
      <c r="IJC430"/>
      <c r="IJD430"/>
      <c r="IJE430"/>
      <c r="IJF430"/>
      <c r="IJG430"/>
      <c r="IJH430"/>
      <c r="IJI430"/>
      <c r="IJJ430"/>
      <c r="IJK430"/>
      <c r="IJL430"/>
      <c r="IJM430"/>
      <c r="IJN430"/>
      <c r="IJO430"/>
      <c r="IJP430"/>
      <c r="IJQ430"/>
      <c r="IJR430"/>
      <c r="IJS430"/>
      <c r="IJT430"/>
      <c r="IJU430"/>
      <c r="IJV430"/>
      <c r="IJW430"/>
      <c r="IJX430"/>
      <c r="IJY430"/>
      <c r="IJZ430"/>
      <c r="IKA430"/>
      <c r="IKB430"/>
      <c r="IKC430"/>
      <c r="IKD430"/>
      <c r="IKE430"/>
      <c r="IKF430"/>
      <c r="IKG430"/>
      <c r="IKH430"/>
      <c r="IKI430"/>
      <c r="IKJ430"/>
      <c r="IKK430"/>
      <c r="IKL430"/>
      <c r="IKM430"/>
      <c r="IKN430"/>
      <c r="IKO430"/>
      <c r="IKP430"/>
      <c r="IKQ430"/>
      <c r="IKR430"/>
      <c r="IKS430"/>
      <c r="IKT430"/>
      <c r="IKU430"/>
      <c r="IKV430"/>
      <c r="IKW430"/>
      <c r="IKX430"/>
      <c r="IKY430"/>
      <c r="IKZ430"/>
      <c r="ILA430"/>
      <c r="ILB430"/>
      <c r="ILC430"/>
      <c r="ILD430"/>
      <c r="ILE430"/>
      <c r="ILF430"/>
      <c r="ILG430"/>
      <c r="ILH430"/>
      <c r="ILI430"/>
      <c r="ILJ430"/>
      <c r="ILK430"/>
      <c r="ILL430"/>
      <c r="ILM430"/>
      <c r="ILN430"/>
      <c r="ILO430"/>
      <c r="ILP430"/>
      <c r="ILQ430"/>
      <c r="ILR430"/>
      <c r="ILS430"/>
      <c r="ILT430"/>
      <c r="ILU430"/>
      <c r="ILV430"/>
      <c r="ILW430"/>
      <c r="ILX430"/>
      <c r="ILY430"/>
      <c r="ILZ430"/>
      <c r="IMA430"/>
      <c r="IMB430"/>
      <c r="IMC430"/>
      <c r="IMD430"/>
      <c r="IME430"/>
      <c r="IMF430"/>
      <c r="IMG430"/>
      <c r="IMH430"/>
      <c r="IMI430"/>
      <c r="IMJ430"/>
      <c r="IMK430"/>
      <c r="IML430"/>
      <c r="IMM430"/>
      <c r="IMN430"/>
      <c r="IMO430"/>
      <c r="IMP430"/>
      <c r="IMQ430"/>
      <c r="IMR430"/>
      <c r="IMS430"/>
      <c r="IMT430"/>
      <c r="IMU430"/>
      <c r="IMV430"/>
      <c r="IMW430"/>
      <c r="IMX430"/>
      <c r="IMY430"/>
      <c r="IMZ430"/>
      <c r="INA430"/>
      <c r="INB430"/>
      <c r="INC430"/>
      <c r="IND430"/>
      <c r="INE430"/>
      <c r="INF430"/>
      <c r="ING430"/>
      <c r="INH430"/>
      <c r="INI430"/>
      <c r="INJ430"/>
      <c r="INK430"/>
      <c r="INL430"/>
      <c r="INM430"/>
      <c r="INN430"/>
      <c r="INO430"/>
      <c r="INP430"/>
      <c r="INQ430"/>
      <c r="INR430"/>
      <c r="INS430"/>
      <c r="INT430"/>
      <c r="INU430"/>
      <c r="INV430"/>
      <c r="INW430"/>
      <c r="INX430"/>
      <c r="INY430"/>
      <c r="INZ430"/>
      <c r="IOA430"/>
      <c r="IOB430"/>
      <c r="IOC430"/>
      <c r="IOD430"/>
      <c r="IOE430"/>
      <c r="IOF430"/>
      <c r="IOG430"/>
      <c r="IOH430"/>
      <c r="IOI430"/>
      <c r="IOJ430"/>
      <c r="IOK430"/>
      <c r="IOL430"/>
      <c r="IOM430"/>
      <c r="ION430"/>
      <c r="IOO430"/>
      <c r="IOP430"/>
      <c r="IOQ430"/>
      <c r="IOR430"/>
      <c r="IOS430"/>
      <c r="IOT430"/>
      <c r="IOU430"/>
      <c r="IOV430"/>
      <c r="IOW430"/>
      <c r="IOX430"/>
      <c r="IOY430"/>
      <c r="IOZ430"/>
      <c r="IPA430"/>
      <c r="IPB430"/>
      <c r="IPC430"/>
      <c r="IPD430"/>
      <c r="IPE430"/>
      <c r="IPF430"/>
      <c r="IPG430"/>
      <c r="IPH430"/>
      <c r="IPI430"/>
      <c r="IPJ430"/>
      <c r="IPK430"/>
      <c r="IPL430"/>
      <c r="IPM430"/>
      <c r="IPN430"/>
      <c r="IPO430"/>
      <c r="IPP430"/>
      <c r="IPQ430"/>
      <c r="IPR430"/>
      <c r="IPS430"/>
      <c r="IPT430"/>
      <c r="IPU430"/>
      <c r="IPV430"/>
      <c r="IPW430"/>
      <c r="IPX430"/>
      <c r="IPY430"/>
      <c r="IPZ430"/>
      <c r="IQA430"/>
      <c r="IQB430"/>
      <c r="IQC430"/>
      <c r="IQD430"/>
      <c r="IQE430"/>
      <c r="IQF430"/>
      <c r="IQG430"/>
      <c r="IQH430"/>
      <c r="IQI430"/>
      <c r="IQJ430"/>
      <c r="IQK430"/>
      <c r="IQL430"/>
      <c r="IQM430"/>
      <c r="IQN430"/>
      <c r="IQO430"/>
      <c r="IQP430"/>
      <c r="IQQ430"/>
      <c r="IQR430"/>
      <c r="IQS430"/>
      <c r="IQT430"/>
      <c r="IQU430"/>
      <c r="IQV430"/>
      <c r="IQW430"/>
      <c r="IQX430"/>
      <c r="IQY430"/>
      <c r="IQZ430"/>
      <c r="IRA430"/>
      <c r="IRB430"/>
      <c r="IRC430"/>
      <c r="IRD430"/>
      <c r="IRE430"/>
      <c r="IRF430"/>
      <c r="IRG430"/>
      <c r="IRH430"/>
      <c r="IRI430"/>
      <c r="IRJ430"/>
      <c r="IRK430"/>
      <c r="IRL430"/>
      <c r="IRM430"/>
      <c r="IRN430"/>
      <c r="IRO430"/>
      <c r="IRP430"/>
      <c r="IRQ430"/>
      <c r="IRR430"/>
      <c r="IRS430"/>
      <c r="IRT430"/>
      <c r="IRU430"/>
      <c r="IRV430"/>
      <c r="IRW430"/>
      <c r="IRX430"/>
      <c r="IRY430"/>
      <c r="IRZ430"/>
      <c r="ISA430"/>
      <c r="ISB430"/>
      <c r="ISC430"/>
      <c r="ISD430"/>
      <c r="ISE430"/>
      <c r="ISF430"/>
      <c r="ISG430"/>
      <c r="ISH430"/>
      <c r="ISI430"/>
      <c r="ISJ430"/>
      <c r="ISK430"/>
      <c r="ISL430"/>
      <c r="ISM430"/>
      <c r="ISN430"/>
      <c r="ISO430"/>
      <c r="ISP430"/>
      <c r="ISQ430"/>
      <c r="ISR430"/>
      <c r="ISS430"/>
      <c r="IST430"/>
      <c r="ISU430"/>
      <c r="ISV430"/>
      <c r="ISW430"/>
      <c r="ISX430"/>
      <c r="ISY430"/>
      <c r="ISZ430"/>
      <c r="ITA430"/>
      <c r="ITB430"/>
      <c r="ITC430"/>
      <c r="ITD430"/>
      <c r="ITE430"/>
      <c r="ITF430"/>
      <c r="ITG430"/>
      <c r="ITH430"/>
      <c r="ITI430"/>
      <c r="ITJ430"/>
      <c r="ITK430"/>
      <c r="ITL430"/>
      <c r="ITM430"/>
      <c r="ITN430"/>
      <c r="ITO430"/>
      <c r="ITP430"/>
      <c r="ITQ430"/>
      <c r="ITR430"/>
      <c r="ITS430"/>
      <c r="ITT430"/>
      <c r="ITU430"/>
      <c r="ITV430"/>
      <c r="ITW430"/>
      <c r="ITX430"/>
      <c r="ITY430"/>
      <c r="ITZ430"/>
      <c r="IUA430"/>
      <c r="IUB430"/>
      <c r="IUC430"/>
      <c r="IUD430"/>
      <c r="IUE430"/>
      <c r="IUF430"/>
      <c r="IUG430"/>
      <c r="IUH430"/>
      <c r="IUI430"/>
      <c r="IUJ430"/>
      <c r="IUK430"/>
      <c r="IUL430"/>
      <c r="IUM430"/>
      <c r="IUN430"/>
      <c r="IUO430"/>
      <c r="IUP430"/>
      <c r="IUQ430"/>
      <c r="IUR430"/>
      <c r="IUS430"/>
      <c r="IUT430"/>
      <c r="IUU430"/>
      <c r="IUV430"/>
      <c r="IUW430"/>
      <c r="IUX430"/>
      <c r="IUY430"/>
      <c r="IUZ430"/>
      <c r="IVA430"/>
      <c r="IVB430"/>
      <c r="IVC430"/>
      <c r="IVD430"/>
      <c r="IVE430"/>
      <c r="IVF430"/>
      <c r="IVG430"/>
      <c r="IVH430"/>
      <c r="IVI430"/>
      <c r="IVJ430"/>
      <c r="IVK430"/>
      <c r="IVL430"/>
      <c r="IVM430"/>
      <c r="IVN430"/>
      <c r="IVO430"/>
      <c r="IVP430"/>
      <c r="IVQ430"/>
      <c r="IVR430"/>
      <c r="IVS430"/>
      <c r="IVT430"/>
      <c r="IVU430"/>
      <c r="IVV430"/>
      <c r="IVW430"/>
      <c r="IVX430"/>
      <c r="IVY430"/>
      <c r="IVZ430"/>
      <c r="IWA430"/>
      <c r="IWB430"/>
      <c r="IWC430"/>
      <c r="IWD430"/>
      <c r="IWE430"/>
      <c r="IWF430"/>
      <c r="IWG430"/>
      <c r="IWH430"/>
      <c r="IWI430"/>
      <c r="IWJ430"/>
      <c r="IWK430"/>
      <c r="IWL430"/>
      <c r="IWM430"/>
      <c r="IWN430"/>
      <c r="IWO430"/>
      <c r="IWP430"/>
      <c r="IWQ430"/>
      <c r="IWR430"/>
      <c r="IWS430"/>
      <c r="IWT430"/>
      <c r="IWU430"/>
      <c r="IWV430"/>
      <c r="IWW430"/>
      <c r="IWX430"/>
      <c r="IWY430"/>
      <c r="IWZ430"/>
      <c r="IXA430"/>
      <c r="IXB430"/>
      <c r="IXC430"/>
      <c r="IXD430"/>
      <c r="IXE430"/>
      <c r="IXF430"/>
      <c r="IXG430"/>
      <c r="IXH430"/>
      <c r="IXI430"/>
      <c r="IXJ430"/>
      <c r="IXK430"/>
      <c r="IXL430"/>
      <c r="IXM430"/>
      <c r="IXN430"/>
      <c r="IXO430"/>
      <c r="IXP430"/>
      <c r="IXQ430"/>
      <c r="IXR430"/>
      <c r="IXS430"/>
      <c r="IXT430"/>
      <c r="IXU430"/>
      <c r="IXV430"/>
      <c r="IXW430"/>
      <c r="IXX430"/>
      <c r="IXY430"/>
      <c r="IXZ430"/>
      <c r="IYA430"/>
      <c r="IYB430"/>
      <c r="IYC430"/>
      <c r="IYD430"/>
      <c r="IYE430"/>
      <c r="IYF430"/>
      <c r="IYG430"/>
      <c r="IYH430"/>
      <c r="IYI430"/>
      <c r="IYJ430"/>
      <c r="IYK430"/>
      <c r="IYL430"/>
      <c r="IYM430"/>
      <c r="IYN430"/>
      <c r="IYO430"/>
      <c r="IYP430"/>
      <c r="IYQ430"/>
      <c r="IYR430"/>
      <c r="IYS430"/>
      <c r="IYT430"/>
      <c r="IYU430"/>
      <c r="IYV430"/>
      <c r="IYW430"/>
      <c r="IYX430"/>
      <c r="IYY430"/>
      <c r="IYZ430"/>
      <c r="IZA430"/>
      <c r="IZB430"/>
      <c r="IZC430"/>
      <c r="IZD430"/>
      <c r="IZE430"/>
      <c r="IZF430"/>
      <c r="IZG430"/>
      <c r="IZH430"/>
      <c r="IZI430"/>
      <c r="IZJ430"/>
      <c r="IZK430"/>
      <c r="IZL430"/>
      <c r="IZM430"/>
      <c r="IZN430"/>
      <c r="IZO430"/>
      <c r="IZP430"/>
      <c r="IZQ430"/>
      <c r="IZR430"/>
      <c r="IZS430"/>
      <c r="IZT430"/>
      <c r="IZU430"/>
      <c r="IZV430"/>
      <c r="IZW430"/>
      <c r="IZX430"/>
      <c r="IZY430"/>
      <c r="IZZ430"/>
      <c r="JAA430"/>
      <c r="JAB430"/>
      <c r="JAC430"/>
      <c r="JAD430"/>
      <c r="JAE430"/>
      <c r="JAF430"/>
      <c r="JAG430"/>
      <c r="JAH430"/>
      <c r="JAI430"/>
      <c r="JAJ430"/>
      <c r="JAK430"/>
      <c r="JAL430"/>
      <c r="JAM430"/>
      <c r="JAN430"/>
      <c r="JAO430"/>
      <c r="JAP430"/>
      <c r="JAQ430"/>
      <c r="JAR430"/>
      <c r="JAS430"/>
      <c r="JAT430"/>
      <c r="JAU430"/>
      <c r="JAV430"/>
      <c r="JAW430"/>
      <c r="JAX430"/>
      <c r="JAY430"/>
      <c r="JAZ430"/>
      <c r="JBA430"/>
      <c r="JBB430"/>
      <c r="JBC430"/>
      <c r="JBD430"/>
      <c r="JBE430"/>
      <c r="JBF430"/>
      <c r="JBG430"/>
      <c r="JBH430"/>
      <c r="JBI430"/>
      <c r="JBJ430"/>
      <c r="JBK430"/>
      <c r="JBL430"/>
      <c r="JBM430"/>
      <c r="JBN430"/>
      <c r="JBO430"/>
      <c r="JBP430"/>
      <c r="JBQ430"/>
      <c r="JBR430"/>
      <c r="JBS430"/>
      <c r="JBT430"/>
      <c r="JBU430"/>
      <c r="JBV430"/>
      <c r="JBW430"/>
      <c r="JBX430"/>
      <c r="JBY430"/>
      <c r="JBZ430"/>
      <c r="JCA430"/>
      <c r="JCB430"/>
      <c r="JCC430"/>
      <c r="JCD430"/>
      <c r="JCE430"/>
      <c r="JCF430"/>
      <c r="JCG430"/>
      <c r="JCH430"/>
      <c r="JCI430"/>
      <c r="JCJ430"/>
      <c r="JCK430"/>
      <c r="JCL430"/>
      <c r="JCM430"/>
      <c r="JCN430"/>
      <c r="JCO430"/>
      <c r="JCP430"/>
      <c r="JCQ430"/>
      <c r="JCR430"/>
      <c r="JCS430"/>
      <c r="JCT430"/>
      <c r="JCU430"/>
      <c r="JCV430"/>
      <c r="JCW430"/>
      <c r="JCX430"/>
      <c r="JCY430"/>
      <c r="JCZ430"/>
      <c r="JDA430"/>
      <c r="JDB430"/>
      <c r="JDC430"/>
      <c r="JDD430"/>
      <c r="JDE430"/>
      <c r="JDF430"/>
      <c r="JDG430"/>
      <c r="JDH430"/>
      <c r="JDI430"/>
      <c r="JDJ430"/>
      <c r="JDK430"/>
      <c r="JDL430"/>
      <c r="JDM430"/>
      <c r="JDN430"/>
      <c r="JDO430"/>
      <c r="JDP430"/>
      <c r="JDQ430"/>
      <c r="JDR430"/>
      <c r="JDS430"/>
      <c r="JDT430"/>
      <c r="JDU430"/>
      <c r="JDV430"/>
      <c r="JDW430"/>
      <c r="JDX430"/>
      <c r="JDY430"/>
      <c r="JDZ430"/>
      <c r="JEA430"/>
      <c r="JEB430"/>
      <c r="JEC430"/>
      <c r="JED430"/>
      <c r="JEE430"/>
      <c r="JEF430"/>
      <c r="JEG430"/>
      <c r="JEH430"/>
      <c r="JEI430"/>
      <c r="JEJ430"/>
      <c r="JEK430"/>
      <c r="JEL430"/>
      <c r="JEM430"/>
      <c r="JEN430"/>
      <c r="JEO430"/>
      <c r="JEP430"/>
      <c r="JEQ430"/>
      <c r="JER430"/>
      <c r="JES430"/>
      <c r="JET430"/>
      <c r="JEU430"/>
      <c r="JEV430"/>
      <c r="JEW430"/>
      <c r="JEX430"/>
      <c r="JEY430"/>
      <c r="JEZ430"/>
      <c r="JFA430"/>
      <c r="JFB430"/>
      <c r="JFC430"/>
      <c r="JFD430"/>
      <c r="JFE430"/>
      <c r="JFF430"/>
      <c r="JFG430"/>
      <c r="JFH430"/>
      <c r="JFI430"/>
      <c r="JFJ430"/>
      <c r="JFK430"/>
      <c r="JFL430"/>
      <c r="JFM430"/>
      <c r="JFN430"/>
      <c r="JFO430"/>
      <c r="JFP430"/>
      <c r="JFQ430"/>
      <c r="JFR430"/>
      <c r="JFS430"/>
      <c r="JFT430"/>
      <c r="JFU430"/>
      <c r="JFV430"/>
      <c r="JFW430"/>
      <c r="JFX430"/>
      <c r="JFY430"/>
      <c r="JFZ430"/>
      <c r="JGA430"/>
      <c r="JGB430"/>
      <c r="JGC430"/>
      <c r="JGD430"/>
      <c r="JGE430"/>
      <c r="JGF430"/>
      <c r="JGG430"/>
      <c r="JGH430"/>
      <c r="JGI430"/>
      <c r="JGJ430"/>
      <c r="JGK430"/>
      <c r="JGL430"/>
      <c r="JGM430"/>
      <c r="JGN430"/>
      <c r="JGO430"/>
      <c r="JGP430"/>
      <c r="JGQ430"/>
      <c r="JGR430"/>
      <c r="JGS430"/>
      <c r="JGT430"/>
      <c r="JGU430"/>
      <c r="JGV430"/>
      <c r="JGW430"/>
      <c r="JGX430"/>
      <c r="JGY430"/>
      <c r="JGZ430"/>
      <c r="JHA430"/>
      <c r="JHB430"/>
      <c r="JHC430"/>
      <c r="JHD430"/>
      <c r="JHE430"/>
      <c r="JHF430"/>
      <c r="JHG430"/>
      <c r="JHH430"/>
      <c r="JHI430"/>
      <c r="JHJ430"/>
      <c r="JHK430"/>
      <c r="JHL430"/>
      <c r="JHM430"/>
      <c r="JHN430"/>
      <c r="JHO430"/>
      <c r="JHP430"/>
      <c r="JHQ430"/>
      <c r="JHR430"/>
      <c r="JHS430"/>
      <c r="JHT430"/>
      <c r="JHU430"/>
      <c r="JHV430"/>
      <c r="JHW430"/>
      <c r="JHX430"/>
      <c r="JHY430"/>
      <c r="JHZ430"/>
      <c r="JIA430"/>
      <c r="JIB430"/>
      <c r="JIC430"/>
      <c r="JID430"/>
      <c r="JIE430"/>
      <c r="JIF430"/>
      <c r="JIG430"/>
      <c r="JIH430"/>
      <c r="JII430"/>
      <c r="JIJ430"/>
      <c r="JIK430"/>
      <c r="JIL430"/>
      <c r="JIM430"/>
      <c r="JIN430"/>
      <c r="JIO430"/>
      <c r="JIP430"/>
      <c r="JIQ430"/>
      <c r="JIR430"/>
      <c r="JIS430"/>
      <c r="JIT430"/>
      <c r="JIU430"/>
      <c r="JIV430"/>
      <c r="JIW430"/>
      <c r="JIX430"/>
      <c r="JIY430"/>
      <c r="JIZ430"/>
      <c r="JJA430"/>
      <c r="JJB430"/>
      <c r="JJC430"/>
      <c r="JJD430"/>
      <c r="JJE430"/>
      <c r="JJF430"/>
      <c r="JJG430"/>
      <c r="JJH430"/>
      <c r="JJI430"/>
      <c r="JJJ430"/>
      <c r="JJK430"/>
      <c r="JJL430"/>
      <c r="JJM430"/>
      <c r="JJN430"/>
      <c r="JJO430"/>
      <c r="JJP430"/>
      <c r="JJQ430"/>
      <c r="JJR430"/>
      <c r="JJS430"/>
      <c r="JJT430"/>
      <c r="JJU430"/>
      <c r="JJV430"/>
      <c r="JJW430"/>
      <c r="JJX430"/>
      <c r="JJY430"/>
      <c r="JJZ430"/>
      <c r="JKA430"/>
      <c r="JKB430"/>
      <c r="JKC430"/>
      <c r="JKD430"/>
      <c r="JKE430"/>
      <c r="JKF430"/>
      <c r="JKG430"/>
      <c r="JKH430"/>
      <c r="JKI430"/>
      <c r="JKJ430"/>
      <c r="JKK430"/>
      <c r="JKL430"/>
      <c r="JKM430"/>
      <c r="JKN430"/>
      <c r="JKO430"/>
      <c r="JKP430"/>
      <c r="JKQ430"/>
      <c r="JKR430"/>
      <c r="JKS430"/>
      <c r="JKT430"/>
      <c r="JKU430"/>
      <c r="JKV430"/>
      <c r="JKW430"/>
      <c r="JKX430"/>
      <c r="JKY430"/>
      <c r="JKZ430"/>
      <c r="JLA430"/>
      <c r="JLB430"/>
      <c r="JLC430"/>
      <c r="JLD430"/>
      <c r="JLE430"/>
      <c r="JLF430"/>
      <c r="JLG430"/>
      <c r="JLH430"/>
      <c r="JLI430"/>
      <c r="JLJ430"/>
      <c r="JLK430"/>
      <c r="JLL430"/>
      <c r="JLM430"/>
      <c r="JLN430"/>
      <c r="JLO430"/>
      <c r="JLP430"/>
      <c r="JLQ430"/>
      <c r="JLR430"/>
      <c r="JLS430"/>
      <c r="JLT430"/>
      <c r="JLU430"/>
      <c r="JLV430"/>
      <c r="JLW430"/>
      <c r="JLX430"/>
      <c r="JLY430"/>
      <c r="JLZ430"/>
      <c r="JMA430"/>
      <c r="JMB430"/>
      <c r="JMC430"/>
      <c r="JMD430"/>
      <c r="JME430"/>
      <c r="JMF430"/>
      <c r="JMG430"/>
      <c r="JMH430"/>
      <c r="JMI430"/>
      <c r="JMJ430"/>
      <c r="JMK430"/>
      <c r="JML430"/>
      <c r="JMM430"/>
      <c r="JMN430"/>
      <c r="JMO430"/>
      <c r="JMP430"/>
      <c r="JMQ430"/>
      <c r="JMR430"/>
      <c r="JMS430"/>
      <c r="JMT430"/>
      <c r="JMU430"/>
      <c r="JMV430"/>
      <c r="JMW430"/>
      <c r="JMX430"/>
      <c r="JMY430"/>
      <c r="JMZ430"/>
      <c r="JNA430"/>
      <c r="JNB430"/>
      <c r="JNC430"/>
      <c r="JND430"/>
      <c r="JNE430"/>
      <c r="JNF430"/>
      <c r="JNG430"/>
      <c r="JNH430"/>
      <c r="JNI430"/>
      <c r="JNJ430"/>
      <c r="JNK430"/>
      <c r="JNL430"/>
      <c r="JNM430"/>
      <c r="JNN430"/>
      <c r="JNO430"/>
      <c r="JNP430"/>
      <c r="JNQ430"/>
      <c r="JNR430"/>
      <c r="JNS430"/>
      <c r="JNT430"/>
      <c r="JNU430"/>
      <c r="JNV430"/>
      <c r="JNW430"/>
      <c r="JNX430"/>
      <c r="JNY430"/>
      <c r="JNZ430"/>
      <c r="JOA430"/>
      <c r="JOB430"/>
      <c r="JOC430"/>
      <c r="JOD430"/>
      <c r="JOE430"/>
      <c r="JOF430"/>
      <c r="JOG430"/>
      <c r="JOH430"/>
      <c r="JOI430"/>
      <c r="JOJ430"/>
      <c r="JOK430"/>
      <c r="JOL430"/>
      <c r="JOM430"/>
      <c r="JON430"/>
      <c r="JOO430"/>
      <c r="JOP430"/>
      <c r="JOQ430"/>
      <c r="JOR430"/>
      <c r="JOS430"/>
      <c r="JOT430"/>
      <c r="JOU430"/>
      <c r="JOV430"/>
      <c r="JOW430"/>
      <c r="JOX430"/>
      <c r="JOY430"/>
      <c r="JOZ430"/>
      <c r="JPA430"/>
      <c r="JPB430"/>
      <c r="JPC430"/>
      <c r="JPD430"/>
      <c r="JPE430"/>
      <c r="JPF430"/>
      <c r="JPG430"/>
      <c r="JPH430"/>
      <c r="JPI430"/>
      <c r="JPJ430"/>
      <c r="JPK430"/>
      <c r="JPL430"/>
      <c r="JPM430"/>
      <c r="JPN430"/>
      <c r="JPO430"/>
      <c r="JPP430"/>
      <c r="JPQ430"/>
      <c r="JPR430"/>
      <c r="JPS430"/>
      <c r="JPT430"/>
      <c r="JPU430"/>
      <c r="JPV430"/>
      <c r="JPW430"/>
      <c r="JPX430"/>
      <c r="JPY430"/>
      <c r="JPZ430"/>
      <c r="JQA430"/>
      <c r="JQB430"/>
      <c r="JQC430"/>
      <c r="JQD430"/>
      <c r="JQE430"/>
      <c r="JQF430"/>
      <c r="JQG430"/>
      <c r="JQH430"/>
      <c r="JQI430"/>
      <c r="JQJ430"/>
      <c r="JQK430"/>
      <c r="JQL430"/>
      <c r="JQM430"/>
      <c r="JQN430"/>
      <c r="JQO430"/>
      <c r="JQP430"/>
      <c r="JQQ430"/>
      <c r="JQR430"/>
      <c r="JQS430"/>
      <c r="JQT430"/>
      <c r="JQU430"/>
      <c r="JQV430"/>
      <c r="JQW430"/>
      <c r="JQX430"/>
      <c r="JQY430"/>
      <c r="JQZ430"/>
      <c r="JRA430"/>
      <c r="JRB430"/>
      <c r="JRC430"/>
      <c r="JRD430"/>
      <c r="JRE430"/>
      <c r="JRF430"/>
      <c r="JRG430"/>
      <c r="JRH430"/>
      <c r="JRI430"/>
      <c r="JRJ430"/>
      <c r="JRK430"/>
      <c r="JRL430"/>
      <c r="JRM430"/>
      <c r="JRN430"/>
      <c r="JRO430"/>
      <c r="JRP430"/>
      <c r="JRQ430"/>
      <c r="JRR430"/>
      <c r="JRS430"/>
      <c r="JRT430"/>
      <c r="JRU430"/>
      <c r="JRV430"/>
      <c r="JRW430"/>
      <c r="JRX430"/>
      <c r="JRY430"/>
      <c r="JRZ430"/>
      <c r="JSA430"/>
      <c r="JSB430"/>
      <c r="JSC430"/>
      <c r="JSD430"/>
      <c r="JSE430"/>
      <c r="JSF430"/>
      <c r="JSG430"/>
      <c r="JSH430"/>
      <c r="JSI430"/>
      <c r="JSJ430"/>
      <c r="JSK430"/>
      <c r="JSL430"/>
      <c r="JSM430"/>
      <c r="JSN430"/>
      <c r="JSO430"/>
      <c r="JSP430"/>
      <c r="JSQ430"/>
      <c r="JSR430"/>
      <c r="JSS430"/>
      <c r="JST430"/>
      <c r="JSU430"/>
      <c r="JSV430"/>
      <c r="JSW430"/>
      <c r="JSX430"/>
      <c r="JSY430"/>
      <c r="JSZ430"/>
      <c r="JTA430"/>
      <c r="JTB430"/>
      <c r="JTC430"/>
      <c r="JTD430"/>
      <c r="JTE430"/>
      <c r="JTF430"/>
      <c r="JTG430"/>
      <c r="JTH430"/>
      <c r="JTI430"/>
      <c r="JTJ430"/>
      <c r="JTK430"/>
      <c r="JTL430"/>
      <c r="JTM430"/>
      <c r="JTN430"/>
      <c r="JTO430"/>
      <c r="JTP430"/>
      <c r="JTQ430"/>
      <c r="JTR430"/>
      <c r="JTS430"/>
      <c r="JTT430"/>
      <c r="JTU430"/>
      <c r="JTV430"/>
      <c r="JTW430"/>
      <c r="JTX430"/>
      <c r="JTY430"/>
      <c r="JTZ430"/>
      <c r="JUA430"/>
      <c r="JUB430"/>
      <c r="JUC430"/>
      <c r="JUD430"/>
      <c r="JUE430"/>
      <c r="JUF430"/>
      <c r="JUG430"/>
      <c r="JUH430"/>
      <c r="JUI430"/>
      <c r="JUJ430"/>
      <c r="JUK430"/>
      <c r="JUL430"/>
      <c r="JUM430"/>
      <c r="JUN430"/>
      <c r="JUO430"/>
      <c r="JUP430"/>
      <c r="JUQ430"/>
      <c r="JUR430"/>
      <c r="JUS430"/>
      <c r="JUT430"/>
      <c r="JUU430"/>
      <c r="JUV430"/>
      <c r="JUW430"/>
      <c r="JUX430"/>
      <c r="JUY430"/>
      <c r="JUZ430"/>
      <c r="JVA430"/>
      <c r="JVB430"/>
      <c r="JVC430"/>
      <c r="JVD430"/>
      <c r="JVE430"/>
      <c r="JVF430"/>
      <c r="JVG430"/>
      <c r="JVH430"/>
      <c r="JVI430"/>
      <c r="JVJ430"/>
      <c r="JVK430"/>
      <c r="JVL430"/>
      <c r="JVM430"/>
      <c r="JVN430"/>
      <c r="JVO430"/>
      <c r="JVP430"/>
      <c r="JVQ430"/>
      <c r="JVR430"/>
      <c r="JVS430"/>
      <c r="JVT430"/>
      <c r="JVU430"/>
      <c r="JVV430"/>
      <c r="JVW430"/>
      <c r="JVX430"/>
      <c r="JVY430"/>
      <c r="JVZ430"/>
      <c r="JWA430"/>
      <c r="JWB430"/>
      <c r="JWC430"/>
      <c r="JWD430"/>
      <c r="JWE430"/>
      <c r="JWF430"/>
      <c r="JWG430"/>
      <c r="JWH430"/>
      <c r="JWI430"/>
      <c r="JWJ430"/>
      <c r="JWK430"/>
      <c r="JWL430"/>
      <c r="JWM430"/>
      <c r="JWN430"/>
      <c r="JWO430"/>
      <c r="JWP430"/>
      <c r="JWQ430"/>
      <c r="JWR430"/>
      <c r="JWS430"/>
      <c r="JWT430"/>
      <c r="JWU430"/>
      <c r="JWV430"/>
      <c r="JWW430"/>
      <c r="JWX430"/>
      <c r="JWY430"/>
      <c r="JWZ430"/>
      <c r="JXA430"/>
      <c r="JXB430"/>
      <c r="JXC430"/>
      <c r="JXD430"/>
      <c r="JXE430"/>
      <c r="JXF430"/>
      <c r="JXG430"/>
      <c r="JXH430"/>
      <c r="JXI430"/>
      <c r="JXJ430"/>
      <c r="JXK430"/>
      <c r="JXL430"/>
      <c r="JXM430"/>
      <c r="JXN430"/>
      <c r="JXO430"/>
      <c r="JXP430"/>
      <c r="JXQ430"/>
      <c r="JXR430"/>
      <c r="JXS430"/>
      <c r="JXT430"/>
      <c r="JXU430"/>
      <c r="JXV430"/>
      <c r="JXW430"/>
      <c r="JXX430"/>
      <c r="JXY430"/>
      <c r="JXZ430"/>
      <c r="JYA430"/>
      <c r="JYB430"/>
      <c r="JYC430"/>
      <c r="JYD430"/>
      <c r="JYE430"/>
      <c r="JYF430"/>
      <c r="JYG430"/>
      <c r="JYH430"/>
      <c r="JYI430"/>
      <c r="JYJ430"/>
      <c r="JYK430"/>
      <c r="JYL430"/>
      <c r="JYM430"/>
      <c r="JYN430"/>
      <c r="JYO430"/>
      <c r="JYP430"/>
      <c r="JYQ430"/>
      <c r="JYR430"/>
      <c r="JYS430"/>
      <c r="JYT430"/>
      <c r="JYU430"/>
      <c r="JYV430"/>
      <c r="JYW430"/>
      <c r="JYX430"/>
      <c r="JYY430"/>
      <c r="JYZ430"/>
      <c r="JZA430"/>
      <c r="JZB430"/>
      <c r="JZC430"/>
      <c r="JZD430"/>
      <c r="JZE430"/>
      <c r="JZF430"/>
      <c r="JZG430"/>
      <c r="JZH430"/>
      <c r="JZI430"/>
      <c r="JZJ430"/>
      <c r="JZK430"/>
      <c r="JZL430"/>
      <c r="JZM430"/>
      <c r="JZN430"/>
      <c r="JZO430"/>
      <c r="JZP430"/>
      <c r="JZQ430"/>
      <c r="JZR430"/>
      <c r="JZS430"/>
      <c r="JZT430"/>
      <c r="JZU430"/>
      <c r="JZV430"/>
      <c r="JZW430"/>
      <c r="JZX430"/>
      <c r="JZY430"/>
      <c r="JZZ430"/>
      <c r="KAA430"/>
      <c r="KAB430"/>
      <c r="KAC430"/>
      <c r="KAD430"/>
      <c r="KAE430"/>
      <c r="KAF430"/>
      <c r="KAG430"/>
      <c r="KAH430"/>
      <c r="KAI430"/>
      <c r="KAJ430"/>
      <c r="KAK430"/>
      <c r="KAL430"/>
      <c r="KAM430"/>
      <c r="KAN430"/>
      <c r="KAO430"/>
      <c r="KAP430"/>
      <c r="KAQ430"/>
      <c r="KAR430"/>
      <c r="KAS430"/>
      <c r="KAT430"/>
      <c r="KAU430"/>
      <c r="KAV430"/>
      <c r="KAW430"/>
      <c r="KAX430"/>
      <c r="KAY430"/>
      <c r="KAZ430"/>
      <c r="KBA430"/>
      <c r="KBB430"/>
      <c r="KBC430"/>
      <c r="KBD430"/>
      <c r="KBE430"/>
      <c r="KBF430"/>
      <c r="KBG430"/>
      <c r="KBH430"/>
      <c r="KBI430"/>
      <c r="KBJ430"/>
      <c r="KBK430"/>
      <c r="KBL430"/>
      <c r="KBM430"/>
      <c r="KBN430"/>
      <c r="KBO430"/>
      <c r="KBP430"/>
      <c r="KBQ430"/>
      <c r="KBR430"/>
      <c r="KBS430"/>
      <c r="KBT430"/>
      <c r="KBU430"/>
      <c r="KBV430"/>
      <c r="KBW430"/>
      <c r="KBX430"/>
      <c r="KBY430"/>
      <c r="KBZ430"/>
      <c r="KCA430"/>
      <c r="KCB430"/>
      <c r="KCC430"/>
      <c r="KCD430"/>
      <c r="KCE430"/>
      <c r="KCF430"/>
      <c r="KCG430"/>
      <c r="KCH430"/>
      <c r="KCI430"/>
      <c r="KCJ430"/>
      <c r="KCK430"/>
      <c r="KCL430"/>
      <c r="KCM430"/>
      <c r="KCN430"/>
      <c r="KCO430"/>
      <c r="KCP430"/>
      <c r="KCQ430"/>
      <c r="KCR430"/>
      <c r="KCS430"/>
      <c r="KCT430"/>
      <c r="KCU430"/>
      <c r="KCV430"/>
      <c r="KCW430"/>
      <c r="KCX430"/>
      <c r="KCY430"/>
      <c r="KCZ430"/>
      <c r="KDA430"/>
      <c r="KDB430"/>
      <c r="KDC430"/>
      <c r="KDD430"/>
      <c r="KDE430"/>
      <c r="KDF430"/>
      <c r="KDG430"/>
      <c r="KDH430"/>
      <c r="KDI430"/>
      <c r="KDJ430"/>
      <c r="KDK430"/>
      <c r="KDL430"/>
      <c r="KDM430"/>
      <c r="KDN430"/>
      <c r="KDO430"/>
      <c r="KDP430"/>
      <c r="KDQ430"/>
      <c r="KDR430"/>
      <c r="KDS430"/>
      <c r="KDT430"/>
      <c r="KDU430"/>
      <c r="KDV430"/>
      <c r="KDW430"/>
      <c r="KDX430"/>
      <c r="KDY430"/>
      <c r="KDZ430"/>
      <c r="KEA430"/>
      <c r="KEB430"/>
      <c r="KEC430"/>
      <c r="KED430"/>
      <c r="KEE430"/>
      <c r="KEF430"/>
      <c r="KEG430"/>
      <c r="KEH430"/>
      <c r="KEI430"/>
      <c r="KEJ430"/>
      <c r="KEK430"/>
      <c r="KEL430"/>
      <c r="KEM430"/>
      <c r="KEN430"/>
      <c r="KEO430"/>
      <c r="KEP430"/>
      <c r="KEQ430"/>
      <c r="KER430"/>
      <c r="KES430"/>
      <c r="KET430"/>
      <c r="KEU430"/>
      <c r="KEV430"/>
      <c r="KEW430"/>
      <c r="KEX430"/>
      <c r="KEY430"/>
      <c r="KEZ430"/>
      <c r="KFA430"/>
      <c r="KFB430"/>
      <c r="KFC430"/>
      <c r="KFD430"/>
      <c r="KFE430"/>
      <c r="KFF430"/>
      <c r="KFG430"/>
      <c r="KFH430"/>
      <c r="KFI430"/>
      <c r="KFJ430"/>
      <c r="KFK430"/>
      <c r="KFL430"/>
      <c r="KFM430"/>
      <c r="KFN430"/>
      <c r="KFO430"/>
      <c r="KFP430"/>
      <c r="KFQ430"/>
      <c r="KFR430"/>
      <c r="KFS430"/>
      <c r="KFT430"/>
      <c r="KFU430"/>
      <c r="KFV430"/>
      <c r="KFW430"/>
      <c r="KFX430"/>
      <c r="KFY430"/>
      <c r="KFZ430"/>
      <c r="KGA430"/>
      <c r="KGB430"/>
      <c r="KGC430"/>
      <c r="KGD430"/>
      <c r="KGE430"/>
      <c r="KGF430"/>
      <c r="KGG430"/>
      <c r="KGH430"/>
      <c r="KGI430"/>
      <c r="KGJ430"/>
      <c r="KGK430"/>
      <c r="KGL430"/>
      <c r="KGM430"/>
      <c r="KGN430"/>
      <c r="KGO430"/>
      <c r="KGP430"/>
      <c r="KGQ430"/>
      <c r="KGR430"/>
      <c r="KGS430"/>
      <c r="KGT430"/>
      <c r="KGU430"/>
      <c r="KGV430"/>
      <c r="KGW430"/>
      <c r="KGX430"/>
      <c r="KGY430"/>
      <c r="KGZ430"/>
      <c r="KHA430"/>
      <c r="KHB430"/>
      <c r="KHC430"/>
      <c r="KHD430"/>
      <c r="KHE430"/>
      <c r="KHF430"/>
      <c r="KHG430"/>
      <c r="KHH430"/>
      <c r="KHI430"/>
      <c r="KHJ430"/>
      <c r="KHK430"/>
      <c r="KHL430"/>
      <c r="KHM430"/>
      <c r="KHN430"/>
      <c r="KHO430"/>
      <c r="KHP430"/>
      <c r="KHQ430"/>
      <c r="KHR430"/>
      <c r="KHS430"/>
      <c r="KHT430"/>
      <c r="KHU430"/>
      <c r="KHV430"/>
      <c r="KHW430"/>
      <c r="KHX430"/>
      <c r="KHY430"/>
      <c r="KHZ430"/>
      <c r="KIA430"/>
      <c r="KIB430"/>
      <c r="KIC430"/>
      <c r="KID430"/>
      <c r="KIE430"/>
      <c r="KIF430"/>
      <c r="KIG430"/>
      <c r="KIH430"/>
      <c r="KII430"/>
      <c r="KIJ430"/>
      <c r="KIK430"/>
      <c r="KIL430"/>
      <c r="KIM430"/>
      <c r="KIN430"/>
      <c r="KIO430"/>
      <c r="KIP430"/>
      <c r="KIQ430"/>
      <c r="KIR430"/>
      <c r="KIS430"/>
      <c r="KIT430"/>
      <c r="KIU430"/>
      <c r="KIV430"/>
      <c r="KIW430"/>
      <c r="KIX430"/>
      <c r="KIY430"/>
      <c r="KIZ430"/>
      <c r="KJA430"/>
      <c r="KJB430"/>
      <c r="KJC430"/>
      <c r="KJD430"/>
      <c r="KJE430"/>
      <c r="KJF430"/>
      <c r="KJG430"/>
      <c r="KJH430"/>
      <c r="KJI430"/>
      <c r="KJJ430"/>
      <c r="KJK430"/>
      <c r="KJL430"/>
      <c r="KJM430"/>
      <c r="KJN430"/>
      <c r="KJO430"/>
      <c r="KJP430"/>
      <c r="KJQ430"/>
      <c r="KJR430"/>
      <c r="KJS430"/>
      <c r="KJT430"/>
      <c r="KJU430"/>
      <c r="KJV430"/>
      <c r="KJW430"/>
      <c r="KJX430"/>
      <c r="KJY430"/>
      <c r="KJZ430"/>
      <c r="KKA430"/>
      <c r="KKB430"/>
      <c r="KKC430"/>
      <c r="KKD430"/>
      <c r="KKE430"/>
      <c r="KKF430"/>
      <c r="KKG430"/>
      <c r="KKH430"/>
      <c r="KKI430"/>
      <c r="KKJ430"/>
      <c r="KKK430"/>
      <c r="KKL430"/>
      <c r="KKM430"/>
      <c r="KKN430"/>
      <c r="KKO430"/>
      <c r="KKP430"/>
      <c r="KKQ430"/>
      <c r="KKR430"/>
      <c r="KKS430"/>
      <c r="KKT430"/>
      <c r="KKU430"/>
      <c r="KKV430"/>
      <c r="KKW430"/>
      <c r="KKX430"/>
      <c r="KKY430"/>
      <c r="KKZ430"/>
      <c r="KLA430"/>
      <c r="KLB430"/>
      <c r="KLC430"/>
      <c r="KLD430"/>
      <c r="KLE430"/>
      <c r="KLF430"/>
      <c r="KLG430"/>
      <c r="KLH430"/>
      <c r="KLI430"/>
      <c r="KLJ430"/>
      <c r="KLK430"/>
      <c r="KLL430"/>
      <c r="KLM430"/>
      <c r="KLN430"/>
      <c r="KLO430"/>
      <c r="KLP430"/>
      <c r="KLQ430"/>
      <c r="KLR430"/>
      <c r="KLS430"/>
      <c r="KLT430"/>
      <c r="KLU430"/>
      <c r="KLV430"/>
      <c r="KLW430"/>
      <c r="KLX430"/>
      <c r="KLY430"/>
      <c r="KLZ430"/>
      <c r="KMA430"/>
      <c r="KMB430"/>
      <c r="KMC430"/>
      <c r="KMD430"/>
      <c r="KME430"/>
      <c r="KMF430"/>
      <c r="KMG430"/>
      <c r="KMH430"/>
      <c r="KMI430"/>
      <c r="KMJ430"/>
      <c r="KMK430"/>
      <c r="KML430"/>
      <c r="KMM430"/>
      <c r="KMN430"/>
      <c r="KMO430"/>
      <c r="KMP430"/>
      <c r="KMQ430"/>
      <c r="KMR430"/>
      <c r="KMS430"/>
      <c r="KMT430"/>
      <c r="KMU430"/>
      <c r="KMV430"/>
      <c r="KMW430"/>
      <c r="KMX430"/>
      <c r="KMY430"/>
      <c r="KMZ430"/>
      <c r="KNA430"/>
      <c r="KNB430"/>
      <c r="KNC430"/>
      <c r="KND430"/>
      <c r="KNE430"/>
      <c r="KNF430"/>
      <c r="KNG430"/>
      <c r="KNH430"/>
      <c r="KNI430"/>
      <c r="KNJ430"/>
      <c r="KNK430"/>
      <c r="KNL430"/>
      <c r="KNM430"/>
      <c r="KNN430"/>
      <c r="KNO430"/>
      <c r="KNP430"/>
      <c r="KNQ430"/>
      <c r="KNR430"/>
      <c r="KNS430"/>
      <c r="KNT430"/>
      <c r="KNU430"/>
      <c r="KNV430"/>
      <c r="KNW430"/>
      <c r="KNX430"/>
      <c r="KNY430"/>
      <c r="KNZ430"/>
      <c r="KOA430"/>
      <c r="KOB430"/>
      <c r="KOC430"/>
      <c r="KOD430"/>
      <c r="KOE430"/>
      <c r="KOF430"/>
      <c r="KOG430"/>
      <c r="KOH430"/>
      <c r="KOI430"/>
      <c r="KOJ430"/>
      <c r="KOK430"/>
      <c r="KOL430"/>
      <c r="KOM430"/>
      <c r="KON430"/>
      <c r="KOO430"/>
      <c r="KOP430"/>
      <c r="KOQ430"/>
      <c r="KOR430"/>
      <c r="KOS430"/>
      <c r="KOT430"/>
      <c r="KOU430"/>
      <c r="KOV430"/>
      <c r="KOW430"/>
      <c r="KOX430"/>
      <c r="KOY430"/>
      <c r="KOZ430"/>
      <c r="KPA430"/>
      <c r="KPB430"/>
      <c r="KPC430"/>
      <c r="KPD430"/>
      <c r="KPE430"/>
      <c r="KPF430"/>
      <c r="KPG430"/>
      <c r="KPH430"/>
      <c r="KPI430"/>
      <c r="KPJ430"/>
      <c r="KPK430"/>
      <c r="KPL430"/>
      <c r="KPM430"/>
      <c r="KPN430"/>
      <c r="KPO430"/>
      <c r="KPP430"/>
      <c r="KPQ430"/>
      <c r="KPR430"/>
      <c r="KPS430"/>
      <c r="KPT430"/>
      <c r="KPU430"/>
      <c r="KPV430"/>
      <c r="KPW430"/>
      <c r="KPX430"/>
      <c r="KPY430"/>
      <c r="KPZ430"/>
      <c r="KQA430"/>
      <c r="KQB430"/>
      <c r="KQC430"/>
      <c r="KQD430"/>
      <c r="KQE430"/>
      <c r="KQF430"/>
      <c r="KQG430"/>
      <c r="KQH430"/>
      <c r="KQI430"/>
      <c r="KQJ430"/>
      <c r="KQK430"/>
      <c r="KQL430"/>
      <c r="KQM430"/>
      <c r="KQN430"/>
      <c r="KQO430"/>
      <c r="KQP430"/>
      <c r="KQQ430"/>
      <c r="KQR430"/>
      <c r="KQS430"/>
      <c r="KQT430"/>
      <c r="KQU430"/>
      <c r="KQV430"/>
      <c r="KQW430"/>
      <c r="KQX430"/>
      <c r="KQY430"/>
      <c r="KQZ430"/>
      <c r="KRA430"/>
      <c r="KRB430"/>
      <c r="KRC430"/>
      <c r="KRD430"/>
      <c r="KRE430"/>
      <c r="KRF430"/>
      <c r="KRG430"/>
      <c r="KRH430"/>
      <c r="KRI430"/>
      <c r="KRJ430"/>
      <c r="KRK430"/>
      <c r="KRL430"/>
      <c r="KRM430"/>
      <c r="KRN430"/>
      <c r="KRO430"/>
      <c r="KRP430"/>
      <c r="KRQ430"/>
      <c r="KRR430"/>
      <c r="KRS430"/>
      <c r="KRT430"/>
      <c r="KRU430"/>
      <c r="KRV430"/>
      <c r="KRW430"/>
      <c r="KRX430"/>
      <c r="KRY430"/>
      <c r="KRZ430"/>
      <c r="KSA430"/>
      <c r="KSB430"/>
      <c r="KSC430"/>
      <c r="KSD430"/>
      <c r="KSE430"/>
      <c r="KSF430"/>
      <c r="KSG430"/>
      <c r="KSH430"/>
      <c r="KSI430"/>
      <c r="KSJ430"/>
      <c r="KSK430"/>
      <c r="KSL430"/>
      <c r="KSM430"/>
      <c r="KSN430"/>
      <c r="KSO430"/>
      <c r="KSP430"/>
      <c r="KSQ430"/>
      <c r="KSR430"/>
      <c r="KSS430"/>
      <c r="KST430"/>
      <c r="KSU430"/>
      <c r="KSV430"/>
      <c r="KSW430"/>
      <c r="KSX430"/>
      <c r="KSY430"/>
      <c r="KSZ430"/>
      <c r="KTA430"/>
      <c r="KTB430"/>
      <c r="KTC430"/>
      <c r="KTD430"/>
      <c r="KTE430"/>
      <c r="KTF430"/>
      <c r="KTG430"/>
      <c r="KTH430"/>
      <c r="KTI430"/>
      <c r="KTJ430"/>
      <c r="KTK430"/>
      <c r="KTL430"/>
      <c r="KTM430"/>
      <c r="KTN430"/>
      <c r="KTO430"/>
      <c r="KTP430"/>
      <c r="KTQ430"/>
      <c r="KTR430"/>
      <c r="KTS430"/>
      <c r="KTT430"/>
      <c r="KTU430"/>
      <c r="KTV430"/>
      <c r="KTW430"/>
      <c r="KTX430"/>
      <c r="KTY430"/>
      <c r="KTZ430"/>
      <c r="KUA430"/>
      <c r="KUB430"/>
      <c r="KUC430"/>
      <c r="KUD430"/>
      <c r="KUE430"/>
      <c r="KUF430"/>
      <c r="KUG430"/>
      <c r="KUH430"/>
      <c r="KUI430"/>
      <c r="KUJ430"/>
      <c r="KUK430"/>
      <c r="KUL430"/>
      <c r="KUM430"/>
      <c r="KUN430"/>
      <c r="KUO430"/>
      <c r="KUP430"/>
      <c r="KUQ430"/>
      <c r="KUR430"/>
      <c r="KUS430"/>
      <c r="KUT430"/>
      <c r="KUU430"/>
      <c r="KUV430"/>
      <c r="KUW430"/>
      <c r="KUX430"/>
      <c r="KUY430"/>
      <c r="KUZ430"/>
      <c r="KVA430"/>
      <c r="KVB430"/>
      <c r="KVC430"/>
      <c r="KVD430"/>
      <c r="KVE430"/>
      <c r="KVF430"/>
      <c r="KVG430"/>
      <c r="KVH430"/>
      <c r="KVI430"/>
      <c r="KVJ430"/>
      <c r="KVK430"/>
      <c r="KVL430"/>
      <c r="KVM430"/>
      <c r="KVN430"/>
      <c r="KVO430"/>
      <c r="KVP430"/>
      <c r="KVQ430"/>
      <c r="KVR430"/>
      <c r="KVS430"/>
      <c r="KVT430"/>
      <c r="KVU430"/>
      <c r="KVV430"/>
      <c r="KVW430"/>
      <c r="KVX430"/>
      <c r="KVY430"/>
      <c r="KVZ430"/>
      <c r="KWA430"/>
      <c r="KWB430"/>
      <c r="KWC430"/>
      <c r="KWD430"/>
      <c r="KWE430"/>
      <c r="KWF430"/>
      <c r="KWG430"/>
      <c r="KWH430"/>
      <c r="KWI430"/>
      <c r="KWJ430"/>
      <c r="KWK430"/>
      <c r="KWL430"/>
      <c r="KWM430"/>
      <c r="KWN430"/>
      <c r="KWO430"/>
      <c r="KWP430"/>
      <c r="KWQ430"/>
      <c r="KWR430"/>
      <c r="KWS430"/>
      <c r="KWT430"/>
      <c r="KWU430"/>
      <c r="KWV430"/>
      <c r="KWW430"/>
      <c r="KWX430"/>
      <c r="KWY430"/>
      <c r="KWZ430"/>
      <c r="KXA430"/>
      <c r="KXB430"/>
      <c r="KXC430"/>
      <c r="KXD430"/>
      <c r="KXE430"/>
      <c r="KXF430"/>
      <c r="KXG430"/>
      <c r="KXH430"/>
      <c r="KXI430"/>
      <c r="KXJ430"/>
      <c r="KXK430"/>
      <c r="KXL430"/>
      <c r="KXM430"/>
      <c r="KXN430"/>
      <c r="KXO430"/>
      <c r="KXP430"/>
      <c r="KXQ430"/>
      <c r="KXR430"/>
      <c r="KXS430"/>
      <c r="KXT430"/>
      <c r="KXU430"/>
      <c r="KXV430"/>
      <c r="KXW430"/>
      <c r="KXX430"/>
      <c r="KXY430"/>
      <c r="KXZ430"/>
      <c r="KYA430"/>
      <c r="KYB430"/>
      <c r="KYC430"/>
      <c r="KYD430"/>
      <c r="KYE430"/>
      <c r="KYF430"/>
      <c r="KYG430"/>
      <c r="KYH430"/>
      <c r="KYI430"/>
      <c r="KYJ430"/>
      <c r="KYK430"/>
      <c r="KYL430"/>
      <c r="KYM430"/>
      <c r="KYN430"/>
      <c r="KYO430"/>
      <c r="KYP430"/>
      <c r="KYQ430"/>
      <c r="KYR430"/>
      <c r="KYS430"/>
      <c r="KYT430"/>
      <c r="KYU430"/>
      <c r="KYV430"/>
      <c r="KYW430"/>
      <c r="KYX430"/>
      <c r="KYY430"/>
      <c r="KYZ430"/>
      <c r="KZA430"/>
      <c r="KZB430"/>
      <c r="KZC430"/>
      <c r="KZD430"/>
      <c r="KZE430"/>
      <c r="KZF430"/>
      <c r="KZG430"/>
      <c r="KZH430"/>
      <c r="KZI430"/>
      <c r="KZJ430"/>
      <c r="KZK430"/>
      <c r="KZL430"/>
      <c r="KZM430"/>
      <c r="KZN430"/>
      <c r="KZO430"/>
      <c r="KZP430"/>
      <c r="KZQ430"/>
      <c r="KZR430"/>
      <c r="KZS430"/>
      <c r="KZT430"/>
      <c r="KZU430"/>
      <c r="KZV430"/>
      <c r="KZW430"/>
      <c r="KZX430"/>
      <c r="KZY430"/>
      <c r="KZZ430"/>
      <c r="LAA430"/>
      <c r="LAB430"/>
      <c r="LAC430"/>
      <c r="LAD430"/>
      <c r="LAE430"/>
      <c r="LAF430"/>
      <c r="LAG430"/>
      <c r="LAH430"/>
      <c r="LAI430"/>
      <c r="LAJ430"/>
      <c r="LAK430"/>
      <c r="LAL430"/>
      <c r="LAM430"/>
      <c r="LAN430"/>
      <c r="LAO430"/>
      <c r="LAP430"/>
      <c r="LAQ430"/>
      <c r="LAR430"/>
      <c r="LAS430"/>
      <c r="LAT430"/>
      <c r="LAU430"/>
      <c r="LAV430"/>
      <c r="LAW430"/>
      <c r="LAX430"/>
      <c r="LAY430"/>
      <c r="LAZ430"/>
      <c r="LBA430"/>
      <c r="LBB430"/>
      <c r="LBC430"/>
      <c r="LBD430"/>
      <c r="LBE430"/>
      <c r="LBF430"/>
      <c r="LBG430"/>
      <c r="LBH430"/>
      <c r="LBI430"/>
      <c r="LBJ430"/>
      <c r="LBK430"/>
      <c r="LBL430"/>
      <c r="LBM430"/>
      <c r="LBN430"/>
      <c r="LBO430"/>
      <c r="LBP430"/>
      <c r="LBQ430"/>
      <c r="LBR430"/>
      <c r="LBS430"/>
      <c r="LBT430"/>
      <c r="LBU430"/>
      <c r="LBV430"/>
      <c r="LBW430"/>
      <c r="LBX430"/>
      <c r="LBY430"/>
      <c r="LBZ430"/>
      <c r="LCA430"/>
      <c r="LCB430"/>
      <c r="LCC430"/>
      <c r="LCD430"/>
      <c r="LCE430"/>
      <c r="LCF430"/>
      <c r="LCG430"/>
      <c r="LCH430"/>
      <c r="LCI430"/>
      <c r="LCJ430"/>
      <c r="LCK430"/>
      <c r="LCL430"/>
      <c r="LCM430"/>
      <c r="LCN430"/>
      <c r="LCO430"/>
      <c r="LCP430"/>
      <c r="LCQ430"/>
      <c r="LCR430"/>
      <c r="LCS430"/>
      <c r="LCT430"/>
      <c r="LCU430"/>
      <c r="LCV430"/>
      <c r="LCW430"/>
      <c r="LCX430"/>
      <c r="LCY430"/>
      <c r="LCZ430"/>
      <c r="LDA430"/>
      <c r="LDB430"/>
      <c r="LDC430"/>
      <c r="LDD430"/>
      <c r="LDE430"/>
      <c r="LDF430"/>
      <c r="LDG430"/>
      <c r="LDH430"/>
      <c r="LDI430"/>
      <c r="LDJ430"/>
      <c r="LDK430"/>
      <c r="LDL430"/>
      <c r="LDM430"/>
      <c r="LDN430"/>
      <c r="LDO430"/>
      <c r="LDP430"/>
      <c r="LDQ430"/>
      <c r="LDR430"/>
      <c r="LDS430"/>
      <c r="LDT430"/>
      <c r="LDU430"/>
      <c r="LDV430"/>
      <c r="LDW430"/>
      <c r="LDX430"/>
      <c r="LDY430"/>
      <c r="LDZ430"/>
      <c r="LEA430"/>
      <c r="LEB430"/>
      <c r="LEC430"/>
      <c r="LED430"/>
      <c r="LEE430"/>
      <c r="LEF430"/>
      <c r="LEG430"/>
      <c r="LEH430"/>
      <c r="LEI430"/>
      <c r="LEJ430"/>
      <c r="LEK430"/>
      <c r="LEL430"/>
      <c r="LEM430"/>
      <c r="LEN430"/>
      <c r="LEO430"/>
      <c r="LEP430"/>
      <c r="LEQ430"/>
      <c r="LER430"/>
      <c r="LES430"/>
      <c r="LET430"/>
      <c r="LEU430"/>
      <c r="LEV430"/>
      <c r="LEW430"/>
      <c r="LEX430"/>
      <c r="LEY430"/>
      <c r="LEZ430"/>
      <c r="LFA430"/>
      <c r="LFB430"/>
      <c r="LFC430"/>
      <c r="LFD430"/>
      <c r="LFE430"/>
      <c r="LFF430"/>
      <c r="LFG430"/>
      <c r="LFH430"/>
      <c r="LFI430"/>
      <c r="LFJ430"/>
      <c r="LFK430"/>
      <c r="LFL430"/>
      <c r="LFM430"/>
      <c r="LFN430"/>
      <c r="LFO430"/>
      <c r="LFP430"/>
      <c r="LFQ430"/>
      <c r="LFR430"/>
      <c r="LFS430"/>
      <c r="LFT430"/>
      <c r="LFU430"/>
      <c r="LFV430"/>
      <c r="LFW430"/>
      <c r="LFX430"/>
      <c r="LFY430"/>
      <c r="LFZ430"/>
      <c r="LGA430"/>
      <c r="LGB430"/>
      <c r="LGC430"/>
      <c r="LGD430"/>
      <c r="LGE430"/>
      <c r="LGF430"/>
      <c r="LGG430"/>
      <c r="LGH430"/>
      <c r="LGI430"/>
      <c r="LGJ430"/>
      <c r="LGK430"/>
      <c r="LGL430"/>
      <c r="LGM430"/>
      <c r="LGN430"/>
      <c r="LGO430"/>
      <c r="LGP430"/>
      <c r="LGQ430"/>
      <c r="LGR430"/>
      <c r="LGS430"/>
      <c r="LGT430"/>
      <c r="LGU430"/>
      <c r="LGV430"/>
      <c r="LGW430"/>
      <c r="LGX430"/>
      <c r="LGY430"/>
      <c r="LGZ430"/>
      <c r="LHA430"/>
      <c r="LHB430"/>
      <c r="LHC430"/>
      <c r="LHD430"/>
      <c r="LHE430"/>
      <c r="LHF430"/>
      <c r="LHG430"/>
      <c r="LHH430"/>
      <c r="LHI430"/>
      <c r="LHJ430"/>
      <c r="LHK430"/>
      <c r="LHL430"/>
      <c r="LHM430"/>
      <c r="LHN430"/>
      <c r="LHO430"/>
      <c r="LHP430"/>
      <c r="LHQ430"/>
      <c r="LHR430"/>
      <c r="LHS430"/>
      <c r="LHT430"/>
      <c r="LHU430"/>
      <c r="LHV430"/>
      <c r="LHW430"/>
      <c r="LHX430"/>
      <c r="LHY430"/>
      <c r="LHZ430"/>
      <c r="LIA430"/>
      <c r="LIB430"/>
      <c r="LIC430"/>
      <c r="LID430"/>
      <c r="LIE430"/>
      <c r="LIF430"/>
      <c r="LIG430"/>
      <c r="LIH430"/>
      <c r="LII430"/>
      <c r="LIJ430"/>
      <c r="LIK430"/>
      <c r="LIL430"/>
      <c r="LIM430"/>
      <c r="LIN430"/>
      <c r="LIO430"/>
      <c r="LIP430"/>
      <c r="LIQ430"/>
      <c r="LIR430"/>
      <c r="LIS430"/>
      <c r="LIT430"/>
      <c r="LIU430"/>
      <c r="LIV430"/>
      <c r="LIW430"/>
      <c r="LIX430"/>
      <c r="LIY430"/>
      <c r="LIZ430"/>
      <c r="LJA430"/>
      <c r="LJB430"/>
      <c r="LJC430"/>
      <c r="LJD430"/>
      <c r="LJE430"/>
      <c r="LJF430"/>
      <c r="LJG430"/>
      <c r="LJH430"/>
      <c r="LJI430"/>
      <c r="LJJ430"/>
      <c r="LJK430"/>
      <c r="LJL430"/>
      <c r="LJM430"/>
      <c r="LJN430"/>
      <c r="LJO430"/>
      <c r="LJP430"/>
      <c r="LJQ430"/>
      <c r="LJR430"/>
      <c r="LJS430"/>
      <c r="LJT430"/>
      <c r="LJU430"/>
      <c r="LJV430"/>
      <c r="LJW430"/>
      <c r="LJX430"/>
      <c r="LJY430"/>
      <c r="LJZ430"/>
      <c r="LKA430"/>
      <c r="LKB430"/>
      <c r="LKC430"/>
      <c r="LKD430"/>
      <c r="LKE430"/>
      <c r="LKF430"/>
      <c r="LKG430"/>
      <c r="LKH430"/>
      <c r="LKI430"/>
      <c r="LKJ430"/>
      <c r="LKK430"/>
      <c r="LKL430"/>
      <c r="LKM430"/>
      <c r="LKN430"/>
      <c r="LKO430"/>
      <c r="LKP430"/>
      <c r="LKQ430"/>
      <c r="LKR430"/>
      <c r="LKS430"/>
      <c r="LKT430"/>
      <c r="LKU430"/>
      <c r="LKV430"/>
      <c r="LKW430"/>
      <c r="LKX430"/>
      <c r="LKY430"/>
      <c r="LKZ430"/>
      <c r="LLA430"/>
      <c r="LLB430"/>
      <c r="LLC430"/>
      <c r="LLD430"/>
      <c r="LLE430"/>
      <c r="LLF430"/>
      <c r="LLG430"/>
      <c r="LLH430"/>
      <c r="LLI430"/>
      <c r="LLJ430"/>
      <c r="LLK430"/>
      <c r="LLL430"/>
      <c r="LLM430"/>
      <c r="LLN430"/>
      <c r="LLO430"/>
      <c r="LLP430"/>
      <c r="LLQ430"/>
      <c r="LLR430"/>
      <c r="LLS430"/>
      <c r="LLT430"/>
      <c r="LLU430"/>
      <c r="LLV430"/>
      <c r="LLW430"/>
      <c r="LLX430"/>
      <c r="LLY430"/>
      <c r="LLZ430"/>
      <c r="LMA430"/>
      <c r="LMB430"/>
      <c r="LMC430"/>
      <c r="LMD430"/>
      <c r="LME430"/>
      <c r="LMF430"/>
      <c r="LMG430"/>
      <c r="LMH430"/>
      <c r="LMI430"/>
      <c r="LMJ430"/>
      <c r="LMK430"/>
      <c r="LML430"/>
      <c r="LMM430"/>
      <c r="LMN430"/>
      <c r="LMO430"/>
      <c r="LMP430"/>
      <c r="LMQ430"/>
      <c r="LMR430"/>
      <c r="LMS430"/>
      <c r="LMT430"/>
      <c r="LMU430"/>
      <c r="LMV430"/>
      <c r="LMW430"/>
      <c r="LMX430"/>
      <c r="LMY430"/>
      <c r="LMZ430"/>
      <c r="LNA430"/>
      <c r="LNB430"/>
      <c r="LNC430"/>
      <c r="LND430"/>
      <c r="LNE430"/>
      <c r="LNF430"/>
      <c r="LNG430"/>
      <c r="LNH430"/>
      <c r="LNI430"/>
      <c r="LNJ430"/>
      <c r="LNK430"/>
      <c r="LNL430"/>
      <c r="LNM430"/>
      <c r="LNN430"/>
      <c r="LNO430"/>
      <c r="LNP430"/>
      <c r="LNQ430"/>
      <c r="LNR430"/>
      <c r="LNS430"/>
      <c r="LNT430"/>
      <c r="LNU430"/>
      <c r="LNV430"/>
      <c r="LNW430"/>
      <c r="LNX430"/>
      <c r="LNY430"/>
      <c r="LNZ430"/>
      <c r="LOA430"/>
      <c r="LOB430"/>
      <c r="LOC430"/>
      <c r="LOD430"/>
      <c r="LOE430"/>
      <c r="LOF430"/>
      <c r="LOG430"/>
      <c r="LOH430"/>
      <c r="LOI430"/>
      <c r="LOJ430"/>
      <c r="LOK430"/>
      <c r="LOL430"/>
      <c r="LOM430"/>
      <c r="LON430"/>
      <c r="LOO430"/>
      <c r="LOP430"/>
      <c r="LOQ430"/>
      <c r="LOR430"/>
      <c r="LOS430"/>
      <c r="LOT430"/>
      <c r="LOU430"/>
      <c r="LOV430"/>
      <c r="LOW430"/>
      <c r="LOX430"/>
      <c r="LOY430"/>
      <c r="LOZ430"/>
      <c r="LPA430"/>
      <c r="LPB430"/>
      <c r="LPC430"/>
      <c r="LPD430"/>
      <c r="LPE430"/>
      <c r="LPF430"/>
      <c r="LPG430"/>
      <c r="LPH430"/>
      <c r="LPI430"/>
      <c r="LPJ430"/>
      <c r="LPK430"/>
      <c r="LPL430"/>
      <c r="LPM430"/>
      <c r="LPN430"/>
      <c r="LPO430"/>
      <c r="LPP430"/>
      <c r="LPQ430"/>
      <c r="LPR430"/>
      <c r="LPS430"/>
      <c r="LPT430"/>
      <c r="LPU430"/>
      <c r="LPV430"/>
      <c r="LPW430"/>
      <c r="LPX430"/>
      <c r="LPY430"/>
      <c r="LPZ430"/>
      <c r="LQA430"/>
      <c r="LQB430"/>
      <c r="LQC430"/>
      <c r="LQD430"/>
      <c r="LQE430"/>
      <c r="LQF430"/>
      <c r="LQG430"/>
      <c r="LQH430"/>
      <c r="LQI430"/>
      <c r="LQJ430"/>
      <c r="LQK430"/>
      <c r="LQL430"/>
      <c r="LQM430"/>
      <c r="LQN430"/>
      <c r="LQO430"/>
      <c r="LQP430"/>
      <c r="LQQ430"/>
      <c r="LQR430"/>
      <c r="LQS430"/>
      <c r="LQT430"/>
      <c r="LQU430"/>
      <c r="LQV430"/>
      <c r="LQW430"/>
      <c r="LQX430"/>
      <c r="LQY430"/>
      <c r="LQZ430"/>
      <c r="LRA430"/>
      <c r="LRB430"/>
      <c r="LRC430"/>
      <c r="LRD430"/>
      <c r="LRE430"/>
      <c r="LRF430"/>
      <c r="LRG430"/>
      <c r="LRH430"/>
      <c r="LRI430"/>
      <c r="LRJ430"/>
      <c r="LRK430"/>
      <c r="LRL430"/>
      <c r="LRM430"/>
      <c r="LRN430"/>
      <c r="LRO430"/>
      <c r="LRP430"/>
      <c r="LRQ430"/>
      <c r="LRR430"/>
      <c r="LRS430"/>
      <c r="LRT430"/>
      <c r="LRU430"/>
      <c r="LRV430"/>
      <c r="LRW430"/>
      <c r="LRX430"/>
      <c r="LRY430"/>
      <c r="LRZ430"/>
      <c r="LSA430"/>
      <c r="LSB430"/>
      <c r="LSC430"/>
      <c r="LSD430"/>
      <c r="LSE430"/>
      <c r="LSF430"/>
      <c r="LSG430"/>
      <c r="LSH430"/>
      <c r="LSI430"/>
      <c r="LSJ430"/>
      <c r="LSK430"/>
      <c r="LSL430"/>
      <c r="LSM430"/>
      <c r="LSN430"/>
      <c r="LSO430"/>
      <c r="LSP430"/>
      <c r="LSQ430"/>
      <c r="LSR430"/>
      <c r="LSS430"/>
      <c r="LST430"/>
      <c r="LSU430"/>
      <c r="LSV430"/>
      <c r="LSW430"/>
      <c r="LSX430"/>
      <c r="LSY430"/>
      <c r="LSZ430"/>
      <c r="LTA430"/>
      <c r="LTB430"/>
      <c r="LTC430"/>
      <c r="LTD430"/>
      <c r="LTE430"/>
      <c r="LTF430"/>
      <c r="LTG430"/>
      <c r="LTH430"/>
      <c r="LTI430"/>
      <c r="LTJ430"/>
      <c r="LTK430"/>
      <c r="LTL430"/>
      <c r="LTM430"/>
      <c r="LTN430"/>
      <c r="LTO430"/>
      <c r="LTP430"/>
      <c r="LTQ430"/>
      <c r="LTR430"/>
      <c r="LTS430"/>
      <c r="LTT430"/>
      <c r="LTU430"/>
      <c r="LTV430"/>
      <c r="LTW430"/>
      <c r="LTX430"/>
      <c r="LTY430"/>
      <c r="LTZ430"/>
      <c r="LUA430"/>
      <c r="LUB430"/>
      <c r="LUC430"/>
      <c r="LUD430"/>
      <c r="LUE430"/>
      <c r="LUF430"/>
      <c r="LUG430"/>
      <c r="LUH430"/>
      <c r="LUI430"/>
      <c r="LUJ430"/>
      <c r="LUK430"/>
      <c r="LUL430"/>
      <c r="LUM430"/>
      <c r="LUN430"/>
      <c r="LUO430"/>
      <c r="LUP430"/>
      <c r="LUQ430"/>
      <c r="LUR430"/>
      <c r="LUS430"/>
      <c r="LUT430"/>
      <c r="LUU430"/>
      <c r="LUV430"/>
      <c r="LUW430"/>
      <c r="LUX430"/>
      <c r="LUY430"/>
      <c r="LUZ430"/>
      <c r="LVA430"/>
      <c r="LVB430"/>
      <c r="LVC430"/>
      <c r="LVD430"/>
      <c r="LVE430"/>
      <c r="LVF430"/>
      <c r="LVG430"/>
      <c r="LVH430"/>
      <c r="LVI430"/>
      <c r="LVJ430"/>
      <c r="LVK430"/>
      <c r="LVL430"/>
      <c r="LVM430"/>
      <c r="LVN430"/>
      <c r="LVO430"/>
      <c r="LVP430"/>
      <c r="LVQ430"/>
      <c r="LVR430"/>
      <c r="LVS430"/>
      <c r="LVT430"/>
      <c r="LVU430"/>
      <c r="LVV430"/>
      <c r="LVW430"/>
      <c r="LVX430"/>
      <c r="LVY430"/>
      <c r="LVZ430"/>
      <c r="LWA430"/>
      <c r="LWB430"/>
      <c r="LWC430"/>
      <c r="LWD430"/>
      <c r="LWE430"/>
      <c r="LWF430"/>
      <c r="LWG430"/>
      <c r="LWH430"/>
      <c r="LWI430"/>
      <c r="LWJ430"/>
      <c r="LWK430"/>
      <c r="LWL430"/>
      <c r="LWM430"/>
      <c r="LWN430"/>
      <c r="LWO430"/>
      <c r="LWP430"/>
      <c r="LWQ430"/>
      <c r="LWR430"/>
      <c r="LWS430"/>
      <c r="LWT430"/>
      <c r="LWU430"/>
      <c r="LWV430"/>
      <c r="LWW430"/>
      <c r="LWX430"/>
      <c r="LWY430"/>
      <c r="LWZ430"/>
      <c r="LXA430"/>
      <c r="LXB430"/>
      <c r="LXC430"/>
      <c r="LXD430"/>
      <c r="LXE430"/>
      <c r="LXF430"/>
      <c r="LXG430"/>
      <c r="LXH430"/>
      <c r="LXI430"/>
      <c r="LXJ430"/>
      <c r="LXK430"/>
      <c r="LXL430"/>
      <c r="LXM430"/>
      <c r="LXN430"/>
      <c r="LXO430"/>
      <c r="LXP430"/>
      <c r="LXQ430"/>
      <c r="LXR430"/>
      <c r="LXS430"/>
      <c r="LXT430"/>
      <c r="LXU430"/>
      <c r="LXV430"/>
      <c r="LXW430"/>
      <c r="LXX430"/>
      <c r="LXY430"/>
      <c r="LXZ430"/>
      <c r="LYA430"/>
      <c r="LYB430"/>
      <c r="LYC430"/>
      <c r="LYD430"/>
      <c r="LYE430"/>
      <c r="LYF430"/>
      <c r="LYG430"/>
      <c r="LYH430"/>
      <c r="LYI430"/>
      <c r="LYJ430"/>
      <c r="LYK430"/>
      <c r="LYL430"/>
      <c r="LYM430"/>
      <c r="LYN430"/>
      <c r="LYO430"/>
      <c r="LYP430"/>
      <c r="LYQ430"/>
      <c r="LYR430"/>
      <c r="LYS430"/>
      <c r="LYT430"/>
      <c r="LYU430"/>
      <c r="LYV430"/>
      <c r="LYW430"/>
      <c r="LYX430"/>
      <c r="LYY430"/>
      <c r="LYZ430"/>
      <c r="LZA430"/>
      <c r="LZB430"/>
      <c r="LZC430"/>
      <c r="LZD430"/>
      <c r="LZE430"/>
      <c r="LZF430"/>
      <c r="LZG430"/>
      <c r="LZH430"/>
      <c r="LZI430"/>
      <c r="LZJ430"/>
      <c r="LZK430"/>
      <c r="LZL430"/>
      <c r="LZM430"/>
      <c r="LZN430"/>
      <c r="LZO430"/>
      <c r="LZP430"/>
      <c r="LZQ430"/>
      <c r="LZR430"/>
      <c r="LZS430"/>
      <c r="LZT430"/>
      <c r="LZU430"/>
      <c r="LZV430"/>
      <c r="LZW430"/>
      <c r="LZX430"/>
      <c r="LZY430"/>
      <c r="LZZ430"/>
      <c r="MAA430"/>
      <c r="MAB430"/>
      <c r="MAC430"/>
      <c r="MAD430"/>
      <c r="MAE430"/>
      <c r="MAF430"/>
      <c r="MAG430"/>
      <c r="MAH430"/>
      <c r="MAI430"/>
      <c r="MAJ430"/>
      <c r="MAK430"/>
      <c r="MAL430"/>
      <c r="MAM430"/>
      <c r="MAN430"/>
      <c r="MAO430"/>
      <c r="MAP430"/>
      <c r="MAQ430"/>
      <c r="MAR430"/>
      <c r="MAS430"/>
      <c r="MAT430"/>
      <c r="MAU430"/>
      <c r="MAV430"/>
      <c r="MAW430"/>
      <c r="MAX430"/>
      <c r="MAY430"/>
      <c r="MAZ430"/>
      <c r="MBA430"/>
      <c r="MBB430"/>
      <c r="MBC430"/>
      <c r="MBD430"/>
      <c r="MBE430"/>
      <c r="MBF430"/>
      <c r="MBG430"/>
      <c r="MBH430"/>
      <c r="MBI430"/>
      <c r="MBJ430"/>
      <c r="MBK430"/>
      <c r="MBL430"/>
      <c r="MBM430"/>
      <c r="MBN430"/>
      <c r="MBO430"/>
      <c r="MBP430"/>
      <c r="MBQ430"/>
      <c r="MBR430"/>
      <c r="MBS430"/>
      <c r="MBT430"/>
      <c r="MBU430"/>
      <c r="MBV430"/>
      <c r="MBW430"/>
      <c r="MBX430"/>
      <c r="MBY430"/>
      <c r="MBZ430"/>
      <c r="MCA430"/>
      <c r="MCB430"/>
      <c r="MCC430"/>
      <c r="MCD430"/>
      <c r="MCE430"/>
      <c r="MCF430"/>
      <c r="MCG430"/>
      <c r="MCH430"/>
      <c r="MCI430"/>
      <c r="MCJ430"/>
      <c r="MCK430"/>
      <c r="MCL430"/>
      <c r="MCM430"/>
      <c r="MCN430"/>
      <c r="MCO430"/>
      <c r="MCP430"/>
      <c r="MCQ430"/>
      <c r="MCR430"/>
      <c r="MCS430"/>
      <c r="MCT430"/>
      <c r="MCU430"/>
      <c r="MCV430"/>
      <c r="MCW430"/>
      <c r="MCX430"/>
      <c r="MCY430"/>
      <c r="MCZ430"/>
      <c r="MDA430"/>
      <c r="MDB430"/>
      <c r="MDC430"/>
      <c r="MDD430"/>
      <c r="MDE430"/>
      <c r="MDF430"/>
      <c r="MDG430"/>
      <c r="MDH430"/>
      <c r="MDI430"/>
      <c r="MDJ430"/>
      <c r="MDK430"/>
      <c r="MDL430"/>
      <c r="MDM430"/>
      <c r="MDN430"/>
      <c r="MDO430"/>
      <c r="MDP430"/>
      <c r="MDQ430"/>
      <c r="MDR430"/>
      <c r="MDS430"/>
      <c r="MDT430"/>
      <c r="MDU430"/>
      <c r="MDV430"/>
      <c r="MDW430"/>
      <c r="MDX430"/>
      <c r="MDY430"/>
      <c r="MDZ430"/>
      <c r="MEA430"/>
      <c r="MEB430"/>
      <c r="MEC430"/>
      <c r="MED430"/>
      <c r="MEE430"/>
      <c r="MEF430"/>
      <c r="MEG430"/>
      <c r="MEH430"/>
      <c r="MEI430"/>
      <c r="MEJ430"/>
      <c r="MEK430"/>
      <c r="MEL430"/>
      <c r="MEM430"/>
      <c r="MEN430"/>
      <c r="MEO430"/>
      <c r="MEP430"/>
      <c r="MEQ430"/>
      <c r="MER430"/>
      <c r="MES430"/>
      <c r="MET430"/>
      <c r="MEU430"/>
      <c r="MEV430"/>
      <c r="MEW430"/>
      <c r="MEX430"/>
      <c r="MEY430"/>
      <c r="MEZ430"/>
      <c r="MFA430"/>
      <c r="MFB430"/>
      <c r="MFC430"/>
      <c r="MFD430"/>
      <c r="MFE430"/>
      <c r="MFF430"/>
      <c r="MFG430"/>
      <c r="MFH430"/>
      <c r="MFI430"/>
      <c r="MFJ430"/>
      <c r="MFK430"/>
      <c r="MFL430"/>
      <c r="MFM430"/>
      <c r="MFN430"/>
      <c r="MFO430"/>
      <c r="MFP430"/>
      <c r="MFQ430"/>
      <c r="MFR430"/>
      <c r="MFS430"/>
      <c r="MFT430"/>
      <c r="MFU430"/>
      <c r="MFV430"/>
      <c r="MFW430"/>
      <c r="MFX430"/>
      <c r="MFY430"/>
      <c r="MFZ430"/>
      <c r="MGA430"/>
      <c r="MGB430"/>
      <c r="MGC430"/>
      <c r="MGD430"/>
      <c r="MGE430"/>
      <c r="MGF430"/>
      <c r="MGG430"/>
      <c r="MGH430"/>
      <c r="MGI430"/>
      <c r="MGJ430"/>
      <c r="MGK430"/>
      <c r="MGL430"/>
      <c r="MGM430"/>
      <c r="MGN430"/>
      <c r="MGO430"/>
      <c r="MGP430"/>
      <c r="MGQ430"/>
      <c r="MGR430"/>
      <c r="MGS430"/>
      <c r="MGT430"/>
      <c r="MGU430"/>
      <c r="MGV430"/>
      <c r="MGW430"/>
      <c r="MGX430"/>
      <c r="MGY430"/>
      <c r="MGZ430"/>
      <c r="MHA430"/>
      <c r="MHB430"/>
      <c r="MHC430"/>
      <c r="MHD430"/>
      <c r="MHE430"/>
      <c r="MHF430"/>
      <c r="MHG430"/>
      <c r="MHH430"/>
      <c r="MHI430"/>
      <c r="MHJ430"/>
      <c r="MHK430"/>
      <c r="MHL430"/>
      <c r="MHM430"/>
      <c r="MHN430"/>
      <c r="MHO430"/>
      <c r="MHP430"/>
      <c r="MHQ430"/>
      <c r="MHR430"/>
      <c r="MHS430"/>
      <c r="MHT430"/>
      <c r="MHU430"/>
      <c r="MHV430"/>
      <c r="MHW430"/>
      <c r="MHX430"/>
      <c r="MHY430"/>
      <c r="MHZ430"/>
      <c r="MIA430"/>
      <c r="MIB430"/>
      <c r="MIC430"/>
      <c r="MID430"/>
      <c r="MIE430"/>
      <c r="MIF430"/>
      <c r="MIG430"/>
      <c r="MIH430"/>
      <c r="MII430"/>
      <c r="MIJ430"/>
      <c r="MIK430"/>
      <c r="MIL430"/>
      <c r="MIM430"/>
      <c r="MIN430"/>
      <c r="MIO430"/>
      <c r="MIP430"/>
      <c r="MIQ430"/>
      <c r="MIR430"/>
      <c r="MIS430"/>
      <c r="MIT430"/>
      <c r="MIU430"/>
      <c r="MIV430"/>
      <c r="MIW430"/>
      <c r="MIX430"/>
      <c r="MIY430"/>
      <c r="MIZ430"/>
      <c r="MJA430"/>
      <c r="MJB430"/>
      <c r="MJC430"/>
      <c r="MJD430"/>
      <c r="MJE430"/>
      <c r="MJF430"/>
      <c r="MJG430"/>
      <c r="MJH430"/>
      <c r="MJI430"/>
      <c r="MJJ430"/>
      <c r="MJK430"/>
      <c r="MJL430"/>
      <c r="MJM430"/>
      <c r="MJN430"/>
      <c r="MJO430"/>
      <c r="MJP430"/>
      <c r="MJQ430"/>
      <c r="MJR430"/>
      <c r="MJS430"/>
      <c r="MJT430"/>
      <c r="MJU430"/>
      <c r="MJV430"/>
      <c r="MJW430"/>
      <c r="MJX430"/>
      <c r="MJY430"/>
      <c r="MJZ430"/>
      <c r="MKA430"/>
      <c r="MKB430"/>
      <c r="MKC430"/>
      <c r="MKD430"/>
      <c r="MKE430"/>
      <c r="MKF430"/>
      <c r="MKG430"/>
      <c r="MKH430"/>
      <c r="MKI430"/>
      <c r="MKJ430"/>
      <c r="MKK430"/>
      <c r="MKL430"/>
      <c r="MKM430"/>
      <c r="MKN430"/>
      <c r="MKO430"/>
      <c r="MKP430"/>
      <c r="MKQ430"/>
      <c r="MKR430"/>
      <c r="MKS430"/>
      <c r="MKT430"/>
      <c r="MKU430"/>
      <c r="MKV430"/>
      <c r="MKW430"/>
      <c r="MKX430"/>
      <c r="MKY430"/>
      <c r="MKZ430"/>
      <c r="MLA430"/>
      <c r="MLB430"/>
      <c r="MLC430"/>
      <c r="MLD430"/>
      <c r="MLE430"/>
      <c r="MLF430"/>
      <c r="MLG430"/>
      <c r="MLH430"/>
      <c r="MLI430"/>
      <c r="MLJ430"/>
      <c r="MLK430"/>
      <c r="MLL430"/>
      <c r="MLM430"/>
      <c r="MLN430"/>
      <c r="MLO430"/>
      <c r="MLP430"/>
      <c r="MLQ430"/>
      <c r="MLR430"/>
      <c r="MLS430"/>
      <c r="MLT430"/>
      <c r="MLU430"/>
      <c r="MLV430"/>
      <c r="MLW430"/>
      <c r="MLX430"/>
      <c r="MLY430"/>
      <c r="MLZ430"/>
      <c r="MMA430"/>
      <c r="MMB430"/>
      <c r="MMC430"/>
      <c r="MMD430"/>
      <c r="MME430"/>
      <c r="MMF430"/>
      <c r="MMG430"/>
      <c r="MMH430"/>
      <c r="MMI430"/>
      <c r="MMJ430"/>
      <c r="MMK430"/>
      <c r="MML430"/>
      <c r="MMM430"/>
      <c r="MMN430"/>
      <c r="MMO430"/>
      <c r="MMP430"/>
      <c r="MMQ430"/>
      <c r="MMR430"/>
      <c r="MMS430"/>
      <c r="MMT430"/>
      <c r="MMU430"/>
      <c r="MMV430"/>
      <c r="MMW430"/>
      <c r="MMX430"/>
      <c r="MMY430"/>
      <c r="MMZ430"/>
      <c r="MNA430"/>
      <c r="MNB430"/>
      <c r="MNC430"/>
      <c r="MND430"/>
      <c r="MNE430"/>
      <c r="MNF430"/>
      <c r="MNG430"/>
      <c r="MNH430"/>
      <c r="MNI430"/>
      <c r="MNJ430"/>
      <c r="MNK430"/>
      <c r="MNL430"/>
      <c r="MNM430"/>
      <c r="MNN430"/>
      <c r="MNO430"/>
      <c r="MNP430"/>
      <c r="MNQ430"/>
      <c r="MNR430"/>
      <c r="MNS430"/>
      <c r="MNT430"/>
      <c r="MNU430"/>
      <c r="MNV430"/>
      <c r="MNW430"/>
      <c r="MNX430"/>
      <c r="MNY430"/>
      <c r="MNZ430"/>
      <c r="MOA430"/>
      <c r="MOB430"/>
      <c r="MOC430"/>
      <c r="MOD430"/>
      <c r="MOE430"/>
      <c r="MOF430"/>
      <c r="MOG430"/>
      <c r="MOH430"/>
      <c r="MOI430"/>
      <c r="MOJ430"/>
      <c r="MOK430"/>
      <c r="MOL430"/>
      <c r="MOM430"/>
      <c r="MON430"/>
      <c r="MOO430"/>
      <c r="MOP430"/>
      <c r="MOQ430"/>
      <c r="MOR430"/>
      <c r="MOS430"/>
      <c r="MOT430"/>
      <c r="MOU430"/>
      <c r="MOV430"/>
      <c r="MOW430"/>
      <c r="MOX430"/>
      <c r="MOY430"/>
      <c r="MOZ430"/>
      <c r="MPA430"/>
      <c r="MPB430"/>
      <c r="MPC430"/>
      <c r="MPD430"/>
      <c r="MPE430"/>
      <c r="MPF430"/>
      <c r="MPG430"/>
      <c r="MPH430"/>
      <c r="MPI430"/>
      <c r="MPJ430"/>
      <c r="MPK430"/>
      <c r="MPL430"/>
      <c r="MPM430"/>
      <c r="MPN430"/>
      <c r="MPO430"/>
      <c r="MPP430"/>
      <c r="MPQ430"/>
      <c r="MPR430"/>
      <c r="MPS430"/>
      <c r="MPT430"/>
      <c r="MPU430"/>
      <c r="MPV430"/>
      <c r="MPW430"/>
      <c r="MPX430"/>
      <c r="MPY430"/>
      <c r="MPZ430"/>
      <c r="MQA430"/>
      <c r="MQB430"/>
      <c r="MQC430"/>
      <c r="MQD430"/>
      <c r="MQE430"/>
      <c r="MQF430"/>
      <c r="MQG430"/>
      <c r="MQH430"/>
      <c r="MQI430"/>
      <c r="MQJ430"/>
      <c r="MQK430"/>
      <c r="MQL430"/>
      <c r="MQM430"/>
      <c r="MQN430"/>
      <c r="MQO430"/>
      <c r="MQP430"/>
      <c r="MQQ430"/>
      <c r="MQR430"/>
      <c r="MQS430"/>
      <c r="MQT430"/>
      <c r="MQU430"/>
      <c r="MQV430"/>
      <c r="MQW430"/>
      <c r="MQX430"/>
      <c r="MQY430"/>
      <c r="MQZ430"/>
      <c r="MRA430"/>
      <c r="MRB430"/>
      <c r="MRC430"/>
      <c r="MRD430"/>
      <c r="MRE430"/>
      <c r="MRF430"/>
      <c r="MRG430"/>
      <c r="MRH430"/>
      <c r="MRI430"/>
      <c r="MRJ430"/>
      <c r="MRK430"/>
      <c r="MRL430"/>
      <c r="MRM430"/>
      <c r="MRN430"/>
      <c r="MRO430"/>
      <c r="MRP430"/>
      <c r="MRQ430"/>
      <c r="MRR430"/>
      <c r="MRS430"/>
      <c r="MRT430"/>
      <c r="MRU430"/>
      <c r="MRV430"/>
      <c r="MRW430"/>
      <c r="MRX430"/>
      <c r="MRY430"/>
      <c r="MRZ430"/>
      <c r="MSA430"/>
      <c r="MSB430"/>
      <c r="MSC430"/>
      <c r="MSD430"/>
      <c r="MSE430"/>
      <c r="MSF430"/>
      <c r="MSG430"/>
      <c r="MSH430"/>
      <c r="MSI430"/>
      <c r="MSJ430"/>
      <c r="MSK430"/>
      <c r="MSL430"/>
      <c r="MSM430"/>
      <c r="MSN430"/>
      <c r="MSO430"/>
      <c r="MSP430"/>
      <c r="MSQ430"/>
      <c r="MSR430"/>
      <c r="MSS430"/>
      <c r="MST430"/>
      <c r="MSU430"/>
      <c r="MSV430"/>
      <c r="MSW430"/>
      <c r="MSX430"/>
      <c r="MSY430"/>
      <c r="MSZ430"/>
      <c r="MTA430"/>
      <c r="MTB430"/>
      <c r="MTC430"/>
      <c r="MTD430"/>
      <c r="MTE430"/>
      <c r="MTF430"/>
      <c r="MTG430"/>
      <c r="MTH430"/>
      <c r="MTI430"/>
      <c r="MTJ430"/>
      <c r="MTK430"/>
      <c r="MTL430"/>
      <c r="MTM430"/>
      <c r="MTN430"/>
      <c r="MTO430"/>
      <c r="MTP430"/>
      <c r="MTQ430"/>
      <c r="MTR430"/>
      <c r="MTS430"/>
      <c r="MTT430"/>
      <c r="MTU430"/>
      <c r="MTV430"/>
      <c r="MTW430"/>
      <c r="MTX430"/>
      <c r="MTY430"/>
      <c r="MTZ430"/>
      <c r="MUA430"/>
      <c r="MUB430"/>
      <c r="MUC430"/>
      <c r="MUD430"/>
      <c r="MUE430"/>
      <c r="MUF430"/>
      <c r="MUG430"/>
      <c r="MUH430"/>
      <c r="MUI430"/>
      <c r="MUJ430"/>
      <c r="MUK430"/>
      <c r="MUL430"/>
      <c r="MUM430"/>
      <c r="MUN430"/>
      <c r="MUO430"/>
      <c r="MUP430"/>
      <c r="MUQ430"/>
      <c r="MUR430"/>
      <c r="MUS430"/>
      <c r="MUT430"/>
      <c r="MUU430"/>
      <c r="MUV430"/>
      <c r="MUW430"/>
      <c r="MUX430"/>
      <c r="MUY430"/>
      <c r="MUZ430"/>
      <c r="MVA430"/>
      <c r="MVB430"/>
      <c r="MVC430"/>
      <c r="MVD430"/>
      <c r="MVE430"/>
      <c r="MVF430"/>
      <c r="MVG430"/>
      <c r="MVH430"/>
      <c r="MVI430"/>
      <c r="MVJ430"/>
      <c r="MVK430"/>
      <c r="MVL430"/>
      <c r="MVM430"/>
      <c r="MVN430"/>
      <c r="MVO430"/>
      <c r="MVP430"/>
      <c r="MVQ430"/>
      <c r="MVR430"/>
      <c r="MVS430"/>
      <c r="MVT430"/>
      <c r="MVU430"/>
      <c r="MVV430"/>
      <c r="MVW430"/>
      <c r="MVX430"/>
      <c r="MVY430"/>
      <c r="MVZ430"/>
      <c r="MWA430"/>
      <c r="MWB430"/>
      <c r="MWC430"/>
      <c r="MWD430"/>
      <c r="MWE430"/>
      <c r="MWF430"/>
      <c r="MWG430"/>
      <c r="MWH430"/>
      <c r="MWI430"/>
      <c r="MWJ430"/>
      <c r="MWK430"/>
      <c r="MWL430"/>
      <c r="MWM430"/>
      <c r="MWN430"/>
      <c r="MWO430"/>
      <c r="MWP430"/>
      <c r="MWQ430"/>
      <c r="MWR430"/>
      <c r="MWS430"/>
      <c r="MWT430"/>
      <c r="MWU430"/>
      <c r="MWV430"/>
      <c r="MWW430"/>
      <c r="MWX430"/>
      <c r="MWY430"/>
      <c r="MWZ430"/>
      <c r="MXA430"/>
      <c r="MXB430"/>
      <c r="MXC430"/>
      <c r="MXD430"/>
      <c r="MXE430"/>
      <c r="MXF430"/>
      <c r="MXG430"/>
      <c r="MXH430"/>
      <c r="MXI430"/>
      <c r="MXJ430"/>
      <c r="MXK430"/>
      <c r="MXL430"/>
      <c r="MXM430"/>
      <c r="MXN430"/>
      <c r="MXO430"/>
      <c r="MXP430"/>
      <c r="MXQ430"/>
      <c r="MXR430"/>
      <c r="MXS430"/>
      <c r="MXT430"/>
      <c r="MXU430"/>
      <c r="MXV430"/>
      <c r="MXW430"/>
      <c r="MXX430"/>
      <c r="MXY430"/>
      <c r="MXZ430"/>
      <c r="MYA430"/>
      <c r="MYB430"/>
      <c r="MYC430"/>
      <c r="MYD430"/>
      <c r="MYE430"/>
      <c r="MYF430"/>
      <c r="MYG430"/>
      <c r="MYH430"/>
      <c r="MYI430"/>
      <c r="MYJ430"/>
      <c r="MYK430"/>
      <c r="MYL430"/>
      <c r="MYM430"/>
      <c r="MYN430"/>
      <c r="MYO430"/>
      <c r="MYP430"/>
      <c r="MYQ430"/>
      <c r="MYR430"/>
      <c r="MYS430"/>
      <c r="MYT430"/>
      <c r="MYU430"/>
      <c r="MYV430"/>
      <c r="MYW430"/>
      <c r="MYX430"/>
      <c r="MYY430"/>
      <c r="MYZ430"/>
      <c r="MZA430"/>
      <c r="MZB430"/>
      <c r="MZC430"/>
      <c r="MZD430"/>
      <c r="MZE430"/>
      <c r="MZF430"/>
      <c r="MZG430"/>
      <c r="MZH430"/>
      <c r="MZI430"/>
      <c r="MZJ430"/>
      <c r="MZK430"/>
      <c r="MZL430"/>
      <c r="MZM430"/>
      <c r="MZN430"/>
      <c r="MZO430"/>
      <c r="MZP430"/>
      <c r="MZQ430"/>
      <c r="MZR430"/>
      <c r="MZS430"/>
      <c r="MZT430"/>
      <c r="MZU430"/>
      <c r="MZV430"/>
      <c r="MZW430"/>
      <c r="MZX430"/>
      <c r="MZY430"/>
      <c r="MZZ430"/>
      <c r="NAA430"/>
      <c r="NAB430"/>
      <c r="NAC430"/>
      <c r="NAD430"/>
      <c r="NAE430"/>
      <c r="NAF430"/>
      <c r="NAG430"/>
      <c r="NAH430"/>
      <c r="NAI430"/>
      <c r="NAJ430"/>
      <c r="NAK430"/>
      <c r="NAL430"/>
      <c r="NAM430"/>
      <c r="NAN430"/>
      <c r="NAO430"/>
      <c r="NAP430"/>
      <c r="NAQ430"/>
      <c r="NAR430"/>
      <c r="NAS430"/>
      <c r="NAT430"/>
      <c r="NAU430"/>
      <c r="NAV430"/>
      <c r="NAW430"/>
      <c r="NAX430"/>
      <c r="NAY430"/>
      <c r="NAZ430"/>
      <c r="NBA430"/>
      <c r="NBB430"/>
      <c r="NBC430"/>
      <c r="NBD430"/>
      <c r="NBE430"/>
      <c r="NBF430"/>
      <c r="NBG430"/>
      <c r="NBH430"/>
      <c r="NBI430"/>
      <c r="NBJ430"/>
      <c r="NBK430"/>
      <c r="NBL430"/>
      <c r="NBM430"/>
      <c r="NBN430"/>
      <c r="NBO430"/>
      <c r="NBP430"/>
      <c r="NBQ430"/>
      <c r="NBR430"/>
      <c r="NBS430"/>
      <c r="NBT430"/>
      <c r="NBU430"/>
      <c r="NBV430"/>
      <c r="NBW430"/>
      <c r="NBX430"/>
      <c r="NBY430"/>
      <c r="NBZ430"/>
      <c r="NCA430"/>
      <c r="NCB430"/>
      <c r="NCC430"/>
      <c r="NCD430"/>
      <c r="NCE430"/>
      <c r="NCF430"/>
      <c r="NCG430"/>
      <c r="NCH430"/>
      <c r="NCI430"/>
      <c r="NCJ430"/>
      <c r="NCK430"/>
      <c r="NCL430"/>
      <c r="NCM430"/>
      <c r="NCN430"/>
      <c r="NCO430"/>
      <c r="NCP430"/>
      <c r="NCQ430"/>
      <c r="NCR430"/>
      <c r="NCS430"/>
      <c r="NCT430"/>
      <c r="NCU430"/>
      <c r="NCV430"/>
      <c r="NCW430"/>
      <c r="NCX430"/>
      <c r="NCY430"/>
      <c r="NCZ430"/>
      <c r="NDA430"/>
      <c r="NDB430"/>
      <c r="NDC430"/>
      <c r="NDD430"/>
      <c r="NDE430"/>
      <c r="NDF430"/>
      <c r="NDG430"/>
      <c r="NDH430"/>
      <c r="NDI430"/>
      <c r="NDJ430"/>
      <c r="NDK430"/>
      <c r="NDL430"/>
      <c r="NDM430"/>
      <c r="NDN430"/>
      <c r="NDO430"/>
      <c r="NDP430"/>
      <c r="NDQ430"/>
      <c r="NDR430"/>
      <c r="NDS430"/>
      <c r="NDT430"/>
      <c r="NDU430"/>
      <c r="NDV430"/>
      <c r="NDW430"/>
      <c r="NDX430"/>
      <c r="NDY430"/>
      <c r="NDZ430"/>
      <c r="NEA430"/>
      <c r="NEB430"/>
      <c r="NEC430"/>
      <c r="NED430"/>
      <c r="NEE430"/>
      <c r="NEF430"/>
      <c r="NEG430"/>
      <c r="NEH430"/>
      <c r="NEI430"/>
      <c r="NEJ430"/>
      <c r="NEK430"/>
      <c r="NEL430"/>
      <c r="NEM430"/>
      <c r="NEN430"/>
      <c r="NEO430"/>
      <c r="NEP430"/>
      <c r="NEQ430"/>
      <c r="NER430"/>
      <c r="NES430"/>
      <c r="NET430"/>
      <c r="NEU430"/>
      <c r="NEV430"/>
      <c r="NEW430"/>
      <c r="NEX430"/>
      <c r="NEY430"/>
      <c r="NEZ430"/>
      <c r="NFA430"/>
      <c r="NFB430"/>
      <c r="NFC430"/>
      <c r="NFD430"/>
      <c r="NFE430"/>
      <c r="NFF430"/>
      <c r="NFG430"/>
      <c r="NFH430"/>
      <c r="NFI430"/>
      <c r="NFJ430"/>
      <c r="NFK430"/>
      <c r="NFL430"/>
      <c r="NFM430"/>
      <c r="NFN430"/>
      <c r="NFO430"/>
      <c r="NFP430"/>
      <c r="NFQ430"/>
      <c r="NFR430"/>
      <c r="NFS430"/>
      <c r="NFT430"/>
      <c r="NFU430"/>
      <c r="NFV430"/>
      <c r="NFW430"/>
      <c r="NFX430"/>
      <c r="NFY430"/>
      <c r="NFZ430"/>
      <c r="NGA430"/>
      <c r="NGB430"/>
      <c r="NGC430"/>
      <c r="NGD430"/>
      <c r="NGE430"/>
      <c r="NGF430"/>
      <c r="NGG430"/>
      <c r="NGH430"/>
      <c r="NGI430"/>
      <c r="NGJ430"/>
      <c r="NGK430"/>
      <c r="NGL430"/>
      <c r="NGM430"/>
      <c r="NGN430"/>
      <c r="NGO430"/>
      <c r="NGP430"/>
      <c r="NGQ430"/>
      <c r="NGR430"/>
      <c r="NGS430"/>
      <c r="NGT430"/>
      <c r="NGU430"/>
      <c r="NGV430"/>
      <c r="NGW430"/>
      <c r="NGX430"/>
      <c r="NGY430"/>
      <c r="NGZ430"/>
      <c r="NHA430"/>
      <c r="NHB430"/>
      <c r="NHC430"/>
      <c r="NHD430"/>
      <c r="NHE430"/>
      <c r="NHF430"/>
      <c r="NHG430"/>
      <c r="NHH430"/>
      <c r="NHI430"/>
      <c r="NHJ430"/>
      <c r="NHK430"/>
      <c r="NHL430"/>
      <c r="NHM430"/>
      <c r="NHN430"/>
      <c r="NHO430"/>
      <c r="NHP430"/>
      <c r="NHQ430"/>
      <c r="NHR430"/>
      <c r="NHS430"/>
      <c r="NHT430"/>
      <c r="NHU430"/>
      <c r="NHV430"/>
      <c r="NHW430"/>
      <c r="NHX430"/>
      <c r="NHY430"/>
      <c r="NHZ430"/>
      <c r="NIA430"/>
      <c r="NIB430"/>
      <c r="NIC430"/>
      <c r="NID430"/>
      <c r="NIE430"/>
      <c r="NIF430"/>
      <c r="NIG430"/>
      <c r="NIH430"/>
      <c r="NII430"/>
      <c r="NIJ430"/>
      <c r="NIK430"/>
      <c r="NIL430"/>
      <c r="NIM430"/>
      <c r="NIN430"/>
      <c r="NIO430"/>
      <c r="NIP430"/>
      <c r="NIQ430"/>
      <c r="NIR430"/>
      <c r="NIS430"/>
      <c r="NIT430"/>
      <c r="NIU430"/>
      <c r="NIV430"/>
      <c r="NIW430"/>
      <c r="NIX430"/>
      <c r="NIY430"/>
      <c r="NIZ430"/>
      <c r="NJA430"/>
      <c r="NJB430"/>
      <c r="NJC430"/>
      <c r="NJD430"/>
      <c r="NJE430"/>
      <c r="NJF430"/>
      <c r="NJG430"/>
      <c r="NJH430"/>
      <c r="NJI430"/>
      <c r="NJJ430"/>
      <c r="NJK430"/>
      <c r="NJL430"/>
      <c r="NJM430"/>
      <c r="NJN430"/>
      <c r="NJO430"/>
      <c r="NJP430"/>
      <c r="NJQ430"/>
      <c r="NJR430"/>
      <c r="NJS430"/>
      <c r="NJT430"/>
      <c r="NJU430"/>
      <c r="NJV430"/>
      <c r="NJW430"/>
      <c r="NJX430"/>
      <c r="NJY430"/>
      <c r="NJZ430"/>
      <c r="NKA430"/>
      <c r="NKB430"/>
      <c r="NKC430"/>
      <c r="NKD430"/>
      <c r="NKE430"/>
      <c r="NKF430"/>
      <c r="NKG430"/>
      <c r="NKH430"/>
      <c r="NKI430"/>
      <c r="NKJ430"/>
      <c r="NKK430"/>
      <c r="NKL430"/>
      <c r="NKM430"/>
      <c r="NKN430"/>
      <c r="NKO430"/>
      <c r="NKP430"/>
      <c r="NKQ430"/>
      <c r="NKR430"/>
      <c r="NKS430"/>
      <c r="NKT430"/>
      <c r="NKU430"/>
      <c r="NKV430"/>
      <c r="NKW430"/>
      <c r="NKX430"/>
      <c r="NKY430"/>
      <c r="NKZ430"/>
      <c r="NLA430"/>
      <c r="NLB430"/>
      <c r="NLC430"/>
      <c r="NLD430"/>
      <c r="NLE430"/>
      <c r="NLF430"/>
      <c r="NLG430"/>
      <c r="NLH430"/>
      <c r="NLI430"/>
      <c r="NLJ430"/>
      <c r="NLK430"/>
      <c r="NLL430"/>
      <c r="NLM430"/>
      <c r="NLN430"/>
      <c r="NLO430"/>
      <c r="NLP430"/>
      <c r="NLQ430"/>
      <c r="NLR430"/>
      <c r="NLS430"/>
      <c r="NLT430"/>
      <c r="NLU430"/>
      <c r="NLV430"/>
      <c r="NLW430"/>
      <c r="NLX430"/>
      <c r="NLY430"/>
      <c r="NLZ430"/>
      <c r="NMA430"/>
      <c r="NMB430"/>
      <c r="NMC430"/>
      <c r="NMD430"/>
      <c r="NME430"/>
      <c r="NMF430"/>
      <c r="NMG430"/>
      <c r="NMH430"/>
      <c r="NMI430"/>
      <c r="NMJ430"/>
      <c r="NMK430"/>
      <c r="NML430"/>
      <c r="NMM430"/>
      <c r="NMN430"/>
      <c r="NMO430"/>
      <c r="NMP430"/>
      <c r="NMQ430"/>
      <c r="NMR430"/>
      <c r="NMS430"/>
      <c r="NMT430"/>
      <c r="NMU430"/>
      <c r="NMV430"/>
      <c r="NMW430"/>
      <c r="NMX430"/>
      <c r="NMY430"/>
      <c r="NMZ430"/>
      <c r="NNA430"/>
      <c r="NNB430"/>
      <c r="NNC430"/>
      <c r="NND430"/>
      <c r="NNE430"/>
      <c r="NNF430"/>
      <c r="NNG430"/>
      <c r="NNH430"/>
      <c r="NNI430"/>
      <c r="NNJ430"/>
      <c r="NNK430"/>
      <c r="NNL430"/>
      <c r="NNM430"/>
      <c r="NNN430"/>
      <c r="NNO430"/>
      <c r="NNP430"/>
      <c r="NNQ430"/>
      <c r="NNR430"/>
      <c r="NNS430"/>
      <c r="NNT430"/>
      <c r="NNU430"/>
      <c r="NNV430"/>
      <c r="NNW430"/>
      <c r="NNX430"/>
      <c r="NNY430"/>
      <c r="NNZ430"/>
      <c r="NOA430"/>
      <c r="NOB430"/>
      <c r="NOC430"/>
      <c r="NOD430"/>
      <c r="NOE430"/>
      <c r="NOF430"/>
      <c r="NOG430"/>
      <c r="NOH430"/>
      <c r="NOI430"/>
      <c r="NOJ430"/>
      <c r="NOK430"/>
      <c r="NOL430"/>
      <c r="NOM430"/>
      <c r="NON430"/>
      <c r="NOO430"/>
      <c r="NOP430"/>
      <c r="NOQ430"/>
      <c r="NOR430"/>
      <c r="NOS430"/>
      <c r="NOT430"/>
      <c r="NOU430"/>
      <c r="NOV430"/>
      <c r="NOW430"/>
      <c r="NOX430"/>
      <c r="NOY430"/>
      <c r="NOZ430"/>
      <c r="NPA430"/>
      <c r="NPB430"/>
      <c r="NPC430"/>
      <c r="NPD430"/>
      <c r="NPE430"/>
      <c r="NPF430"/>
      <c r="NPG430"/>
      <c r="NPH430"/>
      <c r="NPI430"/>
      <c r="NPJ430"/>
      <c r="NPK430"/>
      <c r="NPL430"/>
      <c r="NPM430"/>
      <c r="NPN430"/>
      <c r="NPO430"/>
      <c r="NPP430"/>
      <c r="NPQ430"/>
      <c r="NPR430"/>
      <c r="NPS430"/>
      <c r="NPT430"/>
      <c r="NPU430"/>
      <c r="NPV430"/>
      <c r="NPW430"/>
      <c r="NPX430"/>
      <c r="NPY430"/>
      <c r="NPZ430"/>
      <c r="NQA430"/>
      <c r="NQB430"/>
      <c r="NQC430"/>
      <c r="NQD430"/>
      <c r="NQE430"/>
      <c r="NQF430"/>
      <c r="NQG430"/>
      <c r="NQH430"/>
      <c r="NQI430"/>
      <c r="NQJ430"/>
      <c r="NQK430"/>
      <c r="NQL430"/>
      <c r="NQM430"/>
      <c r="NQN430"/>
      <c r="NQO430"/>
      <c r="NQP430"/>
      <c r="NQQ430"/>
      <c r="NQR430"/>
      <c r="NQS430"/>
      <c r="NQT430"/>
      <c r="NQU430"/>
      <c r="NQV430"/>
      <c r="NQW430"/>
      <c r="NQX430"/>
      <c r="NQY430"/>
      <c r="NQZ430"/>
      <c r="NRA430"/>
      <c r="NRB430"/>
      <c r="NRC430"/>
      <c r="NRD430"/>
      <c r="NRE430"/>
      <c r="NRF430"/>
      <c r="NRG430"/>
      <c r="NRH430"/>
      <c r="NRI430"/>
      <c r="NRJ430"/>
      <c r="NRK430"/>
      <c r="NRL430"/>
      <c r="NRM430"/>
      <c r="NRN430"/>
      <c r="NRO430"/>
      <c r="NRP430"/>
      <c r="NRQ430"/>
      <c r="NRR430"/>
      <c r="NRS430"/>
      <c r="NRT430"/>
      <c r="NRU430"/>
      <c r="NRV430"/>
      <c r="NRW430"/>
      <c r="NRX430"/>
      <c r="NRY430"/>
      <c r="NRZ430"/>
      <c r="NSA430"/>
      <c r="NSB430"/>
      <c r="NSC430"/>
      <c r="NSD430"/>
      <c r="NSE430"/>
      <c r="NSF430"/>
      <c r="NSG430"/>
      <c r="NSH430"/>
      <c r="NSI430"/>
      <c r="NSJ430"/>
      <c r="NSK430"/>
      <c r="NSL430"/>
      <c r="NSM430"/>
      <c r="NSN430"/>
      <c r="NSO430"/>
      <c r="NSP430"/>
      <c r="NSQ430"/>
      <c r="NSR430"/>
      <c r="NSS430"/>
      <c r="NST430"/>
      <c r="NSU430"/>
      <c r="NSV430"/>
      <c r="NSW430"/>
      <c r="NSX430"/>
      <c r="NSY430"/>
      <c r="NSZ430"/>
      <c r="NTA430"/>
      <c r="NTB430"/>
      <c r="NTC430"/>
      <c r="NTD430"/>
      <c r="NTE430"/>
      <c r="NTF430"/>
      <c r="NTG430"/>
      <c r="NTH430"/>
      <c r="NTI430"/>
      <c r="NTJ430"/>
      <c r="NTK430"/>
      <c r="NTL430"/>
      <c r="NTM430"/>
      <c r="NTN430"/>
      <c r="NTO430"/>
      <c r="NTP430"/>
      <c r="NTQ430"/>
      <c r="NTR430"/>
      <c r="NTS430"/>
      <c r="NTT430"/>
      <c r="NTU430"/>
      <c r="NTV430"/>
      <c r="NTW430"/>
      <c r="NTX430"/>
      <c r="NTY430"/>
      <c r="NTZ430"/>
      <c r="NUA430"/>
      <c r="NUB430"/>
      <c r="NUC430"/>
      <c r="NUD430"/>
      <c r="NUE430"/>
      <c r="NUF430"/>
      <c r="NUG430"/>
      <c r="NUH430"/>
      <c r="NUI430"/>
      <c r="NUJ430"/>
      <c r="NUK430"/>
      <c r="NUL430"/>
      <c r="NUM430"/>
      <c r="NUN430"/>
      <c r="NUO430"/>
      <c r="NUP430"/>
      <c r="NUQ430"/>
      <c r="NUR430"/>
      <c r="NUS430"/>
      <c r="NUT430"/>
      <c r="NUU430"/>
      <c r="NUV430"/>
      <c r="NUW430"/>
      <c r="NUX430"/>
      <c r="NUY430"/>
      <c r="NUZ430"/>
      <c r="NVA430"/>
      <c r="NVB430"/>
      <c r="NVC430"/>
      <c r="NVD430"/>
      <c r="NVE430"/>
      <c r="NVF430"/>
      <c r="NVG430"/>
      <c r="NVH430"/>
      <c r="NVI430"/>
      <c r="NVJ430"/>
      <c r="NVK430"/>
      <c r="NVL430"/>
      <c r="NVM430"/>
      <c r="NVN430"/>
      <c r="NVO430"/>
      <c r="NVP430"/>
      <c r="NVQ430"/>
      <c r="NVR430"/>
      <c r="NVS430"/>
      <c r="NVT430"/>
      <c r="NVU430"/>
      <c r="NVV430"/>
      <c r="NVW430"/>
      <c r="NVX430"/>
      <c r="NVY430"/>
      <c r="NVZ430"/>
      <c r="NWA430"/>
      <c r="NWB430"/>
      <c r="NWC430"/>
      <c r="NWD430"/>
      <c r="NWE430"/>
      <c r="NWF430"/>
      <c r="NWG430"/>
      <c r="NWH430"/>
      <c r="NWI430"/>
      <c r="NWJ430"/>
      <c r="NWK430"/>
      <c r="NWL430"/>
      <c r="NWM430"/>
      <c r="NWN430"/>
      <c r="NWO430"/>
      <c r="NWP430"/>
      <c r="NWQ430"/>
      <c r="NWR430"/>
      <c r="NWS430"/>
      <c r="NWT430"/>
      <c r="NWU430"/>
      <c r="NWV430"/>
      <c r="NWW430"/>
      <c r="NWX430"/>
      <c r="NWY430"/>
      <c r="NWZ430"/>
      <c r="NXA430"/>
      <c r="NXB430"/>
      <c r="NXC430"/>
      <c r="NXD430"/>
      <c r="NXE430"/>
      <c r="NXF430"/>
      <c r="NXG430"/>
      <c r="NXH430"/>
      <c r="NXI430"/>
      <c r="NXJ430"/>
      <c r="NXK430"/>
      <c r="NXL430"/>
      <c r="NXM430"/>
      <c r="NXN430"/>
      <c r="NXO430"/>
      <c r="NXP430"/>
      <c r="NXQ430"/>
      <c r="NXR430"/>
      <c r="NXS430"/>
      <c r="NXT430"/>
      <c r="NXU430"/>
      <c r="NXV430"/>
      <c r="NXW430"/>
      <c r="NXX430"/>
      <c r="NXY430"/>
      <c r="NXZ430"/>
      <c r="NYA430"/>
      <c r="NYB430"/>
      <c r="NYC430"/>
      <c r="NYD430"/>
      <c r="NYE430"/>
      <c r="NYF430"/>
      <c r="NYG430"/>
      <c r="NYH430"/>
      <c r="NYI430"/>
      <c r="NYJ430"/>
      <c r="NYK430"/>
      <c r="NYL430"/>
      <c r="NYM430"/>
      <c r="NYN430"/>
      <c r="NYO430"/>
      <c r="NYP430"/>
      <c r="NYQ430"/>
      <c r="NYR430"/>
      <c r="NYS430"/>
      <c r="NYT430"/>
      <c r="NYU430"/>
      <c r="NYV430"/>
      <c r="NYW430"/>
      <c r="NYX430"/>
      <c r="NYY430"/>
      <c r="NYZ430"/>
      <c r="NZA430"/>
      <c r="NZB430"/>
      <c r="NZC430"/>
      <c r="NZD430"/>
      <c r="NZE430"/>
      <c r="NZF430"/>
      <c r="NZG430"/>
      <c r="NZH430"/>
      <c r="NZI430"/>
      <c r="NZJ430"/>
      <c r="NZK430"/>
      <c r="NZL430"/>
      <c r="NZM430"/>
      <c r="NZN430"/>
      <c r="NZO430"/>
      <c r="NZP430"/>
      <c r="NZQ430"/>
      <c r="NZR430"/>
      <c r="NZS430"/>
      <c r="NZT430"/>
      <c r="NZU430"/>
      <c r="NZV430"/>
      <c r="NZW430"/>
      <c r="NZX430"/>
      <c r="NZY430"/>
      <c r="NZZ430"/>
      <c r="OAA430"/>
      <c r="OAB430"/>
      <c r="OAC430"/>
      <c r="OAD430"/>
      <c r="OAE430"/>
      <c r="OAF430"/>
      <c r="OAG430"/>
      <c r="OAH430"/>
      <c r="OAI430"/>
      <c r="OAJ430"/>
      <c r="OAK430"/>
      <c r="OAL430"/>
      <c r="OAM430"/>
      <c r="OAN430"/>
      <c r="OAO430"/>
      <c r="OAP430"/>
      <c r="OAQ430"/>
      <c r="OAR430"/>
      <c r="OAS430"/>
      <c r="OAT430"/>
      <c r="OAU430"/>
      <c r="OAV430"/>
      <c r="OAW430"/>
      <c r="OAX430"/>
      <c r="OAY430"/>
      <c r="OAZ430"/>
      <c r="OBA430"/>
      <c r="OBB430"/>
      <c r="OBC430"/>
      <c r="OBD430"/>
      <c r="OBE430"/>
      <c r="OBF430"/>
      <c r="OBG430"/>
      <c r="OBH430"/>
      <c r="OBI430"/>
      <c r="OBJ430"/>
      <c r="OBK430"/>
      <c r="OBL430"/>
      <c r="OBM430"/>
      <c r="OBN430"/>
      <c r="OBO430"/>
      <c r="OBP430"/>
      <c r="OBQ430"/>
      <c r="OBR430"/>
      <c r="OBS430"/>
      <c r="OBT430"/>
      <c r="OBU430"/>
      <c r="OBV430"/>
      <c r="OBW430"/>
      <c r="OBX430"/>
      <c r="OBY430"/>
      <c r="OBZ430"/>
      <c r="OCA430"/>
      <c r="OCB430"/>
      <c r="OCC430"/>
      <c r="OCD430"/>
      <c r="OCE430"/>
      <c r="OCF430"/>
      <c r="OCG430"/>
      <c r="OCH430"/>
      <c r="OCI430"/>
      <c r="OCJ430"/>
      <c r="OCK430"/>
      <c r="OCL430"/>
      <c r="OCM430"/>
      <c r="OCN430"/>
      <c r="OCO430"/>
      <c r="OCP430"/>
      <c r="OCQ430"/>
      <c r="OCR430"/>
      <c r="OCS430"/>
      <c r="OCT430"/>
      <c r="OCU430"/>
      <c r="OCV430"/>
      <c r="OCW430"/>
      <c r="OCX430"/>
      <c r="OCY430"/>
      <c r="OCZ430"/>
      <c r="ODA430"/>
      <c r="ODB430"/>
      <c r="ODC430"/>
      <c r="ODD430"/>
      <c r="ODE430"/>
      <c r="ODF430"/>
      <c r="ODG430"/>
      <c r="ODH430"/>
      <c r="ODI430"/>
      <c r="ODJ430"/>
      <c r="ODK430"/>
      <c r="ODL430"/>
      <c r="ODM430"/>
      <c r="ODN430"/>
      <c r="ODO430"/>
      <c r="ODP430"/>
      <c r="ODQ430"/>
      <c r="ODR430"/>
      <c r="ODS430"/>
      <c r="ODT430"/>
      <c r="ODU430"/>
      <c r="ODV430"/>
      <c r="ODW430"/>
      <c r="ODX430"/>
      <c r="ODY430"/>
      <c r="ODZ430"/>
      <c r="OEA430"/>
      <c r="OEB430"/>
      <c r="OEC430"/>
      <c r="OED430"/>
      <c r="OEE430"/>
      <c r="OEF430"/>
      <c r="OEG430"/>
      <c r="OEH430"/>
      <c r="OEI430"/>
      <c r="OEJ430"/>
      <c r="OEK430"/>
      <c r="OEL430"/>
      <c r="OEM430"/>
      <c r="OEN430"/>
      <c r="OEO430"/>
      <c r="OEP430"/>
      <c r="OEQ430"/>
      <c r="OER430"/>
      <c r="OES430"/>
      <c r="OET430"/>
      <c r="OEU430"/>
      <c r="OEV430"/>
      <c r="OEW430"/>
      <c r="OEX430"/>
      <c r="OEY430"/>
      <c r="OEZ430"/>
      <c r="OFA430"/>
      <c r="OFB430"/>
      <c r="OFC430"/>
      <c r="OFD430"/>
      <c r="OFE430"/>
      <c r="OFF430"/>
      <c r="OFG430"/>
      <c r="OFH430"/>
      <c r="OFI430"/>
      <c r="OFJ430"/>
      <c r="OFK430"/>
      <c r="OFL430"/>
      <c r="OFM430"/>
      <c r="OFN430"/>
      <c r="OFO430"/>
      <c r="OFP430"/>
      <c r="OFQ430"/>
      <c r="OFR430"/>
      <c r="OFS430"/>
      <c r="OFT430"/>
      <c r="OFU430"/>
      <c r="OFV430"/>
      <c r="OFW430"/>
      <c r="OFX430"/>
      <c r="OFY430"/>
      <c r="OFZ430"/>
      <c r="OGA430"/>
      <c r="OGB430"/>
      <c r="OGC430"/>
      <c r="OGD430"/>
      <c r="OGE430"/>
      <c r="OGF430"/>
      <c r="OGG430"/>
      <c r="OGH430"/>
      <c r="OGI430"/>
      <c r="OGJ430"/>
      <c r="OGK430"/>
      <c r="OGL430"/>
      <c r="OGM430"/>
      <c r="OGN430"/>
      <c r="OGO430"/>
      <c r="OGP430"/>
      <c r="OGQ430"/>
      <c r="OGR430"/>
      <c r="OGS430"/>
      <c r="OGT430"/>
      <c r="OGU430"/>
      <c r="OGV430"/>
      <c r="OGW430"/>
      <c r="OGX430"/>
      <c r="OGY430"/>
      <c r="OGZ430"/>
      <c r="OHA430"/>
      <c r="OHB430"/>
      <c r="OHC430"/>
      <c r="OHD430"/>
      <c r="OHE430"/>
      <c r="OHF430"/>
      <c r="OHG430"/>
      <c r="OHH430"/>
      <c r="OHI430"/>
      <c r="OHJ430"/>
      <c r="OHK430"/>
      <c r="OHL430"/>
      <c r="OHM430"/>
      <c r="OHN430"/>
      <c r="OHO430"/>
      <c r="OHP430"/>
      <c r="OHQ430"/>
      <c r="OHR430"/>
      <c r="OHS430"/>
      <c r="OHT430"/>
      <c r="OHU430"/>
      <c r="OHV430"/>
      <c r="OHW430"/>
      <c r="OHX430"/>
      <c r="OHY430"/>
      <c r="OHZ430"/>
      <c r="OIA430"/>
      <c r="OIB430"/>
      <c r="OIC430"/>
      <c r="OID430"/>
      <c r="OIE430"/>
      <c r="OIF430"/>
      <c r="OIG430"/>
      <c r="OIH430"/>
      <c r="OII430"/>
      <c r="OIJ430"/>
      <c r="OIK430"/>
      <c r="OIL430"/>
      <c r="OIM430"/>
      <c r="OIN430"/>
      <c r="OIO430"/>
      <c r="OIP430"/>
      <c r="OIQ430"/>
      <c r="OIR430"/>
      <c r="OIS430"/>
      <c r="OIT430"/>
      <c r="OIU430"/>
      <c r="OIV430"/>
      <c r="OIW430"/>
      <c r="OIX430"/>
      <c r="OIY430"/>
      <c r="OIZ430"/>
      <c r="OJA430"/>
      <c r="OJB430"/>
      <c r="OJC430"/>
      <c r="OJD430"/>
      <c r="OJE430"/>
      <c r="OJF430"/>
      <c r="OJG430"/>
      <c r="OJH430"/>
      <c r="OJI430"/>
      <c r="OJJ430"/>
      <c r="OJK430"/>
      <c r="OJL430"/>
      <c r="OJM430"/>
      <c r="OJN430"/>
      <c r="OJO430"/>
      <c r="OJP430"/>
      <c r="OJQ430"/>
      <c r="OJR430"/>
      <c r="OJS430"/>
      <c r="OJT430"/>
      <c r="OJU430"/>
      <c r="OJV430"/>
      <c r="OJW430"/>
      <c r="OJX430"/>
      <c r="OJY430"/>
      <c r="OJZ430"/>
      <c r="OKA430"/>
      <c r="OKB430"/>
      <c r="OKC430"/>
      <c r="OKD430"/>
      <c r="OKE430"/>
      <c r="OKF430"/>
      <c r="OKG430"/>
      <c r="OKH430"/>
      <c r="OKI430"/>
      <c r="OKJ430"/>
      <c r="OKK430"/>
      <c r="OKL430"/>
      <c r="OKM430"/>
      <c r="OKN430"/>
      <c r="OKO430"/>
      <c r="OKP430"/>
      <c r="OKQ430"/>
      <c r="OKR430"/>
      <c r="OKS430"/>
      <c r="OKT430"/>
      <c r="OKU430"/>
      <c r="OKV430"/>
      <c r="OKW430"/>
      <c r="OKX430"/>
      <c r="OKY430"/>
      <c r="OKZ430"/>
      <c r="OLA430"/>
      <c r="OLB430"/>
      <c r="OLC430"/>
      <c r="OLD430"/>
      <c r="OLE430"/>
      <c r="OLF430"/>
      <c r="OLG430"/>
      <c r="OLH430"/>
      <c r="OLI430"/>
      <c r="OLJ430"/>
      <c r="OLK430"/>
      <c r="OLL430"/>
      <c r="OLM430"/>
      <c r="OLN430"/>
      <c r="OLO430"/>
      <c r="OLP430"/>
      <c r="OLQ430"/>
      <c r="OLR430"/>
      <c r="OLS430"/>
      <c r="OLT430"/>
      <c r="OLU430"/>
      <c r="OLV430"/>
      <c r="OLW430"/>
      <c r="OLX430"/>
      <c r="OLY430"/>
      <c r="OLZ430"/>
      <c r="OMA430"/>
      <c r="OMB430"/>
      <c r="OMC430"/>
      <c r="OMD430"/>
      <c r="OME430"/>
      <c r="OMF430"/>
      <c r="OMG430"/>
      <c r="OMH430"/>
      <c r="OMI430"/>
      <c r="OMJ430"/>
      <c r="OMK430"/>
      <c r="OML430"/>
      <c r="OMM430"/>
      <c r="OMN430"/>
      <c r="OMO430"/>
      <c r="OMP430"/>
      <c r="OMQ430"/>
      <c r="OMR430"/>
      <c r="OMS430"/>
      <c r="OMT430"/>
      <c r="OMU430"/>
      <c r="OMV430"/>
      <c r="OMW430"/>
      <c r="OMX430"/>
      <c r="OMY430"/>
      <c r="OMZ430"/>
      <c r="ONA430"/>
      <c r="ONB430"/>
      <c r="ONC430"/>
      <c r="OND430"/>
      <c r="ONE430"/>
      <c r="ONF430"/>
      <c r="ONG430"/>
      <c r="ONH430"/>
      <c r="ONI430"/>
      <c r="ONJ430"/>
      <c r="ONK430"/>
      <c r="ONL430"/>
      <c r="ONM430"/>
      <c r="ONN430"/>
      <c r="ONO430"/>
      <c r="ONP430"/>
      <c r="ONQ430"/>
      <c r="ONR430"/>
      <c r="ONS430"/>
      <c r="ONT430"/>
      <c r="ONU430"/>
      <c r="ONV430"/>
      <c r="ONW430"/>
      <c r="ONX430"/>
      <c r="ONY430"/>
      <c r="ONZ430"/>
      <c r="OOA430"/>
      <c r="OOB430"/>
      <c r="OOC430"/>
      <c r="OOD430"/>
      <c r="OOE430"/>
      <c r="OOF430"/>
      <c r="OOG430"/>
      <c r="OOH430"/>
      <c r="OOI430"/>
      <c r="OOJ430"/>
      <c r="OOK430"/>
      <c r="OOL430"/>
      <c r="OOM430"/>
      <c r="OON430"/>
      <c r="OOO430"/>
      <c r="OOP430"/>
      <c r="OOQ430"/>
      <c r="OOR430"/>
      <c r="OOS430"/>
      <c r="OOT430"/>
      <c r="OOU430"/>
      <c r="OOV430"/>
      <c r="OOW430"/>
      <c r="OOX430"/>
      <c r="OOY430"/>
      <c r="OOZ430"/>
      <c r="OPA430"/>
      <c r="OPB430"/>
      <c r="OPC430"/>
      <c r="OPD430"/>
      <c r="OPE430"/>
      <c r="OPF430"/>
      <c r="OPG430"/>
      <c r="OPH430"/>
      <c r="OPI430"/>
      <c r="OPJ430"/>
      <c r="OPK430"/>
      <c r="OPL430"/>
      <c r="OPM430"/>
      <c r="OPN430"/>
      <c r="OPO430"/>
      <c r="OPP430"/>
      <c r="OPQ430"/>
      <c r="OPR430"/>
      <c r="OPS430"/>
      <c r="OPT430"/>
      <c r="OPU430"/>
      <c r="OPV430"/>
      <c r="OPW430"/>
      <c r="OPX430"/>
      <c r="OPY430"/>
      <c r="OPZ430"/>
      <c r="OQA430"/>
      <c r="OQB430"/>
      <c r="OQC430"/>
      <c r="OQD430"/>
      <c r="OQE430"/>
      <c r="OQF430"/>
      <c r="OQG430"/>
      <c r="OQH430"/>
      <c r="OQI430"/>
      <c r="OQJ430"/>
      <c r="OQK430"/>
      <c r="OQL430"/>
      <c r="OQM430"/>
      <c r="OQN430"/>
      <c r="OQO430"/>
      <c r="OQP430"/>
      <c r="OQQ430"/>
      <c r="OQR430"/>
      <c r="OQS430"/>
      <c r="OQT430"/>
      <c r="OQU430"/>
      <c r="OQV430"/>
      <c r="OQW430"/>
      <c r="OQX430"/>
      <c r="OQY430"/>
      <c r="OQZ430"/>
      <c r="ORA430"/>
      <c r="ORB430"/>
      <c r="ORC430"/>
      <c r="ORD430"/>
      <c r="ORE430"/>
      <c r="ORF430"/>
      <c r="ORG430"/>
      <c r="ORH430"/>
      <c r="ORI430"/>
      <c r="ORJ430"/>
      <c r="ORK430"/>
      <c r="ORL430"/>
      <c r="ORM430"/>
      <c r="ORN430"/>
      <c r="ORO430"/>
      <c r="ORP430"/>
      <c r="ORQ430"/>
      <c r="ORR430"/>
      <c r="ORS430"/>
      <c r="ORT430"/>
      <c r="ORU430"/>
      <c r="ORV430"/>
      <c r="ORW430"/>
      <c r="ORX430"/>
      <c r="ORY430"/>
      <c r="ORZ430"/>
      <c r="OSA430"/>
      <c r="OSB430"/>
      <c r="OSC430"/>
      <c r="OSD430"/>
      <c r="OSE430"/>
      <c r="OSF430"/>
      <c r="OSG430"/>
      <c r="OSH430"/>
      <c r="OSI430"/>
      <c r="OSJ430"/>
      <c r="OSK430"/>
      <c r="OSL430"/>
      <c r="OSM430"/>
      <c r="OSN430"/>
      <c r="OSO430"/>
      <c r="OSP430"/>
      <c r="OSQ430"/>
      <c r="OSR430"/>
      <c r="OSS430"/>
      <c r="OST430"/>
      <c r="OSU430"/>
      <c r="OSV430"/>
      <c r="OSW430"/>
      <c r="OSX430"/>
      <c r="OSY430"/>
      <c r="OSZ430"/>
      <c r="OTA430"/>
      <c r="OTB430"/>
      <c r="OTC430"/>
      <c r="OTD430"/>
      <c r="OTE430"/>
      <c r="OTF430"/>
      <c r="OTG430"/>
      <c r="OTH430"/>
      <c r="OTI430"/>
      <c r="OTJ430"/>
      <c r="OTK430"/>
      <c r="OTL430"/>
      <c r="OTM430"/>
      <c r="OTN430"/>
      <c r="OTO430"/>
      <c r="OTP430"/>
      <c r="OTQ430"/>
      <c r="OTR430"/>
      <c r="OTS430"/>
      <c r="OTT430"/>
      <c r="OTU430"/>
      <c r="OTV430"/>
      <c r="OTW430"/>
      <c r="OTX430"/>
      <c r="OTY430"/>
      <c r="OTZ430"/>
      <c r="OUA430"/>
      <c r="OUB430"/>
      <c r="OUC430"/>
      <c r="OUD430"/>
      <c r="OUE430"/>
      <c r="OUF430"/>
      <c r="OUG430"/>
      <c r="OUH430"/>
      <c r="OUI430"/>
      <c r="OUJ430"/>
      <c r="OUK430"/>
      <c r="OUL430"/>
      <c r="OUM430"/>
      <c r="OUN430"/>
      <c r="OUO430"/>
      <c r="OUP430"/>
      <c r="OUQ430"/>
      <c r="OUR430"/>
      <c r="OUS430"/>
      <c r="OUT430"/>
      <c r="OUU430"/>
      <c r="OUV430"/>
      <c r="OUW430"/>
      <c r="OUX430"/>
      <c r="OUY430"/>
      <c r="OUZ430"/>
      <c r="OVA430"/>
      <c r="OVB430"/>
      <c r="OVC430"/>
      <c r="OVD430"/>
      <c r="OVE430"/>
      <c r="OVF430"/>
      <c r="OVG430"/>
      <c r="OVH430"/>
      <c r="OVI430"/>
      <c r="OVJ430"/>
      <c r="OVK430"/>
      <c r="OVL430"/>
      <c r="OVM430"/>
      <c r="OVN430"/>
      <c r="OVO430"/>
      <c r="OVP430"/>
      <c r="OVQ430"/>
      <c r="OVR430"/>
      <c r="OVS430"/>
      <c r="OVT430"/>
      <c r="OVU430"/>
      <c r="OVV430"/>
      <c r="OVW430"/>
      <c r="OVX430"/>
      <c r="OVY430"/>
      <c r="OVZ430"/>
      <c r="OWA430"/>
      <c r="OWB430"/>
      <c r="OWC430"/>
      <c r="OWD430"/>
      <c r="OWE430"/>
      <c r="OWF430"/>
      <c r="OWG430"/>
      <c r="OWH430"/>
      <c r="OWI430"/>
      <c r="OWJ430"/>
      <c r="OWK430"/>
      <c r="OWL430"/>
      <c r="OWM430"/>
      <c r="OWN430"/>
      <c r="OWO430"/>
      <c r="OWP430"/>
      <c r="OWQ430"/>
      <c r="OWR430"/>
      <c r="OWS430"/>
      <c r="OWT430"/>
      <c r="OWU430"/>
      <c r="OWV430"/>
      <c r="OWW430"/>
      <c r="OWX430"/>
      <c r="OWY430"/>
      <c r="OWZ430"/>
      <c r="OXA430"/>
      <c r="OXB430"/>
      <c r="OXC430"/>
      <c r="OXD430"/>
      <c r="OXE430"/>
      <c r="OXF430"/>
      <c r="OXG430"/>
      <c r="OXH430"/>
      <c r="OXI430"/>
      <c r="OXJ430"/>
      <c r="OXK430"/>
      <c r="OXL430"/>
      <c r="OXM430"/>
      <c r="OXN430"/>
      <c r="OXO430"/>
      <c r="OXP430"/>
      <c r="OXQ430"/>
      <c r="OXR430"/>
      <c r="OXS430"/>
      <c r="OXT430"/>
      <c r="OXU430"/>
      <c r="OXV430"/>
      <c r="OXW430"/>
      <c r="OXX430"/>
      <c r="OXY430"/>
      <c r="OXZ430"/>
      <c r="OYA430"/>
      <c r="OYB430"/>
      <c r="OYC430"/>
      <c r="OYD430"/>
      <c r="OYE430"/>
      <c r="OYF430"/>
      <c r="OYG430"/>
      <c r="OYH430"/>
      <c r="OYI430"/>
      <c r="OYJ430"/>
      <c r="OYK430"/>
      <c r="OYL430"/>
      <c r="OYM430"/>
      <c r="OYN430"/>
      <c r="OYO430"/>
      <c r="OYP430"/>
      <c r="OYQ430"/>
      <c r="OYR430"/>
      <c r="OYS430"/>
      <c r="OYT430"/>
      <c r="OYU430"/>
      <c r="OYV430"/>
      <c r="OYW430"/>
      <c r="OYX430"/>
      <c r="OYY430"/>
      <c r="OYZ430"/>
      <c r="OZA430"/>
      <c r="OZB430"/>
      <c r="OZC430"/>
      <c r="OZD430"/>
      <c r="OZE430"/>
      <c r="OZF430"/>
      <c r="OZG430"/>
      <c r="OZH430"/>
      <c r="OZI430"/>
      <c r="OZJ430"/>
      <c r="OZK430"/>
      <c r="OZL430"/>
      <c r="OZM430"/>
      <c r="OZN430"/>
      <c r="OZO430"/>
      <c r="OZP430"/>
      <c r="OZQ430"/>
      <c r="OZR430"/>
      <c r="OZS430"/>
      <c r="OZT430"/>
      <c r="OZU430"/>
      <c r="OZV430"/>
      <c r="OZW430"/>
      <c r="OZX430"/>
      <c r="OZY430"/>
      <c r="OZZ430"/>
      <c r="PAA430"/>
      <c r="PAB430"/>
      <c r="PAC430"/>
      <c r="PAD430"/>
      <c r="PAE430"/>
      <c r="PAF430"/>
      <c r="PAG430"/>
      <c r="PAH430"/>
      <c r="PAI430"/>
      <c r="PAJ430"/>
      <c r="PAK430"/>
      <c r="PAL430"/>
      <c r="PAM430"/>
      <c r="PAN430"/>
      <c r="PAO430"/>
      <c r="PAP430"/>
      <c r="PAQ430"/>
      <c r="PAR430"/>
      <c r="PAS430"/>
      <c r="PAT430"/>
      <c r="PAU430"/>
      <c r="PAV430"/>
      <c r="PAW430"/>
      <c r="PAX430"/>
      <c r="PAY430"/>
      <c r="PAZ430"/>
      <c r="PBA430"/>
      <c r="PBB430"/>
      <c r="PBC430"/>
      <c r="PBD430"/>
      <c r="PBE430"/>
      <c r="PBF430"/>
      <c r="PBG430"/>
      <c r="PBH430"/>
      <c r="PBI430"/>
      <c r="PBJ430"/>
      <c r="PBK430"/>
      <c r="PBL430"/>
      <c r="PBM430"/>
      <c r="PBN430"/>
      <c r="PBO430"/>
      <c r="PBP430"/>
      <c r="PBQ430"/>
      <c r="PBR430"/>
      <c r="PBS430"/>
      <c r="PBT430"/>
      <c r="PBU430"/>
      <c r="PBV430"/>
      <c r="PBW430"/>
      <c r="PBX430"/>
      <c r="PBY430"/>
      <c r="PBZ430"/>
      <c r="PCA430"/>
      <c r="PCB430"/>
      <c r="PCC430"/>
      <c r="PCD430"/>
      <c r="PCE430"/>
      <c r="PCF430"/>
      <c r="PCG430"/>
      <c r="PCH430"/>
      <c r="PCI430"/>
      <c r="PCJ430"/>
      <c r="PCK430"/>
      <c r="PCL430"/>
      <c r="PCM430"/>
      <c r="PCN430"/>
      <c r="PCO430"/>
      <c r="PCP430"/>
      <c r="PCQ430"/>
      <c r="PCR430"/>
      <c r="PCS430"/>
      <c r="PCT430"/>
      <c r="PCU430"/>
      <c r="PCV430"/>
      <c r="PCW430"/>
      <c r="PCX430"/>
      <c r="PCY430"/>
      <c r="PCZ430"/>
      <c r="PDA430"/>
      <c r="PDB430"/>
      <c r="PDC430"/>
      <c r="PDD430"/>
      <c r="PDE430"/>
      <c r="PDF430"/>
      <c r="PDG430"/>
      <c r="PDH430"/>
      <c r="PDI430"/>
      <c r="PDJ430"/>
      <c r="PDK430"/>
      <c r="PDL430"/>
      <c r="PDM430"/>
      <c r="PDN430"/>
      <c r="PDO430"/>
      <c r="PDP430"/>
      <c r="PDQ430"/>
      <c r="PDR430"/>
      <c r="PDS430"/>
      <c r="PDT430"/>
      <c r="PDU430"/>
      <c r="PDV430"/>
      <c r="PDW430"/>
      <c r="PDX430"/>
      <c r="PDY430"/>
      <c r="PDZ430"/>
      <c r="PEA430"/>
      <c r="PEB430"/>
      <c r="PEC430"/>
      <c r="PED430"/>
      <c r="PEE430"/>
      <c r="PEF430"/>
      <c r="PEG430"/>
      <c r="PEH430"/>
      <c r="PEI430"/>
      <c r="PEJ430"/>
      <c r="PEK430"/>
      <c r="PEL430"/>
      <c r="PEM430"/>
      <c r="PEN430"/>
      <c r="PEO430"/>
      <c r="PEP430"/>
      <c r="PEQ430"/>
      <c r="PER430"/>
      <c r="PES430"/>
      <c r="PET430"/>
      <c r="PEU430"/>
      <c r="PEV430"/>
      <c r="PEW430"/>
      <c r="PEX430"/>
      <c r="PEY430"/>
      <c r="PEZ430"/>
      <c r="PFA430"/>
      <c r="PFB430"/>
      <c r="PFC430"/>
      <c r="PFD430"/>
      <c r="PFE430"/>
      <c r="PFF430"/>
      <c r="PFG430"/>
      <c r="PFH430"/>
      <c r="PFI430"/>
      <c r="PFJ430"/>
      <c r="PFK430"/>
      <c r="PFL430"/>
      <c r="PFM430"/>
      <c r="PFN430"/>
      <c r="PFO430"/>
      <c r="PFP430"/>
      <c r="PFQ430"/>
      <c r="PFR430"/>
      <c r="PFS430"/>
      <c r="PFT430"/>
      <c r="PFU430"/>
      <c r="PFV430"/>
      <c r="PFW430"/>
      <c r="PFX430"/>
      <c r="PFY430"/>
      <c r="PFZ430"/>
      <c r="PGA430"/>
      <c r="PGB430"/>
      <c r="PGC430"/>
      <c r="PGD430"/>
      <c r="PGE430"/>
      <c r="PGF430"/>
      <c r="PGG430"/>
      <c r="PGH430"/>
      <c r="PGI430"/>
      <c r="PGJ430"/>
      <c r="PGK430"/>
      <c r="PGL430"/>
      <c r="PGM430"/>
      <c r="PGN430"/>
      <c r="PGO430"/>
      <c r="PGP430"/>
      <c r="PGQ430"/>
      <c r="PGR430"/>
      <c r="PGS430"/>
      <c r="PGT430"/>
      <c r="PGU430"/>
      <c r="PGV430"/>
      <c r="PGW430"/>
      <c r="PGX430"/>
      <c r="PGY430"/>
      <c r="PGZ430"/>
      <c r="PHA430"/>
      <c r="PHB430"/>
      <c r="PHC430"/>
      <c r="PHD430"/>
      <c r="PHE430"/>
      <c r="PHF430"/>
      <c r="PHG430"/>
      <c r="PHH430"/>
      <c r="PHI430"/>
      <c r="PHJ430"/>
      <c r="PHK430"/>
      <c r="PHL430"/>
      <c r="PHM430"/>
      <c r="PHN430"/>
      <c r="PHO430"/>
      <c r="PHP430"/>
      <c r="PHQ430"/>
      <c r="PHR430"/>
      <c r="PHS430"/>
      <c r="PHT430"/>
      <c r="PHU430"/>
      <c r="PHV430"/>
      <c r="PHW430"/>
      <c r="PHX430"/>
      <c r="PHY430"/>
      <c r="PHZ430"/>
      <c r="PIA430"/>
      <c r="PIB430"/>
      <c r="PIC430"/>
      <c r="PID430"/>
      <c r="PIE430"/>
      <c r="PIF430"/>
      <c r="PIG430"/>
      <c r="PIH430"/>
      <c r="PII430"/>
      <c r="PIJ430"/>
      <c r="PIK430"/>
      <c r="PIL430"/>
      <c r="PIM430"/>
      <c r="PIN430"/>
      <c r="PIO430"/>
      <c r="PIP430"/>
      <c r="PIQ430"/>
      <c r="PIR430"/>
      <c r="PIS430"/>
      <c r="PIT430"/>
      <c r="PIU430"/>
      <c r="PIV430"/>
      <c r="PIW430"/>
      <c r="PIX430"/>
      <c r="PIY430"/>
      <c r="PIZ430"/>
      <c r="PJA430"/>
      <c r="PJB430"/>
      <c r="PJC430"/>
      <c r="PJD430"/>
      <c r="PJE430"/>
      <c r="PJF430"/>
      <c r="PJG430"/>
      <c r="PJH430"/>
      <c r="PJI430"/>
      <c r="PJJ430"/>
      <c r="PJK430"/>
      <c r="PJL430"/>
      <c r="PJM430"/>
      <c r="PJN430"/>
      <c r="PJO430"/>
      <c r="PJP430"/>
      <c r="PJQ430"/>
      <c r="PJR430"/>
      <c r="PJS430"/>
      <c r="PJT430"/>
      <c r="PJU430"/>
      <c r="PJV430"/>
      <c r="PJW430"/>
      <c r="PJX430"/>
      <c r="PJY430"/>
      <c r="PJZ430"/>
      <c r="PKA430"/>
      <c r="PKB430"/>
      <c r="PKC430"/>
      <c r="PKD430"/>
      <c r="PKE430"/>
      <c r="PKF430"/>
      <c r="PKG430"/>
      <c r="PKH430"/>
      <c r="PKI430"/>
      <c r="PKJ430"/>
      <c r="PKK430"/>
      <c r="PKL430"/>
      <c r="PKM430"/>
      <c r="PKN430"/>
      <c r="PKO430"/>
      <c r="PKP430"/>
      <c r="PKQ430"/>
      <c r="PKR430"/>
      <c r="PKS430"/>
      <c r="PKT430"/>
      <c r="PKU430"/>
      <c r="PKV430"/>
      <c r="PKW430"/>
      <c r="PKX430"/>
      <c r="PKY430"/>
      <c r="PKZ430"/>
      <c r="PLA430"/>
      <c r="PLB430"/>
      <c r="PLC430"/>
      <c r="PLD430"/>
      <c r="PLE430"/>
      <c r="PLF430"/>
      <c r="PLG430"/>
      <c r="PLH430"/>
      <c r="PLI430"/>
      <c r="PLJ430"/>
      <c r="PLK430"/>
      <c r="PLL430"/>
      <c r="PLM430"/>
      <c r="PLN430"/>
      <c r="PLO430"/>
      <c r="PLP430"/>
      <c r="PLQ430"/>
      <c r="PLR430"/>
      <c r="PLS430"/>
      <c r="PLT430"/>
      <c r="PLU430"/>
      <c r="PLV430"/>
      <c r="PLW430"/>
      <c r="PLX430"/>
      <c r="PLY430"/>
      <c r="PLZ430"/>
      <c r="PMA430"/>
      <c r="PMB430"/>
      <c r="PMC430"/>
      <c r="PMD430"/>
      <c r="PME430"/>
      <c r="PMF430"/>
      <c r="PMG430"/>
      <c r="PMH430"/>
      <c r="PMI430"/>
      <c r="PMJ430"/>
      <c r="PMK430"/>
      <c r="PML430"/>
      <c r="PMM430"/>
      <c r="PMN430"/>
      <c r="PMO430"/>
      <c r="PMP430"/>
      <c r="PMQ430"/>
      <c r="PMR430"/>
      <c r="PMS430"/>
      <c r="PMT430"/>
      <c r="PMU430"/>
      <c r="PMV430"/>
      <c r="PMW430"/>
      <c r="PMX430"/>
      <c r="PMY430"/>
      <c r="PMZ430"/>
      <c r="PNA430"/>
      <c r="PNB430"/>
      <c r="PNC430"/>
      <c r="PND430"/>
      <c r="PNE430"/>
      <c r="PNF430"/>
      <c r="PNG430"/>
      <c r="PNH430"/>
      <c r="PNI430"/>
      <c r="PNJ430"/>
      <c r="PNK430"/>
      <c r="PNL430"/>
      <c r="PNM430"/>
      <c r="PNN430"/>
      <c r="PNO430"/>
      <c r="PNP430"/>
      <c r="PNQ430"/>
      <c r="PNR430"/>
      <c r="PNS430"/>
      <c r="PNT430"/>
      <c r="PNU430"/>
      <c r="PNV430"/>
      <c r="PNW430"/>
      <c r="PNX430"/>
      <c r="PNY430"/>
      <c r="PNZ430"/>
      <c r="POA430"/>
      <c r="POB430"/>
      <c r="POC430"/>
      <c r="POD430"/>
      <c r="POE430"/>
      <c r="POF430"/>
      <c r="POG430"/>
      <c r="POH430"/>
      <c r="POI430"/>
      <c r="POJ430"/>
      <c r="POK430"/>
      <c r="POL430"/>
      <c r="POM430"/>
      <c r="PON430"/>
      <c r="POO430"/>
      <c r="POP430"/>
      <c r="POQ430"/>
      <c r="POR430"/>
      <c r="POS430"/>
      <c r="POT430"/>
      <c r="POU430"/>
      <c r="POV430"/>
      <c r="POW430"/>
      <c r="POX430"/>
      <c r="POY430"/>
      <c r="POZ430"/>
      <c r="PPA430"/>
      <c r="PPB430"/>
      <c r="PPC430"/>
      <c r="PPD430"/>
      <c r="PPE430"/>
      <c r="PPF430"/>
      <c r="PPG430"/>
      <c r="PPH430"/>
      <c r="PPI430"/>
      <c r="PPJ430"/>
      <c r="PPK430"/>
      <c r="PPL430"/>
      <c r="PPM430"/>
      <c r="PPN430"/>
      <c r="PPO430"/>
      <c r="PPP430"/>
      <c r="PPQ430"/>
      <c r="PPR430"/>
      <c r="PPS430"/>
      <c r="PPT430"/>
      <c r="PPU430"/>
      <c r="PPV430"/>
      <c r="PPW430"/>
      <c r="PPX430"/>
      <c r="PPY430"/>
      <c r="PPZ430"/>
      <c r="PQA430"/>
      <c r="PQB430"/>
      <c r="PQC430"/>
      <c r="PQD430"/>
      <c r="PQE430"/>
      <c r="PQF430"/>
      <c r="PQG430"/>
      <c r="PQH430"/>
      <c r="PQI430"/>
      <c r="PQJ430"/>
      <c r="PQK430"/>
      <c r="PQL430"/>
      <c r="PQM430"/>
      <c r="PQN430"/>
      <c r="PQO430"/>
      <c r="PQP430"/>
      <c r="PQQ430"/>
      <c r="PQR430"/>
      <c r="PQS430"/>
      <c r="PQT430"/>
      <c r="PQU430"/>
      <c r="PQV430"/>
      <c r="PQW430"/>
      <c r="PQX430"/>
      <c r="PQY430"/>
      <c r="PQZ430"/>
      <c r="PRA430"/>
      <c r="PRB430"/>
      <c r="PRC430"/>
      <c r="PRD430"/>
      <c r="PRE430"/>
      <c r="PRF430"/>
      <c r="PRG430"/>
      <c r="PRH430"/>
      <c r="PRI430"/>
      <c r="PRJ430"/>
      <c r="PRK430"/>
      <c r="PRL430"/>
      <c r="PRM430"/>
      <c r="PRN430"/>
      <c r="PRO430"/>
      <c r="PRP430"/>
      <c r="PRQ430"/>
      <c r="PRR430"/>
      <c r="PRS430"/>
      <c r="PRT430"/>
      <c r="PRU430"/>
      <c r="PRV430"/>
      <c r="PRW430"/>
      <c r="PRX430"/>
      <c r="PRY430"/>
      <c r="PRZ430"/>
      <c r="PSA430"/>
      <c r="PSB430"/>
      <c r="PSC430"/>
      <c r="PSD430"/>
      <c r="PSE430"/>
      <c r="PSF430"/>
      <c r="PSG430"/>
      <c r="PSH430"/>
      <c r="PSI430"/>
      <c r="PSJ430"/>
      <c r="PSK430"/>
      <c r="PSL430"/>
      <c r="PSM430"/>
      <c r="PSN430"/>
      <c r="PSO430"/>
      <c r="PSP430"/>
      <c r="PSQ430"/>
      <c r="PSR430"/>
      <c r="PSS430"/>
      <c r="PST430"/>
      <c r="PSU430"/>
      <c r="PSV430"/>
      <c r="PSW430"/>
      <c r="PSX430"/>
      <c r="PSY430"/>
      <c r="PSZ430"/>
      <c r="PTA430"/>
      <c r="PTB430"/>
      <c r="PTC430"/>
      <c r="PTD430"/>
      <c r="PTE430"/>
      <c r="PTF430"/>
      <c r="PTG430"/>
      <c r="PTH430"/>
      <c r="PTI430"/>
      <c r="PTJ430"/>
      <c r="PTK430"/>
      <c r="PTL430"/>
      <c r="PTM430"/>
      <c r="PTN430"/>
      <c r="PTO430"/>
      <c r="PTP430"/>
      <c r="PTQ430"/>
      <c r="PTR430"/>
      <c r="PTS430"/>
      <c r="PTT430"/>
      <c r="PTU430"/>
      <c r="PTV430"/>
      <c r="PTW430"/>
      <c r="PTX430"/>
      <c r="PTY430"/>
      <c r="PTZ430"/>
      <c r="PUA430"/>
      <c r="PUB430"/>
      <c r="PUC430"/>
      <c r="PUD430"/>
      <c r="PUE430"/>
      <c r="PUF430"/>
      <c r="PUG430"/>
      <c r="PUH430"/>
      <c r="PUI430"/>
      <c r="PUJ430"/>
      <c r="PUK430"/>
      <c r="PUL430"/>
      <c r="PUM430"/>
      <c r="PUN430"/>
      <c r="PUO430"/>
      <c r="PUP430"/>
      <c r="PUQ430"/>
      <c r="PUR430"/>
      <c r="PUS430"/>
      <c r="PUT430"/>
      <c r="PUU430"/>
      <c r="PUV430"/>
      <c r="PUW430"/>
      <c r="PUX430"/>
      <c r="PUY430"/>
      <c r="PUZ430"/>
      <c r="PVA430"/>
      <c r="PVB430"/>
      <c r="PVC430"/>
      <c r="PVD430"/>
      <c r="PVE430"/>
      <c r="PVF430"/>
      <c r="PVG430"/>
      <c r="PVH430"/>
      <c r="PVI430"/>
      <c r="PVJ430"/>
      <c r="PVK430"/>
      <c r="PVL430"/>
      <c r="PVM430"/>
      <c r="PVN430"/>
      <c r="PVO430"/>
      <c r="PVP430"/>
      <c r="PVQ430"/>
      <c r="PVR430"/>
      <c r="PVS430"/>
      <c r="PVT430"/>
      <c r="PVU430"/>
      <c r="PVV430"/>
      <c r="PVW430"/>
      <c r="PVX430"/>
      <c r="PVY430"/>
      <c r="PVZ430"/>
      <c r="PWA430"/>
      <c r="PWB430"/>
      <c r="PWC430"/>
      <c r="PWD430"/>
      <c r="PWE430"/>
      <c r="PWF430"/>
      <c r="PWG430"/>
      <c r="PWH430"/>
      <c r="PWI430"/>
      <c r="PWJ430"/>
      <c r="PWK430"/>
      <c r="PWL430"/>
      <c r="PWM430"/>
      <c r="PWN430"/>
      <c r="PWO430"/>
      <c r="PWP430"/>
      <c r="PWQ430"/>
      <c r="PWR430"/>
      <c r="PWS430"/>
      <c r="PWT430"/>
      <c r="PWU430"/>
      <c r="PWV430"/>
      <c r="PWW430"/>
      <c r="PWX430"/>
      <c r="PWY430"/>
      <c r="PWZ430"/>
      <c r="PXA430"/>
      <c r="PXB430"/>
      <c r="PXC430"/>
      <c r="PXD430"/>
      <c r="PXE430"/>
      <c r="PXF430"/>
      <c r="PXG430"/>
      <c r="PXH430"/>
      <c r="PXI430"/>
      <c r="PXJ430"/>
      <c r="PXK430"/>
      <c r="PXL430"/>
      <c r="PXM430"/>
      <c r="PXN430"/>
      <c r="PXO430"/>
      <c r="PXP430"/>
      <c r="PXQ430"/>
      <c r="PXR430"/>
      <c r="PXS430"/>
      <c r="PXT430"/>
      <c r="PXU430"/>
      <c r="PXV430"/>
      <c r="PXW430"/>
      <c r="PXX430"/>
      <c r="PXY430"/>
      <c r="PXZ430"/>
      <c r="PYA430"/>
      <c r="PYB430"/>
      <c r="PYC430"/>
      <c r="PYD430"/>
      <c r="PYE430"/>
      <c r="PYF430"/>
      <c r="PYG430"/>
      <c r="PYH430"/>
      <c r="PYI430"/>
      <c r="PYJ430"/>
      <c r="PYK430"/>
      <c r="PYL430"/>
      <c r="PYM430"/>
      <c r="PYN430"/>
      <c r="PYO430"/>
      <c r="PYP430"/>
      <c r="PYQ430"/>
      <c r="PYR430"/>
      <c r="PYS430"/>
      <c r="PYT430"/>
      <c r="PYU430"/>
      <c r="PYV430"/>
      <c r="PYW430"/>
      <c r="PYX430"/>
      <c r="PYY430"/>
      <c r="PYZ430"/>
      <c r="PZA430"/>
      <c r="PZB430"/>
      <c r="PZC430"/>
      <c r="PZD430"/>
      <c r="PZE430"/>
      <c r="PZF430"/>
      <c r="PZG430"/>
      <c r="PZH430"/>
      <c r="PZI430"/>
      <c r="PZJ430"/>
      <c r="PZK430"/>
      <c r="PZL430"/>
      <c r="PZM430"/>
      <c r="PZN430"/>
      <c r="PZO430"/>
      <c r="PZP430"/>
      <c r="PZQ430"/>
      <c r="PZR430"/>
      <c r="PZS430"/>
      <c r="PZT430"/>
      <c r="PZU430"/>
      <c r="PZV430"/>
      <c r="PZW430"/>
      <c r="PZX430"/>
      <c r="PZY430"/>
      <c r="PZZ430"/>
      <c r="QAA430"/>
      <c r="QAB430"/>
      <c r="QAC430"/>
      <c r="QAD430"/>
      <c r="QAE430"/>
      <c r="QAF430"/>
      <c r="QAG430"/>
      <c r="QAH430"/>
      <c r="QAI430"/>
      <c r="QAJ430"/>
      <c r="QAK430"/>
      <c r="QAL430"/>
      <c r="QAM430"/>
      <c r="QAN430"/>
      <c r="QAO430"/>
      <c r="QAP430"/>
      <c r="QAQ430"/>
      <c r="QAR430"/>
      <c r="QAS430"/>
      <c r="QAT430"/>
      <c r="QAU430"/>
      <c r="QAV430"/>
      <c r="QAW430"/>
      <c r="QAX430"/>
      <c r="QAY430"/>
      <c r="QAZ430"/>
      <c r="QBA430"/>
      <c r="QBB430"/>
      <c r="QBC430"/>
      <c r="QBD430"/>
      <c r="QBE430"/>
      <c r="QBF430"/>
      <c r="QBG430"/>
      <c r="QBH430"/>
      <c r="QBI430"/>
      <c r="QBJ430"/>
      <c r="QBK430"/>
      <c r="QBL430"/>
      <c r="QBM430"/>
      <c r="QBN430"/>
      <c r="QBO430"/>
      <c r="QBP430"/>
      <c r="QBQ430"/>
      <c r="QBR430"/>
      <c r="QBS430"/>
      <c r="QBT430"/>
      <c r="QBU430"/>
      <c r="QBV430"/>
      <c r="QBW430"/>
      <c r="QBX430"/>
      <c r="QBY430"/>
      <c r="QBZ430"/>
      <c r="QCA430"/>
      <c r="QCB430"/>
      <c r="QCC430"/>
      <c r="QCD430"/>
      <c r="QCE430"/>
      <c r="QCF430"/>
      <c r="QCG430"/>
      <c r="QCH430"/>
      <c r="QCI430"/>
      <c r="QCJ430"/>
      <c r="QCK430"/>
      <c r="QCL430"/>
      <c r="QCM430"/>
      <c r="QCN430"/>
      <c r="QCO430"/>
      <c r="QCP430"/>
      <c r="QCQ430"/>
      <c r="QCR430"/>
      <c r="QCS430"/>
      <c r="QCT430"/>
      <c r="QCU430"/>
      <c r="QCV430"/>
      <c r="QCW430"/>
      <c r="QCX430"/>
      <c r="QCY430"/>
      <c r="QCZ430"/>
      <c r="QDA430"/>
      <c r="QDB430"/>
      <c r="QDC430"/>
      <c r="QDD430"/>
      <c r="QDE430"/>
      <c r="QDF430"/>
      <c r="QDG430"/>
      <c r="QDH430"/>
      <c r="QDI430"/>
      <c r="QDJ430"/>
      <c r="QDK430"/>
      <c r="QDL430"/>
      <c r="QDM430"/>
      <c r="QDN430"/>
      <c r="QDO430"/>
      <c r="QDP430"/>
      <c r="QDQ430"/>
      <c r="QDR430"/>
      <c r="QDS430"/>
      <c r="QDT430"/>
      <c r="QDU430"/>
      <c r="QDV430"/>
      <c r="QDW430"/>
      <c r="QDX430"/>
      <c r="QDY430"/>
      <c r="QDZ430"/>
      <c r="QEA430"/>
      <c r="QEB430"/>
      <c r="QEC430"/>
      <c r="QED430"/>
      <c r="QEE430"/>
      <c r="QEF430"/>
      <c r="QEG430"/>
      <c r="QEH430"/>
      <c r="QEI430"/>
      <c r="QEJ430"/>
      <c r="QEK430"/>
      <c r="QEL430"/>
      <c r="QEM430"/>
      <c r="QEN430"/>
      <c r="QEO430"/>
      <c r="QEP430"/>
      <c r="QEQ430"/>
      <c r="QER430"/>
      <c r="QES430"/>
      <c r="QET430"/>
      <c r="QEU430"/>
      <c r="QEV430"/>
      <c r="QEW430"/>
      <c r="QEX430"/>
      <c r="QEY430"/>
      <c r="QEZ430"/>
      <c r="QFA430"/>
      <c r="QFB430"/>
      <c r="QFC430"/>
      <c r="QFD430"/>
      <c r="QFE430"/>
      <c r="QFF430"/>
      <c r="QFG430"/>
      <c r="QFH430"/>
      <c r="QFI430"/>
      <c r="QFJ430"/>
      <c r="QFK430"/>
      <c r="QFL430"/>
      <c r="QFM430"/>
      <c r="QFN430"/>
      <c r="QFO430"/>
      <c r="QFP430"/>
      <c r="QFQ430"/>
      <c r="QFR430"/>
      <c r="QFS430"/>
      <c r="QFT430"/>
      <c r="QFU430"/>
      <c r="QFV430"/>
      <c r="QFW430"/>
      <c r="QFX430"/>
      <c r="QFY430"/>
      <c r="QFZ430"/>
      <c r="QGA430"/>
      <c r="QGB430"/>
      <c r="QGC430"/>
      <c r="QGD430"/>
      <c r="QGE430"/>
      <c r="QGF430"/>
      <c r="QGG430"/>
      <c r="QGH430"/>
      <c r="QGI430"/>
      <c r="QGJ430"/>
      <c r="QGK430"/>
      <c r="QGL430"/>
      <c r="QGM430"/>
      <c r="QGN430"/>
      <c r="QGO430"/>
      <c r="QGP430"/>
      <c r="QGQ430"/>
      <c r="QGR430"/>
      <c r="QGS430"/>
      <c r="QGT430"/>
      <c r="QGU430"/>
      <c r="QGV430"/>
      <c r="QGW430"/>
      <c r="QGX430"/>
      <c r="QGY430"/>
      <c r="QGZ430"/>
      <c r="QHA430"/>
      <c r="QHB430"/>
      <c r="QHC430"/>
      <c r="QHD430"/>
      <c r="QHE430"/>
      <c r="QHF430"/>
      <c r="QHG430"/>
      <c r="QHH430"/>
      <c r="QHI430"/>
      <c r="QHJ430"/>
      <c r="QHK430"/>
      <c r="QHL430"/>
      <c r="QHM430"/>
      <c r="QHN430"/>
      <c r="QHO430"/>
      <c r="QHP430"/>
      <c r="QHQ430"/>
      <c r="QHR430"/>
      <c r="QHS430"/>
      <c r="QHT430"/>
      <c r="QHU430"/>
      <c r="QHV430"/>
      <c r="QHW430"/>
      <c r="QHX430"/>
      <c r="QHY430"/>
      <c r="QHZ430"/>
      <c r="QIA430"/>
      <c r="QIB430"/>
      <c r="QIC430"/>
      <c r="QID430"/>
      <c r="QIE430"/>
      <c r="QIF430"/>
      <c r="QIG430"/>
      <c r="QIH430"/>
      <c r="QII430"/>
      <c r="QIJ430"/>
      <c r="QIK430"/>
      <c r="QIL430"/>
      <c r="QIM430"/>
      <c r="QIN430"/>
      <c r="QIO430"/>
      <c r="QIP430"/>
      <c r="QIQ430"/>
      <c r="QIR430"/>
      <c r="QIS430"/>
      <c r="QIT430"/>
      <c r="QIU430"/>
      <c r="QIV430"/>
      <c r="QIW430"/>
      <c r="QIX430"/>
      <c r="QIY430"/>
      <c r="QIZ430"/>
      <c r="QJA430"/>
      <c r="QJB430"/>
      <c r="QJC430"/>
      <c r="QJD430"/>
      <c r="QJE430"/>
      <c r="QJF430"/>
      <c r="QJG430"/>
      <c r="QJH430"/>
      <c r="QJI430"/>
      <c r="QJJ430"/>
      <c r="QJK430"/>
      <c r="QJL430"/>
      <c r="QJM430"/>
      <c r="QJN430"/>
      <c r="QJO430"/>
      <c r="QJP430"/>
      <c r="QJQ430"/>
      <c r="QJR430"/>
      <c r="QJS430"/>
      <c r="QJT430"/>
      <c r="QJU430"/>
      <c r="QJV430"/>
      <c r="QJW430"/>
      <c r="QJX430"/>
      <c r="QJY430"/>
      <c r="QJZ430"/>
      <c r="QKA430"/>
      <c r="QKB430"/>
      <c r="QKC430"/>
      <c r="QKD430"/>
      <c r="QKE430"/>
      <c r="QKF430"/>
      <c r="QKG430"/>
      <c r="QKH430"/>
      <c r="QKI430"/>
      <c r="QKJ430"/>
      <c r="QKK430"/>
      <c r="QKL430"/>
      <c r="QKM430"/>
      <c r="QKN430"/>
      <c r="QKO430"/>
      <c r="QKP430"/>
      <c r="QKQ430"/>
      <c r="QKR430"/>
      <c r="QKS430"/>
      <c r="QKT430"/>
      <c r="QKU430"/>
      <c r="QKV430"/>
      <c r="QKW430"/>
      <c r="QKX430"/>
      <c r="QKY430"/>
      <c r="QKZ430"/>
      <c r="QLA430"/>
      <c r="QLB430"/>
      <c r="QLC430"/>
      <c r="QLD430"/>
      <c r="QLE430"/>
      <c r="QLF430"/>
      <c r="QLG430"/>
      <c r="QLH430"/>
      <c r="QLI430"/>
      <c r="QLJ430"/>
      <c r="QLK430"/>
      <c r="QLL430"/>
      <c r="QLM430"/>
      <c r="QLN430"/>
      <c r="QLO430"/>
      <c r="QLP430"/>
      <c r="QLQ430"/>
      <c r="QLR430"/>
      <c r="QLS430"/>
      <c r="QLT430"/>
      <c r="QLU430"/>
      <c r="QLV430"/>
      <c r="QLW430"/>
      <c r="QLX430"/>
      <c r="QLY430"/>
      <c r="QLZ430"/>
      <c r="QMA430"/>
      <c r="QMB430"/>
      <c r="QMC430"/>
      <c r="QMD430"/>
      <c r="QME430"/>
      <c r="QMF430"/>
      <c r="QMG430"/>
      <c r="QMH430"/>
      <c r="QMI430"/>
      <c r="QMJ430"/>
      <c r="QMK430"/>
      <c r="QML430"/>
      <c r="QMM430"/>
      <c r="QMN430"/>
      <c r="QMO430"/>
      <c r="QMP430"/>
      <c r="QMQ430"/>
      <c r="QMR430"/>
      <c r="QMS430"/>
      <c r="QMT430"/>
      <c r="QMU430"/>
      <c r="QMV430"/>
      <c r="QMW430"/>
      <c r="QMX430"/>
      <c r="QMY430"/>
      <c r="QMZ430"/>
      <c r="QNA430"/>
      <c r="QNB430"/>
      <c r="QNC430"/>
      <c r="QND430"/>
      <c r="QNE430"/>
      <c r="QNF430"/>
      <c r="QNG430"/>
      <c r="QNH430"/>
      <c r="QNI430"/>
      <c r="QNJ430"/>
      <c r="QNK430"/>
      <c r="QNL430"/>
      <c r="QNM430"/>
      <c r="QNN430"/>
      <c r="QNO430"/>
      <c r="QNP430"/>
      <c r="QNQ430"/>
      <c r="QNR430"/>
      <c r="QNS430"/>
      <c r="QNT430"/>
      <c r="QNU430"/>
      <c r="QNV430"/>
      <c r="QNW430"/>
      <c r="QNX430"/>
      <c r="QNY430"/>
      <c r="QNZ430"/>
      <c r="QOA430"/>
      <c r="QOB430"/>
      <c r="QOC430"/>
      <c r="QOD430"/>
      <c r="QOE430"/>
      <c r="QOF430"/>
      <c r="QOG430"/>
      <c r="QOH430"/>
      <c r="QOI430"/>
      <c r="QOJ430"/>
      <c r="QOK430"/>
      <c r="QOL430"/>
      <c r="QOM430"/>
      <c r="QON430"/>
      <c r="QOO430"/>
      <c r="QOP430"/>
      <c r="QOQ430"/>
      <c r="QOR430"/>
      <c r="QOS430"/>
      <c r="QOT430"/>
      <c r="QOU430"/>
      <c r="QOV430"/>
      <c r="QOW430"/>
      <c r="QOX430"/>
      <c r="QOY430"/>
      <c r="QOZ430"/>
      <c r="QPA430"/>
      <c r="QPB430"/>
      <c r="QPC430"/>
      <c r="QPD430"/>
      <c r="QPE430"/>
      <c r="QPF430"/>
      <c r="QPG430"/>
      <c r="QPH430"/>
      <c r="QPI430"/>
      <c r="QPJ430"/>
      <c r="QPK430"/>
      <c r="QPL430"/>
      <c r="QPM430"/>
      <c r="QPN430"/>
      <c r="QPO430"/>
      <c r="QPP430"/>
      <c r="QPQ430"/>
      <c r="QPR430"/>
      <c r="QPS430"/>
      <c r="QPT430"/>
      <c r="QPU430"/>
      <c r="QPV430"/>
      <c r="QPW430"/>
      <c r="QPX430"/>
      <c r="QPY430"/>
      <c r="QPZ430"/>
      <c r="QQA430"/>
      <c r="QQB430"/>
      <c r="QQC430"/>
      <c r="QQD430"/>
      <c r="QQE430"/>
      <c r="QQF430"/>
      <c r="QQG430"/>
      <c r="QQH430"/>
      <c r="QQI430"/>
      <c r="QQJ430"/>
      <c r="QQK430"/>
      <c r="QQL430"/>
      <c r="QQM430"/>
      <c r="QQN430"/>
      <c r="QQO430"/>
      <c r="QQP430"/>
      <c r="QQQ430"/>
      <c r="QQR430"/>
      <c r="QQS430"/>
      <c r="QQT430"/>
      <c r="QQU430"/>
      <c r="QQV430"/>
      <c r="QQW430"/>
      <c r="QQX430"/>
      <c r="QQY430"/>
      <c r="QQZ430"/>
      <c r="QRA430"/>
      <c r="QRB430"/>
      <c r="QRC430"/>
      <c r="QRD430"/>
      <c r="QRE430"/>
      <c r="QRF430"/>
      <c r="QRG430"/>
      <c r="QRH430"/>
      <c r="QRI430"/>
      <c r="QRJ430"/>
      <c r="QRK430"/>
      <c r="QRL430"/>
      <c r="QRM430"/>
      <c r="QRN430"/>
      <c r="QRO430"/>
      <c r="QRP430"/>
      <c r="QRQ430"/>
      <c r="QRR430"/>
      <c r="QRS430"/>
      <c r="QRT430"/>
      <c r="QRU430"/>
      <c r="QRV430"/>
      <c r="QRW430"/>
      <c r="QRX430"/>
      <c r="QRY430"/>
      <c r="QRZ430"/>
      <c r="QSA430"/>
      <c r="QSB430"/>
      <c r="QSC430"/>
      <c r="QSD430"/>
      <c r="QSE430"/>
      <c r="QSF430"/>
      <c r="QSG430"/>
      <c r="QSH430"/>
      <c r="QSI430"/>
      <c r="QSJ430"/>
      <c r="QSK430"/>
      <c r="QSL430"/>
      <c r="QSM430"/>
      <c r="QSN430"/>
      <c r="QSO430"/>
      <c r="QSP430"/>
      <c r="QSQ430"/>
      <c r="QSR430"/>
      <c r="QSS430"/>
      <c r="QST430"/>
      <c r="QSU430"/>
      <c r="QSV430"/>
      <c r="QSW430"/>
      <c r="QSX430"/>
      <c r="QSY430"/>
      <c r="QSZ430"/>
      <c r="QTA430"/>
      <c r="QTB430"/>
      <c r="QTC430"/>
      <c r="QTD430"/>
      <c r="QTE430"/>
      <c r="QTF430"/>
      <c r="QTG430"/>
      <c r="QTH430"/>
      <c r="QTI430"/>
      <c r="QTJ430"/>
      <c r="QTK430"/>
      <c r="QTL430"/>
      <c r="QTM430"/>
      <c r="QTN430"/>
      <c r="QTO430"/>
      <c r="QTP430"/>
      <c r="QTQ430"/>
      <c r="QTR430"/>
      <c r="QTS430"/>
      <c r="QTT430"/>
      <c r="QTU430"/>
      <c r="QTV430"/>
      <c r="QTW430"/>
      <c r="QTX430"/>
      <c r="QTY430"/>
      <c r="QTZ430"/>
      <c r="QUA430"/>
      <c r="QUB430"/>
      <c r="QUC430"/>
      <c r="QUD430"/>
      <c r="QUE430"/>
      <c r="QUF430"/>
      <c r="QUG430"/>
      <c r="QUH430"/>
      <c r="QUI430"/>
      <c r="QUJ430"/>
      <c r="QUK430"/>
      <c r="QUL430"/>
      <c r="QUM430"/>
      <c r="QUN430"/>
      <c r="QUO430"/>
      <c r="QUP430"/>
      <c r="QUQ430"/>
      <c r="QUR430"/>
      <c r="QUS430"/>
      <c r="QUT430"/>
      <c r="QUU430"/>
      <c r="QUV430"/>
      <c r="QUW430"/>
      <c r="QUX430"/>
      <c r="QUY430"/>
      <c r="QUZ430"/>
      <c r="QVA430"/>
      <c r="QVB430"/>
      <c r="QVC430"/>
      <c r="QVD430"/>
      <c r="QVE430"/>
      <c r="QVF430"/>
      <c r="QVG430"/>
      <c r="QVH430"/>
      <c r="QVI430"/>
      <c r="QVJ430"/>
      <c r="QVK430"/>
      <c r="QVL430"/>
      <c r="QVM430"/>
      <c r="QVN430"/>
      <c r="QVO430"/>
      <c r="QVP430"/>
      <c r="QVQ430"/>
      <c r="QVR430"/>
      <c r="QVS430"/>
      <c r="QVT430"/>
      <c r="QVU430"/>
      <c r="QVV430"/>
      <c r="QVW430"/>
      <c r="QVX430"/>
      <c r="QVY430"/>
      <c r="QVZ430"/>
      <c r="QWA430"/>
      <c r="QWB430"/>
      <c r="QWC430"/>
      <c r="QWD430"/>
      <c r="QWE430"/>
      <c r="QWF430"/>
      <c r="QWG430"/>
      <c r="QWH430"/>
      <c r="QWI430"/>
      <c r="QWJ430"/>
      <c r="QWK430"/>
      <c r="QWL430"/>
      <c r="QWM430"/>
      <c r="QWN430"/>
      <c r="QWO430"/>
      <c r="QWP430"/>
      <c r="QWQ430"/>
      <c r="QWR430"/>
      <c r="QWS430"/>
      <c r="QWT430"/>
      <c r="QWU430"/>
      <c r="QWV430"/>
      <c r="QWW430"/>
      <c r="QWX430"/>
      <c r="QWY430"/>
      <c r="QWZ430"/>
      <c r="QXA430"/>
      <c r="QXB430"/>
      <c r="QXC430"/>
      <c r="QXD430"/>
      <c r="QXE430"/>
      <c r="QXF430"/>
      <c r="QXG430"/>
      <c r="QXH430"/>
      <c r="QXI430"/>
      <c r="QXJ430"/>
      <c r="QXK430"/>
      <c r="QXL430"/>
      <c r="QXM430"/>
      <c r="QXN430"/>
      <c r="QXO430"/>
      <c r="QXP430"/>
      <c r="QXQ430"/>
      <c r="QXR430"/>
      <c r="QXS430"/>
      <c r="QXT430"/>
      <c r="QXU430"/>
      <c r="QXV430"/>
      <c r="QXW430"/>
      <c r="QXX430"/>
      <c r="QXY430"/>
      <c r="QXZ430"/>
      <c r="QYA430"/>
      <c r="QYB430"/>
      <c r="QYC430"/>
      <c r="QYD430"/>
      <c r="QYE430"/>
      <c r="QYF430"/>
      <c r="QYG430"/>
      <c r="QYH430"/>
      <c r="QYI430"/>
      <c r="QYJ430"/>
      <c r="QYK430"/>
      <c r="QYL430"/>
      <c r="QYM430"/>
      <c r="QYN430"/>
      <c r="QYO430"/>
      <c r="QYP430"/>
      <c r="QYQ430"/>
      <c r="QYR430"/>
      <c r="QYS430"/>
      <c r="QYT430"/>
      <c r="QYU430"/>
      <c r="QYV430"/>
      <c r="QYW430"/>
      <c r="QYX430"/>
      <c r="QYY430"/>
      <c r="QYZ430"/>
      <c r="QZA430"/>
      <c r="QZB430"/>
      <c r="QZC430"/>
      <c r="QZD430"/>
      <c r="QZE430"/>
      <c r="QZF430"/>
      <c r="QZG430"/>
      <c r="QZH430"/>
      <c r="QZI430"/>
      <c r="QZJ430"/>
      <c r="QZK430"/>
      <c r="QZL430"/>
      <c r="QZM430"/>
      <c r="QZN430"/>
      <c r="QZO430"/>
      <c r="QZP430"/>
      <c r="QZQ430"/>
      <c r="QZR430"/>
      <c r="QZS430"/>
      <c r="QZT430"/>
      <c r="QZU430"/>
      <c r="QZV430"/>
      <c r="QZW430"/>
      <c r="QZX430"/>
      <c r="QZY430"/>
      <c r="QZZ430"/>
      <c r="RAA430"/>
      <c r="RAB430"/>
      <c r="RAC430"/>
      <c r="RAD430"/>
      <c r="RAE430"/>
      <c r="RAF430"/>
      <c r="RAG430"/>
      <c r="RAH430"/>
      <c r="RAI430"/>
      <c r="RAJ430"/>
      <c r="RAK430"/>
      <c r="RAL430"/>
      <c r="RAM430"/>
      <c r="RAN430"/>
      <c r="RAO430"/>
      <c r="RAP430"/>
      <c r="RAQ430"/>
      <c r="RAR430"/>
      <c r="RAS430"/>
      <c r="RAT430"/>
      <c r="RAU430"/>
      <c r="RAV430"/>
      <c r="RAW430"/>
      <c r="RAX430"/>
      <c r="RAY430"/>
      <c r="RAZ430"/>
      <c r="RBA430"/>
      <c r="RBB430"/>
      <c r="RBC430"/>
      <c r="RBD430"/>
      <c r="RBE430"/>
      <c r="RBF430"/>
      <c r="RBG430"/>
      <c r="RBH430"/>
      <c r="RBI430"/>
      <c r="RBJ430"/>
      <c r="RBK430"/>
      <c r="RBL430"/>
      <c r="RBM430"/>
      <c r="RBN430"/>
      <c r="RBO430"/>
      <c r="RBP430"/>
      <c r="RBQ430"/>
      <c r="RBR430"/>
      <c r="RBS430"/>
      <c r="RBT430"/>
      <c r="RBU430"/>
      <c r="RBV430"/>
      <c r="RBW430"/>
      <c r="RBX430"/>
      <c r="RBY430"/>
      <c r="RBZ430"/>
      <c r="RCA430"/>
      <c r="RCB430"/>
      <c r="RCC430"/>
      <c r="RCD430"/>
      <c r="RCE430"/>
      <c r="RCF430"/>
      <c r="RCG430"/>
      <c r="RCH430"/>
      <c r="RCI430"/>
      <c r="RCJ430"/>
      <c r="RCK430"/>
      <c r="RCL430"/>
      <c r="RCM430"/>
      <c r="RCN430"/>
      <c r="RCO430"/>
      <c r="RCP430"/>
      <c r="RCQ430"/>
      <c r="RCR430"/>
      <c r="RCS430"/>
      <c r="RCT430"/>
      <c r="RCU430"/>
      <c r="RCV430"/>
      <c r="RCW430"/>
      <c r="RCX430"/>
      <c r="RCY430"/>
      <c r="RCZ430"/>
      <c r="RDA430"/>
      <c r="RDB430"/>
      <c r="RDC430"/>
      <c r="RDD430"/>
      <c r="RDE430"/>
      <c r="RDF430"/>
      <c r="RDG430"/>
      <c r="RDH430"/>
      <c r="RDI430"/>
      <c r="RDJ430"/>
      <c r="RDK430"/>
      <c r="RDL430"/>
      <c r="RDM430"/>
      <c r="RDN430"/>
      <c r="RDO430"/>
      <c r="RDP430"/>
      <c r="RDQ430"/>
      <c r="RDR430"/>
      <c r="RDS430"/>
      <c r="RDT430"/>
      <c r="RDU430"/>
      <c r="RDV430"/>
      <c r="RDW430"/>
      <c r="RDX430"/>
      <c r="RDY430"/>
      <c r="RDZ430"/>
      <c r="REA430"/>
      <c r="REB430"/>
      <c r="REC430"/>
      <c r="RED430"/>
      <c r="REE430"/>
      <c r="REF430"/>
      <c r="REG430"/>
      <c r="REH430"/>
      <c r="REI430"/>
      <c r="REJ430"/>
      <c r="REK430"/>
      <c r="REL430"/>
      <c r="REM430"/>
      <c r="REN430"/>
      <c r="REO430"/>
      <c r="REP430"/>
      <c r="REQ430"/>
      <c r="RER430"/>
      <c r="RES430"/>
      <c r="RET430"/>
      <c r="REU430"/>
      <c r="REV430"/>
      <c r="REW430"/>
      <c r="REX430"/>
      <c r="REY430"/>
      <c r="REZ430"/>
      <c r="RFA430"/>
      <c r="RFB430"/>
      <c r="RFC430"/>
      <c r="RFD430"/>
      <c r="RFE430"/>
      <c r="RFF430"/>
      <c r="RFG430"/>
      <c r="RFH430"/>
      <c r="RFI430"/>
      <c r="RFJ430"/>
      <c r="RFK430"/>
      <c r="RFL430"/>
      <c r="RFM430"/>
      <c r="RFN430"/>
      <c r="RFO430"/>
      <c r="RFP430"/>
      <c r="RFQ430"/>
      <c r="RFR430"/>
      <c r="RFS430"/>
      <c r="RFT430"/>
      <c r="RFU430"/>
      <c r="RFV430"/>
      <c r="RFW430"/>
      <c r="RFX430"/>
      <c r="RFY430"/>
      <c r="RFZ430"/>
      <c r="RGA430"/>
      <c r="RGB430"/>
      <c r="RGC430"/>
      <c r="RGD430"/>
      <c r="RGE430"/>
      <c r="RGF430"/>
      <c r="RGG430"/>
      <c r="RGH430"/>
      <c r="RGI430"/>
      <c r="RGJ430"/>
      <c r="RGK430"/>
      <c r="RGL430"/>
      <c r="RGM430"/>
      <c r="RGN430"/>
      <c r="RGO430"/>
      <c r="RGP430"/>
      <c r="RGQ430"/>
      <c r="RGR430"/>
      <c r="RGS430"/>
      <c r="RGT430"/>
      <c r="RGU430"/>
      <c r="RGV430"/>
      <c r="RGW430"/>
      <c r="RGX430"/>
      <c r="RGY430"/>
      <c r="RGZ430"/>
      <c r="RHA430"/>
      <c r="RHB430"/>
      <c r="RHC430"/>
      <c r="RHD430"/>
      <c r="RHE430"/>
      <c r="RHF430"/>
      <c r="RHG430"/>
      <c r="RHH430"/>
      <c r="RHI430"/>
      <c r="RHJ430"/>
      <c r="RHK430"/>
      <c r="RHL430"/>
      <c r="RHM430"/>
      <c r="RHN430"/>
      <c r="RHO430"/>
      <c r="RHP430"/>
      <c r="RHQ430"/>
      <c r="RHR430"/>
      <c r="RHS430"/>
      <c r="RHT430"/>
      <c r="RHU430"/>
      <c r="RHV430"/>
      <c r="RHW430"/>
      <c r="RHX430"/>
      <c r="RHY430"/>
      <c r="RHZ430"/>
      <c r="RIA430"/>
      <c r="RIB430"/>
      <c r="RIC430"/>
      <c r="RID430"/>
      <c r="RIE430"/>
      <c r="RIF430"/>
      <c r="RIG430"/>
      <c r="RIH430"/>
      <c r="RII430"/>
      <c r="RIJ430"/>
      <c r="RIK430"/>
      <c r="RIL430"/>
      <c r="RIM430"/>
      <c r="RIN430"/>
      <c r="RIO430"/>
      <c r="RIP430"/>
      <c r="RIQ430"/>
      <c r="RIR430"/>
      <c r="RIS430"/>
      <c r="RIT430"/>
      <c r="RIU430"/>
      <c r="RIV430"/>
      <c r="RIW430"/>
      <c r="RIX430"/>
      <c r="RIY430"/>
      <c r="RIZ430"/>
      <c r="RJA430"/>
      <c r="RJB430"/>
      <c r="RJC430"/>
      <c r="RJD430"/>
      <c r="RJE430"/>
      <c r="RJF430"/>
      <c r="RJG430"/>
      <c r="RJH430"/>
      <c r="RJI430"/>
      <c r="RJJ430"/>
      <c r="RJK430"/>
      <c r="RJL430"/>
      <c r="RJM430"/>
      <c r="RJN430"/>
      <c r="RJO430"/>
      <c r="RJP430"/>
      <c r="RJQ430"/>
      <c r="RJR430"/>
      <c r="RJS430"/>
      <c r="RJT430"/>
      <c r="RJU430"/>
      <c r="RJV430"/>
      <c r="RJW430"/>
      <c r="RJX430"/>
      <c r="RJY430"/>
      <c r="RJZ430"/>
      <c r="RKA430"/>
      <c r="RKB430"/>
      <c r="RKC430"/>
      <c r="RKD430"/>
      <c r="RKE430"/>
      <c r="RKF430"/>
      <c r="RKG430"/>
      <c r="RKH430"/>
      <c r="RKI430"/>
      <c r="RKJ430"/>
      <c r="RKK430"/>
      <c r="RKL430"/>
      <c r="RKM430"/>
      <c r="RKN430"/>
      <c r="RKO430"/>
      <c r="RKP430"/>
      <c r="RKQ430"/>
      <c r="RKR430"/>
      <c r="RKS430"/>
      <c r="RKT430"/>
      <c r="RKU430"/>
      <c r="RKV430"/>
      <c r="RKW430"/>
      <c r="RKX430"/>
      <c r="RKY430"/>
      <c r="RKZ430"/>
      <c r="RLA430"/>
      <c r="RLB430"/>
      <c r="RLC430"/>
      <c r="RLD430"/>
      <c r="RLE430"/>
      <c r="RLF430"/>
      <c r="RLG430"/>
      <c r="RLH430"/>
      <c r="RLI430"/>
      <c r="RLJ430"/>
      <c r="RLK430"/>
      <c r="RLL430"/>
      <c r="RLM430"/>
      <c r="RLN430"/>
      <c r="RLO430"/>
      <c r="RLP430"/>
      <c r="RLQ430"/>
      <c r="RLR430"/>
      <c r="RLS430"/>
      <c r="RLT430"/>
      <c r="RLU430"/>
      <c r="RLV430"/>
      <c r="RLW430"/>
      <c r="RLX430"/>
      <c r="RLY430"/>
      <c r="RLZ430"/>
      <c r="RMA430"/>
      <c r="RMB430"/>
      <c r="RMC430"/>
      <c r="RMD430"/>
      <c r="RME430"/>
      <c r="RMF430"/>
      <c r="RMG430"/>
      <c r="RMH430"/>
      <c r="RMI430"/>
      <c r="RMJ430"/>
      <c r="RMK430"/>
      <c r="RML430"/>
      <c r="RMM430"/>
      <c r="RMN430"/>
      <c r="RMO430"/>
      <c r="RMP430"/>
      <c r="RMQ430"/>
      <c r="RMR430"/>
      <c r="RMS430"/>
      <c r="RMT430"/>
      <c r="RMU430"/>
      <c r="RMV430"/>
      <c r="RMW430"/>
      <c r="RMX430"/>
      <c r="RMY430"/>
      <c r="RMZ430"/>
      <c r="RNA430"/>
      <c r="RNB430"/>
      <c r="RNC430"/>
      <c r="RND430"/>
      <c r="RNE430"/>
      <c r="RNF430"/>
      <c r="RNG430"/>
      <c r="RNH430"/>
      <c r="RNI430"/>
      <c r="RNJ430"/>
      <c r="RNK430"/>
      <c r="RNL430"/>
      <c r="RNM430"/>
      <c r="RNN430"/>
      <c r="RNO430"/>
      <c r="RNP430"/>
      <c r="RNQ430"/>
      <c r="RNR430"/>
      <c r="RNS430"/>
      <c r="RNT430"/>
      <c r="RNU430"/>
      <c r="RNV430"/>
      <c r="RNW430"/>
      <c r="RNX430"/>
      <c r="RNY430"/>
      <c r="RNZ430"/>
      <c r="ROA430"/>
      <c r="ROB430"/>
      <c r="ROC430"/>
      <c r="ROD430"/>
      <c r="ROE430"/>
      <c r="ROF430"/>
      <c r="ROG430"/>
      <c r="ROH430"/>
      <c r="ROI430"/>
      <c r="ROJ430"/>
      <c r="ROK430"/>
      <c r="ROL430"/>
      <c r="ROM430"/>
      <c r="RON430"/>
      <c r="ROO430"/>
      <c r="ROP430"/>
      <c r="ROQ430"/>
      <c r="ROR430"/>
      <c r="ROS430"/>
      <c r="ROT430"/>
      <c r="ROU430"/>
      <c r="ROV430"/>
      <c r="ROW430"/>
      <c r="ROX430"/>
      <c r="ROY430"/>
      <c r="ROZ430"/>
      <c r="RPA430"/>
      <c r="RPB430"/>
      <c r="RPC430"/>
      <c r="RPD430"/>
      <c r="RPE430"/>
      <c r="RPF430"/>
      <c r="RPG430"/>
      <c r="RPH430"/>
      <c r="RPI430"/>
      <c r="RPJ430"/>
      <c r="RPK430"/>
      <c r="RPL430"/>
      <c r="RPM430"/>
      <c r="RPN430"/>
      <c r="RPO430"/>
      <c r="RPP430"/>
      <c r="RPQ430"/>
      <c r="RPR430"/>
      <c r="RPS430"/>
      <c r="RPT430"/>
      <c r="RPU430"/>
      <c r="RPV430"/>
      <c r="RPW430"/>
      <c r="RPX430"/>
      <c r="RPY430"/>
      <c r="RPZ430"/>
      <c r="RQA430"/>
      <c r="RQB430"/>
      <c r="RQC430"/>
      <c r="RQD430"/>
      <c r="RQE430"/>
      <c r="RQF430"/>
      <c r="RQG430"/>
      <c r="RQH430"/>
      <c r="RQI430"/>
      <c r="RQJ430"/>
      <c r="RQK430"/>
      <c r="RQL430"/>
      <c r="RQM430"/>
      <c r="RQN430"/>
      <c r="RQO430"/>
      <c r="RQP430"/>
      <c r="RQQ430"/>
      <c r="RQR430"/>
      <c r="RQS430"/>
      <c r="RQT430"/>
      <c r="RQU430"/>
      <c r="RQV430"/>
      <c r="RQW430"/>
      <c r="RQX430"/>
      <c r="RQY430"/>
      <c r="RQZ430"/>
      <c r="RRA430"/>
      <c r="RRB430"/>
      <c r="RRC430"/>
      <c r="RRD430"/>
      <c r="RRE430"/>
      <c r="RRF430"/>
      <c r="RRG430"/>
      <c r="RRH430"/>
      <c r="RRI430"/>
      <c r="RRJ430"/>
      <c r="RRK430"/>
      <c r="RRL430"/>
      <c r="RRM430"/>
      <c r="RRN430"/>
      <c r="RRO430"/>
      <c r="RRP430"/>
      <c r="RRQ430"/>
      <c r="RRR430"/>
      <c r="RRS430"/>
      <c r="RRT430"/>
      <c r="RRU430"/>
      <c r="RRV430"/>
      <c r="RRW430"/>
      <c r="RRX430"/>
      <c r="RRY430"/>
      <c r="RRZ430"/>
      <c r="RSA430"/>
      <c r="RSB430"/>
      <c r="RSC430"/>
      <c r="RSD430"/>
      <c r="RSE430"/>
      <c r="RSF430"/>
      <c r="RSG430"/>
      <c r="RSH430"/>
      <c r="RSI430"/>
      <c r="RSJ430"/>
      <c r="RSK430"/>
      <c r="RSL430"/>
      <c r="RSM430"/>
      <c r="RSN430"/>
      <c r="RSO430"/>
      <c r="RSP430"/>
      <c r="RSQ430"/>
      <c r="RSR430"/>
      <c r="RSS430"/>
      <c r="RST430"/>
      <c r="RSU430"/>
      <c r="RSV430"/>
      <c r="RSW430"/>
      <c r="RSX430"/>
      <c r="RSY430"/>
      <c r="RSZ430"/>
      <c r="RTA430"/>
      <c r="RTB430"/>
      <c r="RTC430"/>
      <c r="RTD430"/>
      <c r="RTE430"/>
      <c r="RTF430"/>
      <c r="RTG430"/>
      <c r="RTH430"/>
      <c r="RTI430"/>
      <c r="RTJ430"/>
      <c r="RTK430"/>
      <c r="RTL430"/>
      <c r="RTM430"/>
      <c r="RTN430"/>
      <c r="RTO430"/>
      <c r="RTP430"/>
      <c r="RTQ430"/>
      <c r="RTR430"/>
      <c r="RTS430"/>
      <c r="RTT430"/>
      <c r="RTU430"/>
      <c r="RTV430"/>
      <c r="RTW430"/>
      <c r="RTX430"/>
      <c r="RTY430"/>
      <c r="RTZ430"/>
      <c r="RUA430"/>
      <c r="RUB430"/>
      <c r="RUC430"/>
      <c r="RUD430"/>
      <c r="RUE430"/>
      <c r="RUF430"/>
      <c r="RUG430"/>
      <c r="RUH430"/>
      <c r="RUI430"/>
      <c r="RUJ430"/>
      <c r="RUK430"/>
      <c r="RUL430"/>
      <c r="RUM430"/>
      <c r="RUN430"/>
      <c r="RUO430"/>
      <c r="RUP430"/>
      <c r="RUQ430"/>
      <c r="RUR430"/>
      <c r="RUS430"/>
      <c r="RUT430"/>
      <c r="RUU430"/>
      <c r="RUV430"/>
      <c r="RUW430"/>
      <c r="RUX430"/>
      <c r="RUY430"/>
      <c r="RUZ430"/>
      <c r="RVA430"/>
      <c r="RVB430"/>
      <c r="RVC430"/>
      <c r="RVD430"/>
      <c r="RVE430"/>
      <c r="RVF430"/>
      <c r="RVG430"/>
      <c r="RVH430"/>
      <c r="RVI430"/>
      <c r="RVJ430"/>
      <c r="RVK430"/>
      <c r="RVL430"/>
      <c r="RVM430"/>
      <c r="RVN430"/>
      <c r="RVO430"/>
      <c r="RVP430"/>
      <c r="RVQ430"/>
      <c r="RVR430"/>
      <c r="RVS430"/>
      <c r="RVT430"/>
      <c r="RVU430"/>
      <c r="RVV430"/>
      <c r="RVW430"/>
      <c r="RVX430"/>
      <c r="RVY430"/>
      <c r="RVZ430"/>
      <c r="RWA430"/>
      <c r="RWB430"/>
      <c r="RWC430"/>
      <c r="RWD430"/>
      <c r="RWE430"/>
      <c r="RWF430"/>
      <c r="RWG430"/>
      <c r="RWH430"/>
      <c r="RWI430"/>
      <c r="RWJ430"/>
      <c r="RWK430"/>
      <c r="RWL430"/>
      <c r="RWM430"/>
      <c r="RWN430"/>
      <c r="RWO430"/>
      <c r="RWP430"/>
      <c r="RWQ430"/>
      <c r="RWR430"/>
      <c r="RWS430"/>
      <c r="RWT430"/>
      <c r="RWU430"/>
      <c r="RWV430"/>
      <c r="RWW430"/>
      <c r="RWX430"/>
      <c r="RWY430"/>
      <c r="RWZ430"/>
      <c r="RXA430"/>
      <c r="RXB430"/>
      <c r="RXC430"/>
      <c r="RXD430"/>
      <c r="RXE430"/>
      <c r="RXF430"/>
      <c r="RXG430"/>
      <c r="RXH430"/>
      <c r="RXI430"/>
      <c r="RXJ430"/>
      <c r="RXK430"/>
      <c r="RXL430"/>
      <c r="RXM430"/>
      <c r="RXN430"/>
      <c r="RXO430"/>
      <c r="RXP430"/>
      <c r="RXQ430"/>
      <c r="RXR430"/>
      <c r="RXS430"/>
      <c r="RXT430"/>
      <c r="RXU430"/>
      <c r="RXV430"/>
      <c r="RXW430"/>
      <c r="RXX430"/>
      <c r="RXY430"/>
      <c r="RXZ430"/>
      <c r="RYA430"/>
      <c r="RYB430"/>
      <c r="RYC430"/>
      <c r="RYD430"/>
      <c r="RYE430"/>
      <c r="RYF430"/>
      <c r="RYG430"/>
      <c r="RYH430"/>
      <c r="RYI430"/>
      <c r="RYJ430"/>
      <c r="RYK430"/>
      <c r="RYL430"/>
      <c r="RYM430"/>
      <c r="RYN430"/>
      <c r="RYO430"/>
      <c r="RYP430"/>
      <c r="RYQ430"/>
      <c r="RYR430"/>
      <c r="RYS430"/>
      <c r="RYT430"/>
      <c r="RYU430"/>
      <c r="RYV430"/>
      <c r="RYW430"/>
      <c r="RYX430"/>
      <c r="RYY430"/>
      <c r="RYZ430"/>
      <c r="RZA430"/>
      <c r="RZB430"/>
      <c r="RZC430"/>
      <c r="RZD430"/>
      <c r="RZE430"/>
      <c r="RZF430"/>
      <c r="RZG430"/>
      <c r="RZH430"/>
      <c r="RZI430"/>
      <c r="RZJ430"/>
      <c r="RZK430"/>
      <c r="RZL430"/>
      <c r="RZM430"/>
      <c r="RZN430"/>
      <c r="RZO430"/>
      <c r="RZP430"/>
      <c r="RZQ430"/>
      <c r="RZR430"/>
      <c r="RZS430"/>
      <c r="RZT430"/>
      <c r="RZU430"/>
      <c r="RZV430"/>
      <c r="RZW430"/>
      <c r="RZX430"/>
      <c r="RZY430"/>
      <c r="RZZ430"/>
      <c r="SAA430"/>
      <c r="SAB430"/>
      <c r="SAC430"/>
      <c r="SAD430"/>
      <c r="SAE430"/>
      <c r="SAF430"/>
      <c r="SAG430"/>
      <c r="SAH430"/>
      <c r="SAI430"/>
      <c r="SAJ430"/>
      <c r="SAK430"/>
      <c r="SAL430"/>
      <c r="SAM430"/>
      <c r="SAN430"/>
      <c r="SAO430"/>
      <c r="SAP430"/>
      <c r="SAQ430"/>
      <c r="SAR430"/>
      <c r="SAS430"/>
      <c r="SAT430"/>
      <c r="SAU430"/>
      <c r="SAV430"/>
      <c r="SAW430"/>
      <c r="SAX430"/>
      <c r="SAY430"/>
      <c r="SAZ430"/>
      <c r="SBA430"/>
      <c r="SBB430"/>
      <c r="SBC430"/>
      <c r="SBD430"/>
      <c r="SBE430"/>
      <c r="SBF430"/>
      <c r="SBG430"/>
      <c r="SBH430"/>
      <c r="SBI430"/>
      <c r="SBJ430"/>
      <c r="SBK430"/>
      <c r="SBL430"/>
      <c r="SBM430"/>
      <c r="SBN430"/>
      <c r="SBO430"/>
      <c r="SBP430"/>
      <c r="SBQ430"/>
      <c r="SBR430"/>
      <c r="SBS430"/>
      <c r="SBT430"/>
      <c r="SBU430"/>
      <c r="SBV430"/>
      <c r="SBW430"/>
      <c r="SBX430"/>
      <c r="SBY430"/>
      <c r="SBZ430"/>
      <c r="SCA430"/>
      <c r="SCB430"/>
      <c r="SCC430"/>
      <c r="SCD430"/>
      <c r="SCE430"/>
      <c r="SCF430"/>
      <c r="SCG430"/>
      <c r="SCH430"/>
      <c r="SCI430"/>
      <c r="SCJ430"/>
      <c r="SCK430"/>
      <c r="SCL430"/>
      <c r="SCM430"/>
      <c r="SCN430"/>
      <c r="SCO430"/>
      <c r="SCP430"/>
      <c r="SCQ430"/>
      <c r="SCR430"/>
      <c r="SCS430"/>
      <c r="SCT430"/>
      <c r="SCU430"/>
      <c r="SCV430"/>
      <c r="SCW430"/>
      <c r="SCX430"/>
      <c r="SCY430"/>
      <c r="SCZ430"/>
      <c r="SDA430"/>
      <c r="SDB430"/>
      <c r="SDC430"/>
      <c r="SDD430"/>
      <c r="SDE430"/>
      <c r="SDF430"/>
      <c r="SDG430"/>
      <c r="SDH430"/>
      <c r="SDI430"/>
      <c r="SDJ430"/>
      <c r="SDK430"/>
      <c r="SDL430"/>
      <c r="SDM430"/>
      <c r="SDN430"/>
      <c r="SDO430"/>
      <c r="SDP430"/>
      <c r="SDQ430"/>
      <c r="SDR430"/>
      <c r="SDS430"/>
      <c r="SDT430"/>
      <c r="SDU430"/>
      <c r="SDV430"/>
      <c r="SDW430"/>
      <c r="SDX430"/>
      <c r="SDY430"/>
      <c r="SDZ430"/>
      <c r="SEA430"/>
      <c r="SEB430"/>
      <c r="SEC430"/>
      <c r="SED430"/>
      <c r="SEE430"/>
      <c r="SEF430"/>
      <c r="SEG430"/>
      <c r="SEH430"/>
      <c r="SEI430"/>
      <c r="SEJ430"/>
      <c r="SEK430"/>
      <c r="SEL430"/>
      <c r="SEM430"/>
      <c r="SEN430"/>
      <c r="SEO430"/>
      <c r="SEP430"/>
      <c r="SEQ430"/>
      <c r="SER430"/>
      <c r="SES430"/>
      <c r="SET430"/>
      <c r="SEU430"/>
      <c r="SEV430"/>
      <c r="SEW430"/>
      <c r="SEX430"/>
      <c r="SEY430"/>
      <c r="SEZ430"/>
      <c r="SFA430"/>
      <c r="SFB430"/>
      <c r="SFC430"/>
      <c r="SFD430"/>
      <c r="SFE430"/>
      <c r="SFF430"/>
      <c r="SFG430"/>
      <c r="SFH430"/>
      <c r="SFI430"/>
      <c r="SFJ430"/>
      <c r="SFK430"/>
      <c r="SFL430"/>
      <c r="SFM430"/>
      <c r="SFN430"/>
      <c r="SFO430"/>
      <c r="SFP430"/>
      <c r="SFQ430"/>
      <c r="SFR430"/>
      <c r="SFS430"/>
      <c r="SFT430"/>
      <c r="SFU430"/>
      <c r="SFV430"/>
      <c r="SFW430"/>
      <c r="SFX430"/>
      <c r="SFY430"/>
      <c r="SFZ430"/>
      <c r="SGA430"/>
      <c r="SGB430"/>
      <c r="SGC430"/>
      <c r="SGD430"/>
      <c r="SGE430"/>
      <c r="SGF430"/>
      <c r="SGG430"/>
      <c r="SGH430"/>
      <c r="SGI430"/>
      <c r="SGJ430"/>
      <c r="SGK430"/>
      <c r="SGL430"/>
      <c r="SGM430"/>
      <c r="SGN430"/>
      <c r="SGO430"/>
      <c r="SGP430"/>
      <c r="SGQ430"/>
      <c r="SGR430"/>
      <c r="SGS430"/>
      <c r="SGT430"/>
      <c r="SGU430"/>
      <c r="SGV430"/>
      <c r="SGW430"/>
      <c r="SGX430"/>
      <c r="SGY430"/>
      <c r="SGZ430"/>
      <c r="SHA430"/>
      <c r="SHB430"/>
      <c r="SHC430"/>
      <c r="SHD430"/>
      <c r="SHE430"/>
      <c r="SHF430"/>
      <c r="SHG430"/>
      <c r="SHH430"/>
      <c r="SHI430"/>
      <c r="SHJ430"/>
      <c r="SHK430"/>
      <c r="SHL430"/>
      <c r="SHM430"/>
      <c r="SHN430"/>
      <c r="SHO430"/>
      <c r="SHP430"/>
      <c r="SHQ430"/>
      <c r="SHR430"/>
      <c r="SHS430"/>
      <c r="SHT430"/>
      <c r="SHU430"/>
      <c r="SHV430"/>
      <c r="SHW430"/>
      <c r="SHX430"/>
      <c r="SHY430"/>
      <c r="SHZ430"/>
      <c r="SIA430"/>
      <c r="SIB430"/>
      <c r="SIC430"/>
      <c r="SID430"/>
      <c r="SIE430"/>
      <c r="SIF430"/>
      <c r="SIG430"/>
      <c r="SIH430"/>
      <c r="SII430"/>
      <c r="SIJ430"/>
      <c r="SIK430"/>
      <c r="SIL430"/>
      <c r="SIM430"/>
      <c r="SIN430"/>
      <c r="SIO430"/>
      <c r="SIP430"/>
      <c r="SIQ430"/>
      <c r="SIR430"/>
      <c r="SIS430"/>
      <c r="SIT430"/>
      <c r="SIU430"/>
      <c r="SIV430"/>
      <c r="SIW430"/>
      <c r="SIX430"/>
      <c r="SIY430"/>
      <c r="SIZ430"/>
      <c r="SJA430"/>
      <c r="SJB430"/>
      <c r="SJC430"/>
      <c r="SJD430"/>
      <c r="SJE430"/>
      <c r="SJF430"/>
      <c r="SJG430"/>
      <c r="SJH430"/>
      <c r="SJI430"/>
      <c r="SJJ430"/>
      <c r="SJK430"/>
      <c r="SJL430"/>
      <c r="SJM430"/>
      <c r="SJN430"/>
      <c r="SJO430"/>
      <c r="SJP430"/>
      <c r="SJQ430"/>
      <c r="SJR430"/>
      <c r="SJS430"/>
      <c r="SJT430"/>
      <c r="SJU430"/>
      <c r="SJV430"/>
      <c r="SJW430"/>
      <c r="SJX430"/>
      <c r="SJY430"/>
      <c r="SJZ430"/>
      <c r="SKA430"/>
      <c r="SKB430"/>
      <c r="SKC430"/>
      <c r="SKD430"/>
      <c r="SKE430"/>
      <c r="SKF430"/>
      <c r="SKG430"/>
      <c r="SKH430"/>
      <c r="SKI430"/>
      <c r="SKJ430"/>
      <c r="SKK430"/>
      <c r="SKL430"/>
      <c r="SKM430"/>
      <c r="SKN430"/>
      <c r="SKO430"/>
      <c r="SKP430"/>
      <c r="SKQ430"/>
      <c r="SKR430"/>
      <c r="SKS430"/>
      <c r="SKT430"/>
      <c r="SKU430"/>
      <c r="SKV430"/>
      <c r="SKW430"/>
      <c r="SKX430"/>
      <c r="SKY430"/>
      <c r="SKZ430"/>
      <c r="SLA430"/>
      <c r="SLB430"/>
      <c r="SLC430"/>
      <c r="SLD430"/>
      <c r="SLE430"/>
      <c r="SLF430"/>
      <c r="SLG430"/>
      <c r="SLH430"/>
      <c r="SLI430"/>
      <c r="SLJ430"/>
      <c r="SLK430"/>
      <c r="SLL430"/>
      <c r="SLM430"/>
      <c r="SLN430"/>
      <c r="SLO430"/>
      <c r="SLP430"/>
      <c r="SLQ430"/>
      <c r="SLR430"/>
      <c r="SLS430"/>
      <c r="SLT430"/>
      <c r="SLU430"/>
      <c r="SLV430"/>
      <c r="SLW430"/>
      <c r="SLX430"/>
      <c r="SLY430"/>
      <c r="SLZ430"/>
      <c r="SMA430"/>
      <c r="SMB430"/>
      <c r="SMC430"/>
      <c r="SMD430"/>
      <c r="SME430"/>
      <c r="SMF430"/>
      <c r="SMG430"/>
      <c r="SMH430"/>
      <c r="SMI430"/>
      <c r="SMJ430"/>
      <c r="SMK430"/>
      <c r="SML430"/>
      <c r="SMM430"/>
      <c r="SMN430"/>
      <c r="SMO430"/>
      <c r="SMP430"/>
      <c r="SMQ430"/>
      <c r="SMR430"/>
      <c r="SMS430"/>
      <c r="SMT430"/>
      <c r="SMU430"/>
      <c r="SMV430"/>
      <c r="SMW430"/>
      <c r="SMX430"/>
      <c r="SMY430"/>
      <c r="SMZ430"/>
      <c r="SNA430"/>
      <c r="SNB430"/>
      <c r="SNC430"/>
      <c r="SND430"/>
      <c r="SNE430"/>
      <c r="SNF430"/>
      <c r="SNG430"/>
      <c r="SNH430"/>
      <c r="SNI430"/>
      <c r="SNJ430"/>
      <c r="SNK430"/>
      <c r="SNL430"/>
      <c r="SNM430"/>
      <c r="SNN430"/>
      <c r="SNO430"/>
      <c r="SNP430"/>
      <c r="SNQ430"/>
      <c r="SNR430"/>
      <c r="SNS430"/>
      <c r="SNT430"/>
      <c r="SNU430"/>
      <c r="SNV430"/>
      <c r="SNW430"/>
      <c r="SNX430"/>
      <c r="SNY430"/>
      <c r="SNZ430"/>
      <c r="SOA430"/>
      <c r="SOB430"/>
      <c r="SOC430"/>
      <c r="SOD430"/>
      <c r="SOE430"/>
      <c r="SOF430"/>
      <c r="SOG430"/>
      <c r="SOH430"/>
      <c r="SOI430"/>
      <c r="SOJ430"/>
      <c r="SOK430"/>
      <c r="SOL430"/>
      <c r="SOM430"/>
      <c r="SON430"/>
      <c r="SOO430"/>
      <c r="SOP430"/>
      <c r="SOQ430"/>
      <c r="SOR430"/>
      <c r="SOS430"/>
      <c r="SOT430"/>
      <c r="SOU430"/>
      <c r="SOV430"/>
      <c r="SOW430"/>
      <c r="SOX430"/>
      <c r="SOY430"/>
      <c r="SOZ430"/>
      <c r="SPA430"/>
      <c r="SPB430"/>
      <c r="SPC430"/>
      <c r="SPD430"/>
      <c r="SPE430"/>
      <c r="SPF430"/>
      <c r="SPG430"/>
      <c r="SPH430"/>
      <c r="SPI430"/>
      <c r="SPJ430"/>
      <c r="SPK430"/>
      <c r="SPL430"/>
      <c r="SPM430"/>
      <c r="SPN430"/>
      <c r="SPO430"/>
      <c r="SPP430"/>
      <c r="SPQ430"/>
      <c r="SPR430"/>
      <c r="SPS430"/>
      <c r="SPT430"/>
      <c r="SPU430"/>
      <c r="SPV430"/>
      <c r="SPW430"/>
      <c r="SPX430"/>
      <c r="SPY430"/>
      <c r="SPZ430"/>
      <c r="SQA430"/>
      <c r="SQB430"/>
      <c r="SQC430"/>
      <c r="SQD430"/>
      <c r="SQE430"/>
      <c r="SQF430"/>
      <c r="SQG430"/>
      <c r="SQH430"/>
      <c r="SQI430"/>
      <c r="SQJ430"/>
      <c r="SQK430"/>
      <c r="SQL430"/>
      <c r="SQM430"/>
      <c r="SQN430"/>
      <c r="SQO430"/>
      <c r="SQP430"/>
      <c r="SQQ430"/>
      <c r="SQR430"/>
      <c r="SQS430"/>
      <c r="SQT430"/>
      <c r="SQU430"/>
      <c r="SQV430"/>
      <c r="SQW430"/>
      <c r="SQX430"/>
      <c r="SQY430"/>
      <c r="SQZ430"/>
      <c r="SRA430"/>
      <c r="SRB430"/>
      <c r="SRC430"/>
      <c r="SRD430"/>
      <c r="SRE430"/>
      <c r="SRF430"/>
      <c r="SRG430"/>
      <c r="SRH430"/>
      <c r="SRI430"/>
      <c r="SRJ430"/>
      <c r="SRK430"/>
      <c r="SRL430"/>
      <c r="SRM430"/>
      <c r="SRN430"/>
      <c r="SRO430"/>
      <c r="SRP430"/>
      <c r="SRQ430"/>
      <c r="SRR430"/>
      <c r="SRS430"/>
      <c r="SRT430"/>
      <c r="SRU430"/>
      <c r="SRV430"/>
      <c r="SRW430"/>
      <c r="SRX430"/>
      <c r="SRY430"/>
      <c r="SRZ430"/>
      <c r="SSA430"/>
      <c r="SSB430"/>
      <c r="SSC430"/>
      <c r="SSD430"/>
      <c r="SSE430"/>
      <c r="SSF430"/>
      <c r="SSG430"/>
      <c r="SSH430"/>
      <c r="SSI430"/>
      <c r="SSJ430"/>
      <c r="SSK430"/>
      <c r="SSL430"/>
      <c r="SSM430"/>
      <c r="SSN430"/>
      <c r="SSO430"/>
      <c r="SSP430"/>
      <c r="SSQ430"/>
      <c r="SSR430"/>
      <c r="SSS430"/>
      <c r="SST430"/>
      <c r="SSU430"/>
      <c r="SSV430"/>
      <c r="SSW430"/>
      <c r="SSX430"/>
      <c r="SSY430"/>
      <c r="SSZ430"/>
      <c r="STA430"/>
      <c r="STB430"/>
      <c r="STC430"/>
      <c r="STD430"/>
      <c r="STE430"/>
      <c r="STF430"/>
      <c r="STG430"/>
      <c r="STH430"/>
      <c r="STI430"/>
      <c r="STJ430"/>
      <c r="STK430"/>
      <c r="STL430"/>
      <c r="STM430"/>
      <c r="STN430"/>
      <c r="STO430"/>
      <c r="STP430"/>
      <c r="STQ430"/>
      <c r="STR430"/>
      <c r="STS430"/>
      <c r="STT430"/>
      <c r="STU430"/>
      <c r="STV430"/>
      <c r="STW430"/>
      <c r="STX430"/>
      <c r="STY430"/>
      <c r="STZ430"/>
      <c r="SUA430"/>
      <c r="SUB430"/>
      <c r="SUC430"/>
      <c r="SUD430"/>
      <c r="SUE430"/>
      <c r="SUF430"/>
      <c r="SUG430"/>
      <c r="SUH430"/>
      <c r="SUI430"/>
      <c r="SUJ430"/>
      <c r="SUK430"/>
      <c r="SUL430"/>
      <c r="SUM430"/>
      <c r="SUN430"/>
      <c r="SUO430"/>
      <c r="SUP430"/>
      <c r="SUQ430"/>
      <c r="SUR430"/>
      <c r="SUS430"/>
      <c r="SUT430"/>
      <c r="SUU430"/>
      <c r="SUV430"/>
      <c r="SUW430"/>
      <c r="SUX430"/>
      <c r="SUY430"/>
      <c r="SUZ430"/>
      <c r="SVA430"/>
      <c r="SVB430"/>
      <c r="SVC430"/>
      <c r="SVD430"/>
      <c r="SVE430"/>
      <c r="SVF430"/>
      <c r="SVG430"/>
      <c r="SVH430"/>
      <c r="SVI430"/>
      <c r="SVJ430"/>
      <c r="SVK430"/>
      <c r="SVL430"/>
      <c r="SVM430"/>
      <c r="SVN430"/>
      <c r="SVO430"/>
      <c r="SVP430"/>
      <c r="SVQ430"/>
      <c r="SVR430"/>
      <c r="SVS430"/>
      <c r="SVT430"/>
      <c r="SVU430"/>
      <c r="SVV430"/>
      <c r="SVW430"/>
      <c r="SVX430"/>
      <c r="SVY430"/>
      <c r="SVZ430"/>
      <c r="SWA430"/>
      <c r="SWB430"/>
      <c r="SWC430"/>
      <c r="SWD430"/>
      <c r="SWE430"/>
      <c r="SWF430"/>
      <c r="SWG430"/>
      <c r="SWH430"/>
      <c r="SWI430"/>
      <c r="SWJ430"/>
      <c r="SWK430"/>
      <c r="SWL430"/>
      <c r="SWM430"/>
      <c r="SWN430"/>
      <c r="SWO430"/>
      <c r="SWP430"/>
      <c r="SWQ430"/>
      <c r="SWR430"/>
      <c r="SWS430"/>
      <c r="SWT430"/>
      <c r="SWU430"/>
      <c r="SWV430"/>
      <c r="SWW430"/>
      <c r="SWX430"/>
      <c r="SWY430"/>
      <c r="SWZ430"/>
      <c r="SXA430"/>
      <c r="SXB430"/>
      <c r="SXC430"/>
      <c r="SXD430"/>
      <c r="SXE430"/>
      <c r="SXF430"/>
      <c r="SXG430"/>
      <c r="SXH430"/>
      <c r="SXI430"/>
      <c r="SXJ430"/>
      <c r="SXK430"/>
      <c r="SXL430"/>
      <c r="SXM430"/>
      <c r="SXN430"/>
      <c r="SXO430"/>
      <c r="SXP430"/>
      <c r="SXQ430"/>
      <c r="SXR430"/>
      <c r="SXS430"/>
      <c r="SXT430"/>
      <c r="SXU430"/>
      <c r="SXV430"/>
      <c r="SXW430"/>
      <c r="SXX430"/>
      <c r="SXY430"/>
      <c r="SXZ430"/>
      <c r="SYA430"/>
      <c r="SYB430"/>
      <c r="SYC430"/>
      <c r="SYD430"/>
      <c r="SYE430"/>
      <c r="SYF430"/>
      <c r="SYG430"/>
      <c r="SYH430"/>
      <c r="SYI430"/>
      <c r="SYJ430"/>
      <c r="SYK430"/>
      <c r="SYL430"/>
      <c r="SYM430"/>
      <c r="SYN430"/>
      <c r="SYO430"/>
      <c r="SYP430"/>
      <c r="SYQ430"/>
      <c r="SYR430"/>
      <c r="SYS430"/>
      <c r="SYT430"/>
      <c r="SYU430"/>
      <c r="SYV430"/>
      <c r="SYW430"/>
      <c r="SYX430"/>
      <c r="SYY430"/>
      <c r="SYZ430"/>
      <c r="SZA430"/>
      <c r="SZB430"/>
      <c r="SZC430"/>
      <c r="SZD430"/>
      <c r="SZE430"/>
      <c r="SZF430"/>
      <c r="SZG430"/>
      <c r="SZH430"/>
      <c r="SZI430"/>
      <c r="SZJ430"/>
      <c r="SZK430"/>
      <c r="SZL430"/>
      <c r="SZM430"/>
      <c r="SZN430"/>
      <c r="SZO430"/>
      <c r="SZP430"/>
      <c r="SZQ430"/>
      <c r="SZR430"/>
      <c r="SZS430"/>
      <c r="SZT430"/>
      <c r="SZU430"/>
      <c r="SZV430"/>
      <c r="SZW430"/>
      <c r="SZX430"/>
      <c r="SZY430"/>
      <c r="SZZ430"/>
      <c r="TAA430"/>
      <c r="TAB430"/>
      <c r="TAC430"/>
      <c r="TAD430"/>
      <c r="TAE430"/>
      <c r="TAF430"/>
      <c r="TAG430"/>
      <c r="TAH430"/>
      <c r="TAI430"/>
      <c r="TAJ430"/>
      <c r="TAK430"/>
      <c r="TAL430"/>
      <c r="TAM430"/>
      <c r="TAN430"/>
      <c r="TAO430"/>
      <c r="TAP430"/>
      <c r="TAQ430"/>
      <c r="TAR430"/>
      <c r="TAS430"/>
      <c r="TAT430"/>
      <c r="TAU430"/>
      <c r="TAV430"/>
      <c r="TAW430"/>
      <c r="TAX430"/>
      <c r="TAY430"/>
      <c r="TAZ430"/>
      <c r="TBA430"/>
      <c r="TBB430"/>
      <c r="TBC430"/>
      <c r="TBD430"/>
      <c r="TBE430"/>
      <c r="TBF430"/>
      <c r="TBG430"/>
      <c r="TBH430"/>
      <c r="TBI430"/>
      <c r="TBJ430"/>
      <c r="TBK430"/>
      <c r="TBL430"/>
      <c r="TBM430"/>
      <c r="TBN430"/>
      <c r="TBO430"/>
      <c r="TBP430"/>
      <c r="TBQ430"/>
      <c r="TBR430"/>
      <c r="TBS430"/>
      <c r="TBT430"/>
      <c r="TBU430"/>
      <c r="TBV430"/>
      <c r="TBW430"/>
      <c r="TBX430"/>
      <c r="TBY430"/>
      <c r="TBZ430"/>
      <c r="TCA430"/>
      <c r="TCB430"/>
      <c r="TCC430"/>
      <c r="TCD430"/>
      <c r="TCE430"/>
      <c r="TCF430"/>
      <c r="TCG430"/>
      <c r="TCH430"/>
      <c r="TCI430"/>
      <c r="TCJ430"/>
      <c r="TCK430"/>
      <c r="TCL430"/>
      <c r="TCM430"/>
      <c r="TCN430"/>
      <c r="TCO430"/>
      <c r="TCP430"/>
      <c r="TCQ430"/>
      <c r="TCR430"/>
      <c r="TCS430"/>
      <c r="TCT430"/>
      <c r="TCU430"/>
      <c r="TCV430"/>
      <c r="TCW430"/>
      <c r="TCX430"/>
      <c r="TCY430"/>
      <c r="TCZ430"/>
      <c r="TDA430"/>
      <c r="TDB430"/>
      <c r="TDC430"/>
      <c r="TDD430"/>
      <c r="TDE430"/>
      <c r="TDF430"/>
      <c r="TDG430"/>
      <c r="TDH430"/>
      <c r="TDI430"/>
      <c r="TDJ430"/>
      <c r="TDK430"/>
      <c r="TDL430"/>
      <c r="TDM430"/>
      <c r="TDN430"/>
      <c r="TDO430"/>
      <c r="TDP430"/>
      <c r="TDQ430"/>
      <c r="TDR430"/>
      <c r="TDS430"/>
      <c r="TDT430"/>
      <c r="TDU430"/>
      <c r="TDV430"/>
      <c r="TDW430"/>
      <c r="TDX430"/>
      <c r="TDY430"/>
      <c r="TDZ430"/>
      <c r="TEA430"/>
      <c r="TEB430"/>
      <c r="TEC430"/>
      <c r="TED430"/>
      <c r="TEE430"/>
      <c r="TEF430"/>
      <c r="TEG430"/>
      <c r="TEH430"/>
      <c r="TEI430"/>
      <c r="TEJ430"/>
      <c r="TEK430"/>
      <c r="TEL430"/>
      <c r="TEM430"/>
      <c r="TEN430"/>
      <c r="TEO430"/>
      <c r="TEP430"/>
      <c r="TEQ430"/>
      <c r="TER430"/>
      <c r="TES430"/>
      <c r="TET430"/>
      <c r="TEU430"/>
      <c r="TEV430"/>
      <c r="TEW430"/>
      <c r="TEX430"/>
      <c r="TEY430"/>
      <c r="TEZ430"/>
      <c r="TFA430"/>
      <c r="TFB430"/>
      <c r="TFC430"/>
      <c r="TFD430"/>
      <c r="TFE430"/>
      <c r="TFF430"/>
      <c r="TFG430"/>
      <c r="TFH430"/>
      <c r="TFI430"/>
      <c r="TFJ430"/>
      <c r="TFK430"/>
      <c r="TFL430"/>
      <c r="TFM430"/>
      <c r="TFN430"/>
      <c r="TFO430"/>
      <c r="TFP430"/>
      <c r="TFQ430"/>
      <c r="TFR430"/>
      <c r="TFS430"/>
      <c r="TFT430"/>
      <c r="TFU430"/>
      <c r="TFV430"/>
      <c r="TFW430"/>
      <c r="TFX430"/>
      <c r="TFY430"/>
      <c r="TFZ430"/>
      <c r="TGA430"/>
      <c r="TGB430"/>
      <c r="TGC430"/>
      <c r="TGD430"/>
      <c r="TGE430"/>
      <c r="TGF430"/>
      <c r="TGG430"/>
      <c r="TGH430"/>
      <c r="TGI430"/>
      <c r="TGJ430"/>
      <c r="TGK430"/>
      <c r="TGL430"/>
      <c r="TGM430"/>
      <c r="TGN430"/>
      <c r="TGO430"/>
      <c r="TGP430"/>
      <c r="TGQ430"/>
      <c r="TGR430"/>
      <c r="TGS430"/>
      <c r="TGT430"/>
      <c r="TGU430"/>
      <c r="TGV430"/>
      <c r="TGW430"/>
      <c r="TGX430"/>
      <c r="TGY430"/>
      <c r="TGZ430"/>
      <c r="THA430"/>
      <c r="THB430"/>
      <c r="THC430"/>
      <c r="THD430"/>
      <c r="THE430"/>
      <c r="THF430"/>
      <c r="THG430"/>
      <c r="THH430"/>
      <c r="THI430"/>
      <c r="THJ430"/>
      <c r="THK430"/>
      <c r="THL430"/>
      <c r="THM430"/>
      <c r="THN430"/>
      <c r="THO430"/>
      <c r="THP430"/>
      <c r="THQ430"/>
      <c r="THR430"/>
      <c r="THS430"/>
      <c r="THT430"/>
      <c r="THU430"/>
      <c r="THV430"/>
      <c r="THW430"/>
      <c r="THX430"/>
      <c r="THY430"/>
      <c r="THZ430"/>
      <c r="TIA430"/>
      <c r="TIB430"/>
      <c r="TIC430"/>
      <c r="TID430"/>
      <c r="TIE430"/>
      <c r="TIF430"/>
      <c r="TIG430"/>
      <c r="TIH430"/>
      <c r="TII430"/>
      <c r="TIJ430"/>
      <c r="TIK430"/>
      <c r="TIL430"/>
      <c r="TIM430"/>
      <c r="TIN430"/>
      <c r="TIO430"/>
      <c r="TIP430"/>
      <c r="TIQ430"/>
      <c r="TIR430"/>
      <c r="TIS430"/>
      <c r="TIT430"/>
      <c r="TIU430"/>
      <c r="TIV430"/>
      <c r="TIW430"/>
      <c r="TIX430"/>
      <c r="TIY430"/>
      <c r="TIZ430"/>
      <c r="TJA430"/>
      <c r="TJB430"/>
      <c r="TJC430"/>
      <c r="TJD430"/>
      <c r="TJE430"/>
      <c r="TJF430"/>
      <c r="TJG430"/>
      <c r="TJH430"/>
      <c r="TJI430"/>
      <c r="TJJ430"/>
      <c r="TJK430"/>
      <c r="TJL430"/>
      <c r="TJM430"/>
      <c r="TJN430"/>
      <c r="TJO430"/>
      <c r="TJP430"/>
      <c r="TJQ430"/>
      <c r="TJR430"/>
      <c r="TJS430"/>
      <c r="TJT430"/>
      <c r="TJU430"/>
      <c r="TJV430"/>
      <c r="TJW430"/>
      <c r="TJX430"/>
      <c r="TJY430"/>
      <c r="TJZ430"/>
      <c r="TKA430"/>
      <c r="TKB430"/>
      <c r="TKC430"/>
      <c r="TKD430"/>
      <c r="TKE430"/>
      <c r="TKF430"/>
      <c r="TKG430"/>
      <c r="TKH430"/>
      <c r="TKI430"/>
      <c r="TKJ430"/>
      <c r="TKK430"/>
      <c r="TKL430"/>
      <c r="TKM430"/>
      <c r="TKN430"/>
      <c r="TKO430"/>
      <c r="TKP430"/>
      <c r="TKQ430"/>
      <c r="TKR430"/>
      <c r="TKS430"/>
      <c r="TKT430"/>
      <c r="TKU430"/>
      <c r="TKV430"/>
      <c r="TKW430"/>
      <c r="TKX430"/>
      <c r="TKY430"/>
      <c r="TKZ430"/>
      <c r="TLA430"/>
      <c r="TLB430"/>
      <c r="TLC430"/>
      <c r="TLD430"/>
      <c r="TLE430"/>
      <c r="TLF430"/>
      <c r="TLG430"/>
      <c r="TLH430"/>
      <c r="TLI430"/>
      <c r="TLJ430"/>
      <c r="TLK430"/>
      <c r="TLL430"/>
      <c r="TLM430"/>
      <c r="TLN430"/>
      <c r="TLO430"/>
      <c r="TLP430"/>
      <c r="TLQ430"/>
      <c r="TLR430"/>
      <c r="TLS430"/>
      <c r="TLT430"/>
      <c r="TLU430"/>
      <c r="TLV430"/>
      <c r="TLW430"/>
      <c r="TLX430"/>
      <c r="TLY430"/>
      <c r="TLZ430"/>
      <c r="TMA430"/>
      <c r="TMB430"/>
      <c r="TMC430"/>
      <c r="TMD430"/>
      <c r="TME430"/>
      <c r="TMF430"/>
      <c r="TMG430"/>
      <c r="TMH430"/>
      <c r="TMI430"/>
      <c r="TMJ430"/>
      <c r="TMK430"/>
      <c r="TML430"/>
      <c r="TMM430"/>
      <c r="TMN430"/>
      <c r="TMO430"/>
      <c r="TMP430"/>
      <c r="TMQ430"/>
      <c r="TMR430"/>
      <c r="TMS430"/>
      <c r="TMT430"/>
      <c r="TMU430"/>
      <c r="TMV430"/>
      <c r="TMW430"/>
      <c r="TMX430"/>
      <c r="TMY430"/>
      <c r="TMZ430"/>
      <c r="TNA430"/>
      <c r="TNB430"/>
      <c r="TNC430"/>
      <c r="TND430"/>
      <c r="TNE430"/>
      <c r="TNF430"/>
      <c r="TNG430"/>
      <c r="TNH430"/>
      <c r="TNI430"/>
      <c r="TNJ430"/>
      <c r="TNK430"/>
      <c r="TNL430"/>
      <c r="TNM430"/>
      <c r="TNN430"/>
      <c r="TNO430"/>
      <c r="TNP430"/>
      <c r="TNQ430"/>
      <c r="TNR430"/>
      <c r="TNS430"/>
      <c r="TNT430"/>
      <c r="TNU430"/>
      <c r="TNV430"/>
      <c r="TNW430"/>
      <c r="TNX430"/>
      <c r="TNY430"/>
      <c r="TNZ430"/>
      <c r="TOA430"/>
      <c r="TOB430"/>
      <c r="TOC430"/>
      <c r="TOD430"/>
      <c r="TOE430"/>
      <c r="TOF430"/>
      <c r="TOG430"/>
      <c r="TOH430"/>
      <c r="TOI430"/>
      <c r="TOJ430"/>
      <c r="TOK430"/>
      <c r="TOL430"/>
      <c r="TOM430"/>
      <c r="TON430"/>
      <c r="TOO430"/>
      <c r="TOP430"/>
      <c r="TOQ430"/>
      <c r="TOR430"/>
      <c r="TOS430"/>
      <c r="TOT430"/>
      <c r="TOU430"/>
      <c r="TOV430"/>
      <c r="TOW430"/>
      <c r="TOX430"/>
      <c r="TOY430"/>
      <c r="TOZ430"/>
      <c r="TPA430"/>
      <c r="TPB430"/>
      <c r="TPC430"/>
      <c r="TPD430"/>
      <c r="TPE430"/>
      <c r="TPF430"/>
      <c r="TPG430"/>
      <c r="TPH430"/>
      <c r="TPI430"/>
      <c r="TPJ430"/>
      <c r="TPK430"/>
      <c r="TPL430"/>
      <c r="TPM430"/>
      <c r="TPN430"/>
      <c r="TPO430"/>
      <c r="TPP430"/>
      <c r="TPQ430"/>
      <c r="TPR430"/>
      <c r="TPS430"/>
      <c r="TPT430"/>
      <c r="TPU430"/>
      <c r="TPV430"/>
      <c r="TPW430"/>
      <c r="TPX430"/>
      <c r="TPY430"/>
      <c r="TPZ430"/>
      <c r="TQA430"/>
      <c r="TQB430"/>
      <c r="TQC430"/>
      <c r="TQD430"/>
      <c r="TQE430"/>
      <c r="TQF430"/>
      <c r="TQG430"/>
      <c r="TQH430"/>
      <c r="TQI430"/>
      <c r="TQJ430"/>
      <c r="TQK430"/>
      <c r="TQL430"/>
      <c r="TQM430"/>
      <c r="TQN430"/>
      <c r="TQO430"/>
      <c r="TQP430"/>
      <c r="TQQ430"/>
      <c r="TQR430"/>
      <c r="TQS430"/>
      <c r="TQT430"/>
      <c r="TQU430"/>
      <c r="TQV430"/>
      <c r="TQW430"/>
      <c r="TQX430"/>
      <c r="TQY430"/>
      <c r="TQZ430"/>
      <c r="TRA430"/>
      <c r="TRB430"/>
      <c r="TRC430"/>
      <c r="TRD430"/>
      <c r="TRE430"/>
      <c r="TRF430"/>
      <c r="TRG430"/>
      <c r="TRH430"/>
      <c r="TRI430"/>
      <c r="TRJ430"/>
      <c r="TRK430"/>
      <c r="TRL430"/>
      <c r="TRM430"/>
      <c r="TRN430"/>
      <c r="TRO430"/>
      <c r="TRP430"/>
      <c r="TRQ430"/>
      <c r="TRR430"/>
      <c r="TRS430"/>
      <c r="TRT430"/>
      <c r="TRU430"/>
      <c r="TRV430"/>
      <c r="TRW430"/>
      <c r="TRX430"/>
      <c r="TRY430"/>
      <c r="TRZ430"/>
      <c r="TSA430"/>
      <c r="TSB430"/>
      <c r="TSC430"/>
      <c r="TSD430"/>
      <c r="TSE430"/>
      <c r="TSF430"/>
      <c r="TSG430"/>
      <c r="TSH430"/>
      <c r="TSI430"/>
      <c r="TSJ430"/>
      <c r="TSK430"/>
      <c r="TSL430"/>
      <c r="TSM430"/>
      <c r="TSN430"/>
      <c r="TSO430"/>
      <c r="TSP430"/>
      <c r="TSQ430"/>
      <c r="TSR430"/>
      <c r="TSS430"/>
      <c r="TST430"/>
      <c r="TSU430"/>
      <c r="TSV430"/>
      <c r="TSW430"/>
      <c r="TSX430"/>
      <c r="TSY430"/>
      <c r="TSZ430"/>
      <c r="TTA430"/>
      <c r="TTB430"/>
      <c r="TTC430"/>
      <c r="TTD430"/>
      <c r="TTE430"/>
      <c r="TTF430"/>
      <c r="TTG430"/>
      <c r="TTH430"/>
      <c r="TTI430"/>
      <c r="TTJ430"/>
      <c r="TTK430"/>
      <c r="TTL430"/>
      <c r="TTM430"/>
      <c r="TTN430"/>
      <c r="TTO430"/>
      <c r="TTP430"/>
      <c r="TTQ430"/>
      <c r="TTR430"/>
      <c r="TTS430"/>
      <c r="TTT430"/>
      <c r="TTU430"/>
      <c r="TTV430"/>
      <c r="TTW430"/>
      <c r="TTX430"/>
      <c r="TTY430"/>
      <c r="TTZ430"/>
      <c r="TUA430"/>
      <c r="TUB430"/>
      <c r="TUC430"/>
      <c r="TUD430"/>
      <c r="TUE430"/>
      <c r="TUF430"/>
      <c r="TUG430"/>
      <c r="TUH430"/>
      <c r="TUI430"/>
      <c r="TUJ430"/>
      <c r="TUK430"/>
      <c r="TUL430"/>
      <c r="TUM430"/>
      <c r="TUN430"/>
      <c r="TUO430"/>
      <c r="TUP430"/>
      <c r="TUQ430"/>
      <c r="TUR430"/>
      <c r="TUS430"/>
      <c r="TUT430"/>
      <c r="TUU430"/>
      <c r="TUV430"/>
      <c r="TUW430"/>
      <c r="TUX430"/>
      <c r="TUY430"/>
      <c r="TUZ430"/>
      <c r="TVA430"/>
      <c r="TVB430"/>
      <c r="TVC430"/>
      <c r="TVD430"/>
      <c r="TVE430"/>
      <c r="TVF430"/>
      <c r="TVG430"/>
      <c r="TVH430"/>
      <c r="TVI430"/>
      <c r="TVJ430"/>
      <c r="TVK430"/>
      <c r="TVL430"/>
      <c r="TVM430"/>
      <c r="TVN430"/>
      <c r="TVO430"/>
      <c r="TVP430"/>
      <c r="TVQ430"/>
      <c r="TVR430"/>
      <c r="TVS430"/>
      <c r="TVT430"/>
      <c r="TVU430"/>
      <c r="TVV430"/>
      <c r="TVW430"/>
      <c r="TVX430"/>
      <c r="TVY430"/>
      <c r="TVZ430"/>
      <c r="TWA430"/>
      <c r="TWB430"/>
      <c r="TWC430"/>
      <c r="TWD430"/>
      <c r="TWE430"/>
      <c r="TWF430"/>
      <c r="TWG430"/>
      <c r="TWH430"/>
      <c r="TWI430"/>
      <c r="TWJ430"/>
      <c r="TWK430"/>
      <c r="TWL430"/>
      <c r="TWM430"/>
      <c r="TWN430"/>
      <c r="TWO430"/>
      <c r="TWP430"/>
      <c r="TWQ430"/>
      <c r="TWR430"/>
      <c r="TWS430"/>
      <c r="TWT430"/>
      <c r="TWU430"/>
      <c r="TWV430"/>
      <c r="TWW430"/>
      <c r="TWX430"/>
      <c r="TWY430"/>
      <c r="TWZ430"/>
      <c r="TXA430"/>
      <c r="TXB430"/>
      <c r="TXC430"/>
      <c r="TXD430"/>
      <c r="TXE430"/>
      <c r="TXF430"/>
      <c r="TXG430"/>
      <c r="TXH430"/>
      <c r="TXI430"/>
      <c r="TXJ430"/>
      <c r="TXK430"/>
      <c r="TXL430"/>
      <c r="TXM430"/>
      <c r="TXN430"/>
      <c r="TXO430"/>
      <c r="TXP430"/>
      <c r="TXQ430"/>
      <c r="TXR430"/>
      <c r="TXS430"/>
      <c r="TXT430"/>
      <c r="TXU430"/>
      <c r="TXV430"/>
      <c r="TXW430"/>
      <c r="TXX430"/>
      <c r="TXY430"/>
      <c r="TXZ430"/>
      <c r="TYA430"/>
      <c r="TYB430"/>
      <c r="TYC430"/>
      <c r="TYD430"/>
      <c r="TYE430"/>
      <c r="TYF430"/>
      <c r="TYG430"/>
      <c r="TYH430"/>
      <c r="TYI430"/>
      <c r="TYJ430"/>
      <c r="TYK430"/>
      <c r="TYL430"/>
      <c r="TYM430"/>
      <c r="TYN430"/>
      <c r="TYO430"/>
      <c r="TYP430"/>
      <c r="TYQ430"/>
      <c r="TYR430"/>
      <c r="TYS430"/>
      <c r="TYT430"/>
      <c r="TYU430"/>
      <c r="TYV430"/>
      <c r="TYW430"/>
      <c r="TYX430"/>
      <c r="TYY430"/>
      <c r="TYZ430"/>
      <c r="TZA430"/>
      <c r="TZB430"/>
      <c r="TZC430"/>
      <c r="TZD430"/>
      <c r="TZE430"/>
      <c r="TZF430"/>
      <c r="TZG430"/>
      <c r="TZH430"/>
      <c r="TZI430"/>
      <c r="TZJ430"/>
      <c r="TZK430"/>
      <c r="TZL430"/>
      <c r="TZM430"/>
      <c r="TZN430"/>
      <c r="TZO430"/>
      <c r="TZP430"/>
      <c r="TZQ430"/>
      <c r="TZR430"/>
      <c r="TZS430"/>
      <c r="TZT430"/>
      <c r="TZU430"/>
      <c r="TZV430"/>
      <c r="TZW430"/>
      <c r="TZX430"/>
      <c r="TZY430"/>
      <c r="TZZ430"/>
      <c r="UAA430"/>
      <c r="UAB430"/>
      <c r="UAC430"/>
      <c r="UAD430"/>
      <c r="UAE430"/>
      <c r="UAF430"/>
      <c r="UAG430"/>
      <c r="UAH430"/>
      <c r="UAI430"/>
      <c r="UAJ430"/>
      <c r="UAK430"/>
      <c r="UAL430"/>
      <c r="UAM430"/>
      <c r="UAN430"/>
      <c r="UAO430"/>
      <c r="UAP430"/>
      <c r="UAQ430"/>
      <c r="UAR430"/>
      <c r="UAS430"/>
      <c r="UAT430"/>
      <c r="UAU430"/>
      <c r="UAV430"/>
      <c r="UAW430"/>
      <c r="UAX430"/>
      <c r="UAY430"/>
      <c r="UAZ430"/>
      <c r="UBA430"/>
      <c r="UBB430"/>
      <c r="UBC430"/>
      <c r="UBD430"/>
      <c r="UBE430"/>
      <c r="UBF430"/>
      <c r="UBG430"/>
      <c r="UBH430"/>
      <c r="UBI430"/>
      <c r="UBJ430"/>
      <c r="UBK430"/>
      <c r="UBL430"/>
      <c r="UBM430"/>
      <c r="UBN430"/>
      <c r="UBO430"/>
      <c r="UBP430"/>
      <c r="UBQ430"/>
      <c r="UBR430"/>
      <c r="UBS430"/>
      <c r="UBT430"/>
      <c r="UBU430"/>
      <c r="UBV430"/>
      <c r="UBW430"/>
      <c r="UBX430"/>
      <c r="UBY430"/>
      <c r="UBZ430"/>
      <c r="UCA430"/>
      <c r="UCB430"/>
      <c r="UCC430"/>
      <c r="UCD430"/>
      <c r="UCE430"/>
      <c r="UCF430"/>
      <c r="UCG430"/>
      <c r="UCH430"/>
      <c r="UCI430"/>
      <c r="UCJ430"/>
      <c r="UCK430"/>
      <c r="UCL430"/>
      <c r="UCM430"/>
      <c r="UCN430"/>
      <c r="UCO430"/>
      <c r="UCP430"/>
      <c r="UCQ430"/>
      <c r="UCR430"/>
      <c r="UCS430"/>
      <c r="UCT430"/>
      <c r="UCU430"/>
      <c r="UCV430"/>
      <c r="UCW430"/>
      <c r="UCX430"/>
      <c r="UCY430"/>
      <c r="UCZ430"/>
      <c r="UDA430"/>
      <c r="UDB430"/>
      <c r="UDC430"/>
      <c r="UDD430"/>
      <c r="UDE430"/>
      <c r="UDF430"/>
      <c r="UDG430"/>
      <c r="UDH430"/>
      <c r="UDI430"/>
      <c r="UDJ430"/>
      <c r="UDK430"/>
      <c r="UDL430"/>
      <c r="UDM430"/>
      <c r="UDN430"/>
      <c r="UDO430"/>
      <c r="UDP430"/>
      <c r="UDQ430"/>
      <c r="UDR430"/>
      <c r="UDS430"/>
      <c r="UDT430"/>
      <c r="UDU430"/>
      <c r="UDV430"/>
      <c r="UDW430"/>
      <c r="UDX430"/>
      <c r="UDY430"/>
      <c r="UDZ430"/>
      <c r="UEA430"/>
      <c r="UEB430"/>
      <c r="UEC430"/>
      <c r="UED430"/>
      <c r="UEE430"/>
      <c r="UEF430"/>
      <c r="UEG430"/>
      <c r="UEH430"/>
      <c r="UEI430"/>
      <c r="UEJ430"/>
      <c r="UEK430"/>
      <c r="UEL430"/>
      <c r="UEM430"/>
      <c r="UEN430"/>
      <c r="UEO430"/>
      <c r="UEP430"/>
      <c r="UEQ430"/>
      <c r="UER430"/>
      <c r="UES430"/>
      <c r="UET430"/>
      <c r="UEU430"/>
      <c r="UEV430"/>
      <c r="UEW430"/>
      <c r="UEX430"/>
      <c r="UEY430"/>
      <c r="UEZ430"/>
      <c r="UFA430"/>
      <c r="UFB430"/>
      <c r="UFC430"/>
      <c r="UFD430"/>
      <c r="UFE430"/>
      <c r="UFF430"/>
      <c r="UFG430"/>
      <c r="UFH430"/>
      <c r="UFI430"/>
      <c r="UFJ430"/>
      <c r="UFK430"/>
      <c r="UFL430"/>
      <c r="UFM430"/>
      <c r="UFN430"/>
      <c r="UFO430"/>
      <c r="UFP430"/>
      <c r="UFQ430"/>
      <c r="UFR430"/>
      <c r="UFS430"/>
      <c r="UFT430"/>
      <c r="UFU430"/>
      <c r="UFV430"/>
      <c r="UFW430"/>
      <c r="UFX430"/>
      <c r="UFY430"/>
      <c r="UFZ430"/>
      <c r="UGA430"/>
      <c r="UGB430"/>
      <c r="UGC430"/>
      <c r="UGD430"/>
      <c r="UGE430"/>
      <c r="UGF430"/>
      <c r="UGG430"/>
      <c r="UGH430"/>
      <c r="UGI430"/>
      <c r="UGJ430"/>
      <c r="UGK430"/>
      <c r="UGL430"/>
      <c r="UGM430"/>
      <c r="UGN430"/>
      <c r="UGO430"/>
      <c r="UGP430"/>
      <c r="UGQ430"/>
      <c r="UGR430"/>
      <c r="UGS430"/>
      <c r="UGT430"/>
      <c r="UGU430"/>
      <c r="UGV430"/>
      <c r="UGW430"/>
      <c r="UGX430"/>
      <c r="UGY430"/>
      <c r="UGZ430"/>
      <c r="UHA430"/>
      <c r="UHB430"/>
      <c r="UHC430"/>
      <c r="UHD430"/>
      <c r="UHE430"/>
      <c r="UHF430"/>
      <c r="UHG430"/>
      <c r="UHH430"/>
      <c r="UHI430"/>
      <c r="UHJ430"/>
      <c r="UHK430"/>
      <c r="UHL430"/>
      <c r="UHM430"/>
      <c r="UHN430"/>
      <c r="UHO430"/>
      <c r="UHP430"/>
      <c r="UHQ430"/>
      <c r="UHR430"/>
      <c r="UHS430"/>
      <c r="UHT430"/>
      <c r="UHU430"/>
      <c r="UHV430"/>
      <c r="UHW430"/>
      <c r="UHX430"/>
      <c r="UHY430"/>
      <c r="UHZ430"/>
      <c r="UIA430"/>
      <c r="UIB430"/>
      <c r="UIC430"/>
      <c r="UID430"/>
      <c r="UIE430"/>
      <c r="UIF430"/>
      <c r="UIG430"/>
      <c r="UIH430"/>
      <c r="UII430"/>
      <c r="UIJ430"/>
      <c r="UIK430"/>
      <c r="UIL430"/>
      <c r="UIM430"/>
      <c r="UIN430"/>
      <c r="UIO430"/>
      <c r="UIP430"/>
      <c r="UIQ430"/>
      <c r="UIR430"/>
      <c r="UIS430"/>
      <c r="UIT430"/>
      <c r="UIU430"/>
      <c r="UIV430"/>
      <c r="UIW430"/>
      <c r="UIX430"/>
      <c r="UIY430"/>
      <c r="UIZ430"/>
      <c r="UJA430"/>
      <c r="UJB430"/>
      <c r="UJC430"/>
      <c r="UJD430"/>
      <c r="UJE430"/>
      <c r="UJF430"/>
      <c r="UJG430"/>
      <c r="UJH430"/>
      <c r="UJI430"/>
      <c r="UJJ430"/>
      <c r="UJK430"/>
      <c r="UJL430"/>
      <c r="UJM430"/>
      <c r="UJN430"/>
      <c r="UJO430"/>
      <c r="UJP430"/>
      <c r="UJQ430"/>
      <c r="UJR430"/>
      <c r="UJS430"/>
      <c r="UJT430"/>
      <c r="UJU430"/>
      <c r="UJV430"/>
      <c r="UJW430"/>
      <c r="UJX430"/>
      <c r="UJY430"/>
      <c r="UJZ430"/>
      <c r="UKA430"/>
      <c r="UKB430"/>
      <c r="UKC430"/>
      <c r="UKD430"/>
      <c r="UKE430"/>
      <c r="UKF430"/>
      <c r="UKG430"/>
      <c r="UKH430"/>
      <c r="UKI430"/>
      <c r="UKJ430"/>
      <c r="UKK430"/>
      <c r="UKL430"/>
      <c r="UKM430"/>
      <c r="UKN430"/>
      <c r="UKO430"/>
      <c r="UKP430"/>
      <c r="UKQ430"/>
      <c r="UKR430"/>
      <c r="UKS430"/>
      <c r="UKT430"/>
      <c r="UKU430"/>
      <c r="UKV430"/>
      <c r="UKW430"/>
      <c r="UKX430"/>
      <c r="UKY430"/>
      <c r="UKZ430"/>
      <c r="ULA430"/>
      <c r="ULB430"/>
      <c r="ULC430"/>
      <c r="ULD430"/>
      <c r="ULE430"/>
      <c r="ULF430"/>
      <c r="ULG430"/>
      <c r="ULH430"/>
      <c r="ULI430"/>
      <c r="ULJ430"/>
      <c r="ULK430"/>
      <c r="ULL430"/>
      <c r="ULM430"/>
      <c r="ULN430"/>
      <c r="ULO430"/>
      <c r="ULP430"/>
      <c r="ULQ430"/>
      <c r="ULR430"/>
      <c r="ULS430"/>
      <c r="ULT430"/>
      <c r="ULU430"/>
      <c r="ULV430"/>
      <c r="ULW430"/>
      <c r="ULX430"/>
      <c r="ULY430"/>
      <c r="ULZ430"/>
      <c r="UMA430"/>
      <c r="UMB430"/>
      <c r="UMC430"/>
      <c r="UMD430"/>
      <c r="UME430"/>
      <c r="UMF430"/>
      <c r="UMG430"/>
      <c r="UMH430"/>
      <c r="UMI430"/>
      <c r="UMJ430"/>
      <c r="UMK430"/>
      <c r="UML430"/>
      <c r="UMM430"/>
      <c r="UMN430"/>
      <c r="UMO430"/>
      <c r="UMP430"/>
      <c r="UMQ430"/>
      <c r="UMR430"/>
      <c r="UMS430"/>
      <c r="UMT430"/>
      <c r="UMU430"/>
      <c r="UMV430"/>
      <c r="UMW430"/>
      <c r="UMX430"/>
      <c r="UMY430"/>
      <c r="UMZ430"/>
      <c r="UNA430"/>
      <c r="UNB430"/>
      <c r="UNC430"/>
      <c r="UND430"/>
      <c r="UNE430"/>
      <c r="UNF430"/>
      <c r="UNG430"/>
      <c r="UNH430"/>
      <c r="UNI430"/>
      <c r="UNJ430"/>
      <c r="UNK430"/>
      <c r="UNL430"/>
      <c r="UNM430"/>
      <c r="UNN430"/>
      <c r="UNO430"/>
      <c r="UNP430"/>
      <c r="UNQ430"/>
      <c r="UNR430"/>
      <c r="UNS430"/>
      <c r="UNT430"/>
      <c r="UNU430"/>
      <c r="UNV430"/>
      <c r="UNW430"/>
      <c r="UNX430"/>
      <c r="UNY430"/>
      <c r="UNZ430"/>
      <c r="UOA430"/>
      <c r="UOB430"/>
      <c r="UOC430"/>
      <c r="UOD430"/>
      <c r="UOE430"/>
      <c r="UOF430"/>
      <c r="UOG430"/>
      <c r="UOH430"/>
      <c r="UOI430"/>
      <c r="UOJ430"/>
      <c r="UOK430"/>
      <c r="UOL430"/>
      <c r="UOM430"/>
      <c r="UON430"/>
      <c r="UOO430"/>
      <c r="UOP430"/>
      <c r="UOQ430"/>
      <c r="UOR430"/>
      <c r="UOS430"/>
      <c r="UOT430"/>
      <c r="UOU430"/>
      <c r="UOV430"/>
      <c r="UOW430"/>
      <c r="UOX430"/>
      <c r="UOY430"/>
      <c r="UOZ430"/>
      <c r="UPA430"/>
      <c r="UPB430"/>
      <c r="UPC430"/>
      <c r="UPD430"/>
      <c r="UPE430"/>
      <c r="UPF430"/>
      <c r="UPG430"/>
      <c r="UPH430"/>
      <c r="UPI430"/>
      <c r="UPJ430"/>
      <c r="UPK430"/>
      <c r="UPL430"/>
      <c r="UPM430"/>
      <c r="UPN430"/>
      <c r="UPO430"/>
      <c r="UPP430"/>
      <c r="UPQ430"/>
      <c r="UPR430"/>
      <c r="UPS430"/>
      <c r="UPT430"/>
      <c r="UPU430"/>
      <c r="UPV430"/>
      <c r="UPW430"/>
      <c r="UPX430"/>
      <c r="UPY430"/>
      <c r="UPZ430"/>
      <c r="UQA430"/>
      <c r="UQB430"/>
      <c r="UQC430"/>
      <c r="UQD430"/>
      <c r="UQE430"/>
      <c r="UQF430"/>
      <c r="UQG430"/>
      <c r="UQH430"/>
      <c r="UQI430"/>
      <c r="UQJ430"/>
      <c r="UQK430"/>
      <c r="UQL430"/>
      <c r="UQM430"/>
      <c r="UQN430"/>
      <c r="UQO430"/>
      <c r="UQP430"/>
      <c r="UQQ430"/>
      <c r="UQR430"/>
      <c r="UQS430"/>
      <c r="UQT430"/>
      <c r="UQU430"/>
      <c r="UQV430"/>
      <c r="UQW430"/>
      <c r="UQX430"/>
      <c r="UQY430"/>
      <c r="UQZ430"/>
      <c r="URA430"/>
      <c r="URB430"/>
      <c r="URC430"/>
      <c r="URD430"/>
      <c r="URE430"/>
      <c r="URF430"/>
      <c r="URG430"/>
      <c r="URH430"/>
      <c r="URI430"/>
      <c r="URJ430"/>
      <c r="URK430"/>
      <c r="URL430"/>
      <c r="URM430"/>
      <c r="URN430"/>
      <c r="URO430"/>
      <c r="URP430"/>
      <c r="URQ430"/>
      <c r="URR430"/>
      <c r="URS430"/>
      <c r="URT430"/>
      <c r="URU430"/>
      <c r="URV430"/>
      <c r="URW430"/>
      <c r="URX430"/>
      <c r="URY430"/>
      <c r="URZ430"/>
      <c r="USA430"/>
      <c r="USB430"/>
      <c r="USC430"/>
      <c r="USD430"/>
      <c r="USE430"/>
      <c r="USF430"/>
      <c r="USG430"/>
      <c r="USH430"/>
      <c r="USI430"/>
      <c r="USJ430"/>
      <c r="USK430"/>
      <c r="USL430"/>
      <c r="USM430"/>
      <c r="USN430"/>
      <c r="USO430"/>
      <c r="USP430"/>
      <c r="USQ430"/>
      <c r="USR430"/>
      <c r="USS430"/>
      <c r="UST430"/>
      <c r="USU430"/>
      <c r="USV430"/>
      <c r="USW430"/>
      <c r="USX430"/>
      <c r="USY430"/>
      <c r="USZ430"/>
      <c r="UTA430"/>
      <c r="UTB430"/>
      <c r="UTC430"/>
      <c r="UTD430"/>
      <c r="UTE430"/>
      <c r="UTF430"/>
      <c r="UTG430"/>
      <c r="UTH430"/>
      <c r="UTI430"/>
      <c r="UTJ430"/>
      <c r="UTK430"/>
      <c r="UTL430"/>
      <c r="UTM430"/>
      <c r="UTN430"/>
      <c r="UTO430"/>
      <c r="UTP430"/>
      <c r="UTQ430"/>
      <c r="UTR430"/>
      <c r="UTS430"/>
      <c r="UTT430"/>
      <c r="UTU430"/>
      <c r="UTV430"/>
      <c r="UTW430"/>
      <c r="UTX430"/>
      <c r="UTY430"/>
      <c r="UTZ430"/>
      <c r="UUA430"/>
      <c r="UUB430"/>
      <c r="UUC430"/>
      <c r="UUD430"/>
      <c r="UUE430"/>
      <c r="UUF430"/>
      <c r="UUG430"/>
      <c r="UUH430"/>
      <c r="UUI430"/>
      <c r="UUJ430"/>
      <c r="UUK430"/>
      <c r="UUL430"/>
      <c r="UUM430"/>
      <c r="UUN430"/>
      <c r="UUO430"/>
      <c r="UUP430"/>
      <c r="UUQ430"/>
      <c r="UUR430"/>
      <c r="UUS430"/>
      <c r="UUT430"/>
      <c r="UUU430"/>
      <c r="UUV430"/>
      <c r="UUW430"/>
      <c r="UUX430"/>
      <c r="UUY430"/>
      <c r="UUZ430"/>
      <c r="UVA430"/>
      <c r="UVB430"/>
      <c r="UVC430"/>
      <c r="UVD430"/>
      <c r="UVE430"/>
      <c r="UVF430"/>
      <c r="UVG430"/>
      <c r="UVH430"/>
      <c r="UVI430"/>
      <c r="UVJ430"/>
      <c r="UVK430"/>
      <c r="UVL430"/>
      <c r="UVM430"/>
      <c r="UVN430"/>
      <c r="UVO430"/>
      <c r="UVP430"/>
      <c r="UVQ430"/>
      <c r="UVR430"/>
      <c r="UVS430"/>
      <c r="UVT430"/>
      <c r="UVU430"/>
      <c r="UVV430"/>
      <c r="UVW430"/>
      <c r="UVX430"/>
      <c r="UVY430"/>
      <c r="UVZ430"/>
      <c r="UWA430"/>
      <c r="UWB430"/>
      <c r="UWC430"/>
      <c r="UWD430"/>
      <c r="UWE430"/>
      <c r="UWF430"/>
      <c r="UWG430"/>
      <c r="UWH430"/>
      <c r="UWI430"/>
      <c r="UWJ430"/>
      <c r="UWK430"/>
      <c r="UWL430"/>
      <c r="UWM430"/>
      <c r="UWN430"/>
      <c r="UWO430"/>
      <c r="UWP430"/>
      <c r="UWQ430"/>
      <c r="UWR430"/>
      <c r="UWS430"/>
      <c r="UWT430"/>
      <c r="UWU430"/>
      <c r="UWV430"/>
      <c r="UWW430"/>
      <c r="UWX430"/>
      <c r="UWY430"/>
      <c r="UWZ430"/>
      <c r="UXA430"/>
      <c r="UXB430"/>
      <c r="UXC430"/>
      <c r="UXD430"/>
      <c r="UXE430"/>
      <c r="UXF430"/>
      <c r="UXG430"/>
      <c r="UXH430"/>
      <c r="UXI430"/>
      <c r="UXJ430"/>
      <c r="UXK430"/>
      <c r="UXL430"/>
      <c r="UXM430"/>
      <c r="UXN430"/>
      <c r="UXO430"/>
      <c r="UXP430"/>
      <c r="UXQ430"/>
      <c r="UXR430"/>
      <c r="UXS430"/>
      <c r="UXT430"/>
      <c r="UXU430"/>
      <c r="UXV430"/>
      <c r="UXW430"/>
      <c r="UXX430"/>
      <c r="UXY430"/>
      <c r="UXZ430"/>
      <c r="UYA430"/>
      <c r="UYB430"/>
      <c r="UYC430"/>
      <c r="UYD430"/>
      <c r="UYE430"/>
      <c r="UYF430"/>
      <c r="UYG430"/>
      <c r="UYH430"/>
      <c r="UYI430"/>
      <c r="UYJ430"/>
      <c r="UYK430"/>
      <c r="UYL430"/>
      <c r="UYM430"/>
      <c r="UYN430"/>
      <c r="UYO430"/>
      <c r="UYP430"/>
      <c r="UYQ430"/>
      <c r="UYR430"/>
      <c r="UYS430"/>
      <c r="UYT430"/>
      <c r="UYU430"/>
      <c r="UYV430"/>
      <c r="UYW430"/>
      <c r="UYX430"/>
      <c r="UYY430"/>
      <c r="UYZ430"/>
      <c r="UZA430"/>
      <c r="UZB430"/>
      <c r="UZC430"/>
      <c r="UZD430"/>
      <c r="UZE430"/>
      <c r="UZF430"/>
      <c r="UZG430"/>
      <c r="UZH430"/>
      <c r="UZI430"/>
      <c r="UZJ430"/>
      <c r="UZK430"/>
      <c r="UZL430"/>
      <c r="UZM430"/>
      <c r="UZN430"/>
      <c r="UZO430"/>
      <c r="UZP430"/>
      <c r="UZQ430"/>
      <c r="UZR430"/>
      <c r="UZS430"/>
      <c r="UZT430"/>
      <c r="UZU430"/>
      <c r="UZV430"/>
      <c r="UZW430"/>
      <c r="UZX430"/>
      <c r="UZY430"/>
      <c r="UZZ430"/>
      <c r="VAA430"/>
      <c r="VAB430"/>
      <c r="VAC430"/>
      <c r="VAD430"/>
      <c r="VAE430"/>
      <c r="VAF430"/>
      <c r="VAG430"/>
      <c r="VAH430"/>
      <c r="VAI430"/>
      <c r="VAJ430"/>
      <c r="VAK430"/>
      <c r="VAL430"/>
      <c r="VAM430"/>
      <c r="VAN430"/>
      <c r="VAO430"/>
      <c r="VAP430"/>
      <c r="VAQ430"/>
      <c r="VAR430"/>
      <c r="VAS430"/>
      <c r="VAT430"/>
      <c r="VAU430"/>
      <c r="VAV430"/>
      <c r="VAW430"/>
      <c r="VAX430"/>
      <c r="VAY430"/>
      <c r="VAZ430"/>
      <c r="VBA430"/>
      <c r="VBB430"/>
      <c r="VBC430"/>
      <c r="VBD430"/>
      <c r="VBE430"/>
      <c r="VBF430"/>
      <c r="VBG430"/>
      <c r="VBH430"/>
      <c r="VBI430"/>
      <c r="VBJ430"/>
      <c r="VBK430"/>
      <c r="VBL430"/>
      <c r="VBM430"/>
      <c r="VBN430"/>
      <c r="VBO430"/>
      <c r="VBP430"/>
      <c r="VBQ430"/>
      <c r="VBR430"/>
      <c r="VBS430"/>
      <c r="VBT430"/>
      <c r="VBU430"/>
      <c r="VBV430"/>
      <c r="VBW430"/>
      <c r="VBX430"/>
      <c r="VBY430"/>
      <c r="VBZ430"/>
      <c r="VCA430"/>
      <c r="VCB430"/>
      <c r="VCC430"/>
      <c r="VCD430"/>
      <c r="VCE430"/>
      <c r="VCF430"/>
      <c r="VCG430"/>
      <c r="VCH430"/>
      <c r="VCI430"/>
      <c r="VCJ430"/>
      <c r="VCK430"/>
      <c r="VCL430"/>
      <c r="VCM430"/>
      <c r="VCN430"/>
      <c r="VCO430"/>
      <c r="VCP430"/>
      <c r="VCQ430"/>
      <c r="VCR430"/>
      <c r="VCS430"/>
      <c r="VCT430"/>
      <c r="VCU430"/>
      <c r="VCV430"/>
      <c r="VCW430"/>
      <c r="VCX430"/>
      <c r="VCY430"/>
      <c r="VCZ430"/>
      <c r="VDA430"/>
      <c r="VDB430"/>
      <c r="VDC430"/>
      <c r="VDD430"/>
      <c r="VDE430"/>
      <c r="VDF430"/>
      <c r="VDG430"/>
      <c r="VDH430"/>
      <c r="VDI430"/>
      <c r="VDJ430"/>
      <c r="VDK430"/>
      <c r="VDL430"/>
      <c r="VDM430"/>
      <c r="VDN430"/>
      <c r="VDO430"/>
      <c r="VDP430"/>
      <c r="VDQ430"/>
      <c r="VDR430"/>
      <c r="VDS430"/>
      <c r="VDT430"/>
      <c r="VDU430"/>
      <c r="VDV430"/>
      <c r="VDW430"/>
      <c r="VDX430"/>
      <c r="VDY430"/>
      <c r="VDZ430"/>
      <c r="VEA430"/>
      <c r="VEB430"/>
      <c r="VEC430"/>
      <c r="VED430"/>
      <c r="VEE430"/>
      <c r="VEF430"/>
      <c r="VEG430"/>
      <c r="VEH430"/>
      <c r="VEI430"/>
      <c r="VEJ430"/>
      <c r="VEK430"/>
      <c r="VEL430"/>
      <c r="VEM430"/>
      <c r="VEN430"/>
      <c r="VEO430"/>
      <c r="VEP430"/>
      <c r="VEQ430"/>
      <c r="VER430"/>
      <c r="VES430"/>
      <c r="VET430"/>
      <c r="VEU430"/>
      <c r="VEV430"/>
      <c r="VEW430"/>
      <c r="VEX430"/>
      <c r="VEY430"/>
      <c r="VEZ430"/>
      <c r="VFA430"/>
      <c r="VFB430"/>
      <c r="VFC430"/>
      <c r="VFD430"/>
      <c r="VFE430"/>
      <c r="VFF430"/>
      <c r="VFG430"/>
      <c r="VFH430"/>
      <c r="VFI430"/>
      <c r="VFJ430"/>
      <c r="VFK430"/>
      <c r="VFL430"/>
      <c r="VFM430"/>
      <c r="VFN430"/>
      <c r="VFO430"/>
      <c r="VFP430"/>
      <c r="VFQ430"/>
      <c r="VFR430"/>
      <c r="VFS430"/>
      <c r="VFT430"/>
      <c r="VFU430"/>
      <c r="VFV430"/>
      <c r="VFW430"/>
      <c r="VFX430"/>
      <c r="VFY430"/>
      <c r="VFZ430"/>
      <c r="VGA430"/>
      <c r="VGB430"/>
      <c r="VGC430"/>
      <c r="VGD430"/>
      <c r="VGE430"/>
      <c r="VGF430"/>
      <c r="VGG430"/>
      <c r="VGH430"/>
      <c r="VGI430"/>
      <c r="VGJ430"/>
      <c r="VGK430"/>
      <c r="VGL430"/>
      <c r="VGM430"/>
      <c r="VGN430"/>
      <c r="VGO430"/>
      <c r="VGP430"/>
      <c r="VGQ430"/>
      <c r="VGR430"/>
      <c r="VGS430"/>
      <c r="VGT430"/>
      <c r="VGU430"/>
      <c r="VGV430"/>
      <c r="VGW430"/>
      <c r="VGX430"/>
      <c r="VGY430"/>
      <c r="VGZ430"/>
      <c r="VHA430"/>
      <c r="VHB430"/>
      <c r="VHC430"/>
      <c r="VHD430"/>
      <c r="VHE430"/>
      <c r="VHF430"/>
      <c r="VHG430"/>
      <c r="VHH430"/>
      <c r="VHI430"/>
      <c r="VHJ430"/>
      <c r="VHK430"/>
      <c r="VHL430"/>
      <c r="VHM430"/>
      <c r="VHN430"/>
      <c r="VHO430"/>
      <c r="VHP430"/>
      <c r="VHQ430"/>
      <c r="VHR430"/>
      <c r="VHS430"/>
      <c r="VHT430"/>
      <c r="VHU430"/>
      <c r="VHV430"/>
      <c r="VHW430"/>
      <c r="VHX430"/>
      <c r="VHY430"/>
      <c r="VHZ430"/>
      <c r="VIA430"/>
      <c r="VIB430"/>
      <c r="VIC430"/>
      <c r="VID430"/>
      <c r="VIE430"/>
      <c r="VIF430"/>
      <c r="VIG430"/>
      <c r="VIH430"/>
      <c r="VII430"/>
      <c r="VIJ430"/>
      <c r="VIK430"/>
      <c r="VIL430"/>
      <c r="VIM430"/>
      <c r="VIN430"/>
      <c r="VIO430"/>
      <c r="VIP430"/>
      <c r="VIQ430"/>
      <c r="VIR430"/>
      <c r="VIS430"/>
      <c r="VIT430"/>
      <c r="VIU430"/>
      <c r="VIV430"/>
      <c r="VIW430"/>
      <c r="VIX430"/>
      <c r="VIY430"/>
      <c r="VIZ430"/>
      <c r="VJA430"/>
      <c r="VJB430"/>
      <c r="VJC430"/>
      <c r="VJD430"/>
      <c r="VJE430"/>
      <c r="VJF430"/>
      <c r="VJG430"/>
      <c r="VJH430"/>
      <c r="VJI430"/>
      <c r="VJJ430"/>
      <c r="VJK430"/>
      <c r="VJL430"/>
      <c r="VJM430"/>
      <c r="VJN430"/>
      <c r="VJO430"/>
      <c r="VJP430"/>
      <c r="VJQ430"/>
      <c r="VJR430"/>
      <c r="VJS430"/>
      <c r="VJT430"/>
      <c r="VJU430"/>
      <c r="VJV430"/>
      <c r="VJW430"/>
      <c r="VJX430"/>
      <c r="VJY430"/>
      <c r="VJZ430"/>
      <c r="VKA430"/>
      <c r="VKB430"/>
      <c r="VKC430"/>
      <c r="VKD430"/>
      <c r="VKE430"/>
      <c r="VKF430"/>
      <c r="VKG430"/>
      <c r="VKH430"/>
      <c r="VKI430"/>
      <c r="VKJ430"/>
      <c r="VKK430"/>
      <c r="VKL430"/>
      <c r="VKM430"/>
      <c r="VKN430"/>
      <c r="VKO430"/>
      <c r="VKP430"/>
      <c r="VKQ430"/>
      <c r="VKR430"/>
      <c r="VKS430"/>
      <c r="VKT430"/>
      <c r="VKU430"/>
      <c r="VKV430"/>
      <c r="VKW430"/>
      <c r="VKX430"/>
      <c r="VKY430"/>
      <c r="VKZ430"/>
      <c r="VLA430"/>
      <c r="VLB430"/>
      <c r="VLC430"/>
      <c r="VLD430"/>
      <c r="VLE430"/>
      <c r="VLF430"/>
      <c r="VLG430"/>
      <c r="VLH430"/>
      <c r="VLI430"/>
      <c r="VLJ430"/>
      <c r="VLK430"/>
      <c r="VLL430"/>
      <c r="VLM430"/>
      <c r="VLN430"/>
      <c r="VLO430"/>
      <c r="VLP430"/>
      <c r="VLQ430"/>
      <c r="VLR430"/>
      <c r="VLS430"/>
      <c r="VLT430"/>
      <c r="VLU430"/>
      <c r="VLV430"/>
      <c r="VLW430"/>
      <c r="VLX430"/>
      <c r="VLY430"/>
      <c r="VLZ430"/>
      <c r="VMA430"/>
      <c r="VMB430"/>
      <c r="VMC430"/>
      <c r="VMD430"/>
      <c r="VME430"/>
      <c r="VMF430"/>
      <c r="VMG430"/>
      <c r="VMH430"/>
      <c r="VMI430"/>
      <c r="VMJ430"/>
      <c r="VMK430"/>
      <c r="VML430"/>
      <c r="VMM430"/>
      <c r="VMN430"/>
      <c r="VMO430"/>
      <c r="VMP430"/>
      <c r="VMQ430"/>
      <c r="VMR430"/>
      <c r="VMS430"/>
      <c r="VMT430"/>
      <c r="VMU430"/>
      <c r="VMV430"/>
      <c r="VMW430"/>
      <c r="VMX430"/>
      <c r="VMY430"/>
      <c r="VMZ430"/>
      <c r="VNA430"/>
      <c r="VNB430"/>
      <c r="VNC430"/>
      <c r="VND430"/>
      <c r="VNE430"/>
      <c r="VNF430"/>
      <c r="VNG430"/>
      <c r="VNH430"/>
      <c r="VNI430"/>
      <c r="VNJ430"/>
      <c r="VNK430"/>
      <c r="VNL430"/>
      <c r="VNM430"/>
      <c r="VNN430"/>
      <c r="VNO430"/>
      <c r="VNP430"/>
      <c r="VNQ430"/>
      <c r="VNR430"/>
      <c r="VNS430"/>
      <c r="VNT430"/>
      <c r="VNU430"/>
      <c r="VNV430"/>
      <c r="VNW430"/>
      <c r="VNX430"/>
      <c r="VNY430"/>
      <c r="VNZ430"/>
      <c r="VOA430"/>
      <c r="VOB430"/>
      <c r="VOC430"/>
      <c r="VOD430"/>
      <c r="VOE430"/>
      <c r="VOF430"/>
      <c r="VOG430"/>
      <c r="VOH430"/>
      <c r="VOI430"/>
      <c r="VOJ430"/>
      <c r="VOK430"/>
      <c r="VOL430"/>
      <c r="VOM430"/>
      <c r="VON430"/>
      <c r="VOO430"/>
      <c r="VOP430"/>
      <c r="VOQ430"/>
      <c r="VOR430"/>
      <c r="VOS430"/>
      <c r="VOT430"/>
      <c r="VOU430"/>
      <c r="VOV430"/>
      <c r="VOW430"/>
      <c r="VOX430"/>
      <c r="VOY430"/>
      <c r="VOZ430"/>
      <c r="VPA430"/>
      <c r="VPB430"/>
      <c r="VPC430"/>
      <c r="VPD430"/>
      <c r="VPE430"/>
      <c r="VPF430"/>
      <c r="VPG430"/>
      <c r="VPH430"/>
      <c r="VPI430"/>
      <c r="VPJ430"/>
      <c r="VPK430"/>
      <c r="VPL430"/>
      <c r="VPM430"/>
      <c r="VPN430"/>
      <c r="VPO430"/>
      <c r="VPP430"/>
      <c r="VPQ430"/>
      <c r="VPR430"/>
      <c r="VPS430"/>
      <c r="VPT430"/>
      <c r="VPU430"/>
      <c r="VPV430"/>
      <c r="VPW430"/>
      <c r="VPX430"/>
      <c r="VPY430"/>
      <c r="VPZ430"/>
      <c r="VQA430"/>
      <c r="VQB430"/>
      <c r="VQC430"/>
      <c r="VQD430"/>
      <c r="VQE430"/>
      <c r="VQF430"/>
      <c r="VQG430"/>
      <c r="VQH430"/>
      <c r="VQI430"/>
      <c r="VQJ430"/>
      <c r="VQK430"/>
      <c r="VQL430"/>
      <c r="VQM430"/>
      <c r="VQN430"/>
      <c r="VQO430"/>
      <c r="VQP430"/>
      <c r="VQQ430"/>
      <c r="VQR430"/>
      <c r="VQS430"/>
      <c r="VQT430"/>
      <c r="VQU430"/>
      <c r="VQV430"/>
      <c r="VQW430"/>
      <c r="VQX430"/>
      <c r="VQY430"/>
      <c r="VQZ430"/>
      <c r="VRA430"/>
      <c r="VRB430"/>
      <c r="VRC430"/>
      <c r="VRD430"/>
      <c r="VRE430"/>
      <c r="VRF430"/>
      <c r="VRG430"/>
      <c r="VRH430"/>
      <c r="VRI430"/>
      <c r="VRJ430"/>
      <c r="VRK430"/>
      <c r="VRL430"/>
      <c r="VRM430"/>
      <c r="VRN430"/>
      <c r="VRO430"/>
      <c r="VRP430"/>
      <c r="VRQ430"/>
      <c r="VRR430"/>
      <c r="VRS430"/>
      <c r="VRT430"/>
      <c r="VRU430"/>
      <c r="VRV430"/>
      <c r="VRW430"/>
      <c r="VRX430"/>
      <c r="VRY430"/>
      <c r="VRZ430"/>
      <c r="VSA430"/>
      <c r="VSB430"/>
      <c r="VSC430"/>
      <c r="VSD430"/>
      <c r="VSE430"/>
      <c r="VSF430"/>
      <c r="VSG430"/>
      <c r="VSH430"/>
      <c r="VSI430"/>
      <c r="VSJ430"/>
      <c r="VSK430"/>
      <c r="VSL430"/>
      <c r="VSM430"/>
      <c r="VSN430"/>
      <c r="VSO430"/>
      <c r="VSP430"/>
      <c r="VSQ430"/>
      <c r="VSR430"/>
      <c r="VSS430"/>
      <c r="VST430"/>
      <c r="VSU430"/>
      <c r="VSV430"/>
      <c r="VSW430"/>
      <c r="VSX430"/>
      <c r="VSY430"/>
      <c r="VSZ430"/>
      <c r="VTA430"/>
      <c r="VTB430"/>
      <c r="VTC430"/>
      <c r="VTD430"/>
      <c r="VTE430"/>
      <c r="VTF430"/>
      <c r="VTG430"/>
      <c r="VTH430"/>
      <c r="VTI430"/>
      <c r="VTJ430"/>
      <c r="VTK430"/>
      <c r="VTL430"/>
      <c r="VTM430"/>
      <c r="VTN430"/>
      <c r="VTO430"/>
      <c r="VTP430"/>
      <c r="VTQ430"/>
      <c r="VTR430"/>
      <c r="VTS430"/>
      <c r="VTT430"/>
      <c r="VTU430"/>
      <c r="VTV430"/>
      <c r="VTW430"/>
      <c r="VTX430"/>
      <c r="VTY430"/>
      <c r="VTZ430"/>
      <c r="VUA430"/>
      <c r="VUB430"/>
      <c r="VUC430"/>
      <c r="VUD430"/>
      <c r="VUE430"/>
      <c r="VUF430"/>
      <c r="VUG430"/>
      <c r="VUH430"/>
      <c r="VUI430"/>
      <c r="VUJ430"/>
      <c r="VUK430"/>
      <c r="VUL430"/>
      <c r="VUM430"/>
      <c r="VUN430"/>
      <c r="VUO430"/>
      <c r="VUP430"/>
      <c r="VUQ430"/>
      <c r="VUR430"/>
      <c r="VUS430"/>
      <c r="VUT430"/>
      <c r="VUU430"/>
      <c r="VUV430"/>
      <c r="VUW430"/>
      <c r="VUX430"/>
      <c r="VUY430"/>
      <c r="VUZ430"/>
      <c r="VVA430"/>
      <c r="VVB430"/>
      <c r="VVC430"/>
      <c r="VVD430"/>
      <c r="VVE430"/>
      <c r="VVF430"/>
      <c r="VVG430"/>
      <c r="VVH430"/>
      <c r="VVI430"/>
      <c r="VVJ430"/>
      <c r="VVK430"/>
      <c r="VVL430"/>
      <c r="VVM430"/>
      <c r="VVN430"/>
      <c r="VVO430"/>
      <c r="VVP430"/>
      <c r="VVQ430"/>
      <c r="VVR430"/>
      <c r="VVS430"/>
      <c r="VVT430"/>
      <c r="VVU430"/>
      <c r="VVV430"/>
      <c r="VVW430"/>
      <c r="VVX430"/>
      <c r="VVY430"/>
      <c r="VVZ430"/>
      <c r="VWA430"/>
      <c r="VWB430"/>
      <c r="VWC430"/>
      <c r="VWD430"/>
      <c r="VWE430"/>
      <c r="VWF430"/>
      <c r="VWG430"/>
      <c r="VWH430"/>
      <c r="VWI430"/>
      <c r="VWJ430"/>
      <c r="VWK430"/>
      <c r="VWL430"/>
      <c r="VWM430"/>
      <c r="VWN430"/>
      <c r="VWO430"/>
      <c r="VWP430"/>
      <c r="VWQ430"/>
      <c r="VWR430"/>
      <c r="VWS430"/>
      <c r="VWT430"/>
      <c r="VWU430"/>
      <c r="VWV430"/>
      <c r="VWW430"/>
      <c r="VWX430"/>
      <c r="VWY430"/>
      <c r="VWZ430"/>
      <c r="VXA430"/>
      <c r="VXB430"/>
      <c r="VXC430"/>
      <c r="VXD430"/>
      <c r="VXE430"/>
      <c r="VXF430"/>
      <c r="VXG430"/>
      <c r="VXH430"/>
      <c r="VXI430"/>
      <c r="VXJ430"/>
      <c r="VXK430"/>
      <c r="VXL430"/>
      <c r="VXM430"/>
      <c r="VXN430"/>
      <c r="VXO430"/>
      <c r="VXP430"/>
      <c r="VXQ430"/>
      <c r="VXR430"/>
      <c r="VXS430"/>
      <c r="VXT430"/>
      <c r="VXU430"/>
      <c r="VXV430"/>
      <c r="VXW430"/>
      <c r="VXX430"/>
      <c r="VXY430"/>
      <c r="VXZ430"/>
      <c r="VYA430"/>
      <c r="VYB430"/>
      <c r="VYC430"/>
      <c r="VYD430"/>
      <c r="VYE430"/>
      <c r="VYF430"/>
      <c r="VYG430"/>
      <c r="VYH430"/>
      <c r="VYI430"/>
      <c r="VYJ430"/>
      <c r="VYK430"/>
      <c r="VYL430"/>
      <c r="VYM430"/>
      <c r="VYN430"/>
      <c r="VYO430"/>
      <c r="VYP430"/>
      <c r="VYQ430"/>
      <c r="VYR430"/>
      <c r="VYS430"/>
      <c r="VYT430"/>
      <c r="VYU430"/>
      <c r="VYV430"/>
      <c r="VYW430"/>
      <c r="VYX430"/>
      <c r="VYY430"/>
      <c r="VYZ430"/>
      <c r="VZA430"/>
      <c r="VZB430"/>
      <c r="VZC430"/>
      <c r="VZD430"/>
      <c r="VZE430"/>
      <c r="VZF430"/>
      <c r="VZG430"/>
      <c r="VZH430"/>
      <c r="VZI430"/>
      <c r="VZJ430"/>
      <c r="VZK430"/>
      <c r="VZL430"/>
      <c r="VZM430"/>
      <c r="VZN430"/>
      <c r="VZO430"/>
      <c r="VZP430"/>
      <c r="VZQ430"/>
      <c r="VZR430"/>
      <c r="VZS430"/>
      <c r="VZT430"/>
      <c r="VZU430"/>
      <c r="VZV430"/>
      <c r="VZW430"/>
      <c r="VZX430"/>
      <c r="VZY430"/>
      <c r="VZZ430"/>
      <c r="WAA430"/>
      <c r="WAB430"/>
      <c r="WAC430"/>
      <c r="WAD430"/>
      <c r="WAE430"/>
      <c r="WAF430"/>
      <c r="WAG430"/>
      <c r="WAH430"/>
      <c r="WAI430"/>
      <c r="WAJ430"/>
      <c r="WAK430"/>
      <c r="WAL430"/>
      <c r="WAM430"/>
      <c r="WAN430"/>
      <c r="WAO430"/>
      <c r="WAP430"/>
      <c r="WAQ430"/>
      <c r="WAR430"/>
      <c r="WAS430"/>
      <c r="WAT430"/>
      <c r="WAU430"/>
      <c r="WAV430"/>
      <c r="WAW430"/>
      <c r="WAX430"/>
      <c r="WAY430"/>
      <c r="WAZ430"/>
      <c r="WBA430"/>
      <c r="WBB430"/>
      <c r="WBC430"/>
      <c r="WBD430"/>
      <c r="WBE430"/>
      <c r="WBF430"/>
      <c r="WBG430"/>
      <c r="WBH430"/>
      <c r="WBI430"/>
      <c r="WBJ430"/>
      <c r="WBK430"/>
      <c r="WBL430"/>
      <c r="WBM430"/>
      <c r="WBN430"/>
      <c r="WBO430"/>
      <c r="WBP430"/>
      <c r="WBQ430"/>
      <c r="WBR430"/>
      <c r="WBS430"/>
      <c r="WBT430"/>
      <c r="WBU430"/>
      <c r="WBV430"/>
      <c r="WBW430"/>
      <c r="WBX430"/>
      <c r="WBY430"/>
      <c r="WBZ430"/>
      <c r="WCA430"/>
      <c r="WCB430"/>
      <c r="WCC430"/>
      <c r="WCD430"/>
      <c r="WCE430"/>
      <c r="WCF430"/>
      <c r="WCG430"/>
      <c r="WCH430"/>
      <c r="WCI430"/>
      <c r="WCJ430"/>
      <c r="WCK430"/>
      <c r="WCL430"/>
      <c r="WCM430"/>
      <c r="WCN430"/>
      <c r="WCO430"/>
      <c r="WCP430"/>
      <c r="WCQ430"/>
      <c r="WCR430"/>
      <c r="WCS430"/>
      <c r="WCT430"/>
      <c r="WCU430"/>
      <c r="WCV430"/>
      <c r="WCW430"/>
      <c r="WCX430"/>
      <c r="WCY430"/>
      <c r="WCZ430"/>
      <c r="WDA430"/>
      <c r="WDB430"/>
      <c r="WDC430"/>
      <c r="WDD430"/>
      <c r="WDE430"/>
      <c r="WDF430"/>
      <c r="WDG430"/>
      <c r="WDH430"/>
      <c r="WDI430"/>
      <c r="WDJ430"/>
      <c r="WDK430"/>
      <c r="WDL430"/>
      <c r="WDM430"/>
      <c r="WDN430"/>
      <c r="WDO430"/>
      <c r="WDP430"/>
      <c r="WDQ430"/>
      <c r="WDR430"/>
      <c r="WDS430"/>
      <c r="WDT430"/>
      <c r="WDU430"/>
      <c r="WDV430"/>
      <c r="WDW430"/>
      <c r="WDX430"/>
      <c r="WDY430"/>
      <c r="WDZ430"/>
      <c r="WEA430"/>
      <c r="WEB430"/>
      <c r="WEC430"/>
      <c r="WED430"/>
      <c r="WEE430"/>
      <c r="WEF430"/>
      <c r="WEG430"/>
      <c r="WEH430"/>
      <c r="WEI430"/>
      <c r="WEJ430"/>
      <c r="WEK430"/>
      <c r="WEL430"/>
      <c r="WEM430"/>
      <c r="WEN430"/>
      <c r="WEO430"/>
      <c r="WEP430"/>
      <c r="WEQ430"/>
      <c r="WER430"/>
      <c r="WES430"/>
      <c r="WET430"/>
      <c r="WEU430"/>
      <c r="WEV430"/>
      <c r="WEW430"/>
      <c r="WEX430"/>
      <c r="WEY430"/>
      <c r="WEZ430"/>
      <c r="WFA430"/>
      <c r="WFB430"/>
      <c r="WFC430"/>
      <c r="WFD430"/>
      <c r="WFE430"/>
      <c r="WFF430"/>
      <c r="WFG430"/>
      <c r="WFH430"/>
      <c r="WFI430"/>
      <c r="WFJ430"/>
      <c r="WFK430"/>
      <c r="WFL430"/>
      <c r="WFM430"/>
      <c r="WFN430"/>
      <c r="WFO430"/>
      <c r="WFP430"/>
      <c r="WFQ430"/>
      <c r="WFR430"/>
      <c r="WFS430"/>
      <c r="WFT430"/>
      <c r="WFU430"/>
      <c r="WFV430"/>
      <c r="WFW430"/>
      <c r="WFX430"/>
      <c r="WFY430"/>
      <c r="WFZ430"/>
      <c r="WGA430"/>
      <c r="WGB430"/>
      <c r="WGC430"/>
      <c r="WGD430"/>
      <c r="WGE430"/>
      <c r="WGF430"/>
      <c r="WGG430"/>
      <c r="WGH430"/>
      <c r="WGI430"/>
      <c r="WGJ430"/>
      <c r="WGK430"/>
      <c r="WGL430"/>
      <c r="WGM430"/>
      <c r="WGN430"/>
      <c r="WGO430"/>
      <c r="WGP430"/>
      <c r="WGQ430"/>
      <c r="WGR430"/>
      <c r="WGS430"/>
      <c r="WGT430"/>
      <c r="WGU430"/>
      <c r="WGV430"/>
      <c r="WGW430"/>
      <c r="WGX430"/>
      <c r="WGY430"/>
      <c r="WGZ430"/>
      <c r="WHA430"/>
      <c r="WHB430"/>
      <c r="WHC430"/>
      <c r="WHD430"/>
      <c r="WHE430"/>
      <c r="WHF430"/>
      <c r="WHG430"/>
      <c r="WHH430"/>
      <c r="WHI430"/>
      <c r="WHJ430"/>
      <c r="WHK430"/>
      <c r="WHL430"/>
      <c r="WHM430"/>
      <c r="WHN430"/>
      <c r="WHO430"/>
      <c r="WHP430"/>
      <c r="WHQ430"/>
      <c r="WHR430"/>
      <c r="WHS430"/>
      <c r="WHT430"/>
      <c r="WHU430"/>
      <c r="WHV430"/>
      <c r="WHW430"/>
      <c r="WHX430"/>
      <c r="WHY430"/>
      <c r="WHZ430"/>
      <c r="WIA430"/>
      <c r="WIB430"/>
      <c r="WIC430"/>
      <c r="WID430"/>
      <c r="WIE430"/>
      <c r="WIF430"/>
      <c r="WIG430"/>
      <c r="WIH430"/>
      <c r="WII430"/>
      <c r="WIJ430"/>
      <c r="WIK430"/>
      <c r="WIL430"/>
      <c r="WIM430"/>
      <c r="WIN430"/>
      <c r="WIO430"/>
      <c r="WIP430"/>
      <c r="WIQ430"/>
      <c r="WIR430"/>
      <c r="WIS430"/>
      <c r="WIT430"/>
      <c r="WIU430"/>
      <c r="WIV430"/>
      <c r="WIW430"/>
      <c r="WIX430"/>
      <c r="WIY430"/>
      <c r="WIZ430"/>
      <c r="WJA430"/>
      <c r="WJB430"/>
      <c r="WJC430"/>
      <c r="WJD430"/>
      <c r="WJE430"/>
      <c r="WJF430"/>
      <c r="WJG430"/>
      <c r="WJH430"/>
      <c r="WJI430"/>
      <c r="WJJ430"/>
      <c r="WJK430"/>
      <c r="WJL430"/>
      <c r="WJM430"/>
      <c r="WJN430"/>
      <c r="WJO430"/>
      <c r="WJP430"/>
      <c r="WJQ430"/>
      <c r="WJR430"/>
      <c r="WJS430"/>
      <c r="WJT430"/>
      <c r="WJU430"/>
      <c r="WJV430"/>
      <c r="WJW430"/>
      <c r="WJX430"/>
      <c r="WJY430"/>
      <c r="WJZ430"/>
      <c r="WKA430"/>
      <c r="WKB430"/>
      <c r="WKC430"/>
      <c r="WKD430"/>
      <c r="WKE430"/>
      <c r="WKF430"/>
      <c r="WKG430"/>
      <c r="WKH430"/>
      <c r="WKI430"/>
      <c r="WKJ430"/>
      <c r="WKK430"/>
      <c r="WKL430"/>
      <c r="WKM430"/>
      <c r="WKN430"/>
      <c r="WKO430"/>
      <c r="WKP430"/>
      <c r="WKQ430"/>
      <c r="WKR430"/>
      <c r="WKS430"/>
      <c r="WKT430"/>
      <c r="WKU430"/>
      <c r="WKV430"/>
      <c r="WKW430"/>
      <c r="WKX430"/>
      <c r="WKY430"/>
      <c r="WKZ430"/>
      <c r="WLA430"/>
      <c r="WLB430"/>
      <c r="WLC430"/>
      <c r="WLD430"/>
      <c r="WLE430"/>
      <c r="WLF430"/>
      <c r="WLG430"/>
      <c r="WLH430"/>
      <c r="WLI430"/>
      <c r="WLJ430"/>
      <c r="WLK430"/>
      <c r="WLL430"/>
      <c r="WLM430"/>
      <c r="WLN430"/>
      <c r="WLO430"/>
      <c r="WLP430"/>
      <c r="WLQ430"/>
      <c r="WLR430"/>
      <c r="WLS430"/>
      <c r="WLT430"/>
      <c r="WLU430"/>
      <c r="WLV430"/>
      <c r="WLW430"/>
      <c r="WLX430"/>
      <c r="WLY430"/>
      <c r="WLZ430"/>
      <c r="WMA430"/>
      <c r="WMB430"/>
      <c r="WMC430"/>
      <c r="WMD430"/>
      <c r="WME430"/>
      <c r="WMF430"/>
      <c r="WMG430"/>
      <c r="WMH430"/>
      <c r="WMI430"/>
      <c r="WMJ430"/>
      <c r="WMK430"/>
      <c r="WML430"/>
      <c r="WMM430"/>
      <c r="WMN430"/>
      <c r="WMO430"/>
      <c r="WMP430"/>
      <c r="WMQ430"/>
      <c r="WMR430"/>
      <c r="WMS430"/>
      <c r="WMT430"/>
      <c r="WMU430"/>
      <c r="WMV430"/>
      <c r="WMW430"/>
      <c r="WMX430"/>
      <c r="WMY430"/>
      <c r="WMZ430"/>
      <c r="WNA430"/>
      <c r="WNB430"/>
      <c r="WNC430"/>
      <c r="WND430"/>
      <c r="WNE430"/>
      <c r="WNF430"/>
      <c r="WNG430"/>
      <c r="WNH430"/>
      <c r="WNI430"/>
      <c r="WNJ430"/>
      <c r="WNK430"/>
      <c r="WNL430"/>
      <c r="WNM430"/>
      <c r="WNN430"/>
      <c r="WNO430"/>
      <c r="WNP430"/>
      <c r="WNQ430"/>
      <c r="WNR430"/>
      <c r="WNS430"/>
      <c r="WNT430"/>
      <c r="WNU430"/>
      <c r="WNV430"/>
      <c r="WNW430"/>
      <c r="WNX430"/>
      <c r="WNY430"/>
      <c r="WNZ430"/>
      <c r="WOA430"/>
      <c r="WOB430"/>
      <c r="WOC430"/>
      <c r="WOD430"/>
      <c r="WOE430"/>
      <c r="WOF430"/>
      <c r="WOG430"/>
      <c r="WOH430"/>
      <c r="WOI430"/>
      <c r="WOJ430"/>
      <c r="WOK430"/>
      <c r="WOL430"/>
      <c r="WOM430"/>
      <c r="WON430"/>
      <c r="WOO430"/>
      <c r="WOP430"/>
      <c r="WOQ430"/>
      <c r="WOR430"/>
      <c r="WOS430"/>
      <c r="WOT430"/>
      <c r="WOU430"/>
      <c r="WOV430"/>
      <c r="WOW430"/>
      <c r="WOX430"/>
      <c r="WOY430"/>
      <c r="WOZ430"/>
      <c r="WPA430"/>
      <c r="WPB430"/>
      <c r="WPC430"/>
      <c r="WPD430"/>
      <c r="WPE430"/>
      <c r="WPF430"/>
      <c r="WPG430"/>
      <c r="WPH430"/>
      <c r="WPI430"/>
      <c r="WPJ430"/>
      <c r="WPK430"/>
      <c r="WPL430"/>
      <c r="WPM430"/>
      <c r="WPN430"/>
      <c r="WPO430"/>
      <c r="WPP430"/>
      <c r="WPQ430"/>
      <c r="WPR430"/>
      <c r="WPS430"/>
      <c r="WPT430"/>
      <c r="WPU430"/>
      <c r="WPV430"/>
      <c r="WPW430"/>
      <c r="WPX430"/>
      <c r="WPY430"/>
      <c r="WPZ430"/>
      <c r="WQA430"/>
      <c r="WQB430"/>
      <c r="WQC430"/>
      <c r="WQD430"/>
      <c r="WQE430"/>
      <c r="WQF430"/>
      <c r="WQG430"/>
      <c r="WQH430"/>
      <c r="WQI430"/>
      <c r="WQJ430"/>
      <c r="WQK430"/>
      <c r="WQL430"/>
      <c r="WQM430"/>
      <c r="WQN430"/>
      <c r="WQO430"/>
      <c r="WQP430"/>
      <c r="WQQ430"/>
      <c r="WQR430"/>
      <c r="WQS430"/>
      <c r="WQT430"/>
      <c r="WQU430"/>
      <c r="WQV430"/>
      <c r="WQW430"/>
      <c r="WQX430"/>
      <c r="WQY430"/>
      <c r="WQZ430"/>
      <c r="WRA430"/>
      <c r="WRB430"/>
      <c r="WRC430"/>
      <c r="WRD430"/>
      <c r="WRE430"/>
      <c r="WRF430"/>
      <c r="WRG430"/>
      <c r="WRH430"/>
      <c r="WRI430"/>
      <c r="WRJ430"/>
      <c r="WRK430"/>
      <c r="WRL430"/>
      <c r="WRM430"/>
      <c r="WRN430"/>
      <c r="WRO430"/>
      <c r="WRP430"/>
      <c r="WRQ430"/>
      <c r="WRR430"/>
      <c r="WRS430"/>
      <c r="WRT430"/>
      <c r="WRU430"/>
      <c r="WRV430"/>
      <c r="WRW430"/>
      <c r="WRX430"/>
      <c r="WRY430"/>
      <c r="WRZ430"/>
      <c r="WSA430"/>
      <c r="WSB430"/>
      <c r="WSC430"/>
      <c r="WSD430"/>
      <c r="WSE430"/>
      <c r="WSF430"/>
      <c r="WSG430"/>
      <c r="WSH430"/>
      <c r="WSI430"/>
      <c r="WSJ430"/>
      <c r="WSK430"/>
      <c r="WSL430"/>
      <c r="WSM430"/>
      <c r="WSN430"/>
      <c r="WSO430"/>
      <c r="WSP430"/>
      <c r="WSQ430"/>
      <c r="WSR430"/>
      <c r="WSS430"/>
      <c r="WST430"/>
      <c r="WSU430"/>
      <c r="WSV430"/>
      <c r="WSW430"/>
      <c r="WSX430"/>
      <c r="WSY430"/>
      <c r="WSZ430"/>
      <c r="WTA430"/>
      <c r="WTB430"/>
      <c r="WTC430"/>
      <c r="WTD430"/>
      <c r="WTE430"/>
      <c r="WTF430"/>
      <c r="WTG430"/>
      <c r="WTH430"/>
      <c r="WTI430"/>
      <c r="WTJ430"/>
      <c r="WTK430"/>
      <c r="WTL430"/>
      <c r="WTM430"/>
      <c r="WTN430"/>
      <c r="WTO430"/>
      <c r="WTP430"/>
      <c r="WTQ430"/>
      <c r="WTR430"/>
      <c r="WTS430"/>
      <c r="WTT430"/>
      <c r="WTU430"/>
      <c r="WTV430"/>
      <c r="WTW430"/>
      <c r="WTX430"/>
      <c r="WTY430"/>
      <c r="WTZ430"/>
      <c r="WUA430"/>
      <c r="WUB430"/>
      <c r="WUC430"/>
      <c r="WUD430"/>
      <c r="WUE430"/>
      <c r="WUF430"/>
      <c r="WUG430"/>
      <c r="WUH430"/>
      <c r="WUI430"/>
      <c r="WUJ430"/>
      <c r="WUK430"/>
      <c r="WUL430"/>
      <c r="WUM430"/>
      <c r="WUN430"/>
      <c r="WUO430"/>
      <c r="WUP430"/>
      <c r="WUQ430"/>
      <c r="WUR430"/>
      <c r="WUS430"/>
      <c r="WUT430"/>
      <c r="WUU430"/>
      <c r="WUV430"/>
      <c r="WUW430"/>
      <c r="WUX430"/>
      <c r="WUY430"/>
      <c r="WUZ430"/>
      <c r="WVA430"/>
      <c r="WVB430"/>
      <c r="WVC430"/>
      <c r="WVD430"/>
      <c r="WVE430"/>
      <c r="WVF430"/>
      <c r="WVG430"/>
      <c r="WVH430"/>
      <c r="WVI430"/>
      <c r="WVJ430"/>
      <c r="WVK430"/>
      <c r="WVL430"/>
      <c r="WVM430"/>
      <c r="WVN430"/>
      <c r="WVO430"/>
      <c r="WVP430"/>
      <c r="WVQ430"/>
      <c r="WVR430"/>
      <c r="WVS430"/>
      <c r="WVT430"/>
      <c r="WVU430"/>
      <c r="WVV430"/>
      <c r="WVW430"/>
      <c r="WVX430"/>
      <c r="WVY430"/>
      <c r="WVZ430"/>
      <c r="WWA430"/>
      <c r="WWB430"/>
      <c r="WWC430"/>
      <c r="WWD430"/>
      <c r="WWE430"/>
      <c r="WWF430"/>
      <c r="WWG430"/>
      <c r="WWH430"/>
      <c r="WWI430"/>
      <c r="WWJ430"/>
      <c r="WWK430"/>
      <c r="WWL430"/>
      <c r="WWM430"/>
      <c r="WWN430"/>
      <c r="WWO430"/>
      <c r="WWP430"/>
      <c r="WWQ430"/>
      <c r="WWR430"/>
      <c r="WWS430"/>
      <c r="WWT430"/>
      <c r="WWU430"/>
      <c r="WWV430"/>
      <c r="WWW430"/>
      <c r="WWX430"/>
      <c r="WWY430"/>
      <c r="WWZ430"/>
      <c r="WXA430"/>
      <c r="WXB430"/>
      <c r="WXC430"/>
      <c r="WXD430"/>
      <c r="WXE430"/>
      <c r="WXF430"/>
      <c r="WXG430"/>
      <c r="WXH430"/>
      <c r="WXI430"/>
      <c r="WXJ430"/>
      <c r="WXK430"/>
      <c r="WXL430"/>
      <c r="WXM430"/>
      <c r="WXN430"/>
      <c r="WXO430"/>
      <c r="WXP430"/>
      <c r="WXQ430"/>
      <c r="WXR430"/>
      <c r="WXS430"/>
      <c r="WXT430"/>
      <c r="WXU430"/>
      <c r="WXV430"/>
      <c r="WXW430"/>
      <c r="WXX430"/>
      <c r="WXY430"/>
      <c r="WXZ430"/>
      <c r="WYA430"/>
      <c r="WYB430"/>
      <c r="WYC430"/>
      <c r="WYD430"/>
      <c r="WYE430"/>
      <c r="WYF430"/>
      <c r="WYG430"/>
      <c r="WYH430"/>
      <c r="WYI430"/>
      <c r="WYJ430"/>
      <c r="WYK430"/>
      <c r="WYL430"/>
      <c r="WYM430"/>
      <c r="WYN430"/>
      <c r="WYO430"/>
      <c r="WYP430"/>
      <c r="WYQ430"/>
      <c r="WYR430"/>
      <c r="WYS430"/>
      <c r="WYT430"/>
      <c r="WYU430"/>
      <c r="WYV430"/>
      <c r="WYW430"/>
      <c r="WYX430"/>
      <c r="WYY430"/>
      <c r="WYZ430"/>
      <c r="WZA430"/>
      <c r="WZB430"/>
      <c r="WZC430"/>
      <c r="WZD430"/>
      <c r="WZE430"/>
      <c r="WZF430"/>
      <c r="WZG430"/>
      <c r="WZH430"/>
      <c r="WZI430"/>
      <c r="WZJ430"/>
      <c r="WZK430"/>
      <c r="WZL430"/>
      <c r="WZM430"/>
      <c r="WZN430"/>
      <c r="WZO430"/>
      <c r="WZP430"/>
      <c r="WZQ430"/>
      <c r="WZR430"/>
      <c r="WZS430"/>
      <c r="WZT430"/>
      <c r="WZU430"/>
      <c r="WZV430"/>
      <c r="WZW430"/>
      <c r="WZX430"/>
      <c r="WZY430"/>
      <c r="WZZ430"/>
      <c r="XAA430"/>
      <c r="XAB430"/>
      <c r="XAC430"/>
      <c r="XAD430"/>
      <c r="XAE430"/>
      <c r="XAF430"/>
      <c r="XAG430"/>
      <c r="XAH430"/>
      <c r="XAI430"/>
      <c r="XAJ430"/>
      <c r="XAK430"/>
      <c r="XAL430"/>
      <c r="XAM430"/>
      <c r="XAN430"/>
      <c r="XAO430"/>
      <c r="XAP430"/>
      <c r="XAQ430"/>
      <c r="XAR430"/>
      <c r="XAS430"/>
      <c r="XAT430"/>
      <c r="XAU430"/>
      <c r="XAV430"/>
      <c r="XAW430"/>
      <c r="XAX430"/>
      <c r="XAY430"/>
      <c r="XAZ430"/>
      <c r="XBA430"/>
      <c r="XBB430"/>
      <c r="XBC430"/>
      <c r="XBD430"/>
      <c r="XBE430"/>
      <c r="XBF430"/>
      <c r="XBG430"/>
      <c r="XBH430"/>
      <c r="XBI430"/>
      <c r="XBJ430"/>
      <c r="XBK430"/>
      <c r="XBL430"/>
      <c r="XBM430"/>
      <c r="XBN430"/>
      <c r="XBO430"/>
      <c r="XBP430"/>
      <c r="XBQ430"/>
      <c r="XBR430"/>
      <c r="XBS430"/>
      <c r="XBT430"/>
      <c r="XBU430"/>
      <c r="XBV430"/>
      <c r="XBW430"/>
      <c r="XBX430"/>
      <c r="XBY430"/>
      <c r="XBZ430"/>
      <c r="XCA430"/>
      <c r="XCB430"/>
      <c r="XCC430"/>
      <c r="XCD430"/>
      <c r="XCE430"/>
      <c r="XCF430"/>
      <c r="XCG430"/>
      <c r="XCH430"/>
      <c r="XCI430"/>
      <c r="XCJ430"/>
      <c r="XCK430"/>
      <c r="XCL430"/>
      <c r="XCM430"/>
      <c r="XCN430"/>
      <c r="XCO430"/>
      <c r="XCP430"/>
      <c r="XCQ430"/>
      <c r="XCR430"/>
      <c r="XCS430"/>
      <c r="XCT430"/>
      <c r="XCU430"/>
      <c r="XCV430"/>
      <c r="XCW430"/>
      <c r="XCX430"/>
      <c r="XCY430"/>
      <c r="XCZ430"/>
      <c r="XDA430"/>
      <c r="XDB430"/>
      <c r="XDC430"/>
      <c r="XDD430"/>
      <c r="XDE430"/>
      <c r="XDF430"/>
      <c r="XDG430"/>
      <c r="XDH430"/>
      <c r="XDI430"/>
      <c r="XDJ430"/>
      <c r="XDK430"/>
      <c r="XDL430"/>
      <c r="XDM430"/>
      <c r="XDN430"/>
      <c r="XDO430"/>
      <c r="XDP430"/>
      <c r="XDQ430"/>
      <c r="XDR430"/>
      <c r="XDS430"/>
      <c r="XDT430"/>
      <c r="XDU430"/>
      <c r="XDV430"/>
      <c r="XDW430"/>
      <c r="XDX430"/>
      <c r="XDY430"/>
      <c r="XDZ430"/>
      <c r="XEA430"/>
      <c r="XEB430"/>
      <c r="XEC430"/>
      <c r="XED430"/>
      <c r="XEE430"/>
      <c r="XEF430"/>
      <c r="XEG430"/>
      <c r="XEH430"/>
      <c r="XEI430"/>
      <c r="XEJ430"/>
      <c r="XEK430"/>
      <c r="XEL430"/>
      <c r="XEM430"/>
      <c r="XEN430"/>
      <c r="XEO430"/>
      <c r="XEP430"/>
      <c r="XEQ430"/>
      <c r="XER430"/>
      <c r="XES430"/>
      <c r="XET430"/>
      <c r="XEU430"/>
      <c r="XEV430"/>
      <c r="XEW430"/>
      <c r="XEX430"/>
      <c r="XEY430"/>
      <c r="XEZ430"/>
    </row>
    <row r="431" spans="1:16383" s="108" customFormat="1" ht="93.75" x14ac:dyDescent="0.25">
      <c r="A431"/>
      <c r="B431" s="128">
        <v>263</v>
      </c>
      <c r="C431" s="57" t="s">
        <v>869</v>
      </c>
      <c r="D431" s="57" t="s">
        <v>290</v>
      </c>
      <c r="E431" s="57">
        <v>3</v>
      </c>
      <c r="F431" s="57" t="s">
        <v>729</v>
      </c>
      <c r="G431" s="57" t="s">
        <v>400</v>
      </c>
      <c r="H431" s="129">
        <v>0</v>
      </c>
      <c r="I431" s="129">
        <f>Planilha1!$G$6</f>
        <v>959.17499999999995</v>
      </c>
      <c r="J431" s="129">
        <f t="shared" si="26"/>
        <v>1007.13375</v>
      </c>
      <c r="K431" s="58">
        <v>184</v>
      </c>
      <c r="L431" s="57" t="s">
        <v>35</v>
      </c>
      <c r="M431" s="58" t="s">
        <v>293</v>
      </c>
      <c r="N431" s="58" t="s">
        <v>294</v>
      </c>
      <c r="O431" s="58" t="s">
        <v>63</v>
      </c>
      <c r="P431" s="58">
        <f t="shared" si="25"/>
        <v>184</v>
      </c>
      <c r="Q431" s="58" t="s">
        <v>39</v>
      </c>
      <c r="R431" s="58" t="s">
        <v>129</v>
      </c>
      <c r="S431" s="58" t="s">
        <v>130</v>
      </c>
      <c r="T431" s="58" t="s">
        <v>42</v>
      </c>
      <c r="U431" s="58" t="s">
        <v>44</v>
      </c>
      <c r="V431" s="58" t="s">
        <v>131</v>
      </c>
      <c r="W431" s="58" t="s">
        <v>299</v>
      </c>
      <c r="X431" t="s">
        <v>128</v>
      </c>
      <c r="Y431">
        <v>4</v>
      </c>
      <c r="Z431" t="s">
        <v>39</v>
      </c>
      <c r="AA431" t="s">
        <v>132</v>
      </c>
      <c r="AB431" t="s">
        <v>47</v>
      </c>
      <c r="AC431" t="s">
        <v>133</v>
      </c>
      <c r="AD431" t="s">
        <v>345</v>
      </c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  <c r="AMK431"/>
      <c r="AML431"/>
      <c r="AMM431"/>
      <c r="AMN431"/>
      <c r="AMO431"/>
      <c r="AMP431"/>
      <c r="AMQ431"/>
      <c r="AMR431"/>
      <c r="AMS431"/>
      <c r="AMT431"/>
      <c r="AMU431"/>
      <c r="AMV431"/>
      <c r="AMW431"/>
      <c r="AMX431"/>
      <c r="AMY431"/>
      <c r="AMZ431"/>
      <c r="ANA431"/>
      <c r="ANB431"/>
      <c r="ANC431"/>
      <c r="AND431"/>
      <c r="ANE431"/>
      <c r="ANF431"/>
      <c r="ANG431"/>
      <c r="ANH431"/>
      <c r="ANI431"/>
      <c r="ANJ431"/>
      <c r="ANK431"/>
      <c r="ANL431"/>
      <c r="ANM431"/>
      <c r="ANN431"/>
      <c r="ANO431"/>
      <c r="ANP431"/>
      <c r="ANQ431"/>
      <c r="ANR431"/>
      <c r="ANS431"/>
      <c r="ANT431"/>
      <c r="ANU431"/>
      <c r="ANV431"/>
      <c r="ANW431"/>
      <c r="ANX431"/>
      <c r="ANY431"/>
      <c r="ANZ431"/>
      <c r="AOA431"/>
      <c r="AOB431"/>
      <c r="AOC431"/>
      <c r="AOD431"/>
      <c r="AOE431"/>
      <c r="AOF431"/>
      <c r="AOG431"/>
      <c r="AOH431"/>
      <c r="AOI431"/>
      <c r="AOJ431"/>
      <c r="AOK431"/>
      <c r="AOL431"/>
      <c r="AOM431"/>
      <c r="AON431"/>
      <c r="AOO431"/>
      <c r="AOP431"/>
      <c r="AOQ431"/>
      <c r="AOR431"/>
      <c r="AOS431"/>
      <c r="AOT431"/>
      <c r="AOU431"/>
      <c r="AOV431"/>
      <c r="AOW431"/>
      <c r="AOX431"/>
      <c r="AOY431"/>
      <c r="AOZ431"/>
      <c r="APA431"/>
      <c r="APB431"/>
      <c r="APC431"/>
      <c r="APD431"/>
      <c r="APE431"/>
      <c r="APF431"/>
      <c r="APG431"/>
      <c r="APH431"/>
      <c r="API431"/>
      <c r="APJ431"/>
      <c r="APK431"/>
      <c r="APL431"/>
      <c r="APM431"/>
      <c r="APN431"/>
      <c r="APO431"/>
      <c r="APP431"/>
      <c r="APQ431"/>
      <c r="APR431"/>
      <c r="APS431"/>
      <c r="APT431"/>
      <c r="APU431"/>
      <c r="APV431"/>
      <c r="APW431"/>
      <c r="APX431"/>
      <c r="APY431"/>
      <c r="APZ431"/>
      <c r="AQA431"/>
      <c r="AQB431"/>
      <c r="AQC431"/>
      <c r="AQD431"/>
      <c r="AQE431"/>
      <c r="AQF431"/>
      <c r="AQG431"/>
      <c r="AQH431"/>
      <c r="AQI431"/>
      <c r="AQJ431"/>
      <c r="AQK431"/>
      <c r="AQL431"/>
      <c r="AQM431"/>
      <c r="AQN431"/>
      <c r="AQO431"/>
      <c r="AQP431"/>
      <c r="AQQ431"/>
      <c r="AQR431"/>
      <c r="AQS431"/>
      <c r="AQT431"/>
      <c r="AQU431"/>
      <c r="AQV431"/>
      <c r="AQW431"/>
      <c r="AQX431"/>
      <c r="AQY431"/>
      <c r="AQZ431"/>
      <c r="ARA431"/>
      <c r="ARB431"/>
      <c r="ARC431"/>
      <c r="ARD431"/>
      <c r="ARE431"/>
      <c r="ARF431"/>
      <c r="ARG431"/>
      <c r="ARH431"/>
      <c r="ARI431"/>
      <c r="ARJ431"/>
      <c r="ARK431"/>
      <c r="ARL431"/>
      <c r="ARM431"/>
      <c r="ARN431"/>
      <c r="ARO431"/>
      <c r="ARP431"/>
      <c r="ARQ431"/>
      <c r="ARR431"/>
      <c r="ARS431"/>
      <c r="ART431"/>
      <c r="ARU431"/>
      <c r="ARV431"/>
      <c r="ARW431"/>
      <c r="ARX431"/>
      <c r="ARY431"/>
      <c r="ARZ431"/>
      <c r="ASA431"/>
      <c r="ASB431"/>
      <c r="ASC431"/>
      <c r="ASD431"/>
      <c r="ASE431"/>
      <c r="ASF431"/>
      <c r="ASG431"/>
      <c r="ASH431"/>
      <c r="ASI431"/>
      <c r="ASJ431"/>
      <c r="ASK431"/>
      <c r="ASL431"/>
      <c r="ASM431"/>
      <c r="ASN431"/>
      <c r="ASO431"/>
      <c r="ASP431"/>
      <c r="ASQ431"/>
      <c r="ASR431"/>
      <c r="ASS431"/>
      <c r="AST431"/>
      <c r="ASU431"/>
      <c r="ASV431"/>
      <c r="ASW431"/>
      <c r="ASX431"/>
      <c r="ASY431"/>
      <c r="ASZ431"/>
      <c r="ATA431"/>
      <c r="ATB431"/>
      <c r="ATC431"/>
      <c r="ATD431"/>
      <c r="ATE431"/>
      <c r="ATF431"/>
      <c r="ATG431"/>
      <c r="ATH431"/>
      <c r="ATI431"/>
      <c r="ATJ431"/>
      <c r="ATK431"/>
      <c r="ATL431"/>
      <c r="ATM431"/>
      <c r="ATN431"/>
      <c r="ATO431"/>
      <c r="ATP431"/>
      <c r="ATQ431"/>
      <c r="ATR431"/>
      <c r="ATS431"/>
      <c r="ATT431"/>
      <c r="ATU431"/>
      <c r="ATV431"/>
      <c r="ATW431"/>
      <c r="ATX431"/>
      <c r="ATY431"/>
      <c r="ATZ431"/>
      <c r="AUA431"/>
      <c r="AUB431"/>
      <c r="AUC431"/>
      <c r="AUD431"/>
      <c r="AUE431"/>
      <c r="AUF431"/>
      <c r="AUG431"/>
      <c r="AUH431"/>
      <c r="AUI431"/>
      <c r="AUJ431"/>
      <c r="AUK431"/>
      <c r="AUL431"/>
      <c r="AUM431"/>
      <c r="AUN431"/>
      <c r="AUO431"/>
      <c r="AUP431"/>
      <c r="AUQ431"/>
      <c r="AUR431"/>
      <c r="AUS431"/>
      <c r="AUT431"/>
      <c r="AUU431"/>
      <c r="AUV431"/>
      <c r="AUW431"/>
      <c r="AUX431"/>
      <c r="AUY431"/>
      <c r="AUZ431"/>
      <c r="AVA431"/>
      <c r="AVB431"/>
      <c r="AVC431"/>
      <c r="AVD431"/>
      <c r="AVE431"/>
      <c r="AVF431"/>
      <c r="AVG431"/>
      <c r="AVH431"/>
      <c r="AVI431"/>
      <c r="AVJ431"/>
      <c r="AVK431"/>
      <c r="AVL431"/>
      <c r="AVM431"/>
      <c r="AVN431"/>
      <c r="AVO431"/>
      <c r="AVP431"/>
      <c r="AVQ431"/>
      <c r="AVR431"/>
      <c r="AVS431"/>
      <c r="AVT431"/>
      <c r="AVU431"/>
      <c r="AVV431"/>
      <c r="AVW431"/>
      <c r="AVX431"/>
      <c r="AVY431"/>
      <c r="AVZ431"/>
      <c r="AWA431"/>
      <c r="AWB431"/>
      <c r="AWC431"/>
      <c r="AWD431"/>
      <c r="AWE431"/>
      <c r="AWF431"/>
      <c r="AWG431"/>
      <c r="AWH431"/>
      <c r="AWI431"/>
      <c r="AWJ431"/>
      <c r="AWK431"/>
      <c r="AWL431"/>
      <c r="AWM431"/>
      <c r="AWN431"/>
      <c r="AWO431"/>
      <c r="AWP431"/>
      <c r="AWQ431"/>
      <c r="AWR431"/>
      <c r="AWS431"/>
      <c r="AWT431"/>
      <c r="AWU431"/>
      <c r="AWV431"/>
      <c r="AWW431"/>
      <c r="AWX431"/>
      <c r="AWY431"/>
      <c r="AWZ431"/>
      <c r="AXA431"/>
      <c r="AXB431"/>
      <c r="AXC431"/>
      <c r="AXD431"/>
      <c r="AXE431"/>
      <c r="AXF431"/>
      <c r="AXG431"/>
      <c r="AXH431"/>
      <c r="AXI431"/>
      <c r="AXJ431"/>
      <c r="AXK431"/>
      <c r="AXL431"/>
      <c r="AXM431"/>
      <c r="AXN431"/>
      <c r="AXO431"/>
      <c r="AXP431"/>
      <c r="AXQ431"/>
      <c r="AXR431"/>
      <c r="AXS431"/>
      <c r="AXT431"/>
      <c r="AXU431"/>
      <c r="AXV431"/>
      <c r="AXW431"/>
      <c r="AXX431"/>
      <c r="AXY431"/>
      <c r="AXZ431"/>
      <c r="AYA431"/>
      <c r="AYB431"/>
      <c r="AYC431"/>
      <c r="AYD431"/>
      <c r="AYE431"/>
      <c r="AYF431"/>
      <c r="AYG431"/>
      <c r="AYH431"/>
      <c r="AYI431"/>
      <c r="AYJ431"/>
      <c r="AYK431"/>
      <c r="AYL431"/>
      <c r="AYM431"/>
      <c r="AYN431"/>
      <c r="AYO431"/>
      <c r="AYP431"/>
      <c r="AYQ431"/>
      <c r="AYR431"/>
      <c r="AYS431"/>
      <c r="AYT431"/>
      <c r="AYU431"/>
      <c r="AYV431"/>
      <c r="AYW431"/>
      <c r="AYX431"/>
      <c r="AYY431"/>
      <c r="AYZ431"/>
      <c r="AZA431"/>
      <c r="AZB431"/>
      <c r="AZC431"/>
      <c r="AZD431"/>
      <c r="AZE431"/>
      <c r="AZF431"/>
      <c r="AZG431"/>
      <c r="AZH431"/>
      <c r="AZI431"/>
      <c r="AZJ431"/>
      <c r="AZK431"/>
      <c r="AZL431"/>
      <c r="AZM431"/>
      <c r="AZN431"/>
      <c r="AZO431"/>
      <c r="AZP431"/>
      <c r="AZQ431"/>
      <c r="AZR431"/>
      <c r="AZS431"/>
      <c r="AZT431"/>
      <c r="AZU431"/>
      <c r="AZV431"/>
      <c r="AZW431"/>
      <c r="AZX431"/>
      <c r="AZY431"/>
      <c r="AZZ431"/>
      <c r="BAA431"/>
      <c r="BAB431"/>
      <c r="BAC431"/>
      <c r="BAD431"/>
      <c r="BAE431"/>
      <c r="BAF431"/>
      <c r="BAG431"/>
      <c r="BAH431"/>
      <c r="BAI431"/>
      <c r="BAJ431"/>
      <c r="BAK431"/>
      <c r="BAL431"/>
      <c r="BAM431"/>
      <c r="BAN431"/>
      <c r="BAO431"/>
      <c r="BAP431"/>
      <c r="BAQ431"/>
      <c r="BAR431"/>
      <c r="BAS431"/>
      <c r="BAT431"/>
      <c r="BAU431"/>
      <c r="BAV431"/>
      <c r="BAW431"/>
      <c r="BAX431"/>
      <c r="BAY431"/>
      <c r="BAZ431"/>
      <c r="BBA431"/>
      <c r="BBB431"/>
      <c r="BBC431"/>
      <c r="BBD431"/>
      <c r="BBE431"/>
      <c r="BBF431"/>
      <c r="BBG431"/>
      <c r="BBH431"/>
      <c r="BBI431"/>
      <c r="BBJ431"/>
      <c r="BBK431"/>
      <c r="BBL431"/>
      <c r="BBM431"/>
      <c r="BBN431"/>
      <c r="BBO431"/>
      <c r="BBP431"/>
      <c r="BBQ431"/>
      <c r="BBR431"/>
      <c r="BBS431"/>
      <c r="BBT431"/>
      <c r="BBU431"/>
      <c r="BBV431"/>
      <c r="BBW431"/>
      <c r="BBX431"/>
      <c r="BBY431"/>
      <c r="BBZ431"/>
      <c r="BCA431"/>
      <c r="BCB431"/>
      <c r="BCC431"/>
      <c r="BCD431"/>
      <c r="BCE431"/>
      <c r="BCF431"/>
      <c r="BCG431"/>
      <c r="BCH431"/>
      <c r="BCI431"/>
      <c r="BCJ431"/>
      <c r="BCK431"/>
      <c r="BCL431"/>
      <c r="BCM431"/>
      <c r="BCN431"/>
      <c r="BCO431"/>
      <c r="BCP431"/>
      <c r="BCQ431"/>
      <c r="BCR431"/>
      <c r="BCS431"/>
      <c r="BCT431"/>
      <c r="BCU431"/>
      <c r="BCV431"/>
      <c r="BCW431"/>
      <c r="BCX431"/>
      <c r="BCY431"/>
      <c r="BCZ431"/>
      <c r="BDA431"/>
      <c r="BDB431"/>
      <c r="BDC431"/>
      <c r="BDD431"/>
      <c r="BDE431"/>
      <c r="BDF431"/>
      <c r="BDG431"/>
      <c r="BDH431"/>
      <c r="BDI431"/>
      <c r="BDJ431"/>
      <c r="BDK431"/>
      <c r="BDL431"/>
      <c r="BDM431"/>
      <c r="BDN431"/>
      <c r="BDO431"/>
      <c r="BDP431"/>
      <c r="BDQ431"/>
      <c r="BDR431"/>
      <c r="BDS431"/>
      <c r="BDT431"/>
      <c r="BDU431"/>
      <c r="BDV431"/>
      <c r="BDW431"/>
      <c r="BDX431"/>
      <c r="BDY431"/>
      <c r="BDZ431"/>
      <c r="BEA431"/>
      <c r="BEB431"/>
      <c r="BEC431"/>
      <c r="BED431"/>
      <c r="BEE431"/>
      <c r="BEF431"/>
      <c r="BEG431"/>
      <c r="BEH431"/>
      <c r="BEI431"/>
      <c r="BEJ431"/>
      <c r="BEK431"/>
      <c r="BEL431"/>
      <c r="BEM431"/>
      <c r="BEN431"/>
      <c r="BEO431"/>
      <c r="BEP431"/>
      <c r="BEQ431"/>
      <c r="BER431"/>
      <c r="BES431"/>
      <c r="BET431"/>
      <c r="BEU431"/>
      <c r="BEV431"/>
      <c r="BEW431"/>
      <c r="BEX431"/>
      <c r="BEY431"/>
      <c r="BEZ431"/>
      <c r="BFA431"/>
      <c r="BFB431"/>
      <c r="BFC431"/>
      <c r="BFD431"/>
      <c r="BFE431"/>
      <c r="BFF431"/>
      <c r="BFG431"/>
      <c r="BFH431"/>
      <c r="BFI431"/>
      <c r="BFJ431"/>
      <c r="BFK431"/>
      <c r="BFL431"/>
      <c r="BFM431"/>
      <c r="BFN431"/>
      <c r="BFO431"/>
      <c r="BFP431"/>
      <c r="BFQ431"/>
      <c r="BFR431"/>
      <c r="BFS431"/>
      <c r="BFT431"/>
      <c r="BFU431"/>
      <c r="BFV431"/>
      <c r="BFW431"/>
      <c r="BFX431"/>
      <c r="BFY431"/>
      <c r="BFZ431"/>
      <c r="BGA431"/>
      <c r="BGB431"/>
      <c r="BGC431"/>
      <c r="BGD431"/>
      <c r="BGE431"/>
      <c r="BGF431"/>
      <c r="BGG431"/>
      <c r="BGH431"/>
      <c r="BGI431"/>
      <c r="BGJ431"/>
      <c r="BGK431"/>
      <c r="BGL431"/>
      <c r="BGM431"/>
      <c r="BGN431"/>
      <c r="BGO431"/>
      <c r="BGP431"/>
      <c r="BGQ431"/>
      <c r="BGR431"/>
      <c r="BGS431"/>
      <c r="BGT431"/>
      <c r="BGU431"/>
      <c r="BGV431"/>
      <c r="BGW431"/>
      <c r="BGX431"/>
      <c r="BGY431"/>
      <c r="BGZ431"/>
      <c r="BHA431"/>
      <c r="BHB431"/>
      <c r="BHC431"/>
      <c r="BHD431"/>
      <c r="BHE431"/>
      <c r="BHF431"/>
      <c r="BHG431"/>
      <c r="BHH431"/>
      <c r="BHI431"/>
      <c r="BHJ431"/>
      <c r="BHK431"/>
      <c r="BHL431"/>
      <c r="BHM431"/>
      <c r="BHN431"/>
      <c r="BHO431"/>
      <c r="BHP431"/>
      <c r="BHQ431"/>
      <c r="BHR431"/>
      <c r="BHS431"/>
      <c r="BHT431"/>
      <c r="BHU431"/>
      <c r="BHV431"/>
      <c r="BHW431"/>
      <c r="BHX431"/>
      <c r="BHY431"/>
      <c r="BHZ431"/>
      <c r="BIA431"/>
      <c r="BIB431"/>
      <c r="BIC431"/>
      <c r="BID431"/>
      <c r="BIE431"/>
      <c r="BIF431"/>
      <c r="BIG431"/>
      <c r="BIH431"/>
      <c r="BII431"/>
      <c r="BIJ431"/>
      <c r="BIK431"/>
      <c r="BIL431"/>
      <c r="BIM431"/>
      <c r="BIN431"/>
      <c r="BIO431"/>
      <c r="BIP431"/>
      <c r="BIQ431"/>
      <c r="BIR431"/>
      <c r="BIS431"/>
      <c r="BIT431"/>
      <c r="BIU431"/>
      <c r="BIV431"/>
      <c r="BIW431"/>
      <c r="BIX431"/>
      <c r="BIY431"/>
      <c r="BIZ431"/>
      <c r="BJA431"/>
      <c r="BJB431"/>
      <c r="BJC431"/>
      <c r="BJD431"/>
      <c r="BJE431"/>
      <c r="BJF431"/>
      <c r="BJG431"/>
      <c r="BJH431"/>
      <c r="BJI431"/>
      <c r="BJJ431"/>
      <c r="BJK431"/>
      <c r="BJL431"/>
      <c r="BJM431"/>
      <c r="BJN431"/>
      <c r="BJO431"/>
      <c r="BJP431"/>
      <c r="BJQ431"/>
      <c r="BJR431"/>
      <c r="BJS431"/>
      <c r="BJT431"/>
      <c r="BJU431"/>
      <c r="BJV431"/>
      <c r="BJW431"/>
      <c r="BJX431"/>
      <c r="BJY431"/>
      <c r="BJZ431"/>
      <c r="BKA431"/>
      <c r="BKB431"/>
      <c r="BKC431"/>
      <c r="BKD431"/>
      <c r="BKE431"/>
      <c r="BKF431"/>
      <c r="BKG431"/>
      <c r="BKH431"/>
      <c r="BKI431"/>
      <c r="BKJ431"/>
      <c r="BKK431"/>
      <c r="BKL431"/>
      <c r="BKM431"/>
      <c r="BKN431"/>
      <c r="BKO431"/>
      <c r="BKP431"/>
      <c r="BKQ431"/>
      <c r="BKR431"/>
      <c r="BKS431"/>
      <c r="BKT431"/>
      <c r="BKU431"/>
      <c r="BKV431"/>
      <c r="BKW431"/>
      <c r="BKX431"/>
      <c r="BKY431"/>
      <c r="BKZ431"/>
      <c r="BLA431"/>
      <c r="BLB431"/>
      <c r="BLC431"/>
      <c r="BLD431"/>
      <c r="BLE431"/>
      <c r="BLF431"/>
      <c r="BLG431"/>
      <c r="BLH431"/>
      <c r="BLI431"/>
      <c r="BLJ431"/>
      <c r="BLK431"/>
      <c r="BLL431"/>
      <c r="BLM431"/>
      <c r="BLN431"/>
      <c r="BLO431"/>
      <c r="BLP431"/>
      <c r="BLQ431"/>
      <c r="BLR431"/>
      <c r="BLS431"/>
      <c r="BLT431"/>
      <c r="BLU431"/>
      <c r="BLV431"/>
      <c r="BLW431"/>
      <c r="BLX431"/>
      <c r="BLY431"/>
      <c r="BLZ431"/>
      <c r="BMA431"/>
      <c r="BMB431"/>
      <c r="BMC431"/>
      <c r="BMD431"/>
      <c r="BME431"/>
      <c r="BMF431"/>
      <c r="BMG431"/>
      <c r="BMH431"/>
      <c r="BMI431"/>
      <c r="BMJ431"/>
      <c r="BMK431"/>
      <c r="BML431"/>
      <c r="BMM431"/>
      <c r="BMN431"/>
      <c r="BMO431"/>
      <c r="BMP431"/>
      <c r="BMQ431"/>
      <c r="BMR431"/>
      <c r="BMS431"/>
      <c r="BMT431"/>
      <c r="BMU431"/>
      <c r="BMV431"/>
      <c r="BMW431"/>
      <c r="BMX431"/>
      <c r="BMY431"/>
      <c r="BMZ431"/>
      <c r="BNA431"/>
      <c r="BNB431"/>
      <c r="BNC431"/>
      <c r="BND431"/>
      <c r="BNE431"/>
      <c r="BNF431"/>
      <c r="BNG431"/>
      <c r="BNH431"/>
      <c r="BNI431"/>
      <c r="BNJ431"/>
      <c r="BNK431"/>
      <c r="BNL431"/>
      <c r="BNM431"/>
      <c r="BNN431"/>
      <c r="BNO431"/>
      <c r="BNP431"/>
      <c r="BNQ431"/>
      <c r="BNR431"/>
      <c r="BNS431"/>
      <c r="BNT431"/>
      <c r="BNU431"/>
      <c r="BNV431"/>
      <c r="BNW431"/>
      <c r="BNX431"/>
      <c r="BNY431"/>
      <c r="BNZ431"/>
      <c r="BOA431"/>
      <c r="BOB431"/>
      <c r="BOC431"/>
      <c r="BOD431"/>
      <c r="BOE431"/>
      <c r="BOF431"/>
      <c r="BOG431"/>
      <c r="BOH431"/>
      <c r="BOI431"/>
      <c r="BOJ431"/>
      <c r="BOK431"/>
      <c r="BOL431"/>
      <c r="BOM431"/>
      <c r="BON431"/>
      <c r="BOO431"/>
      <c r="BOP431"/>
      <c r="BOQ431"/>
      <c r="BOR431"/>
      <c r="BOS431"/>
      <c r="BOT431"/>
      <c r="BOU431"/>
      <c r="BOV431"/>
      <c r="BOW431"/>
      <c r="BOX431"/>
      <c r="BOY431"/>
      <c r="BOZ431"/>
      <c r="BPA431"/>
      <c r="BPB431"/>
      <c r="BPC431"/>
      <c r="BPD431"/>
      <c r="BPE431"/>
      <c r="BPF431"/>
      <c r="BPG431"/>
      <c r="BPH431"/>
      <c r="BPI431"/>
      <c r="BPJ431"/>
      <c r="BPK431"/>
      <c r="BPL431"/>
      <c r="BPM431"/>
      <c r="BPN431"/>
      <c r="BPO431"/>
      <c r="BPP431"/>
      <c r="BPQ431"/>
      <c r="BPR431"/>
      <c r="BPS431"/>
      <c r="BPT431"/>
      <c r="BPU431"/>
      <c r="BPV431"/>
      <c r="BPW431"/>
      <c r="BPX431"/>
      <c r="BPY431"/>
      <c r="BPZ431"/>
      <c r="BQA431"/>
      <c r="BQB431"/>
      <c r="BQC431"/>
      <c r="BQD431"/>
      <c r="BQE431"/>
      <c r="BQF431"/>
      <c r="BQG431"/>
      <c r="BQH431"/>
      <c r="BQI431"/>
      <c r="BQJ431"/>
      <c r="BQK431"/>
      <c r="BQL431"/>
      <c r="BQM431"/>
      <c r="BQN431"/>
      <c r="BQO431"/>
      <c r="BQP431"/>
      <c r="BQQ431"/>
      <c r="BQR431"/>
      <c r="BQS431"/>
      <c r="BQT431"/>
      <c r="BQU431"/>
      <c r="BQV431"/>
      <c r="BQW431"/>
      <c r="BQX431"/>
      <c r="BQY431"/>
      <c r="BQZ431"/>
      <c r="BRA431"/>
      <c r="BRB431"/>
      <c r="BRC431"/>
      <c r="BRD431"/>
      <c r="BRE431"/>
      <c r="BRF431"/>
      <c r="BRG431"/>
      <c r="BRH431"/>
      <c r="BRI431"/>
      <c r="BRJ431"/>
      <c r="BRK431"/>
      <c r="BRL431"/>
      <c r="BRM431"/>
      <c r="BRN431"/>
      <c r="BRO431"/>
      <c r="BRP431"/>
      <c r="BRQ431"/>
      <c r="BRR431"/>
      <c r="BRS431"/>
      <c r="BRT431"/>
      <c r="BRU431"/>
      <c r="BRV431"/>
      <c r="BRW431"/>
      <c r="BRX431"/>
      <c r="BRY431"/>
      <c r="BRZ431"/>
      <c r="BSA431"/>
      <c r="BSB431"/>
      <c r="BSC431"/>
      <c r="BSD431"/>
      <c r="BSE431"/>
      <c r="BSF431"/>
      <c r="BSG431"/>
      <c r="BSH431"/>
      <c r="BSI431"/>
      <c r="BSJ431"/>
      <c r="BSK431"/>
      <c r="BSL431"/>
      <c r="BSM431"/>
      <c r="BSN431"/>
      <c r="BSO431"/>
      <c r="BSP431"/>
      <c r="BSQ431"/>
      <c r="BSR431"/>
      <c r="BSS431"/>
      <c r="BST431"/>
      <c r="BSU431"/>
      <c r="BSV431"/>
      <c r="BSW431"/>
      <c r="BSX431"/>
      <c r="BSY431"/>
      <c r="BSZ431"/>
      <c r="BTA431"/>
      <c r="BTB431"/>
      <c r="BTC431"/>
      <c r="BTD431"/>
      <c r="BTE431"/>
      <c r="BTF431"/>
      <c r="BTG431"/>
      <c r="BTH431"/>
      <c r="BTI431"/>
      <c r="BTJ431"/>
      <c r="BTK431"/>
      <c r="BTL431"/>
      <c r="BTM431"/>
      <c r="BTN431"/>
      <c r="BTO431"/>
      <c r="BTP431"/>
      <c r="BTQ431"/>
      <c r="BTR431"/>
      <c r="BTS431"/>
      <c r="BTT431"/>
      <c r="BTU431"/>
      <c r="BTV431"/>
      <c r="BTW431"/>
      <c r="BTX431"/>
      <c r="BTY431"/>
      <c r="BTZ431"/>
      <c r="BUA431"/>
      <c r="BUB431"/>
      <c r="BUC431"/>
      <c r="BUD431"/>
      <c r="BUE431"/>
      <c r="BUF431"/>
      <c r="BUG431"/>
      <c r="BUH431"/>
      <c r="BUI431"/>
      <c r="BUJ431"/>
      <c r="BUK431"/>
      <c r="BUL431"/>
      <c r="BUM431"/>
      <c r="BUN431"/>
      <c r="BUO431"/>
      <c r="BUP431"/>
      <c r="BUQ431"/>
      <c r="BUR431"/>
      <c r="BUS431"/>
      <c r="BUT431"/>
      <c r="BUU431"/>
      <c r="BUV431"/>
      <c r="BUW431"/>
      <c r="BUX431"/>
      <c r="BUY431"/>
      <c r="BUZ431"/>
      <c r="BVA431"/>
      <c r="BVB431"/>
      <c r="BVC431"/>
      <c r="BVD431"/>
      <c r="BVE431"/>
      <c r="BVF431"/>
      <c r="BVG431"/>
      <c r="BVH431"/>
      <c r="BVI431"/>
      <c r="BVJ431"/>
      <c r="BVK431"/>
      <c r="BVL431"/>
      <c r="BVM431"/>
      <c r="BVN431"/>
      <c r="BVO431"/>
      <c r="BVP431"/>
      <c r="BVQ431"/>
      <c r="BVR431"/>
      <c r="BVS431"/>
      <c r="BVT431"/>
      <c r="BVU431"/>
      <c r="BVV431"/>
      <c r="BVW431"/>
      <c r="BVX431"/>
      <c r="BVY431"/>
      <c r="BVZ431"/>
      <c r="BWA431"/>
      <c r="BWB431"/>
      <c r="BWC431"/>
      <c r="BWD431"/>
      <c r="BWE431"/>
      <c r="BWF431"/>
      <c r="BWG431"/>
      <c r="BWH431"/>
      <c r="BWI431"/>
      <c r="BWJ431"/>
      <c r="BWK431"/>
      <c r="BWL431"/>
      <c r="BWM431"/>
      <c r="BWN431"/>
      <c r="BWO431"/>
      <c r="BWP431"/>
      <c r="BWQ431"/>
      <c r="BWR431"/>
      <c r="BWS431"/>
      <c r="BWT431"/>
      <c r="BWU431"/>
      <c r="BWV431"/>
      <c r="BWW431"/>
      <c r="BWX431"/>
      <c r="BWY431"/>
      <c r="BWZ431"/>
      <c r="BXA431"/>
      <c r="BXB431"/>
      <c r="BXC431"/>
      <c r="BXD431"/>
      <c r="BXE431"/>
      <c r="BXF431"/>
      <c r="BXG431"/>
      <c r="BXH431"/>
      <c r="BXI431"/>
      <c r="BXJ431"/>
      <c r="BXK431"/>
      <c r="BXL431"/>
      <c r="BXM431"/>
      <c r="BXN431"/>
      <c r="BXO431"/>
      <c r="BXP431"/>
      <c r="BXQ431"/>
      <c r="BXR431"/>
      <c r="BXS431"/>
      <c r="BXT431"/>
      <c r="BXU431"/>
      <c r="BXV431"/>
      <c r="BXW431"/>
      <c r="BXX431"/>
      <c r="BXY431"/>
      <c r="BXZ431"/>
      <c r="BYA431"/>
      <c r="BYB431"/>
      <c r="BYC431"/>
      <c r="BYD431"/>
      <c r="BYE431"/>
      <c r="BYF431"/>
      <c r="BYG431"/>
      <c r="BYH431"/>
      <c r="BYI431"/>
      <c r="BYJ431"/>
      <c r="BYK431"/>
      <c r="BYL431"/>
      <c r="BYM431"/>
      <c r="BYN431"/>
      <c r="BYO431"/>
      <c r="BYP431"/>
      <c r="BYQ431"/>
      <c r="BYR431"/>
      <c r="BYS431"/>
      <c r="BYT431"/>
      <c r="BYU431"/>
      <c r="BYV431"/>
      <c r="BYW431"/>
      <c r="BYX431"/>
      <c r="BYY431"/>
      <c r="BYZ431"/>
      <c r="BZA431"/>
      <c r="BZB431"/>
      <c r="BZC431"/>
      <c r="BZD431"/>
      <c r="BZE431"/>
      <c r="BZF431"/>
      <c r="BZG431"/>
      <c r="BZH431"/>
      <c r="BZI431"/>
      <c r="BZJ431"/>
      <c r="BZK431"/>
      <c r="BZL431"/>
      <c r="BZM431"/>
      <c r="BZN431"/>
      <c r="BZO431"/>
      <c r="BZP431"/>
      <c r="BZQ431"/>
      <c r="BZR431"/>
      <c r="BZS431"/>
      <c r="BZT431"/>
      <c r="BZU431"/>
      <c r="BZV431"/>
      <c r="BZW431"/>
      <c r="BZX431"/>
      <c r="BZY431"/>
      <c r="BZZ431"/>
      <c r="CAA431"/>
      <c r="CAB431"/>
      <c r="CAC431"/>
      <c r="CAD431"/>
      <c r="CAE431"/>
      <c r="CAF431"/>
      <c r="CAG431"/>
      <c r="CAH431"/>
      <c r="CAI431"/>
      <c r="CAJ431"/>
      <c r="CAK431"/>
      <c r="CAL431"/>
      <c r="CAM431"/>
      <c r="CAN431"/>
      <c r="CAO431"/>
      <c r="CAP431"/>
      <c r="CAQ431"/>
      <c r="CAR431"/>
      <c r="CAS431"/>
      <c r="CAT431"/>
      <c r="CAU431"/>
      <c r="CAV431"/>
      <c r="CAW431"/>
      <c r="CAX431"/>
      <c r="CAY431"/>
      <c r="CAZ431"/>
      <c r="CBA431"/>
      <c r="CBB431"/>
      <c r="CBC431"/>
      <c r="CBD431"/>
      <c r="CBE431"/>
      <c r="CBF431"/>
      <c r="CBG431"/>
      <c r="CBH431"/>
      <c r="CBI431"/>
      <c r="CBJ431"/>
      <c r="CBK431"/>
      <c r="CBL431"/>
      <c r="CBM431"/>
      <c r="CBN431"/>
      <c r="CBO431"/>
      <c r="CBP431"/>
      <c r="CBQ431"/>
      <c r="CBR431"/>
      <c r="CBS431"/>
      <c r="CBT431"/>
      <c r="CBU431"/>
      <c r="CBV431"/>
      <c r="CBW431"/>
      <c r="CBX431"/>
      <c r="CBY431"/>
      <c r="CBZ431"/>
      <c r="CCA431"/>
      <c r="CCB431"/>
      <c r="CCC431"/>
      <c r="CCD431"/>
      <c r="CCE431"/>
      <c r="CCF431"/>
      <c r="CCG431"/>
      <c r="CCH431"/>
      <c r="CCI431"/>
      <c r="CCJ431"/>
      <c r="CCK431"/>
      <c r="CCL431"/>
      <c r="CCM431"/>
      <c r="CCN431"/>
      <c r="CCO431"/>
      <c r="CCP431"/>
      <c r="CCQ431"/>
      <c r="CCR431"/>
      <c r="CCS431"/>
      <c r="CCT431"/>
      <c r="CCU431"/>
      <c r="CCV431"/>
      <c r="CCW431"/>
      <c r="CCX431"/>
      <c r="CCY431"/>
      <c r="CCZ431"/>
      <c r="CDA431"/>
      <c r="CDB431"/>
      <c r="CDC431"/>
      <c r="CDD431"/>
      <c r="CDE431"/>
      <c r="CDF431"/>
      <c r="CDG431"/>
      <c r="CDH431"/>
      <c r="CDI431"/>
      <c r="CDJ431"/>
      <c r="CDK431"/>
      <c r="CDL431"/>
      <c r="CDM431"/>
      <c r="CDN431"/>
      <c r="CDO431"/>
      <c r="CDP431"/>
      <c r="CDQ431"/>
      <c r="CDR431"/>
      <c r="CDS431"/>
      <c r="CDT431"/>
      <c r="CDU431"/>
      <c r="CDV431"/>
      <c r="CDW431"/>
      <c r="CDX431"/>
      <c r="CDY431"/>
      <c r="CDZ431"/>
      <c r="CEA431"/>
      <c r="CEB431"/>
      <c r="CEC431"/>
      <c r="CED431"/>
      <c r="CEE431"/>
      <c r="CEF431"/>
      <c r="CEG431"/>
      <c r="CEH431"/>
      <c r="CEI431"/>
      <c r="CEJ431"/>
      <c r="CEK431"/>
      <c r="CEL431"/>
      <c r="CEM431"/>
      <c r="CEN431"/>
      <c r="CEO431"/>
      <c r="CEP431"/>
      <c r="CEQ431"/>
      <c r="CER431"/>
      <c r="CES431"/>
      <c r="CET431"/>
      <c r="CEU431"/>
      <c r="CEV431"/>
      <c r="CEW431"/>
      <c r="CEX431"/>
      <c r="CEY431"/>
      <c r="CEZ431"/>
      <c r="CFA431"/>
      <c r="CFB431"/>
      <c r="CFC431"/>
      <c r="CFD431"/>
      <c r="CFE431"/>
      <c r="CFF431"/>
      <c r="CFG431"/>
      <c r="CFH431"/>
      <c r="CFI431"/>
      <c r="CFJ431"/>
      <c r="CFK431"/>
      <c r="CFL431"/>
      <c r="CFM431"/>
      <c r="CFN431"/>
      <c r="CFO431"/>
      <c r="CFP431"/>
      <c r="CFQ431"/>
      <c r="CFR431"/>
      <c r="CFS431"/>
      <c r="CFT431"/>
      <c r="CFU431"/>
      <c r="CFV431"/>
      <c r="CFW431"/>
      <c r="CFX431"/>
      <c r="CFY431"/>
      <c r="CFZ431"/>
      <c r="CGA431"/>
      <c r="CGB431"/>
      <c r="CGC431"/>
      <c r="CGD431"/>
      <c r="CGE431"/>
      <c r="CGF431"/>
      <c r="CGG431"/>
      <c r="CGH431"/>
      <c r="CGI431"/>
      <c r="CGJ431"/>
      <c r="CGK431"/>
      <c r="CGL431"/>
      <c r="CGM431"/>
      <c r="CGN431"/>
      <c r="CGO431"/>
      <c r="CGP431"/>
      <c r="CGQ431"/>
      <c r="CGR431"/>
      <c r="CGS431"/>
      <c r="CGT431"/>
      <c r="CGU431"/>
      <c r="CGV431"/>
      <c r="CGW431"/>
      <c r="CGX431"/>
      <c r="CGY431"/>
      <c r="CGZ431"/>
      <c r="CHA431"/>
      <c r="CHB431"/>
      <c r="CHC431"/>
      <c r="CHD431"/>
      <c r="CHE431"/>
      <c r="CHF431"/>
      <c r="CHG431"/>
      <c r="CHH431"/>
      <c r="CHI431"/>
      <c r="CHJ431"/>
      <c r="CHK431"/>
      <c r="CHL431"/>
      <c r="CHM431"/>
      <c r="CHN431"/>
      <c r="CHO431"/>
      <c r="CHP431"/>
      <c r="CHQ431"/>
      <c r="CHR431"/>
      <c r="CHS431"/>
      <c r="CHT431"/>
      <c r="CHU431"/>
      <c r="CHV431"/>
      <c r="CHW431"/>
      <c r="CHX431"/>
      <c r="CHY431"/>
      <c r="CHZ431"/>
      <c r="CIA431"/>
      <c r="CIB431"/>
      <c r="CIC431"/>
      <c r="CID431"/>
      <c r="CIE431"/>
      <c r="CIF431"/>
      <c r="CIG431"/>
      <c r="CIH431"/>
      <c r="CII431"/>
      <c r="CIJ431"/>
      <c r="CIK431"/>
      <c r="CIL431"/>
      <c r="CIM431"/>
      <c r="CIN431"/>
      <c r="CIO431"/>
      <c r="CIP431"/>
      <c r="CIQ431"/>
      <c r="CIR431"/>
      <c r="CIS431"/>
      <c r="CIT431"/>
      <c r="CIU431"/>
      <c r="CIV431"/>
      <c r="CIW431"/>
      <c r="CIX431"/>
      <c r="CIY431"/>
      <c r="CIZ431"/>
      <c r="CJA431"/>
      <c r="CJB431"/>
      <c r="CJC431"/>
      <c r="CJD431"/>
      <c r="CJE431"/>
      <c r="CJF431"/>
      <c r="CJG431"/>
      <c r="CJH431"/>
      <c r="CJI431"/>
      <c r="CJJ431"/>
      <c r="CJK431"/>
      <c r="CJL431"/>
      <c r="CJM431"/>
      <c r="CJN431"/>
      <c r="CJO431"/>
      <c r="CJP431"/>
      <c r="CJQ431"/>
      <c r="CJR431"/>
      <c r="CJS431"/>
      <c r="CJT431"/>
      <c r="CJU431"/>
      <c r="CJV431"/>
      <c r="CJW431"/>
      <c r="CJX431"/>
      <c r="CJY431"/>
      <c r="CJZ431"/>
      <c r="CKA431"/>
      <c r="CKB431"/>
      <c r="CKC431"/>
      <c r="CKD431"/>
      <c r="CKE431"/>
      <c r="CKF431"/>
      <c r="CKG431"/>
      <c r="CKH431"/>
      <c r="CKI431"/>
      <c r="CKJ431"/>
      <c r="CKK431"/>
      <c r="CKL431"/>
      <c r="CKM431"/>
      <c r="CKN431"/>
      <c r="CKO431"/>
      <c r="CKP431"/>
      <c r="CKQ431"/>
      <c r="CKR431"/>
      <c r="CKS431"/>
      <c r="CKT431"/>
      <c r="CKU431"/>
      <c r="CKV431"/>
      <c r="CKW431"/>
      <c r="CKX431"/>
      <c r="CKY431"/>
      <c r="CKZ431"/>
      <c r="CLA431"/>
      <c r="CLB431"/>
      <c r="CLC431"/>
      <c r="CLD431"/>
      <c r="CLE431"/>
      <c r="CLF431"/>
      <c r="CLG431"/>
      <c r="CLH431"/>
      <c r="CLI431"/>
      <c r="CLJ431"/>
      <c r="CLK431"/>
      <c r="CLL431"/>
      <c r="CLM431"/>
      <c r="CLN431"/>
      <c r="CLO431"/>
      <c r="CLP431"/>
      <c r="CLQ431"/>
      <c r="CLR431"/>
      <c r="CLS431"/>
      <c r="CLT431"/>
      <c r="CLU431"/>
      <c r="CLV431"/>
      <c r="CLW431"/>
      <c r="CLX431"/>
      <c r="CLY431"/>
      <c r="CLZ431"/>
      <c r="CMA431"/>
      <c r="CMB431"/>
      <c r="CMC431"/>
      <c r="CMD431"/>
      <c r="CME431"/>
      <c r="CMF431"/>
      <c r="CMG431"/>
      <c r="CMH431"/>
      <c r="CMI431"/>
      <c r="CMJ431"/>
      <c r="CMK431"/>
      <c r="CML431"/>
      <c r="CMM431"/>
      <c r="CMN431"/>
      <c r="CMO431"/>
      <c r="CMP431"/>
      <c r="CMQ431"/>
      <c r="CMR431"/>
      <c r="CMS431"/>
      <c r="CMT431"/>
      <c r="CMU431"/>
      <c r="CMV431"/>
      <c r="CMW431"/>
      <c r="CMX431"/>
      <c r="CMY431"/>
      <c r="CMZ431"/>
      <c r="CNA431"/>
      <c r="CNB431"/>
      <c r="CNC431"/>
      <c r="CND431"/>
      <c r="CNE431"/>
      <c r="CNF431"/>
      <c r="CNG431"/>
      <c r="CNH431"/>
      <c r="CNI431"/>
      <c r="CNJ431"/>
      <c r="CNK431"/>
      <c r="CNL431"/>
      <c r="CNM431"/>
      <c r="CNN431"/>
      <c r="CNO431"/>
      <c r="CNP431"/>
      <c r="CNQ431"/>
      <c r="CNR431"/>
      <c r="CNS431"/>
      <c r="CNT431"/>
      <c r="CNU431"/>
      <c r="CNV431"/>
      <c r="CNW431"/>
      <c r="CNX431"/>
      <c r="CNY431"/>
      <c r="CNZ431"/>
      <c r="COA431"/>
      <c r="COB431"/>
      <c r="COC431"/>
      <c r="COD431"/>
      <c r="COE431"/>
      <c r="COF431"/>
      <c r="COG431"/>
      <c r="COH431"/>
      <c r="COI431"/>
      <c r="COJ431"/>
      <c r="COK431"/>
      <c r="COL431"/>
      <c r="COM431"/>
      <c r="CON431"/>
      <c r="COO431"/>
      <c r="COP431"/>
      <c r="COQ431"/>
      <c r="COR431"/>
      <c r="COS431"/>
      <c r="COT431"/>
      <c r="COU431"/>
      <c r="COV431"/>
      <c r="COW431"/>
      <c r="COX431"/>
      <c r="COY431"/>
      <c r="COZ431"/>
      <c r="CPA431"/>
      <c r="CPB431"/>
      <c r="CPC431"/>
      <c r="CPD431"/>
      <c r="CPE431"/>
      <c r="CPF431"/>
      <c r="CPG431"/>
      <c r="CPH431"/>
      <c r="CPI431"/>
      <c r="CPJ431"/>
      <c r="CPK431"/>
      <c r="CPL431"/>
      <c r="CPM431"/>
      <c r="CPN431"/>
      <c r="CPO431"/>
      <c r="CPP431"/>
      <c r="CPQ431"/>
      <c r="CPR431"/>
      <c r="CPS431"/>
      <c r="CPT431"/>
      <c r="CPU431"/>
      <c r="CPV431"/>
      <c r="CPW431"/>
      <c r="CPX431"/>
      <c r="CPY431"/>
      <c r="CPZ431"/>
      <c r="CQA431"/>
      <c r="CQB431"/>
      <c r="CQC431"/>
      <c r="CQD431"/>
      <c r="CQE431"/>
      <c r="CQF431"/>
      <c r="CQG431"/>
      <c r="CQH431"/>
      <c r="CQI431"/>
      <c r="CQJ431"/>
      <c r="CQK431"/>
      <c r="CQL431"/>
      <c r="CQM431"/>
      <c r="CQN431"/>
      <c r="CQO431"/>
      <c r="CQP431"/>
      <c r="CQQ431"/>
      <c r="CQR431"/>
      <c r="CQS431"/>
      <c r="CQT431"/>
      <c r="CQU431"/>
      <c r="CQV431"/>
      <c r="CQW431"/>
      <c r="CQX431"/>
      <c r="CQY431"/>
      <c r="CQZ431"/>
      <c r="CRA431"/>
      <c r="CRB431"/>
      <c r="CRC431"/>
      <c r="CRD431"/>
      <c r="CRE431"/>
      <c r="CRF431"/>
      <c r="CRG431"/>
      <c r="CRH431"/>
      <c r="CRI431"/>
      <c r="CRJ431"/>
      <c r="CRK431"/>
      <c r="CRL431"/>
      <c r="CRM431"/>
      <c r="CRN431"/>
      <c r="CRO431"/>
      <c r="CRP431"/>
      <c r="CRQ431"/>
      <c r="CRR431"/>
      <c r="CRS431"/>
      <c r="CRT431"/>
      <c r="CRU431"/>
      <c r="CRV431"/>
      <c r="CRW431"/>
      <c r="CRX431"/>
      <c r="CRY431"/>
      <c r="CRZ431"/>
      <c r="CSA431"/>
      <c r="CSB431"/>
      <c r="CSC431"/>
      <c r="CSD431"/>
      <c r="CSE431"/>
      <c r="CSF431"/>
      <c r="CSG431"/>
      <c r="CSH431"/>
      <c r="CSI431"/>
      <c r="CSJ431"/>
      <c r="CSK431"/>
      <c r="CSL431"/>
      <c r="CSM431"/>
      <c r="CSN431"/>
      <c r="CSO431"/>
      <c r="CSP431"/>
      <c r="CSQ431"/>
      <c r="CSR431"/>
      <c r="CSS431"/>
      <c r="CST431"/>
      <c r="CSU431"/>
      <c r="CSV431"/>
      <c r="CSW431"/>
      <c r="CSX431"/>
      <c r="CSY431"/>
      <c r="CSZ431"/>
      <c r="CTA431"/>
      <c r="CTB431"/>
      <c r="CTC431"/>
      <c r="CTD431"/>
      <c r="CTE431"/>
      <c r="CTF431"/>
      <c r="CTG431"/>
      <c r="CTH431"/>
      <c r="CTI431"/>
      <c r="CTJ431"/>
      <c r="CTK431"/>
      <c r="CTL431"/>
      <c r="CTM431"/>
      <c r="CTN431"/>
      <c r="CTO431"/>
      <c r="CTP431"/>
      <c r="CTQ431"/>
      <c r="CTR431"/>
      <c r="CTS431"/>
      <c r="CTT431"/>
      <c r="CTU431"/>
      <c r="CTV431"/>
      <c r="CTW431"/>
      <c r="CTX431"/>
      <c r="CTY431"/>
      <c r="CTZ431"/>
      <c r="CUA431"/>
      <c r="CUB431"/>
      <c r="CUC431"/>
      <c r="CUD431"/>
      <c r="CUE431"/>
      <c r="CUF431"/>
      <c r="CUG431"/>
      <c r="CUH431"/>
      <c r="CUI431"/>
      <c r="CUJ431"/>
      <c r="CUK431"/>
      <c r="CUL431"/>
      <c r="CUM431"/>
      <c r="CUN431"/>
      <c r="CUO431"/>
      <c r="CUP431"/>
      <c r="CUQ431"/>
      <c r="CUR431"/>
      <c r="CUS431"/>
      <c r="CUT431"/>
      <c r="CUU431"/>
      <c r="CUV431"/>
      <c r="CUW431"/>
      <c r="CUX431"/>
      <c r="CUY431"/>
      <c r="CUZ431"/>
      <c r="CVA431"/>
      <c r="CVB431"/>
      <c r="CVC431"/>
      <c r="CVD431"/>
      <c r="CVE431"/>
      <c r="CVF431"/>
      <c r="CVG431"/>
      <c r="CVH431"/>
      <c r="CVI431"/>
      <c r="CVJ431"/>
      <c r="CVK431"/>
      <c r="CVL431"/>
      <c r="CVM431"/>
      <c r="CVN431"/>
      <c r="CVO431"/>
      <c r="CVP431"/>
      <c r="CVQ431"/>
      <c r="CVR431"/>
      <c r="CVS431"/>
      <c r="CVT431"/>
      <c r="CVU431"/>
      <c r="CVV431"/>
      <c r="CVW431"/>
      <c r="CVX431"/>
      <c r="CVY431"/>
      <c r="CVZ431"/>
      <c r="CWA431"/>
      <c r="CWB431"/>
      <c r="CWC431"/>
      <c r="CWD431"/>
      <c r="CWE431"/>
      <c r="CWF431"/>
      <c r="CWG431"/>
      <c r="CWH431"/>
      <c r="CWI431"/>
      <c r="CWJ431"/>
      <c r="CWK431"/>
      <c r="CWL431"/>
      <c r="CWM431"/>
      <c r="CWN431"/>
      <c r="CWO431"/>
      <c r="CWP431"/>
      <c r="CWQ431"/>
      <c r="CWR431"/>
      <c r="CWS431"/>
      <c r="CWT431"/>
      <c r="CWU431"/>
      <c r="CWV431"/>
      <c r="CWW431"/>
      <c r="CWX431"/>
      <c r="CWY431"/>
      <c r="CWZ431"/>
      <c r="CXA431"/>
      <c r="CXB431"/>
      <c r="CXC431"/>
      <c r="CXD431"/>
      <c r="CXE431"/>
      <c r="CXF431"/>
      <c r="CXG431"/>
      <c r="CXH431"/>
      <c r="CXI431"/>
      <c r="CXJ431"/>
      <c r="CXK431"/>
      <c r="CXL431"/>
      <c r="CXM431"/>
      <c r="CXN431"/>
      <c r="CXO431"/>
      <c r="CXP431"/>
      <c r="CXQ431"/>
      <c r="CXR431"/>
      <c r="CXS431"/>
      <c r="CXT431"/>
      <c r="CXU431"/>
      <c r="CXV431"/>
      <c r="CXW431"/>
      <c r="CXX431"/>
      <c r="CXY431"/>
      <c r="CXZ431"/>
      <c r="CYA431"/>
      <c r="CYB431"/>
      <c r="CYC431"/>
      <c r="CYD431"/>
      <c r="CYE431"/>
      <c r="CYF431"/>
      <c r="CYG431"/>
      <c r="CYH431"/>
      <c r="CYI431"/>
      <c r="CYJ431"/>
      <c r="CYK431"/>
      <c r="CYL431"/>
      <c r="CYM431"/>
      <c r="CYN431"/>
      <c r="CYO431"/>
      <c r="CYP431"/>
      <c r="CYQ431"/>
      <c r="CYR431"/>
      <c r="CYS431"/>
      <c r="CYT431"/>
      <c r="CYU431"/>
      <c r="CYV431"/>
      <c r="CYW431"/>
      <c r="CYX431"/>
      <c r="CYY431"/>
      <c r="CYZ431"/>
      <c r="CZA431"/>
      <c r="CZB431"/>
      <c r="CZC431"/>
      <c r="CZD431"/>
      <c r="CZE431"/>
      <c r="CZF431"/>
      <c r="CZG431"/>
      <c r="CZH431"/>
      <c r="CZI431"/>
      <c r="CZJ431"/>
      <c r="CZK431"/>
      <c r="CZL431"/>
      <c r="CZM431"/>
      <c r="CZN431"/>
      <c r="CZO431"/>
      <c r="CZP431"/>
      <c r="CZQ431"/>
      <c r="CZR431"/>
      <c r="CZS431"/>
      <c r="CZT431"/>
      <c r="CZU431"/>
      <c r="CZV431"/>
      <c r="CZW431"/>
      <c r="CZX431"/>
      <c r="CZY431"/>
      <c r="CZZ431"/>
      <c r="DAA431"/>
      <c r="DAB431"/>
      <c r="DAC431"/>
      <c r="DAD431"/>
      <c r="DAE431"/>
      <c r="DAF431"/>
      <c r="DAG431"/>
      <c r="DAH431"/>
      <c r="DAI431"/>
      <c r="DAJ431"/>
      <c r="DAK431"/>
      <c r="DAL431"/>
      <c r="DAM431"/>
      <c r="DAN431"/>
      <c r="DAO431"/>
      <c r="DAP431"/>
      <c r="DAQ431"/>
      <c r="DAR431"/>
      <c r="DAS431"/>
      <c r="DAT431"/>
      <c r="DAU431"/>
      <c r="DAV431"/>
      <c r="DAW431"/>
      <c r="DAX431"/>
      <c r="DAY431"/>
      <c r="DAZ431"/>
      <c r="DBA431"/>
      <c r="DBB431"/>
      <c r="DBC431"/>
      <c r="DBD431"/>
      <c r="DBE431"/>
      <c r="DBF431"/>
      <c r="DBG431"/>
      <c r="DBH431"/>
      <c r="DBI431"/>
      <c r="DBJ431"/>
      <c r="DBK431"/>
      <c r="DBL431"/>
      <c r="DBM431"/>
      <c r="DBN431"/>
      <c r="DBO431"/>
      <c r="DBP431"/>
      <c r="DBQ431"/>
      <c r="DBR431"/>
      <c r="DBS431"/>
      <c r="DBT431"/>
      <c r="DBU431"/>
      <c r="DBV431"/>
      <c r="DBW431"/>
      <c r="DBX431"/>
      <c r="DBY431"/>
      <c r="DBZ431"/>
      <c r="DCA431"/>
      <c r="DCB431"/>
      <c r="DCC431"/>
      <c r="DCD431"/>
      <c r="DCE431"/>
      <c r="DCF431"/>
      <c r="DCG431"/>
      <c r="DCH431"/>
      <c r="DCI431"/>
      <c r="DCJ431"/>
      <c r="DCK431"/>
      <c r="DCL431"/>
      <c r="DCM431"/>
      <c r="DCN431"/>
      <c r="DCO431"/>
      <c r="DCP431"/>
      <c r="DCQ431"/>
      <c r="DCR431"/>
      <c r="DCS431"/>
      <c r="DCT431"/>
      <c r="DCU431"/>
      <c r="DCV431"/>
      <c r="DCW431"/>
      <c r="DCX431"/>
      <c r="DCY431"/>
      <c r="DCZ431"/>
      <c r="DDA431"/>
      <c r="DDB431"/>
      <c r="DDC431"/>
      <c r="DDD431"/>
      <c r="DDE431"/>
      <c r="DDF431"/>
      <c r="DDG431"/>
      <c r="DDH431"/>
      <c r="DDI431"/>
      <c r="DDJ431"/>
      <c r="DDK431"/>
      <c r="DDL431"/>
      <c r="DDM431"/>
      <c r="DDN431"/>
      <c r="DDO431"/>
      <c r="DDP431"/>
      <c r="DDQ431"/>
      <c r="DDR431"/>
      <c r="DDS431"/>
      <c r="DDT431"/>
      <c r="DDU431"/>
      <c r="DDV431"/>
      <c r="DDW431"/>
      <c r="DDX431"/>
      <c r="DDY431"/>
      <c r="DDZ431"/>
      <c r="DEA431"/>
      <c r="DEB431"/>
      <c r="DEC431"/>
      <c r="DED431"/>
      <c r="DEE431"/>
      <c r="DEF431"/>
      <c r="DEG431"/>
      <c r="DEH431"/>
      <c r="DEI431"/>
      <c r="DEJ431"/>
      <c r="DEK431"/>
      <c r="DEL431"/>
      <c r="DEM431"/>
      <c r="DEN431"/>
      <c r="DEO431"/>
      <c r="DEP431"/>
      <c r="DEQ431"/>
      <c r="DER431"/>
      <c r="DES431"/>
      <c r="DET431"/>
      <c r="DEU431"/>
      <c r="DEV431"/>
      <c r="DEW431"/>
      <c r="DEX431"/>
      <c r="DEY431"/>
      <c r="DEZ431"/>
      <c r="DFA431"/>
      <c r="DFB431"/>
      <c r="DFC431"/>
      <c r="DFD431"/>
      <c r="DFE431"/>
      <c r="DFF431"/>
      <c r="DFG431"/>
      <c r="DFH431"/>
      <c r="DFI431"/>
      <c r="DFJ431"/>
      <c r="DFK431"/>
      <c r="DFL431"/>
      <c r="DFM431"/>
      <c r="DFN431"/>
      <c r="DFO431"/>
      <c r="DFP431"/>
      <c r="DFQ431"/>
      <c r="DFR431"/>
      <c r="DFS431"/>
      <c r="DFT431"/>
      <c r="DFU431"/>
      <c r="DFV431"/>
      <c r="DFW431"/>
      <c r="DFX431"/>
      <c r="DFY431"/>
      <c r="DFZ431"/>
      <c r="DGA431"/>
      <c r="DGB431"/>
      <c r="DGC431"/>
      <c r="DGD431"/>
      <c r="DGE431"/>
      <c r="DGF431"/>
      <c r="DGG431"/>
      <c r="DGH431"/>
      <c r="DGI431"/>
      <c r="DGJ431"/>
      <c r="DGK431"/>
      <c r="DGL431"/>
      <c r="DGM431"/>
      <c r="DGN431"/>
      <c r="DGO431"/>
      <c r="DGP431"/>
      <c r="DGQ431"/>
      <c r="DGR431"/>
      <c r="DGS431"/>
      <c r="DGT431"/>
      <c r="DGU431"/>
      <c r="DGV431"/>
      <c r="DGW431"/>
      <c r="DGX431"/>
      <c r="DGY431"/>
      <c r="DGZ431"/>
      <c r="DHA431"/>
      <c r="DHB431"/>
      <c r="DHC431"/>
      <c r="DHD431"/>
      <c r="DHE431"/>
      <c r="DHF431"/>
      <c r="DHG431"/>
      <c r="DHH431"/>
      <c r="DHI431"/>
      <c r="DHJ431"/>
      <c r="DHK431"/>
      <c r="DHL431"/>
      <c r="DHM431"/>
      <c r="DHN431"/>
      <c r="DHO431"/>
      <c r="DHP431"/>
      <c r="DHQ431"/>
      <c r="DHR431"/>
      <c r="DHS431"/>
      <c r="DHT431"/>
      <c r="DHU431"/>
      <c r="DHV431"/>
      <c r="DHW431"/>
      <c r="DHX431"/>
      <c r="DHY431"/>
      <c r="DHZ431"/>
      <c r="DIA431"/>
      <c r="DIB431"/>
      <c r="DIC431"/>
      <c r="DID431"/>
      <c r="DIE431"/>
      <c r="DIF431"/>
      <c r="DIG431"/>
      <c r="DIH431"/>
      <c r="DII431"/>
      <c r="DIJ431"/>
      <c r="DIK431"/>
      <c r="DIL431"/>
      <c r="DIM431"/>
      <c r="DIN431"/>
      <c r="DIO431"/>
      <c r="DIP431"/>
      <c r="DIQ431"/>
      <c r="DIR431"/>
      <c r="DIS431"/>
      <c r="DIT431"/>
      <c r="DIU431"/>
      <c r="DIV431"/>
      <c r="DIW431"/>
      <c r="DIX431"/>
      <c r="DIY431"/>
      <c r="DIZ431"/>
      <c r="DJA431"/>
      <c r="DJB431"/>
      <c r="DJC431"/>
      <c r="DJD431"/>
      <c r="DJE431"/>
      <c r="DJF431"/>
      <c r="DJG431"/>
      <c r="DJH431"/>
      <c r="DJI431"/>
      <c r="DJJ431"/>
      <c r="DJK431"/>
      <c r="DJL431"/>
      <c r="DJM431"/>
      <c r="DJN431"/>
      <c r="DJO431"/>
      <c r="DJP431"/>
      <c r="DJQ431"/>
      <c r="DJR431"/>
      <c r="DJS431"/>
      <c r="DJT431"/>
      <c r="DJU431"/>
      <c r="DJV431"/>
      <c r="DJW431"/>
      <c r="DJX431"/>
      <c r="DJY431"/>
      <c r="DJZ431"/>
      <c r="DKA431"/>
      <c r="DKB431"/>
      <c r="DKC431"/>
      <c r="DKD431"/>
      <c r="DKE431"/>
      <c r="DKF431"/>
      <c r="DKG431"/>
      <c r="DKH431"/>
      <c r="DKI431"/>
      <c r="DKJ431"/>
      <c r="DKK431"/>
      <c r="DKL431"/>
      <c r="DKM431"/>
      <c r="DKN431"/>
      <c r="DKO431"/>
      <c r="DKP431"/>
      <c r="DKQ431"/>
      <c r="DKR431"/>
      <c r="DKS431"/>
      <c r="DKT431"/>
      <c r="DKU431"/>
      <c r="DKV431"/>
      <c r="DKW431"/>
      <c r="DKX431"/>
      <c r="DKY431"/>
      <c r="DKZ431"/>
      <c r="DLA431"/>
      <c r="DLB431"/>
      <c r="DLC431"/>
      <c r="DLD431"/>
      <c r="DLE431"/>
      <c r="DLF431"/>
      <c r="DLG431"/>
      <c r="DLH431"/>
      <c r="DLI431"/>
      <c r="DLJ431"/>
      <c r="DLK431"/>
      <c r="DLL431"/>
      <c r="DLM431"/>
      <c r="DLN431"/>
      <c r="DLO431"/>
      <c r="DLP431"/>
      <c r="DLQ431"/>
      <c r="DLR431"/>
      <c r="DLS431"/>
      <c r="DLT431"/>
      <c r="DLU431"/>
      <c r="DLV431"/>
      <c r="DLW431"/>
      <c r="DLX431"/>
      <c r="DLY431"/>
      <c r="DLZ431"/>
      <c r="DMA431"/>
      <c r="DMB431"/>
      <c r="DMC431"/>
      <c r="DMD431"/>
      <c r="DME431"/>
      <c r="DMF431"/>
      <c r="DMG431"/>
      <c r="DMH431"/>
      <c r="DMI431"/>
      <c r="DMJ431"/>
      <c r="DMK431"/>
      <c r="DML431"/>
      <c r="DMM431"/>
      <c r="DMN431"/>
      <c r="DMO431"/>
      <c r="DMP431"/>
      <c r="DMQ431"/>
      <c r="DMR431"/>
      <c r="DMS431"/>
      <c r="DMT431"/>
      <c r="DMU431"/>
      <c r="DMV431"/>
      <c r="DMW431"/>
      <c r="DMX431"/>
      <c r="DMY431"/>
      <c r="DMZ431"/>
      <c r="DNA431"/>
      <c r="DNB431"/>
      <c r="DNC431"/>
      <c r="DND431"/>
      <c r="DNE431"/>
      <c r="DNF431"/>
      <c r="DNG431"/>
      <c r="DNH431"/>
      <c r="DNI431"/>
      <c r="DNJ431"/>
      <c r="DNK431"/>
      <c r="DNL431"/>
      <c r="DNM431"/>
      <c r="DNN431"/>
      <c r="DNO431"/>
      <c r="DNP431"/>
      <c r="DNQ431"/>
      <c r="DNR431"/>
      <c r="DNS431"/>
      <c r="DNT431"/>
      <c r="DNU431"/>
      <c r="DNV431"/>
      <c r="DNW431"/>
      <c r="DNX431"/>
      <c r="DNY431"/>
      <c r="DNZ431"/>
      <c r="DOA431"/>
      <c r="DOB431"/>
      <c r="DOC431"/>
      <c r="DOD431"/>
      <c r="DOE431"/>
      <c r="DOF431"/>
      <c r="DOG431"/>
      <c r="DOH431"/>
      <c r="DOI431"/>
      <c r="DOJ431"/>
      <c r="DOK431"/>
      <c r="DOL431"/>
      <c r="DOM431"/>
      <c r="DON431"/>
      <c r="DOO431"/>
      <c r="DOP431"/>
      <c r="DOQ431"/>
      <c r="DOR431"/>
      <c r="DOS431"/>
      <c r="DOT431"/>
      <c r="DOU431"/>
      <c r="DOV431"/>
      <c r="DOW431"/>
      <c r="DOX431"/>
      <c r="DOY431"/>
      <c r="DOZ431"/>
      <c r="DPA431"/>
      <c r="DPB431"/>
      <c r="DPC431"/>
      <c r="DPD431"/>
      <c r="DPE431"/>
      <c r="DPF431"/>
      <c r="DPG431"/>
      <c r="DPH431"/>
      <c r="DPI431"/>
      <c r="DPJ431"/>
      <c r="DPK431"/>
      <c r="DPL431"/>
      <c r="DPM431"/>
      <c r="DPN431"/>
      <c r="DPO431"/>
      <c r="DPP431"/>
      <c r="DPQ431"/>
      <c r="DPR431"/>
      <c r="DPS431"/>
      <c r="DPT431"/>
      <c r="DPU431"/>
      <c r="DPV431"/>
      <c r="DPW431"/>
      <c r="DPX431"/>
      <c r="DPY431"/>
      <c r="DPZ431"/>
      <c r="DQA431"/>
      <c r="DQB431"/>
      <c r="DQC431"/>
      <c r="DQD431"/>
      <c r="DQE431"/>
      <c r="DQF431"/>
      <c r="DQG431"/>
      <c r="DQH431"/>
      <c r="DQI431"/>
      <c r="DQJ431"/>
      <c r="DQK431"/>
      <c r="DQL431"/>
      <c r="DQM431"/>
      <c r="DQN431"/>
      <c r="DQO431"/>
      <c r="DQP431"/>
      <c r="DQQ431"/>
      <c r="DQR431"/>
      <c r="DQS431"/>
      <c r="DQT431"/>
      <c r="DQU431"/>
      <c r="DQV431"/>
      <c r="DQW431"/>
      <c r="DQX431"/>
      <c r="DQY431"/>
      <c r="DQZ431"/>
      <c r="DRA431"/>
      <c r="DRB431"/>
      <c r="DRC431"/>
      <c r="DRD431"/>
      <c r="DRE431"/>
      <c r="DRF431"/>
      <c r="DRG431"/>
      <c r="DRH431"/>
      <c r="DRI431"/>
      <c r="DRJ431"/>
      <c r="DRK431"/>
      <c r="DRL431"/>
      <c r="DRM431"/>
      <c r="DRN431"/>
      <c r="DRO431"/>
      <c r="DRP431"/>
      <c r="DRQ431"/>
      <c r="DRR431"/>
      <c r="DRS431"/>
      <c r="DRT431"/>
      <c r="DRU431"/>
      <c r="DRV431"/>
      <c r="DRW431"/>
      <c r="DRX431"/>
      <c r="DRY431"/>
      <c r="DRZ431"/>
      <c r="DSA431"/>
      <c r="DSB431"/>
      <c r="DSC431"/>
      <c r="DSD431"/>
      <c r="DSE431"/>
      <c r="DSF431"/>
      <c r="DSG431"/>
      <c r="DSH431"/>
      <c r="DSI431"/>
      <c r="DSJ431"/>
      <c r="DSK431"/>
      <c r="DSL431"/>
      <c r="DSM431"/>
      <c r="DSN431"/>
      <c r="DSO431"/>
      <c r="DSP431"/>
      <c r="DSQ431"/>
      <c r="DSR431"/>
      <c r="DSS431"/>
      <c r="DST431"/>
      <c r="DSU431"/>
      <c r="DSV431"/>
      <c r="DSW431"/>
      <c r="DSX431"/>
      <c r="DSY431"/>
      <c r="DSZ431"/>
      <c r="DTA431"/>
      <c r="DTB431"/>
      <c r="DTC431"/>
      <c r="DTD431"/>
      <c r="DTE431"/>
      <c r="DTF431"/>
      <c r="DTG431"/>
      <c r="DTH431"/>
      <c r="DTI431"/>
      <c r="DTJ431"/>
      <c r="DTK431"/>
      <c r="DTL431"/>
      <c r="DTM431"/>
      <c r="DTN431"/>
      <c r="DTO431"/>
      <c r="DTP431"/>
      <c r="DTQ431"/>
      <c r="DTR431"/>
      <c r="DTS431"/>
      <c r="DTT431"/>
      <c r="DTU431"/>
      <c r="DTV431"/>
      <c r="DTW431"/>
      <c r="DTX431"/>
      <c r="DTY431"/>
      <c r="DTZ431"/>
      <c r="DUA431"/>
      <c r="DUB431"/>
      <c r="DUC431"/>
      <c r="DUD431"/>
      <c r="DUE431"/>
      <c r="DUF431"/>
      <c r="DUG431"/>
      <c r="DUH431"/>
      <c r="DUI431"/>
      <c r="DUJ431"/>
      <c r="DUK431"/>
      <c r="DUL431"/>
      <c r="DUM431"/>
      <c r="DUN431"/>
      <c r="DUO431"/>
      <c r="DUP431"/>
      <c r="DUQ431"/>
      <c r="DUR431"/>
      <c r="DUS431"/>
      <c r="DUT431"/>
      <c r="DUU431"/>
      <c r="DUV431"/>
      <c r="DUW431"/>
      <c r="DUX431"/>
      <c r="DUY431"/>
      <c r="DUZ431"/>
      <c r="DVA431"/>
      <c r="DVB431"/>
      <c r="DVC431"/>
      <c r="DVD431"/>
      <c r="DVE431"/>
      <c r="DVF431"/>
      <c r="DVG431"/>
      <c r="DVH431"/>
      <c r="DVI431"/>
      <c r="DVJ431"/>
      <c r="DVK431"/>
      <c r="DVL431"/>
      <c r="DVM431"/>
      <c r="DVN431"/>
      <c r="DVO431"/>
      <c r="DVP431"/>
      <c r="DVQ431"/>
      <c r="DVR431"/>
      <c r="DVS431"/>
      <c r="DVT431"/>
      <c r="DVU431"/>
      <c r="DVV431"/>
      <c r="DVW431"/>
      <c r="DVX431"/>
      <c r="DVY431"/>
      <c r="DVZ431"/>
      <c r="DWA431"/>
      <c r="DWB431"/>
      <c r="DWC431"/>
      <c r="DWD431"/>
      <c r="DWE431"/>
      <c r="DWF431"/>
      <c r="DWG431"/>
      <c r="DWH431"/>
      <c r="DWI431"/>
      <c r="DWJ431"/>
      <c r="DWK431"/>
      <c r="DWL431"/>
      <c r="DWM431"/>
      <c r="DWN431"/>
      <c r="DWO431"/>
      <c r="DWP431"/>
      <c r="DWQ431"/>
      <c r="DWR431"/>
      <c r="DWS431"/>
      <c r="DWT431"/>
      <c r="DWU431"/>
      <c r="DWV431"/>
      <c r="DWW431"/>
      <c r="DWX431"/>
      <c r="DWY431"/>
      <c r="DWZ431"/>
      <c r="DXA431"/>
      <c r="DXB431"/>
      <c r="DXC431"/>
      <c r="DXD431"/>
      <c r="DXE431"/>
      <c r="DXF431"/>
      <c r="DXG431"/>
      <c r="DXH431"/>
      <c r="DXI431"/>
      <c r="DXJ431"/>
      <c r="DXK431"/>
      <c r="DXL431"/>
      <c r="DXM431"/>
      <c r="DXN431"/>
      <c r="DXO431"/>
      <c r="DXP431"/>
      <c r="DXQ431"/>
      <c r="DXR431"/>
      <c r="DXS431"/>
      <c r="DXT431"/>
      <c r="DXU431"/>
      <c r="DXV431"/>
      <c r="DXW431"/>
      <c r="DXX431"/>
      <c r="DXY431"/>
      <c r="DXZ431"/>
      <c r="DYA431"/>
      <c r="DYB431"/>
      <c r="DYC431"/>
      <c r="DYD431"/>
      <c r="DYE431"/>
      <c r="DYF431"/>
      <c r="DYG431"/>
      <c r="DYH431"/>
      <c r="DYI431"/>
      <c r="DYJ431"/>
      <c r="DYK431"/>
      <c r="DYL431"/>
      <c r="DYM431"/>
      <c r="DYN431"/>
      <c r="DYO431"/>
      <c r="DYP431"/>
      <c r="DYQ431"/>
      <c r="DYR431"/>
      <c r="DYS431"/>
      <c r="DYT431"/>
      <c r="DYU431"/>
      <c r="DYV431"/>
      <c r="DYW431"/>
      <c r="DYX431"/>
      <c r="DYY431"/>
      <c r="DYZ431"/>
      <c r="DZA431"/>
      <c r="DZB431"/>
      <c r="DZC431"/>
      <c r="DZD431"/>
      <c r="DZE431"/>
      <c r="DZF431"/>
      <c r="DZG431"/>
      <c r="DZH431"/>
      <c r="DZI431"/>
      <c r="DZJ431"/>
      <c r="DZK431"/>
      <c r="DZL431"/>
      <c r="DZM431"/>
      <c r="DZN431"/>
      <c r="DZO431"/>
      <c r="DZP431"/>
      <c r="DZQ431"/>
      <c r="DZR431"/>
      <c r="DZS431"/>
      <c r="DZT431"/>
      <c r="DZU431"/>
      <c r="DZV431"/>
      <c r="DZW431"/>
      <c r="DZX431"/>
      <c r="DZY431"/>
      <c r="DZZ431"/>
      <c r="EAA431"/>
      <c r="EAB431"/>
      <c r="EAC431"/>
      <c r="EAD431"/>
      <c r="EAE431"/>
      <c r="EAF431"/>
      <c r="EAG431"/>
      <c r="EAH431"/>
      <c r="EAI431"/>
      <c r="EAJ431"/>
      <c r="EAK431"/>
      <c r="EAL431"/>
      <c r="EAM431"/>
      <c r="EAN431"/>
      <c r="EAO431"/>
      <c r="EAP431"/>
      <c r="EAQ431"/>
      <c r="EAR431"/>
      <c r="EAS431"/>
      <c r="EAT431"/>
      <c r="EAU431"/>
      <c r="EAV431"/>
      <c r="EAW431"/>
      <c r="EAX431"/>
      <c r="EAY431"/>
      <c r="EAZ431"/>
      <c r="EBA431"/>
      <c r="EBB431"/>
      <c r="EBC431"/>
      <c r="EBD431"/>
      <c r="EBE431"/>
      <c r="EBF431"/>
      <c r="EBG431"/>
      <c r="EBH431"/>
      <c r="EBI431"/>
      <c r="EBJ431"/>
      <c r="EBK431"/>
      <c r="EBL431"/>
      <c r="EBM431"/>
      <c r="EBN431"/>
      <c r="EBO431"/>
      <c r="EBP431"/>
      <c r="EBQ431"/>
      <c r="EBR431"/>
      <c r="EBS431"/>
      <c r="EBT431"/>
      <c r="EBU431"/>
      <c r="EBV431"/>
      <c r="EBW431"/>
      <c r="EBX431"/>
      <c r="EBY431"/>
      <c r="EBZ431"/>
      <c r="ECA431"/>
      <c r="ECB431"/>
      <c r="ECC431"/>
      <c r="ECD431"/>
      <c r="ECE431"/>
      <c r="ECF431"/>
      <c r="ECG431"/>
      <c r="ECH431"/>
      <c r="ECI431"/>
      <c r="ECJ431"/>
      <c r="ECK431"/>
      <c r="ECL431"/>
      <c r="ECM431"/>
      <c r="ECN431"/>
      <c r="ECO431"/>
      <c r="ECP431"/>
      <c r="ECQ431"/>
      <c r="ECR431"/>
      <c r="ECS431"/>
      <c r="ECT431"/>
      <c r="ECU431"/>
      <c r="ECV431"/>
      <c r="ECW431"/>
      <c r="ECX431"/>
      <c r="ECY431"/>
      <c r="ECZ431"/>
      <c r="EDA431"/>
      <c r="EDB431"/>
      <c r="EDC431"/>
      <c r="EDD431"/>
      <c r="EDE431"/>
      <c r="EDF431"/>
      <c r="EDG431"/>
      <c r="EDH431"/>
      <c r="EDI431"/>
      <c r="EDJ431"/>
      <c r="EDK431"/>
      <c r="EDL431"/>
      <c r="EDM431"/>
      <c r="EDN431"/>
      <c r="EDO431"/>
      <c r="EDP431"/>
      <c r="EDQ431"/>
      <c r="EDR431"/>
      <c r="EDS431"/>
      <c r="EDT431"/>
      <c r="EDU431"/>
      <c r="EDV431"/>
      <c r="EDW431"/>
      <c r="EDX431"/>
      <c r="EDY431"/>
      <c r="EDZ431"/>
      <c r="EEA431"/>
      <c r="EEB431"/>
      <c r="EEC431"/>
      <c r="EED431"/>
      <c r="EEE431"/>
      <c r="EEF431"/>
      <c r="EEG431"/>
      <c r="EEH431"/>
      <c r="EEI431"/>
      <c r="EEJ431"/>
      <c r="EEK431"/>
      <c r="EEL431"/>
      <c r="EEM431"/>
      <c r="EEN431"/>
      <c r="EEO431"/>
      <c r="EEP431"/>
      <c r="EEQ431"/>
      <c r="EER431"/>
      <c r="EES431"/>
      <c r="EET431"/>
      <c r="EEU431"/>
      <c r="EEV431"/>
      <c r="EEW431"/>
      <c r="EEX431"/>
      <c r="EEY431"/>
      <c r="EEZ431"/>
      <c r="EFA431"/>
      <c r="EFB431"/>
      <c r="EFC431"/>
      <c r="EFD431"/>
      <c r="EFE431"/>
      <c r="EFF431"/>
      <c r="EFG431"/>
      <c r="EFH431"/>
      <c r="EFI431"/>
      <c r="EFJ431"/>
      <c r="EFK431"/>
      <c r="EFL431"/>
      <c r="EFM431"/>
      <c r="EFN431"/>
      <c r="EFO431"/>
      <c r="EFP431"/>
      <c r="EFQ431"/>
      <c r="EFR431"/>
      <c r="EFS431"/>
      <c r="EFT431"/>
      <c r="EFU431"/>
      <c r="EFV431"/>
      <c r="EFW431"/>
      <c r="EFX431"/>
      <c r="EFY431"/>
      <c r="EFZ431"/>
      <c r="EGA431"/>
      <c r="EGB431"/>
      <c r="EGC431"/>
      <c r="EGD431"/>
      <c r="EGE431"/>
      <c r="EGF431"/>
      <c r="EGG431"/>
      <c r="EGH431"/>
      <c r="EGI431"/>
      <c r="EGJ431"/>
      <c r="EGK431"/>
      <c r="EGL431"/>
      <c r="EGM431"/>
      <c r="EGN431"/>
      <c r="EGO431"/>
      <c r="EGP431"/>
      <c r="EGQ431"/>
      <c r="EGR431"/>
      <c r="EGS431"/>
      <c r="EGT431"/>
      <c r="EGU431"/>
      <c r="EGV431"/>
      <c r="EGW431"/>
      <c r="EGX431"/>
      <c r="EGY431"/>
      <c r="EGZ431"/>
      <c r="EHA431"/>
      <c r="EHB431"/>
      <c r="EHC431"/>
      <c r="EHD431"/>
      <c r="EHE431"/>
      <c r="EHF431"/>
      <c r="EHG431"/>
      <c r="EHH431"/>
      <c r="EHI431"/>
      <c r="EHJ431"/>
      <c r="EHK431"/>
      <c r="EHL431"/>
      <c r="EHM431"/>
      <c r="EHN431"/>
      <c r="EHO431"/>
      <c r="EHP431"/>
      <c r="EHQ431"/>
      <c r="EHR431"/>
      <c r="EHS431"/>
      <c r="EHT431"/>
      <c r="EHU431"/>
      <c r="EHV431"/>
      <c r="EHW431"/>
      <c r="EHX431"/>
      <c r="EHY431"/>
      <c r="EHZ431"/>
      <c r="EIA431"/>
      <c r="EIB431"/>
      <c r="EIC431"/>
      <c r="EID431"/>
      <c r="EIE431"/>
      <c r="EIF431"/>
      <c r="EIG431"/>
      <c r="EIH431"/>
      <c r="EII431"/>
      <c r="EIJ431"/>
      <c r="EIK431"/>
      <c r="EIL431"/>
      <c r="EIM431"/>
      <c r="EIN431"/>
      <c r="EIO431"/>
      <c r="EIP431"/>
      <c r="EIQ431"/>
      <c r="EIR431"/>
      <c r="EIS431"/>
      <c r="EIT431"/>
      <c r="EIU431"/>
      <c r="EIV431"/>
      <c r="EIW431"/>
      <c r="EIX431"/>
      <c r="EIY431"/>
      <c r="EIZ431"/>
      <c r="EJA431"/>
      <c r="EJB431"/>
      <c r="EJC431"/>
      <c r="EJD431"/>
      <c r="EJE431"/>
      <c r="EJF431"/>
      <c r="EJG431"/>
      <c r="EJH431"/>
      <c r="EJI431"/>
      <c r="EJJ431"/>
      <c r="EJK431"/>
      <c r="EJL431"/>
      <c r="EJM431"/>
      <c r="EJN431"/>
      <c r="EJO431"/>
      <c r="EJP431"/>
      <c r="EJQ431"/>
      <c r="EJR431"/>
      <c r="EJS431"/>
      <c r="EJT431"/>
      <c r="EJU431"/>
      <c r="EJV431"/>
      <c r="EJW431"/>
      <c r="EJX431"/>
      <c r="EJY431"/>
      <c r="EJZ431"/>
      <c r="EKA431"/>
      <c r="EKB431"/>
      <c r="EKC431"/>
      <c r="EKD431"/>
      <c r="EKE431"/>
      <c r="EKF431"/>
      <c r="EKG431"/>
      <c r="EKH431"/>
      <c r="EKI431"/>
      <c r="EKJ431"/>
      <c r="EKK431"/>
      <c r="EKL431"/>
      <c r="EKM431"/>
      <c r="EKN431"/>
      <c r="EKO431"/>
      <c r="EKP431"/>
      <c r="EKQ431"/>
      <c r="EKR431"/>
      <c r="EKS431"/>
      <c r="EKT431"/>
      <c r="EKU431"/>
      <c r="EKV431"/>
      <c r="EKW431"/>
      <c r="EKX431"/>
      <c r="EKY431"/>
      <c r="EKZ431"/>
      <c r="ELA431"/>
      <c r="ELB431"/>
      <c r="ELC431"/>
      <c r="ELD431"/>
      <c r="ELE431"/>
      <c r="ELF431"/>
      <c r="ELG431"/>
      <c r="ELH431"/>
      <c r="ELI431"/>
      <c r="ELJ431"/>
      <c r="ELK431"/>
      <c r="ELL431"/>
      <c r="ELM431"/>
      <c r="ELN431"/>
      <c r="ELO431"/>
      <c r="ELP431"/>
      <c r="ELQ431"/>
      <c r="ELR431"/>
      <c r="ELS431"/>
      <c r="ELT431"/>
      <c r="ELU431"/>
      <c r="ELV431"/>
      <c r="ELW431"/>
      <c r="ELX431"/>
      <c r="ELY431"/>
      <c r="ELZ431"/>
      <c r="EMA431"/>
      <c r="EMB431"/>
      <c r="EMC431"/>
      <c r="EMD431"/>
      <c r="EME431"/>
      <c r="EMF431"/>
      <c r="EMG431"/>
      <c r="EMH431"/>
      <c r="EMI431"/>
      <c r="EMJ431"/>
      <c r="EMK431"/>
      <c r="EML431"/>
      <c r="EMM431"/>
      <c r="EMN431"/>
      <c r="EMO431"/>
      <c r="EMP431"/>
      <c r="EMQ431"/>
      <c r="EMR431"/>
      <c r="EMS431"/>
      <c r="EMT431"/>
      <c r="EMU431"/>
      <c r="EMV431"/>
      <c r="EMW431"/>
      <c r="EMX431"/>
      <c r="EMY431"/>
      <c r="EMZ431"/>
      <c r="ENA431"/>
      <c r="ENB431"/>
      <c r="ENC431"/>
      <c r="END431"/>
      <c r="ENE431"/>
      <c r="ENF431"/>
      <c r="ENG431"/>
      <c r="ENH431"/>
      <c r="ENI431"/>
      <c r="ENJ431"/>
      <c r="ENK431"/>
      <c r="ENL431"/>
      <c r="ENM431"/>
      <c r="ENN431"/>
      <c r="ENO431"/>
      <c r="ENP431"/>
      <c r="ENQ431"/>
      <c r="ENR431"/>
      <c r="ENS431"/>
      <c r="ENT431"/>
      <c r="ENU431"/>
      <c r="ENV431"/>
      <c r="ENW431"/>
      <c r="ENX431"/>
      <c r="ENY431"/>
      <c r="ENZ431"/>
      <c r="EOA431"/>
      <c r="EOB431"/>
      <c r="EOC431"/>
      <c r="EOD431"/>
      <c r="EOE431"/>
      <c r="EOF431"/>
      <c r="EOG431"/>
      <c r="EOH431"/>
      <c r="EOI431"/>
      <c r="EOJ431"/>
      <c r="EOK431"/>
      <c r="EOL431"/>
      <c r="EOM431"/>
      <c r="EON431"/>
      <c r="EOO431"/>
      <c r="EOP431"/>
      <c r="EOQ431"/>
      <c r="EOR431"/>
      <c r="EOS431"/>
      <c r="EOT431"/>
      <c r="EOU431"/>
      <c r="EOV431"/>
      <c r="EOW431"/>
      <c r="EOX431"/>
      <c r="EOY431"/>
      <c r="EOZ431"/>
      <c r="EPA431"/>
      <c r="EPB431"/>
      <c r="EPC431"/>
      <c r="EPD431"/>
      <c r="EPE431"/>
      <c r="EPF431"/>
      <c r="EPG431"/>
      <c r="EPH431"/>
      <c r="EPI431"/>
      <c r="EPJ431"/>
      <c r="EPK431"/>
      <c r="EPL431"/>
      <c r="EPM431"/>
      <c r="EPN431"/>
      <c r="EPO431"/>
      <c r="EPP431"/>
      <c r="EPQ431"/>
      <c r="EPR431"/>
      <c r="EPS431"/>
      <c r="EPT431"/>
      <c r="EPU431"/>
      <c r="EPV431"/>
      <c r="EPW431"/>
      <c r="EPX431"/>
      <c r="EPY431"/>
      <c r="EPZ431"/>
      <c r="EQA431"/>
      <c r="EQB431"/>
      <c r="EQC431"/>
      <c r="EQD431"/>
      <c r="EQE431"/>
      <c r="EQF431"/>
      <c r="EQG431"/>
      <c r="EQH431"/>
      <c r="EQI431"/>
      <c r="EQJ431"/>
      <c r="EQK431"/>
      <c r="EQL431"/>
      <c r="EQM431"/>
      <c r="EQN431"/>
      <c r="EQO431"/>
      <c r="EQP431"/>
      <c r="EQQ431"/>
      <c r="EQR431"/>
      <c r="EQS431"/>
      <c r="EQT431"/>
      <c r="EQU431"/>
      <c r="EQV431"/>
      <c r="EQW431"/>
      <c r="EQX431"/>
      <c r="EQY431"/>
      <c r="EQZ431"/>
      <c r="ERA431"/>
      <c r="ERB431"/>
      <c r="ERC431"/>
      <c r="ERD431"/>
      <c r="ERE431"/>
      <c r="ERF431"/>
      <c r="ERG431"/>
      <c r="ERH431"/>
      <c r="ERI431"/>
      <c r="ERJ431"/>
      <c r="ERK431"/>
      <c r="ERL431"/>
      <c r="ERM431"/>
      <c r="ERN431"/>
      <c r="ERO431"/>
      <c r="ERP431"/>
      <c r="ERQ431"/>
      <c r="ERR431"/>
      <c r="ERS431"/>
      <c r="ERT431"/>
      <c r="ERU431"/>
      <c r="ERV431"/>
      <c r="ERW431"/>
      <c r="ERX431"/>
      <c r="ERY431"/>
      <c r="ERZ431"/>
      <c r="ESA431"/>
      <c r="ESB431"/>
      <c r="ESC431"/>
      <c r="ESD431"/>
      <c r="ESE431"/>
      <c r="ESF431"/>
      <c r="ESG431"/>
      <c r="ESH431"/>
      <c r="ESI431"/>
      <c r="ESJ431"/>
      <c r="ESK431"/>
      <c r="ESL431"/>
      <c r="ESM431"/>
      <c r="ESN431"/>
      <c r="ESO431"/>
      <c r="ESP431"/>
      <c r="ESQ431"/>
      <c r="ESR431"/>
      <c r="ESS431"/>
      <c r="EST431"/>
      <c r="ESU431"/>
      <c r="ESV431"/>
      <c r="ESW431"/>
      <c r="ESX431"/>
      <c r="ESY431"/>
      <c r="ESZ431"/>
      <c r="ETA431"/>
      <c r="ETB431"/>
      <c r="ETC431"/>
      <c r="ETD431"/>
      <c r="ETE431"/>
      <c r="ETF431"/>
      <c r="ETG431"/>
      <c r="ETH431"/>
      <c r="ETI431"/>
      <c r="ETJ431"/>
      <c r="ETK431"/>
      <c r="ETL431"/>
      <c r="ETM431"/>
      <c r="ETN431"/>
      <c r="ETO431"/>
      <c r="ETP431"/>
      <c r="ETQ431"/>
      <c r="ETR431"/>
      <c r="ETS431"/>
      <c r="ETT431"/>
      <c r="ETU431"/>
      <c r="ETV431"/>
      <c r="ETW431"/>
      <c r="ETX431"/>
      <c r="ETY431"/>
      <c r="ETZ431"/>
      <c r="EUA431"/>
      <c r="EUB431"/>
      <c r="EUC431"/>
      <c r="EUD431"/>
      <c r="EUE431"/>
      <c r="EUF431"/>
      <c r="EUG431"/>
      <c r="EUH431"/>
      <c r="EUI431"/>
      <c r="EUJ431"/>
      <c r="EUK431"/>
      <c r="EUL431"/>
      <c r="EUM431"/>
      <c r="EUN431"/>
      <c r="EUO431"/>
      <c r="EUP431"/>
      <c r="EUQ431"/>
      <c r="EUR431"/>
      <c r="EUS431"/>
      <c r="EUT431"/>
      <c r="EUU431"/>
      <c r="EUV431"/>
      <c r="EUW431"/>
      <c r="EUX431"/>
      <c r="EUY431"/>
      <c r="EUZ431"/>
      <c r="EVA431"/>
      <c r="EVB431"/>
      <c r="EVC431"/>
      <c r="EVD431"/>
      <c r="EVE431"/>
      <c r="EVF431"/>
      <c r="EVG431"/>
      <c r="EVH431"/>
      <c r="EVI431"/>
      <c r="EVJ431"/>
      <c r="EVK431"/>
      <c r="EVL431"/>
      <c r="EVM431"/>
      <c r="EVN431"/>
      <c r="EVO431"/>
      <c r="EVP431"/>
      <c r="EVQ431"/>
      <c r="EVR431"/>
      <c r="EVS431"/>
      <c r="EVT431"/>
      <c r="EVU431"/>
      <c r="EVV431"/>
      <c r="EVW431"/>
      <c r="EVX431"/>
      <c r="EVY431"/>
      <c r="EVZ431"/>
      <c r="EWA431"/>
      <c r="EWB431"/>
      <c r="EWC431"/>
      <c r="EWD431"/>
      <c r="EWE431"/>
      <c r="EWF431"/>
      <c r="EWG431"/>
      <c r="EWH431"/>
      <c r="EWI431"/>
      <c r="EWJ431"/>
      <c r="EWK431"/>
      <c r="EWL431"/>
      <c r="EWM431"/>
      <c r="EWN431"/>
      <c r="EWO431"/>
      <c r="EWP431"/>
      <c r="EWQ431"/>
      <c r="EWR431"/>
      <c r="EWS431"/>
      <c r="EWT431"/>
      <c r="EWU431"/>
      <c r="EWV431"/>
      <c r="EWW431"/>
      <c r="EWX431"/>
      <c r="EWY431"/>
      <c r="EWZ431"/>
      <c r="EXA431"/>
      <c r="EXB431"/>
      <c r="EXC431"/>
      <c r="EXD431"/>
      <c r="EXE431"/>
      <c r="EXF431"/>
      <c r="EXG431"/>
      <c r="EXH431"/>
      <c r="EXI431"/>
      <c r="EXJ431"/>
      <c r="EXK431"/>
      <c r="EXL431"/>
      <c r="EXM431"/>
      <c r="EXN431"/>
      <c r="EXO431"/>
      <c r="EXP431"/>
      <c r="EXQ431"/>
      <c r="EXR431"/>
      <c r="EXS431"/>
      <c r="EXT431"/>
      <c r="EXU431"/>
      <c r="EXV431"/>
      <c r="EXW431"/>
      <c r="EXX431"/>
      <c r="EXY431"/>
      <c r="EXZ431"/>
      <c r="EYA431"/>
      <c r="EYB431"/>
      <c r="EYC431"/>
      <c r="EYD431"/>
      <c r="EYE431"/>
      <c r="EYF431"/>
      <c r="EYG431"/>
      <c r="EYH431"/>
      <c r="EYI431"/>
      <c r="EYJ431"/>
      <c r="EYK431"/>
      <c r="EYL431"/>
      <c r="EYM431"/>
      <c r="EYN431"/>
      <c r="EYO431"/>
      <c r="EYP431"/>
      <c r="EYQ431"/>
      <c r="EYR431"/>
      <c r="EYS431"/>
      <c r="EYT431"/>
      <c r="EYU431"/>
      <c r="EYV431"/>
      <c r="EYW431"/>
      <c r="EYX431"/>
      <c r="EYY431"/>
      <c r="EYZ431"/>
      <c r="EZA431"/>
      <c r="EZB431"/>
      <c r="EZC431"/>
      <c r="EZD431"/>
      <c r="EZE431"/>
      <c r="EZF431"/>
      <c r="EZG431"/>
      <c r="EZH431"/>
      <c r="EZI431"/>
      <c r="EZJ431"/>
      <c r="EZK431"/>
      <c r="EZL431"/>
      <c r="EZM431"/>
      <c r="EZN431"/>
      <c r="EZO431"/>
      <c r="EZP431"/>
      <c r="EZQ431"/>
      <c r="EZR431"/>
      <c r="EZS431"/>
      <c r="EZT431"/>
      <c r="EZU431"/>
      <c r="EZV431"/>
      <c r="EZW431"/>
      <c r="EZX431"/>
      <c r="EZY431"/>
      <c r="EZZ431"/>
      <c r="FAA431"/>
      <c r="FAB431"/>
      <c r="FAC431"/>
      <c r="FAD431"/>
      <c r="FAE431"/>
      <c r="FAF431"/>
      <c r="FAG431"/>
      <c r="FAH431"/>
      <c r="FAI431"/>
      <c r="FAJ431"/>
      <c r="FAK431"/>
      <c r="FAL431"/>
      <c r="FAM431"/>
      <c r="FAN431"/>
      <c r="FAO431"/>
      <c r="FAP431"/>
      <c r="FAQ431"/>
      <c r="FAR431"/>
      <c r="FAS431"/>
      <c r="FAT431"/>
      <c r="FAU431"/>
      <c r="FAV431"/>
      <c r="FAW431"/>
      <c r="FAX431"/>
      <c r="FAY431"/>
      <c r="FAZ431"/>
      <c r="FBA431"/>
      <c r="FBB431"/>
      <c r="FBC431"/>
      <c r="FBD431"/>
      <c r="FBE431"/>
      <c r="FBF431"/>
      <c r="FBG431"/>
      <c r="FBH431"/>
      <c r="FBI431"/>
      <c r="FBJ431"/>
      <c r="FBK431"/>
      <c r="FBL431"/>
      <c r="FBM431"/>
      <c r="FBN431"/>
      <c r="FBO431"/>
      <c r="FBP431"/>
      <c r="FBQ431"/>
      <c r="FBR431"/>
      <c r="FBS431"/>
      <c r="FBT431"/>
      <c r="FBU431"/>
      <c r="FBV431"/>
      <c r="FBW431"/>
      <c r="FBX431"/>
      <c r="FBY431"/>
      <c r="FBZ431"/>
      <c r="FCA431"/>
      <c r="FCB431"/>
      <c r="FCC431"/>
      <c r="FCD431"/>
      <c r="FCE431"/>
      <c r="FCF431"/>
      <c r="FCG431"/>
      <c r="FCH431"/>
      <c r="FCI431"/>
      <c r="FCJ431"/>
      <c r="FCK431"/>
      <c r="FCL431"/>
      <c r="FCM431"/>
      <c r="FCN431"/>
      <c r="FCO431"/>
      <c r="FCP431"/>
      <c r="FCQ431"/>
      <c r="FCR431"/>
      <c r="FCS431"/>
      <c r="FCT431"/>
      <c r="FCU431"/>
      <c r="FCV431"/>
      <c r="FCW431"/>
      <c r="FCX431"/>
      <c r="FCY431"/>
      <c r="FCZ431"/>
      <c r="FDA431"/>
      <c r="FDB431"/>
      <c r="FDC431"/>
      <c r="FDD431"/>
      <c r="FDE431"/>
      <c r="FDF431"/>
      <c r="FDG431"/>
      <c r="FDH431"/>
      <c r="FDI431"/>
      <c r="FDJ431"/>
      <c r="FDK431"/>
      <c r="FDL431"/>
      <c r="FDM431"/>
      <c r="FDN431"/>
      <c r="FDO431"/>
      <c r="FDP431"/>
      <c r="FDQ431"/>
      <c r="FDR431"/>
      <c r="FDS431"/>
      <c r="FDT431"/>
      <c r="FDU431"/>
      <c r="FDV431"/>
      <c r="FDW431"/>
      <c r="FDX431"/>
      <c r="FDY431"/>
      <c r="FDZ431"/>
      <c r="FEA431"/>
      <c r="FEB431"/>
      <c r="FEC431"/>
      <c r="FED431"/>
      <c r="FEE431"/>
      <c r="FEF431"/>
      <c r="FEG431"/>
      <c r="FEH431"/>
      <c r="FEI431"/>
      <c r="FEJ431"/>
      <c r="FEK431"/>
      <c r="FEL431"/>
      <c r="FEM431"/>
      <c r="FEN431"/>
      <c r="FEO431"/>
      <c r="FEP431"/>
      <c r="FEQ431"/>
      <c r="FER431"/>
      <c r="FES431"/>
      <c r="FET431"/>
      <c r="FEU431"/>
      <c r="FEV431"/>
      <c r="FEW431"/>
      <c r="FEX431"/>
      <c r="FEY431"/>
      <c r="FEZ431"/>
      <c r="FFA431"/>
      <c r="FFB431"/>
      <c r="FFC431"/>
      <c r="FFD431"/>
      <c r="FFE431"/>
      <c r="FFF431"/>
      <c r="FFG431"/>
      <c r="FFH431"/>
      <c r="FFI431"/>
      <c r="FFJ431"/>
      <c r="FFK431"/>
      <c r="FFL431"/>
      <c r="FFM431"/>
      <c r="FFN431"/>
      <c r="FFO431"/>
      <c r="FFP431"/>
      <c r="FFQ431"/>
      <c r="FFR431"/>
      <c r="FFS431"/>
      <c r="FFT431"/>
      <c r="FFU431"/>
      <c r="FFV431"/>
      <c r="FFW431"/>
      <c r="FFX431"/>
      <c r="FFY431"/>
      <c r="FFZ431"/>
      <c r="FGA431"/>
      <c r="FGB431"/>
      <c r="FGC431"/>
      <c r="FGD431"/>
      <c r="FGE431"/>
      <c r="FGF431"/>
      <c r="FGG431"/>
      <c r="FGH431"/>
      <c r="FGI431"/>
      <c r="FGJ431"/>
      <c r="FGK431"/>
      <c r="FGL431"/>
      <c r="FGM431"/>
      <c r="FGN431"/>
      <c r="FGO431"/>
      <c r="FGP431"/>
      <c r="FGQ431"/>
      <c r="FGR431"/>
      <c r="FGS431"/>
      <c r="FGT431"/>
      <c r="FGU431"/>
      <c r="FGV431"/>
      <c r="FGW431"/>
      <c r="FGX431"/>
      <c r="FGY431"/>
      <c r="FGZ431"/>
      <c r="FHA431"/>
      <c r="FHB431"/>
      <c r="FHC431"/>
      <c r="FHD431"/>
      <c r="FHE431"/>
      <c r="FHF431"/>
      <c r="FHG431"/>
      <c r="FHH431"/>
      <c r="FHI431"/>
      <c r="FHJ431"/>
      <c r="FHK431"/>
      <c r="FHL431"/>
      <c r="FHM431"/>
      <c r="FHN431"/>
      <c r="FHO431"/>
      <c r="FHP431"/>
      <c r="FHQ431"/>
      <c r="FHR431"/>
      <c r="FHS431"/>
      <c r="FHT431"/>
      <c r="FHU431"/>
      <c r="FHV431"/>
      <c r="FHW431"/>
      <c r="FHX431"/>
      <c r="FHY431"/>
      <c r="FHZ431"/>
      <c r="FIA431"/>
      <c r="FIB431"/>
      <c r="FIC431"/>
      <c r="FID431"/>
      <c r="FIE431"/>
      <c r="FIF431"/>
      <c r="FIG431"/>
      <c r="FIH431"/>
      <c r="FII431"/>
      <c r="FIJ431"/>
      <c r="FIK431"/>
      <c r="FIL431"/>
      <c r="FIM431"/>
      <c r="FIN431"/>
      <c r="FIO431"/>
      <c r="FIP431"/>
      <c r="FIQ431"/>
      <c r="FIR431"/>
      <c r="FIS431"/>
      <c r="FIT431"/>
      <c r="FIU431"/>
      <c r="FIV431"/>
      <c r="FIW431"/>
      <c r="FIX431"/>
      <c r="FIY431"/>
      <c r="FIZ431"/>
      <c r="FJA431"/>
      <c r="FJB431"/>
      <c r="FJC431"/>
      <c r="FJD431"/>
      <c r="FJE431"/>
      <c r="FJF431"/>
      <c r="FJG431"/>
      <c r="FJH431"/>
      <c r="FJI431"/>
      <c r="FJJ431"/>
      <c r="FJK431"/>
      <c r="FJL431"/>
      <c r="FJM431"/>
      <c r="FJN431"/>
      <c r="FJO431"/>
      <c r="FJP431"/>
      <c r="FJQ431"/>
      <c r="FJR431"/>
      <c r="FJS431"/>
      <c r="FJT431"/>
      <c r="FJU431"/>
      <c r="FJV431"/>
      <c r="FJW431"/>
      <c r="FJX431"/>
      <c r="FJY431"/>
      <c r="FJZ431"/>
      <c r="FKA431"/>
      <c r="FKB431"/>
      <c r="FKC431"/>
      <c r="FKD431"/>
      <c r="FKE431"/>
      <c r="FKF431"/>
      <c r="FKG431"/>
      <c r="FKH431"/>
      <c r="FKI431"/>
      <c r="FKJ431"/>
      <c r="FKK431"/>
      <c r="FKL431"/>
      <c r="FKM431"/>
      <c r="FKN431"/>
      <c r="FKO431"/>
      <c r="FKP431"/>
      <c r="FKQ431"/>
      <c r="FKR431"/>
      <c r="FKS431"/>
      <c r="FKT431"/>
      <c r="FKU431"/>
      <c r="FKV431"/>
      <c r="FKW431"/>
      <c r="FKX431"/>
      <c r="FKY431"/>
      <c r="FKZ431"/>
      <c r="FLA431"/>
      <c r="FLB431"/>
      <c r="FLC431"/>
      <c r="FLD431"/>
      <c r="FLE431"/>
      <c r="FLF431"/>
      <c r="FLG431"/>
      <c r="FLH431"/>
      <c r="FLI431"/>
      <c r="FLJ431"/>
      <c r="FLK431"/>
      <c r="FLL431"/>
      <c r="FLM431"/>
      <c r="FLN431"/>
      <c r="FLO431"/>
      <c r="FLP431"/>
      <c r="FLQ431"/>
      <c r="FLR431"/>
      <c r="FLS431"/>
      <c r="FLT431"/>
      <c r="FLU431"/>
      <c r="FLV431"/>
      <c r="FLW431"/>
      <c r="FLX431"/>
      <c r="FLY431"/>
      <c r="FLZ431"/>
      <c r="FMA431"/>
      <c r="FMB431"/>
      <c r="FMC431"/>
      <c r="FMD431"/>
      <c r="FME431"/>
      <c r="FMF431"/>
      <c r="FMG431"/>
      <c r="FMH431"/>
      <c r="FMI431"/>
      <c r="FMJ431"/>
      <c r="FMK431"/>
      <c r="FML431"/>
      <c r="FMM431"/>
      <c r="FMN431"/>
      <c r="FMO431"/>
      <c r="FMP431"/>
      <c r="FMQ431"/>
      <c r="FMR431"/>
      <c r="FMS431"/>
      <c r="FMT431"/>
      <c r="FMU431"/>
      <c r="FMV431"/>
      <c r="FMW431"/>
      <c r="FMX431"/>
      <c r="FMY431"/>
      <c r="FMZ431"/>
      <c r="FNA431"/>
      <c r="FNB431"/>
      <c r="FNC431"/>
      <c r="FND431"/>
      <c r="FNE431"/>
      <c r="FNF431"/>
      <c r="FNG431"/>
      <c r="FNH431"/>
      <c r="FNI431"/>
      <c r="FNJ431"/>
      <c r="FNK431"/>
      <c r="FNL431"/>
      <c r="FNM431"/>
      <c r="FNN431"/>
      <c r="FNO431"/>
      <c r="FNP431"/>
      <c r="FNQ431"/>
      <c r="FNR431"/>
      <c r="FNS431"/>
      <c r="FNT431"/>
      <c r="FNU431"/>
      <c r="FNV431"/>
      <c r="FNW431"/>
      <c r="FNX431"/>
      <c r="FNY431"/>
      <c r="FNZ431"/>
      <c r="FOA431"/>
      <c r="FOB431"/>
      <c r="FOC431"/>
      <c r="FOD431"/>
      <c r="FOE431"/>
      <c r="FOF431"/>
      <c r="FOG431"/>
      <c r="FOH431"/>
      <c r="FOI431"/>
      <c r="FOJ431"/>
      <c r="FOK431"/>
      <c r="FOL431"/>
      <c r="FOM431"/>
      <c r="FON431"/>
      <c r="FOO431"/>
      <c r="FOP431"/>
      <c r="FOQ431"/>
      <c r="FOR431"/>
      <c r="FOS431"/>
      <c r="FOT431"/>
      <c r="FOU431"/>
      <c r="FOV431"/>
      <c r="FOW431"/>
      <c r="FOX431"/>
      <c r="FOY431"/>
      <c r="FOZ431"/>
      <c r="FPA431"/>
      <c r="FPB431"/>
      <c r="FPC431"/>
      <c r="FPD431"/>
      <c r="FPE431"/>
      <c r="FPF431"/>
      <c r="FPG431"/>
      <c r="FPH431"/>
      <c r="FPI431"/>
      <c r="FPJ431"/>
      <c r="FPK431"/>
      <c r="FPL431"/>
      <c r="FPM431"/>
      <c r="FPN431"/>
      <c r="FPO431"/>
      <c r="FPP431"/>
      <c r="FPQ431"/>
      <c r="FPR431"/>
      <c r="FPS431"/>
      <c r="FPT431"/>
      <c r="FPU431"/>
      <c r="FPV431"/>
      <c r="FPW431"/>
      <c r="FPX431"/>
      <c r="FPY431"/>
      <c r="FPZ431"/>
      <c r="FQA431"/>
      <c r="FQB431"/>
      <c r="FQC431"/>
      <c r="FQD431"/>
      <c r="FQE431"/>
      <c r="FQF431"/>
      <c r="FQG431"/>
      <c r="FQH431"/>
      <c r="FQI431"/>
      <c r="FQJ431"/>
      <c r="FQK431"/>
      <c r="FQL431"/>
      <c r="FQM431"/>
      <c r="FQN431"/>
      <c r="FQO431"/>
      <c r="FQP431"/>
      <c r="FQQ431"/>
      <c r="FQR431"/>
      <c r="FQS431"/>
      <c r="FQT431"/>
      <c r="FQU431"/>
      <c r="FQV431"/>
      <c r="FQW431"/>
      <c r="FQX431"/>
      <c r="FQY431"/>
      <c r="FQZ431"/>
      <c r="FRA431"/>
      <c r="FRB431"/>
      <c r="FRC431"/>
      <c r="FRD431"/>
      <c r="FRE431"/>
      <c r="FRF431"/>
      <c r="FRG431"/>
      <c r="FRH431"/>
      <c r="FRI431"/>
      <c r="FRJ431"/>
      <c r="FRK431"/>
      <c r="FRL431"/>
      <c r="FRM431"/>
      <c r="FRN431"/>
      <c r="FRO431"/>
      <c r="FRP431"/>
      <c r="FRQ431"/>
      <c r="FRR431"/>
      <c r="FRS431"/>
      <c r="FRT431"/>
      <c r="FRU431"/>
      <c r="FRV431"/>
      <c r="FRW431"/>
      <c r="FRX431"/>
      <c r="FRY431"/>
      <c r="FRZ431"/>
      <c r="FSA431"/>
      <c r="FSB431"/>
      <c r="FSC431"/>
      <c r="FSD431"/>
      <c r="FSE431"/>
      <c r="FSF431"/>
      <c r="FSG431"/>
      <c r="FSH431"/>
      <c r="FSI431"/>
      <c r="FSJ431"/>
      <c r="FSK431"/>
      <c r="FSL431"/>
      <c r="FSM431"/>
      <c r="FSN431"/>
      <c r="FSO431"/>
      <c r="FSP431"/>
      <c r="FSQ431"/>
      <c r="FSR431"/>
      <c r="FSS431"/>
      <c r="FST431"/>
      <c r="FSU431"/>
      <c r="FSV431"/>
      <c r="FSW431"/>
      <c r="FSX431"/>
      <c r="FSY431"/>
      <c r="FSZ431"/>
      <c r="FTA431"/>
      <c r="FTB431"/>
      <c r="FTC431"/>
      <c r="FTD431"/>
      <c r="FTE431"/>
      <c r="FTF431"/>
      <c r="FTG431"/>
      <c r="FTH431"/>
      <c r="FTI431"/>
      <c r="FTJ431"/>
      <c r="FTK431"/>
      <c r="FTL431"/>
      <c r="FTM431"/>
      <c r="FTN431"/>
      <c r="FTO431"/>
      <c r="FTP431"/>
      <c r="FTQ431"/>
      <c r="FTR431"/>
      <c r="FTS431"/>
      <c r="FTT431"/>
      <c r="FTU431"/>
      <c r="FTV431"/>
      <c r="FTW431"/>
      <c r="FTX431"/>
      <c r="FTY431"/>
      <c r="FTZ431"/>
      <c r="FUA431"/>
      <c r="FUB431"/>
      <c r="FUC431"/>
      <c r="FUD431"/>
      <c r="FUE431"/>
      <c r="FUF431"/>
      <c r="FUG431"/>
      <c r="FUH431"/>
      <c r="FUI431"/>
      <c r="FUJ431"/>
      <c r="FUK431"/>
      <c r="FUL431"/>
      <c r="FUM431"/>
      <c r="FUN431"/>
      <c r="FUO431"/>
      <c r="FUP431"/>
      <c r="FUQ431"/>
      <c r="FUR431"/>
      <c r="FUS431"/>
      <c r="FUT431"/>
      <c r="FUU431"/>
      <c r="FUV431"/>
      <c r="FUW431"/>
      <c r="FUX431"/>
      <c r="FUY431"/>
      <c r="FUZ431"/>
      <c r="FVA431"/>
      <c r="FVB431"/>
      <c r="FVC431"/>
      <c r="FVD431"/>
      <c r="FVE431"/>
      <c r="FVF431"/>
      <c r="FVG431"/>
      <c r="FVH431"/>
      <c r="FVI431"/>
      <c r="FVJ431"/>
      <c r="FVK431"/>
      <c r="FVL431"/>
      <c r="FVM431"/>
      <c r="FVN431"/>
      <c r="FVO431"/>
      <c r="FVP431"/>
      <c r="FVQ431"/>
      <c r="FVR431"/>
      <c r="FVS431"/>
      <c r="FVT431"/>
      <c r="FVU431"/>
      <c r="FVV431"/>
      <c r="FVW431"/>
      <c r="FVX431"/>
      <c r="FVY431"/>
      <c r="FVZ431"/>
      <c r="FWA431"/>
      <c r="FWB431"/>
      <c r="FWC431"/>
      <c r="FWD431"/>
      <c r="FWE431"/>
      <c r="FWF431"/>
      <c r="FWG431"/>
      <c r="FWH431"/>
      <c r="FWI431"/>
      <c r="FWJ431"/>
      <c r="FWK431"/>
      <c r="FWL431"/>
      <c r="FWM431"/>
      <c r="FWN431"/>
      <c r="FWO431"/>
      <c r="FWP431"/>
      <c r="FWQ431"/>
      <c r="FWR431"/>
      <c r="FWS431"/>
      <c r="FWT431"/>
      <c r="FWU431"/>
      <c r="FWV431"/>
      <c r="FWW431"/>
      <c r="FWX431"/>
      <c r="FWY431"/>
      <c r="FWZ431"/>
      <c r="FXA431"/>
      <c r="FXB431"/>
      <c r="FXC431"/>
      <c r="FXD431"/>
      <c r="FXE431"/>
      <c r="FXF431"/>
      <c r="FXG431"/>
      <c r="FXH431"/>
      <c r="FXI431"/>
      <c r="FXJ431"/>
      <c r="FXK431"/>
      <c r="FXL431"/>
      <c r="FXM431"/>
      <c r="FXN431"/>
      <c r="FXO431"/>
      <c r="FXP431"/>
      <c r="FXQ431"/>
      <c r="FXR431"/>
      <c r="FXS431"/>
      <c r="FXT431"/>
      <c r="FXU431"/>
      <c r="FXV431"/>
      <c r="FXW431"/>
      <c r="FXX431"/>
      <c r="FXY431"/>
      <c r="FXZ431"/>
      <c r="FYA431"/>
      <c r="FYB431"/>
      <c r="FYC431"/>
      <c r="FYD431"/>
      <c r="FYE431"/>
      <c r="FYF431"/>
      <c r="FYG431"/>
      <c r="FYH431"/>
      <c r="FYI431"/>
      <c r="FYJ431"/>
      <c r="FYK431"/>
      <c r="FYL431"/>
      <c r="FYM431"/>
      <c r="FYN431"/>
      <c r="FYO431"/>
      <c r="FYP431"/>
      <c r="FYQ431"/>
      <c r="FYR431"/>
      <c r="FYS431"/>
      <c r="FYT431"/>
      <c r="FYU431"/>
      <c r="FYV431"/>
      <c r="FYW431"/>
      <c r="FYX431"/>
      <c r="FYY431"/>
      <c r="FYZ431"/>
      <c r="FZA431"/>
      <c r="FZB431"/>
      <c r="FZC431"/>
      <c r="FZD431"/>
      <c r="FZE431"/>
      <c r="FZF431"/>
      <c r="FZG431"/>
      <c r="FZH431"/>
      <c r="FZI431"/>
      <c r="FZJ431"/>
      <c r="FZK431"/>
      <c r="FZL431"/>
      <c r="FZM431"/>
      <c r="FZN431"/>
      <c r="FZO431"/>
      <c r="FZP431"/>
      <c r="FZQ431"/>
      <c r="FZR431"/>
      <c r="FZS431"/>
      <c r="FZT431"/>
      <c r="FZU431"/>
      <c r="FZV431"/>
      <c r="FZW431"/>
      <c r="FZX431"/>
      <c r="FZY431"/>
      <c r="FZZ431"/>
      <c r="GAA431"/>
      <c r="GAB431"/>
      <c r="GAC431"/>
      <c r="GAD431"/>
      <c r="GAE431"/>
      <c r="GAF431"/>
      <c r="GAG431"/>
      <c r="GAH431"/>
      <c r="GAI431"/>
      <c r="GAJ431"/>
      <c r="GAK431"/>
      <c r="GAL431"/>
      <c r="GAM431"/>
      <c r="GAN431"/>
      <c r="GAO431"/>
      <c r="GAP431"/>
      <c r="GAQ431"/>
      <c r="GAR431"/>
      <c r="GAS431"/>
      <c r="GAT431"/>
      <c r="GAU431"/>
      <c r="GAV431"/>
      <c r="GAW431"/>
      <c r="GAX431"/>
      <c r="GAY431"/>
      <c r="GAZ431"/>
      <c r="GBA431"/>
      <c r="GBB431"/>
      <c r="GBC431"/>
      <c r="GBD431"/>
      <c r="GBE431"/>
      <c r="GBF431"/>
      <c r="GBG431"/>
      <c r="GBH431"/>
      <c r="GBI431"/>
      <c r="GBJ431"/>
      <c r="GBK431"/>
      <c r="GBL431"/>
      <c r="GBM431"/>
      <c r="GBN431"/>
      <c r="GBO431"/>
      <c r="GBP431"/>
      <c r="GBQ431"/>
      <c r="GBR431"/>
      <c r="GBS431"/>
      <c r="GBT431"/>
      <c r="GBU431"/>
      <c r="GBV431"/>
      <c r="GBW431"/>
      <c r="GBX431"/>
      <c r="GBY431"/>
      <c r="GBZ431"/>
      <c r="GCA431"/>
      <c r="GCB431"/>
      <c r="GCC431"/>
      <c r="GCD431"/>
      <c r="GCE431"/>
      <c r="GCF431"/>
      <c r="GCG431"/>
      <c r="GCH431"/>
      <c r="GCI431"/>
      <c r="GCJ431"/>
      <c r="GCK431"/>
      <c r="GCL431"/>
      <c r="GCM431"/>
      <c r="GCN431"/>
      <c r="GCO431"/>
      <c r="GCP431"/>
      <c r="GCQ431"/>
      <c r="GCR431"/>
      <c r="GCS431"/>
      <c r="GCT431"/>
      <c r="GCU431"/>
      <c r="GCV431"/>
      <c r="GCW431"/>
      <c r="GCX431"/>
      <c r="GCY431"/>
      <c r="GCZ431"/>
      <c r="GDA431"/>
      <c r="GDB431"/>
      <c r="GDC431"/>
      <c r="GDD431"/>
      <c r="GDE431"/>
      <c r="GDF431"/>
      <c r="GDG431"/>
      <c r="GDH431"/>
      <c r="GDI431"/>
      <c r="GDJ431"/>
      <c r="GDK431"/>
      <c r="GDL431"/>
      <c r="GDM431"/>
      <c r="GDN431"/>
      <c r="GDO431"/>
      <c r="GDP431"/>
      <c r="GDQ431"/>
      <c r="GDR431"/>
      <c r="GDS431"/>
      <c r="GDT431"/>
      <c r="GDU431"/>
      <c r="GDV431"/>
      <c r="GDW431"/>
      <c r="GDX431"/>
      <c r="GDY431"/>
      <c r="GDZ431"/>
      <c r="GEA431"/>
      <c r="GEB431"/>
      <c r="GEC431"/>
      <c r="GED431"/>
      <c r="GEE431"/>
      <c r="GEF431"/>
      <c r="GEG431"/>
      <c r="GEH431"/>
      <c r="GEI431"/>
      <c r="GEJ431"/>
      <c r="GEK431"/>
      <c r="GEL431"/>
      <c r="GEM431"/>
      <c r="GEN431"/>
      <c r="GEO431"/>
      <c r="GEP431"/>
      <c r="GEQ431"/>
      <c r="GER431"/>
      <c r="GES431"/>
      <c r="GET431"/>
      <c r="GEU431"/>
      <c r="GEV431"/>
      <c r="GEW431"/>
      <c r="GEX431"/>
      <c r="GEY431"/>
      <c r="GEZ431"/>
      <c r="GFA431"/>
      <c r="GFB431"/>
      <c r="GFC431"/>
      <c r="GFD431"/>
      <c r="GFE431"/>
      <c r="GFF431"/>
      <c r="GFG431"/>
      <c r="GFH431"/>
      <c r="GFI431"/>
      <c r="GFJ431"/>
      <c r="GFK431"/>
      <c r="GFL431"/>
      <c r="GFM431"/>
      <c r="GFN431"/>
      <c r="GFO431"/>
      <c r="GFP431"/>
      <c r="GFQ431"/>
      <c r="GFR431"/>
      <c r="GFS431"/>
      <c r="GFT431"/>
      <c r="GFU431"/>
      <c r="GFV431"/>
      <c r="GFW431"/>
      <c r="GFX431"/>
      <c r="GFY431"/>
      <c r="GFZ431"/>
      <c r="GGA431"/>
      <c r="GGB431"/>
      <c r="GGC431"/>
      <c r="GGD431"/>
      <c r="GGE431"/>
      <c r="GGF431"/>
      <c r="GGG431"/>
      <c r="GGH431"/>
      <c r="GGI431"/>
      <c r="GGJ431"/>
      <c r="GGK431"/>
      <c r="GGL431"/>
      <c r="GGM431"/>
      <c r="GGN431"/>
      <c r="GGO431"/>
      <c r="GGP431"/>
      <c r="GGQ431"/>
      <c r="GGR431"/>
      <c r="GGS431"/>
      <c r="GGT431"/>
      <c r="GGU431"/>
      <c r="GGV431"/>
      <c r="GGW431"/>
      <c r="GGX431"/>
      <c r="GGY431"/>
      <c r="GGZ431"/>
      <c r="GHA431"/>
      <c r="GHB431"/>
      <c r="GHC431"/>
      <c r="GHD431"/>
      <c r="GHE431"/>
      <c r="GHF431"/>
      <c r="GHG431"/>
      <c r="GHH431"/>
      <c r="GHI431"/>
      <c r="GHJ431"/>
      <c r="GHK431"/>
      <c r="GHL431"/>
      <c r="GHM431"/>
      <c r="GHN431"/>
      <c r="GHO431"/>
      <c r="GHP431"/>
      <c r="GHQ431"/>
      <c r="GHR431"/>
      <c r="GHS431"/>
      <c r="GHT431"/>
      <c r="GHU431"/>
      <c r="GHV431"/>
      <c r="GHW431"/>
      <c r="GHX431"/>
      <c r="GHY431"/>
      <c r="GHZ431"/>
      <c r="GIA431"/>
      <c r="GIB431"/>
      <c r="GIC431"/>
      <c r="GID431"/>
      <c r="GIE431"/>
      <c r="GIF431"/>
      <c r="GIG431"/>
      <c r="GIH431"/>
      <c r="GII431"/>
      <c r="GIJ431"/>
      <c r="GIK431"/>
      <c r="GIL431"/>
      <c r="GIM431"/>
      <c r="GIN431"/>
      <c r="GIO431"/>
      <c r="GIP431"/>
      <c r="GIQ431"/>
      <c r="GIR431"/>
      <c r="GIS431"/>
      <c r="GIT431"/>
      <c r="GIU431"/>
      <c r="GIV431"/>
      <c r="GIW431"/>
      <c r="GIX431"/>
      <c r="GIY431"/>
      <c r="GIZ431"/>
      <c r="GJA431"/>
      <c r="GJB431"/>
      <c r="GJC431"/>
      <c r="GJD431"/>
      <c r="GJE431"/>
      <c r="GJF431"/>
      <c r="GJG431"/>
      <c r="GJH431"/>
      <c r="GJI431"/>
      <c r="GJJ431"/>
      <c r="GJK431"/>
      <c r="GJL431"/>
      <c r="GJM431"/>
      <c r="GJN431"/>
      <c r="GJO431"/>
      <c r="GJP431"/>
      <c r="GJQ431"/>
      <c r="GJR431"/>
      <c r="GJS431"/>
      <c r="GJT431"/>
      <c r="GJU431"/>
      <c r="GJV431"/>
      <c r="GJW431"/>
      <c r="GJX431"/>
      <c r="GJY431"/>
      <c r="GJZ431"/>
      <c r="GKA431"/>
      <c r="GKB431"/>
      <c r="GKC431"/>
      <c r="GKD431"/>
      <c r="GKE431"/>
      <c r="GKF431"/>
      <c r="GKG431"/>
      <c r="GKH431"/>
      <c r="GKI431"/>
      <c r="GKJ431"/>
      <c r="GKK431"/>
      <c r="GKL431"/>
      <c r="GKM431"/>
      <c r="GKN431"/>
      <c r="GKO431"/>
      <c r="GKP431"/>
      <c r="GKQ431"/>
      <c r="GKR431"/>
      <c r="GKS431"/>
      <c r="GKT431"/>
      <c r="GKU431"/>
      <c r="GKV431"/>
      <c r="GKW431"/>
      <c r="GKX431"/>
      <c r="GKY431"/>
      <c r="GKZ431"/>
      <c r="GLA431"/>
      <c r="GLB431"/>
      <c r="GLC431"/>
      <c r="GLD431"/>
      <c r="GLE431"/>
      <c r="GLF431"/>
      <c r="GLG431"/>
      <c r="GLH431"/>
      <c r="GLI431"/>
      <c r="GLJ431"/>
      <c r="GLK431"/>
      <c r="GLL431"/>
      <c r="GLM431"/>
      <c r="GLN431"/>
      <c r="GLO431"/>
      <c r="GLP431"/>
      <c r="GLQ431"/>
      <c r="GLR431"/>
      <c r="GLS431"/>
      <c r="GLT431"/>
      <c r="GLU431"/>
      <c r="GLV431"/>
      <c r="GLW431"/>
      <c r="GLX431"/>
      <c r="GLY431"/>
      <c r="GLZ431"/>
      <c r="GMA431"/>
      <c r="GMB431"/>
      <c r="GMC431"/>
      <c r="GMD431"/>
      <c r="GME431"/>
      <c r="GMF431"/>
      <c r="GMG431"/>
      <c r="GMH431"/>
      <c r="GMI431"/>
      <c r="GMJ431"/>
      <c r="GMK431"/>
      <c r="GML431"/>
      <c r="GMM431"/>
      <c r="GMN431"/>
      <c r="GMO431"/>
      <c r="GMP431"/>
      <c r="GMQ431"/>
      <c r="GMR431"/>
      <c r="GMS431"/>
      <c r="GMT431"/>
      <c r="GMU431"/>
      <c r="GMV431"/>
      <c r="GMW431"/>
      <c r="GMX431"/>
      <c r="GMY431"/>
      <c r="GMZ431"/>
      <c r="GNA431"/>
      <c r="GNB431"/>
      <c r="GNC431"/>
      <c r="GND431"/>
      <c r="GNE431"/>
      <c r="GNF431"/>
      <c r="GNG431"/>
      <c r="GNH431"/>
      <c r="GNI431"/>
      <c r="GNJ431"/>
      <c r="GNK431"/>
      <c r="GNL431"/>
      <c r="GNM431"/>
      <c r="GNN431"/>
      <c r="GNO431"/>
      <c r="GNP431"/>
      <c r="GNQ431"/>
      <c r="GNR431"/>
      <c r="GNS431"/>
      <c r="GNT431"/>
      <c r="GNU431"/>
      <c r="GNV431"/>
      <c r="GNW431"/>
      <c r="GNX431"/>
      <c r="GNY431"/>
      <c r="GNZ431"/>
      <c r="GOA431"/>
      <c r="GOB431"/>
      <c r="GOC431"/>
      <c r="GOD431"/>
      <c r="GOE431"/>
      <c r="GOF431"/>
      <c r="GOG431"/>
      <c r="GOH431"/>
      <c r="GOI431"/>
      <c r="GOJ431"/>
      <c r="GOK431"/>
      <c r="GOL431"/>
      <c r="GOM431"/>
      <c r="GON431"/>
      <c r="GOO431"/>
      <c r="GOP431"/>
      <c r="GOQ431"/>
      <c r="GOR431"/>
      <c r="GOS431"/>
      <c r="GOT431"/>
      <c r="GOU431"/>
      <c r="GOV431"/>
      <c r="GOW431"/>
      <c r="GOX431"/>
      <c r="GOY431"/>
      <c r="GOZ431"/>
      <c r="GPA431"/>
      <c r="GPB431"/>
      <c r="GPC431"/>
      <c r="GPD431"/>
      <c r="GPE431"/>
      <c r="GPF431"/>
      <c r="GPG431"/>
      <c r="GPH431"/>
      <c r="GPI431"/>
      <c r="GPJ431"/>
      <c r="GPK431"/>
      <c r="GPL431"/>
      <c r="GPM431"/>
      <c r="GPN431"/>
      <c r="GPO431"/>
      <c r="GPP431"/>
      <c r="GPQ431"/>
      <c r="GPR431"/>
      <c r="GPS431"/>
      <c r="GPT431"/>
      <c r="GPU431"/>
      <c r="GPV431"/>
      <c r="GPW431"/>
      <c r="GPX431"/>
      <c r="GPY431"/>
      <c r="GPZ431"/>
      <c r="GQA431"/>
      <c r="GQB431"/>
      <c r="GQC431"/>
      <c r="GQD431"/>
      <c r="GQE431"/>
      <c r="GQF431"/>
      <c r="GQG431"/>
      <c r="GQH431"/>
      <c r="GQI431"/>
      <c r="GQJ431"/>
      <c r="GQK431"/>
      <c r="GQL431"/>
      <c r="GQM431"/>
      <c r="GQN431"/>
      <c r="GQO431"/>
      <c r="GQP431"/>
      <c r="GQQ431"/>
      <c r="GQR431"/>
      <c r="GQS431"/>
      <c r="GQT431"/>
      <c r="GQU431"/>
      <c r="GQV431"/>
      <c r="GQW431"/>
      <c r="GQX431"/>
      <c r="GQY431"/>
      <c r="GQZ431"/>
      <c r="GRA431"/>
      <c r="GRB431"/>
      <c r="GRC431"/>
      <c r="GRD431"/>
      <c r="GRE431"/>
      <c r="GRF431"/>
      <c r="GRG431"/>
      <c r="GRH431"/>
      <c r="GRI431"/>
      <c r="GRJ431"/>
      <c r="GRK431"/>
      <c r="GRL431"/>
      <c r="GRM431"/>
      <c r="GRN431"/>
      <c r="GRO431"/>
      <c r="GRP431"/>
      <c r="GRQ431"/>
      <c r="GRR431"/>
      <c r="GRS431"/>
      <c r="GRT431"/>
      <c r="GRU431"/>
      <c r="GRV431"/>
      <c r="GRW431"/>
      <c r="GRX431"/>
      <c r="GRY431"/>
      <c r="GRZ431"/>
      <c r="GSA431"/>
      <c r="GSB431"/>
      <c r="GSC431"/>
      <c r="GSD431"/>
      <c r="GSE431"/>
      <c r="GSF431"/>
      <c r="GSG431"/>
      <c r="GSH431"/>
      <c r="GSI431"/>
      <c r="GSJ431"/>
      <c r="GSK431"/>
      <c r="GSL431"/>
      <c r="GSM431"/>
      <c r="GSN431"/>
      <c r="GSO431"/>
      <c r="GSP431"/>
      <c r="GSQ431"/>
      <c r="GSR431"/>
      <c r="GSS431"/>
      <c r="GST431"/>
      <c r="GSU431"/>
      <c r="GSV431"/>
      <c r="GSW431"/>
      <c r="GSX431"/>
      <c r="GSY431"/>
      <c r="GSZ431"/>
      <c r="GTA431"/>
      <c r="GTB431"/>
      <c r="GTC431"/>
      <c r="GTD431"/>
      <c r="GTE431"/>
      <c r="GTF431"/>
      <c r="GTG431"/>
      <c r="GTH431"/>
      <c r="GTI431"/>
      <c r="GTJ431"/>
      <c r="GTK431"/>
      <c r="GTL431"/>
      <c r="GTM431"/>
      <c r="GTN431"/>
      <c r="GTO431"/>
      <c r="GTP431"/>
      <c r="GTQ431"/>
      <c r="GTR431"/>
      <c r="GTS431"/>
      <c r="GTT431"/>
      <c r="GTU431"/>
      <c r="GTV431"/>
      <c r="GTW431"/>
      <c r="GTX431"/>
      <c r="GTY431"/>
      <c r="GTZ431"/>
      <c r="GUA431"/>
      <c r="GUB431"/>
      <c r="GUC431"/>
      <c r="GUD431"/>
      <c r="GUE431"/>
      <c r="GUF431"/>
      <c r="GUG431"/>
      <c r="GUH431"/>
      <c r="GUI431"/>
      <c r="GUJ431"/>
      <c r="GUK431"/>
      <c r="GUL431"/>
      <c r="GUM431"/>
      <c r="GUN431"/>
      <c r="GUO431"/>
      <c r="GUP431"/>
      <c r="GUQ431"/>
      <c r="GUR431"/>
      <c r="GUS431"/>
      <c r="GUT431"/>
      <c r="GUU431"/>
      <c r="GUV431"/>
      <c r="GUW431"/>
      <c r="GUX431"/>
      <c r="GUY431"/>
      <c r="GUZ431"/>
      <c r="GVA431"/>
      <c r="GVB431"/>
      <c r="GVC431"/>
      <c r="GVD431"/>
      <c r="GVE431"/>
      <c r="GVF431"/>
      <c r="GVG431"/>
      <c r="GVH431"/>
      <c r="GVI431"/>
      <c r="GVJ431"/>
      <c r="GVK431"/>
      <c r="GVL431"/>
      <c r="GVM431"/>
      <c r="GVN431"/>
      <c r="GVO431"/>
      <c r="GVP431"/>
      <c r="GVQ431"/>
      <c r="GVR431"/>
      <c r="GVS431"/>
      <c r="GVT431"/>
      <c r="GVU431"/>
      <c r="GVV431"/>
      <c r="GVW431"/>
      <c r="GVX431"/>
      <c r="GVY431"/>
      <c r="GVZ431"/>
      <c r="GWA431"/>
      <c r="GWB431"/>
      <c r="GWC431"/>
      <c r="GWD431"/>
      <c r="GWE431"/>
      <c r="GWF431"/>
      <c r="GWG431"/>
      <c r="GWH431"/>
      <c r="GWI431"/>
      <c r="GWJ431"/>
      <c r="GWK431"/>
      <c r="GWL431"/>
      <c r="GWM431"/>
      <c r="GWN431"/>
      <c r="GWO431"/>
      <c r="GWP431"/>
      <c r="GWQ431"/>
      <c r="GWR431"/>
      <c r="GWS431"/>
      <c r="GWT431"/>
      <c r="GWU431"/>
      <c r="GWV431"/>
      <c r="GWW431"/>
      <c r="GWX431"/>
      <c r="GWY431"/>
      <c r="GWZ431"/>
      <c r="GXA431"/>
      <c r="GXB431"/>
      <c r="GXC431"/>
      <c r="GXD431"/>
      <c r="GXE431"/>
      <c r="GXF431"/>
      <c r="GXG431"/>
      <c r="GXH431"/>
      <c r="GXI431"/>
      <c r="GXJ431"/>
      <c r="GXK431"/>
      <c r="GXL431"/>
      <c r="GXM431"/>
      <c r="GXN431"/>
      <c r="GXO431"/>
      <c r="GXP431"/>
      <c r="GXQ431"/>
      <c r="GXR431"/>
      <c r="GXS431"/>
      <c r="GXT431"/>
      <c r="GXU431"/>
      <c r="GXV431"/>
      <c r="GXW431"/>
      <c r="GXX431"/>
      <c r="GXY431"/>
      <c r="GXZ431"/>
      <c r="GYA431"/>
      <c r="GYB431"/>
      <c r="GYC431"/>
      <c r="GYD431"/>
      <c r="GYE431"/>
      <c r="GYF431"/>
      <c r="GYG431"/>
      <c r="GYH431"/>
      <c r="GYI431"/>
      <c r="GYJ431"/>
      <c r="GYK431"/>
      <c r="GYL431"/>
      <c r="GYM431"/>
      <c r="GYN431"/>
      <c r="GYO431"/>
      <c r="GYP431"/>
      <c r="GYQ431"/>
      <c r="GYR431"/>
      <c r="GYS431"/>
      <c r="GYT431"/>
      <c r="GYU431"/>
      <c r="GYV431"/>
      <c r="GYW431"/>
      <c r="GYX431"/>
      <c r="GYY431"/>
      <c r="GYZ431"/>
      <c r="GZA431"/>
      <c r="GZB431"/>
      <c r="GZC431"/>
      <c r="GZD431"/>
      <c r="GZE431"/>
      <c r="GZF431"/>
      <c r="GZG431"/>
      <c r="GZH431"/>
      <c r="GZI431"/>
      <c r="GZJ431"/>
      <c r="GZK431"/>
      <c r="GZL431"/>
      <c r="GZM431"/>
      <c r="GZN431"/>
      <c r="GZO431"/>
      <c r="GZP431"/>
      <c r="GZQ431"/>
      <c r="GZR431"/>
      <c r="GZS431"/>
      <c r="GZT431"/>
      <c r="GZU431"/>
      <c r="GZV431"/>
      <c r="GZW431"/>
      <c r="GZX431"/>
      <c r="GZY431"/>
      <c r="GZZ431"/>
      <c r="HAA431"/>
      <c r="HAB431"/>
      <c r="HAC431"/>
      <c r="HAD431"/>
      <c r="HAE431"/>
      <c r="HAF431"/>
      <c r="HAG431"/>
      <c r="HAH431"/>
      <c r="HAI431"/>
      <c r="HAJ431"/>
      <c r="HAK431"/>
      <c r="HAL431"/>
      <c r="HAM431"/>
      <c r="HAN431"/>
      <c r="HAO431"/>
      <c r="HAP431"/>
      <c r="HAQ431"/>
      <c r="HAR431"/>
      <c r="HAS431"/>
      <c r="HAT431"/>
      <c r="HAU431"/>
      <c r="HAV431"/>
      <c r="HAW431"/>
      <c r="HAX431"/>
      <c r="HAY431"/>
      <c r="HAZ431"/>
      <c r="HBA431"/>
      <c r="HBB431"/>
      <c r="HBC431"/>
      <c r="HBD431"/>
      <c r="HBE431"/>
      <c r="HBF431"/>
      <c r="HBG431"/>
      <c r="HBH431"/>
      <c r="HBI431"/>
      <c r="HBJ431"/>
      <c r="HBK431"/>
      <c r="HBL431"/>
      <c r="HBM431"/>
      <c r="HBN431"/>
      <c r="HBO431"/>
      <c r="HBP431"/>
      <c r="HBQ431"/>
      <c r="HBR431"/>
      <c r="HBS431"/>
      <c r="HBT431"/>
      <c r="HBU431"/>
      <c r="HBV431"/>
      <c r="HBW431"/>
      <c r="HBX431"/>
      <c r="HBY431"/>
      <c r="HBZ431"/>
      <c r="HCA431"/>
      <c r="HCB431"/>
      <c r="HCC431"/>
      <c r="HCD431"/>
      <c r="HCE431"/>
      <c r="HCF431"/>
      <c r="HCG431"/>
      <c r="HCH431"/>
      <c r="HCI431"/>
      <c r="HCJ431"/>
      <c r="HCK431"/>
      <c r="HCL431"/>
      <c r="HCM431"/>
      <c r="HCN431"/>
      <c r="HCO431"/>
      <c r="HCP431"/>
      <c r="HCQ431"/>
      <c r="HCR431"/>
      <c r="HCS431"/>
      <c r="HCT431"/>
      <c r="HCU431"/>
      <c r="HCV431"/>
      <c r="HCW431"/>
      <c r="HCX431"/>
      <c r="HCY431"/>
      <c r="HCZ431"/>
      <c r="HDA431"/>
      <c r="HDB431"/>
      <c r="HDC431"/>
      <c r="HDD431"/>
      <c r="HDE431"/>
      <c r="HDF431"/>
      <c r="HDG431"/>
      <c r="HDH431"/>
      <c r="HDI431"/>
      <c r="HDJ431"/>
      <c r="HDK431"/>
      <c r="HDL431"/>
      <c r="HDM431"/>
      <c r="HDN431"/>
      <c r="HDO431"/>
      <c r="HDP431"/>
      <c r="HDQ431"/>
      <c r="HDR431"/>
      <c r="HDS431"/>
      <c r="HDT431"/>
      <c r="HDU431"/>
      <c r="HDV431"/>
      <c r="HDW431"/>
      <c r="HDX431"/>
      <c r="HDY431"/>
      <c r="HDZ431"/>
      <c r="HEA431"/>
      <c r="HEB431"/>
      <c r="HEC431"/>
      <c r="HED431"/>
      <c r="HEE431"/>
      <c r="HEF431"/>
      <c r="HEG431"/>
      <c r="HEH431"/>
      <c r="HEI431"/>
      <c r="HEJ431"/>
      <c r="HEK431"/>
      <c r="HEL431"/>
      <c r="HEM431"/>
      <c r="HEN431"/>
      <c r="HEO431"/>
      <c r="HEP431"/>
      <c r="HEQ431"/>
      <c r="HER431"/>
      <c r="HES431"/>
      <c r="HET431"/>
      <c r="HEU431"/>
      <c r="HEV431"/>
      <c r="HEW431"/>
      <c r="HEX431"/>
      <c r="HEY431"/>
      <c r="HEZ431"/>
      <c r="HFA431"/>
      <c r="HFB431"/>
      <c r="HFC431"/>
      <c r="HFD431"/>
      <c r="HFE431"/>
      <c r="HFF431"/>
      <c r="HFG431"/>
      <c r="HFH431"/>
      <c r="HFI431"/>
      <c r="HFJ431"/>
      <c r="HFK431"/>
      <c r="HFL431"/>
      <c r="HFM431"/>
      <c r="HFN431"/>
      <c r="HFO431"/>
      <c r="HFP431"/>
      <c r="HFQ431"/>
      <c r="HFR431"/>
      <c r="HFS431"/>
      <c r="HFT431"/>
      <c r="HFU431"/>
      <c r="HFV431"/>
      <c r="HFW431"/>
      <c r="HFX431"/>
      <c r="HFY431"/>
      <c r="HFZ431"/>
      <c r="HGA431"/>
      <c r="HGB431"/>
      <c r="HGC431"/>
      <c r="HGD431"/>
      <c r="HGE431"/>
      <c r="HGF431"/>
      <c r="HGG431"/>
      <c r="HGH431"/>
      <c r="HGI431"/>
      <c r="HGJ431"/>
      <c r="HGK431"/>
      <c r="HGL431"/>
      <c r="HGM431"/>
      <c r="HGN431"/>
      <c r="HGO431"/>
      <c r="HGP431"/>
      <c r="HGQ431"/>
      <c r="HGR431"/>
      <c r="HGS431"/>
      <c r="HGT431"/>
      <c r="HGU431"/>
      <c r="HGV431"/>
      <c r="HGW431"/>
      <c r="HGX431"/>
      <c r="HGY431"/>
      <c r="HGZ431"/>
      <c r="HHA431"/>
      <c r="HHB431"/>
      <c r="HHC431"/>
      <c r="HHD431"/>
      <c r="HHE431"/>
      <c r="HHF431"/>
      <c r="HHG431"/>
      <c r="HHH431"/>
      <c r="HHI431"/>
      <c r="HHJ431"/>
      <c r="HHK431"/>
      <c r="HHL431"/>
      <c r="HHM431"/>
      <c r="HHN431"/>
      <c r="HHO431"/>
      <c r="HHP431"/>
      <c r="HHQ431"/>
      <c r="HHR431"/>
      <c r="HHS431"/>
      <c r="HHT431"/>
      <c r="HHU431"/>
      <c r="HHV431"/>
      <c r="HHW431"/>
      <c r="HHX431"/>
      <c r="HHY431"/>
      <c r="HHZ431"/>
      <c r="HIA431"/>
      <c r="HIB431"/>
      <c r="HIC431"/>
      <c r="HID431"/>
      <c r="HIE431"/>
      <c r="HIF431"/>
      <c r="HIG431"/>
      <c r="HIH431"/>
      <c r="HII431"/>
      <c r="HIJ431"/>
      <c r="HIK431"/>
      <c r="HIL431"/>
      <c r="HIM431"/>
      <c r="HIN431"/>
      <c r="HIO431"/>
      <c r="HIP431"/>
      <c r="HIQ431"/>
      <c r="HIR431"/>
      <c r="HIS431"/>
      <c r="HIT431"/>
      <c r="HIU431"/>
      <c r="HIV431"/>
      <c r="HIW431"/>
      <c r="HIX431"/>
      <c r="HIY431"/>
      <c r="HIZ431"/>
      <c r="HJA431"/>
      <c r="HJB431"/>
      <c r="HJC431"/>
      <c r="HJD431"/>
      <c r="HJE431"/>
      <c r="HJF431"/>
      <c r="HJG431"/>
      <c r="HJH431"/>
      <c r="HJI431"/>
      <c r="HJJ431"/>
      <c r="HJK431"/>
      <c r="HJL431"/>
      <c r="HJM431"/>
      <c r="HJN431"/>
      <c r="HJO431"/>
      <c r="HJP431"/>
      <c r="HJQ431"/>
      <c r="HJR431"/>
      <c r="HJS431"/>
      <c r="HJT431"/>
      <c r="HJU431"/>
      <c r="HJV431"/>
      <c r="HJW431"/>
      <c r="HJX431"/>
      <c r="HJY431"/>
      <c r="HJZ431"/>
      <c r="HKA431"/>
      <c r="HKB431"/>
      <c r="HKC431"/>
      <c r="HKD431"/>
      <c r="HKE431"/>
      <c r="HKF431"/>
      <c r="HKG431"/>
      <c r="HKH431"/>
      <c r="HKI431"/>
      <c r="HKJ431"/>
      <c r="HKK431"/>
      <c r="HKL431"/>
      <c r="HKM431"/>
      <c r="HKN431"/>
      <c r="HKO431"/>
      <c r="HKP431"/>
      <c r="HKQ431"/>
      <c r="HKR431"/>
      <c r="HKS431"/>
      <c r="HKT431"/>
      <c r="HKU431"/>
      <c r="HKV431"/>
      <c r="HKW431"/>
      <c r="HKX431"/>
      <c r="HKY431"/>
      <c r="HKZ431"/>
      <c r="HLA431"/>
      <c r="HLB431"/>
      <c r="HLC431"/>
      <c r="HLD431"/>
      <c r="HLE431"/>
      <c r="HLF431"/>
      <c r="HLG431"/>
      <c r="HLH431"/>
      <c r="HLI431"/>
      <c r="HLJ431"/>
      <c r="HLK431"/>
      <c r="HLL431"/>
      <c r="HLM431"/>
      <c r="HLN431"/>
      <c r="HLO431"/>
      <c r="HLP431"/>
      <c r="HLQ431"/>
      <c r="HLR431"/>
      <c r="HLS431"/>
      <c r="HLT431"/>
      <c r="HLU431"/>
      <c r="HLV431"/>
      <c r="HLW431"/>
      <c r="HLX431"/>
      <c r="HLY431"/>
      <c r="HLZ431"/>
      <c r="HMA431"/>
      <c r="HMB431"/>
      <c r="HMC431"/>
      <c r="HMD431"/>
      <c r="HME431"/>
      <c r="HMF431"/>
      <c r="HMG431"/>
      <c r="HMH431"/>
      <c r="HMI431"/>
      <c r="HMJ431"/>
      <c r="HMK431"/>
      <c r="HML431"/>
      <c r="HMM431"/>
      <c r="HMN431"/>
      <c r="HMO431"/>
      <c r="HMP431"/>
      <c r="HMQ431"/>
      <c r="HMR431"/>
      <c r="HMS431"/>
      <c r="HMT431"/>
      <c r="HMU431"/>
      <c r="HMV431"/>
      <c r="HMW431"/>
      <c r="HMX431"/>
      <c r="HMY431"/>
      <c r="HMZ431"/>
      <c r="HNA431"/>
      <c r="HNB431"/>
      <c r="HNC431"/>
      <c r="HND431"/>
      <c r="HNE431"/>
      <c r="HNF431"/>
      <c r="HNG431"/>
      <c r="HNH431"/>
      <c r="HNI431"/>
      <c r="HNJ431"/>
      <c r="HNK431"/>
      <c r="HNL431"/>
      <c r="HNM431"/>
      <c r="HNN431"/>
      <c r="HNO431"/>
      <c r="HNP431"/>
      <c r="HNQ431"/>
      <c r="HNR431"/>
      <c r="HNS431"/>
      <c r="HNT431"/>
      <c r="HNU431"/>
      <c r="HNV431"/>
      <c r="HNW431"/>
      <c r="HNX431"/>
      <c r="HNY431"/>
      <c r="HNZ431"/>
      <c r="HOA431"/>
      <c r="HOB431"/>
      <c r="HOC431"/>
      <c r="HOD431"/>
      <c r="HOE431"/>
      <c r="HOF431"/>
      <c r="HOG431"/>
      <c r="HOH431"/>
      <c r="HOI431"/>
      <c r="HOJ431"/>
      <c r="HOK431"/>
      <c r="HOL431"/>
      <c r="HOM431"/>
      <c r="HON431"/>
      <c r="HOO431"/>
      <c r="HOP431"/>
      <c r="HOQ431"/>
      <c r="HOR431"/>
      <c r="HOS431"/>
      <c r="HOT431"/>
      <c r="HOU431"/>
      <c r="HOV431"/>
      <c r="HOW431"/>
      <c r="HOX431"/>
      <c r="HOY431"/>
      <c r="HOZ431"/>
      <c r="HPA431"/>
      <c r="HPB431"/>
      <c r="HPC431"/>
      <c r="HPD431"/>
      <c r="HPE431"/>
      <c r="HPF431"/>
      <c r="HPG431"/>
      <c r="HPH431"/>
      <c r="HPI431"/>
      <c r="HPJ431"/>
      <c r="HPK431"/>
      <c r="HPL431"/>
      <c r="HPM431"/>
      <c r="HPN431"/>
      <c r="HPO431"/>
      <c r="HPP431"/>
      <c r="HPQ431"/>
      <c r="HPR431"/>
      <c r="HPS431"/>
      <c r="HPT431"/>
      <c r="HPU431"/>
      <c r="HPV431"/>
      <c r="HPW431"/>
      <c r="HPX431"/>
      <c r="HPY431"/>
      <c r="HPZ431"/>
      <c r="HQA431"/>
      <c r="HQB431"/>
      <c r="HQC431"/>
      <c r="HQD431"/>
      <c r="HQE431"/>
      <c r="HQF431"/>
      <c r="HQG431"/>
      <c r="HQH431"/>
      <c r="HQI431"/>
      <c r="HQJ431"/>
      <c r="HQK431"/>
      <c r="HQL431"/>
      <c r="HQM431"/>
      <c r="HQN431"/>
      <c r="HQO431"/>
      <c r="HQP431"/>
      <c r="HQQ431"/>
      <c r="HQR431"/>
      <c r="HQS431"/>
      <c r="HQT431"/>
      <c r="HQU431"/>
      <c r="HQV431"/>
      <c r="HQW431"/>
      <c r="HQX431"/>
      <c r="HQY431"/>
      <c r="HQZ431"/>
      <c r="HRA431"/>
      <c r="HRB431"/>
      <c r="HRC431"/>
      <c r="HRD431"/>
      <c r="HRE431"/>
      <c r="HRF431"/>
      <c r="HRG431"/>
      <c r="HRH431"/>
      <c r="HRI431"/>
      <c r="HRJ431"/>
      <c r="HRK431"/>
      <c r="HRL431"/>
      <c r="HRM431"/>
      <c r="HRN431"/>
      <c r="HRO431"/>
      <c r="HRP431"/>
      <c r="HRQ431"/>
      <c r="HRR431"/>
      <c r="HRS431"/>
      <c r="HRT431"/>
      <c r="HRU431"/>
      <c r="HRV431"/>
      <c r="HRW431"/>
      <c r="HRX431"/>
      <c r="HRY431"/>
      <c r="HRZ431"/>
      <c r="HSA431"/>
      <c r="HSB431"/>
      <c r="HSC431"/>
      <c r="HSD431"/>
      <c r="HSE431"/>
      <c r="HSF431"/>
      <c r="HSG431"/>
      <c r="HSH431"/>
      <c r="HSI431"/>
      <c r="HSJ431"/>
      <c r="HSK431"/>
      <c r="HSL431"/>
      <c r="HSM431"/>
      <c r="HSN431"/>
      <c r="HSO431"/>
      <c r="HSP431"/>
      <c r="HSQ431"/>
      <c r="HSR431"/>
      <c r="HSS431"/>
      <c r="HST431"/>
      <c r="HSU431"/>
      <c r="HSV431"/>
      <c r="HSW431"/>
      <c r="HSX431"/>
      <c r="HSY431"/>
      <c r="HSZ431"/>
      <c r="HTA431"/>
      <c r="HTB431"/>
      <c r="HTC431"/>
      <c r="HTD431"/>
      <c r="HTE431"/>
      <c r="HTF431"/>
      <c r="HTG431"/>
      <c r="HTH431"/>
      <c r="HTI431"/>
      <c r="HTJ431"/>
      <c r="HTK431"/>
      <c r="HTL431"/>
      <c r="HTM431"/>
      <c r="HTN431"/>
      <c r="HTO431"/>
      <c r="HTP431"/>
      <c r="HTQ431"/>
      <c r="HTR431"/>
      <c r="HTS431"/>
      <c r="HTT431"/>
      <c r="HTU431"/>
      <c r="HTV431"/>
      <c r="HTW431"/>
      <c r="HTX431"/>
      <c r="HTY431"/>
      <c r="HTZ431"/>
      <c r="HUA431"/>
      <c r="HUB431"/>
      <c r="HUC431"/>
      <c r="HUD431"/>
      <c r="HUE431"/>
      <c r="HUF431"/>
      <c r="HUG431"/>
      <c r="HUH431"/>
      <c r="HUI431"/>
      <c r="HUJ431"/>
      <c r="HUK431"/>
      <c r="HUL431"/>
      <c r="HUM431"/>
      <c r="HUN431"/>
      <c r="HUO431"/>
      <c r="HUP431"/>
      <c r="HUQ431"/>
      <c r="HUR431"/>
      <c r="HUS431"/>
      <c r="HUT431"/>
      <c r="HUU431"/>
      <c r="HUV431"/>
      <c r="HUW431"/>
      <c r="HUX431"/>
      <c r="HUY431"/>
      <c r="HUZ431"/>
      <c r="HVA431"/>
      <c r="HVB431"/>
      <c r="HVC431"/>
      <c r="HVD431"/>
      <c r="HVE431"/>
      <c r="HVF431"/>
      <c r="HVG431"/>
      <c r="HVH431"/>
      <c r="HVI431"/>
      <c r="HVJ431"/>
      <c r="HVK431"/>
      <c r="HVL431"/>
      <c r="HVM431"/>
      <c r="HVN431"/>
      <c r="HVO431"/>
      <c r="HVP431"/>
      <c r="HVQ431"/>
      <c r="HVR431"/>
      <c r="HVS431"/>
      <c r="HVT431"/>
      <c r="HVU431"/>
      <c r="HVV431"/>
      <c r="HVW431"/>
      <c r="HVX431"/>
      <c r="HVY431"/>
      <c r="HVZ431"/>
      <c r="HWA431"/>
      <c r="HWB431"/>
      <c r="HWC431"/>
      <c r="HWD431"/>
      <c r="HWE431"/>
      <c r="HWF431"/>
      <c r="HWG431"/>
      <c r="HWH431"/>
      <c r="HWI431"/>
      <c r="HWJ431"/>
      <c r="HWK431"/>
      <c r="HWL431"/>
      <c r="HWM431"/>
      <c r="HWN431"/>
      <c r="HWO431"/>
      <c r="HWP431"/>
      <c r="HWQ431"/>
      <c r="HWR431"/>
      <c r="HWS431"/>
      <c r="HWT431"/>
      <c r="HWU431"/>
      <c r="HWV431"/>
      <c r="HWW431"/>
      <c r="HWX431"/>
      <c r="HWY431"/>
      <c r="HWZ431"/>
      <c r="HXA431"/>
      <c r="HXB431"/>
      <c r="HXC431"/>
      <c r="HXD431"/>
      <c r="HXE431"/>
      <c r="HXF431"/>
      <c r="HXG431"/>
      <c r="HXH431"/>
      <c r="HXI431"/>
      <c r="HXJ431"/>
      <c r="HXK431"/>
      <c r="HXL431"/>
      <c r="HXM431"/>
      <c r="HXN431"/>
      <c r="HXO431"/>
      <c r="HXP431"/>
      <c r="HXQ431"/>
      <c r="HXR431"/>
      <c r="HXS431"/>
      <c r="HXT431"/>
      <c r="HXU431"/>
      <c r="HXV431"/>
      <c r="HXW431"/>
      <c r="HXX431"/>
      <c r="HXY431"/>
      <c r="HXZ431"/>
      <c r="HYA431"/>
      <c r="HYB431"/>
      <c r="HYC431"/>
      <c r="HYD431"/>
      <c r="HYE431"/>
      <c r="HYF431"/>
      <c r="HYG431"/>
      <c r="HYH431"/>
      <c r="HYI431"/>
      <c r="HYJ431"/>
      <c r="HYK431"/>
      <c r="HYL431"/>
      <c r="HYM431"/>
      <c r="HYN431"/>
      <c r="HYO431"/>
      <c r="HYP431"/>
      <c r="HYQ431"/>
      <c r="HYR431"/>
      <c r="HYS431"/>
      <c r="HYT431"/>
      <c r="HYU431"/>
      <c r="HYV431"/>
      <c r="HYW431"/>
      <c r="HYX431"/>
      <c r="HYY431"/>
      <c r="HYZ431"/>
      <c r="HZA431"/>
      <c r="HZB431"/>
      <c r="HZC431"/>
      <c r="HZD431"/>
      <c r="HZE431"/>
      <c r="HZF431"/>
      <c r="HZG431"/>
      <c r="HZH431"/>
      <c r="HZI431"/>
      <c r="HZJ431"/>
      <c r="HZK431"/>
      <c r="HZL431"/>
      <c r="HZM431"/>
      <c r="HZN431"/>
      <c r="HZO431"/>
      <c r="HZP431"/>
      <c r="HZQ431"/>
      <c r="HZR431"/>
      <c r="HZS431"/>
      <c r="HZT431"/>
      <c r="HZU431"/>
      <c r="HZV431"/>
      <c r="HZW431"/>
      <c r="HZX431"/>
      <c r="HZY431"/>
      <c r="HZZ431"/>
      <c r="IAA431"/>
      <c r="IAB431"/>
      <c r="IAC431"/>
      <c r="IAD431"/>
      <c r="IAE431"/>
      <c r="IAF431"/>
      <c r="IAG431"/>
      <c r="IAH431"/>
      <c r="IAI431"/>
      <c r="IAJ431"/>
      <c r="IAK431"/>
      <c r="IAL431"/>
      <c r="IAM431"/>
      <c r="IAN431"/>
      <c r="IAO431"/>
      <c r="IAP431"/>
      <c r="IAQ431"/>
      <c r="IAR431"/>
      <c r="IAS431"/>
      <c r="IAT431"/>
      <c r="IAU431"/>
      <c r="IAV431"/>
      <c r="IAW431"/>
      <c r="IAX431"/>
      <c r="IAY431"/>
      <c r="IAZ431"/>
      <c r="IBA431"/>
      <c r="IBB431"/>
      <c r="IBC431"/>
      <c r="IBD431"/>
      <c r="IBE431"/>
      <c r="IBF431"/>
      <c r="IBG431"/>
      <c r="IBH431"/>
      <c r="IBI431"/>
      <c r="IBJ431"/>
      <c r="IBK431"/>
      <c r="IBL431"/>
      <c r="IBM431"/>
      <c r="IBN431"/>
      <c r="IBO431"/>
      <c r="IBP431"/>
      <c r="IBQ431"/>
      <c r="IBR431"/>
      <c r="IBS431"/>
      <c r="IBT431"/>
      <c r="IBU431"/>
      <c r="IBV431"/>
      <c r="IBW431"/>
      <c r="IBX431"/>
      <c r="IBY431"/>
      <c r="IBZ431"/>
      <c r="ICA431"/>
      <c r="ICB431"/>
      <c r="ICC431"/>
      <c r="ICD431"/>
      <c r="ICE431"/>
      <c r="ICF431"/>
      <c r="ICG431"/>
      <c r="ICH431"/>
      <c r="ICI431"/>
      <c r="ICJ431"/>
      <c r="ICK431"/>
      <c r="ICL431"/>
      <c r="ICM431"/>
      <c r="ICN431"/>
      <c r="ICO431"/>
      <c r="ICP431"/>
      <c r="ICQ431"/>
      <c r="ICR431"/>
      <c r="ICS431"/>
      <c r="ICT431"/>
      <c r="ICU431"/>
      <c r="ICV431"/>
      <c r="ICW431"/>
      <c r="ICX431"/>
      <c r="ICY431"/>
      <c r="ICZ431"/>
      <c r="IDA431"/>
      <c r="IDB431"/>
      <c r="IDC431"/>
      <c r="IDD431"/>
      <c r="IDE431"/>
      <c r="IDF431"/>
      <c r="IDG431"/>
      <c r="IDH431"/>
      <c r="IDI431"/>
      <c r="IDJ431"/>
      <c r="IDK431"/>
      <c r="IDL431"/>
      <c r="IDM431"/>
      <c r="IDN431"/>
      <c r="IDO431"/>
      <c r="IDP431"/>
      <c r="IDQ431"/>
      <c r="IDR431"/>
      <c r="IDS431"/>
      <c r="IDT431"/>
      <c r="IDU431"/>
      <c r="IDV431"/>
      <c r="IDW431"/>
      <c r="IDX431"/>
      <c r="IDY431"/>
      <c r="IDZ431"/>
      <c r="IEA431"/>
      <c r="IEB431"/>
      <c r="IEC431"/>
      <c r="IED431"/>
      <c r="IEE431"/>
      <c r="IEF431"/>
      <c r="IEG431"/>
      <c r="IEH431"/>
      <c r="IEI431"/>
      <c r="IEJ431"/>
      <c r="IEK431"/>
      <c r="IEL431"/>
      <c r="IEM431"/>
      <c r="IEN431"/>
      <c r="IEO431"/>
      <c r="IEP431"/>
      <c r="IEQ431"/>
      <c r="IER431"/>
      <c r="IES431"/>
      <c r="IET431"/>
      <c r="IEU431"/>
      <c r="IEV431"/>
      <c r="IEW431"/>
      <c r="IEX431"/>
      <c r="IEY431"/>
      <c r="IEZ431"/>
      <c r="IFA431"/>
      <c r="IFB431"/>
      <c r="IFC431"/>
      <c r="IFD431"/>
      <c r="IFE431"/>
      <c r="IFF431"/>
      <c r="IFG431"/>
      <c r="IFH431"/>
      <c r="IFI431"/>
      <c r="IFJ431"/>
      <c r="IFK431"/>
      <c r="IFL431"/>
      <c r="IFM431"/>
      <c r="IFN431"/>
      <c r="IFO431"/>
      <c r="IFP431"/>
      <c r="IFQ431"/>
      <c r="IFR431"/>
      <c r="IFS431"/>
      <c r="IFT431"/>
      <c r="IFU431"/>
      <c r="IFV431"/>
      <c r="IFW431"/>
      <c r="IFX431"/>
      <c r="IFY431"/>
      <c r="IFZ431"/>
      <c r="IGA431"/>
      <c r="IGB431"/>
      <c r="IGC431"/>
      <c r="IGD431"/>
      <c r="IGE431"/>
      <c r="IGF431"/>
      <c r="IGG431"/>
      <c r="IGH431"/>
      <c r="IGI431"/>
      <c r="IGJ431"/>
      <c r="IGK431"/>
      <c r="IGL431"/>
      <c r="IGM431"/>
      <c r="IGN431"/>
      <c r="IGO431"/>
      <c r="IGP431"/>
      <c r="IGQ431"/>
      <c r="IGR431"/>
      <c r="IGS431"/>
      <c r="IGT431"/>
      <c r="IGU431"/>
      <c r="IGV431"/>
      <c r="IGW431"/>
      <c r="IGX431"/>
      <c r="IGY431"/>
      <c r="IGZ431"/>
      <c r="IHA431"/>
      <c r="IHB431"/>
      <c r="IHC431"/>
      <c r="IHD431"/>
      <c r="IHE431"/>
      <c r="IHF431"/>
      <c r="IHG431"/>
      <c r="IHH431"/>
      <c r="IHI431"/>
      <c r="IHJ431"/>
      <c r="IHK431"/>
      <c r="IHL431"/>
      <c r="IHM431"/>
      <c r="IHN431"/>
      <c r="IHO431"/>
      <c r="IHP431"/>
      <c r="IHQ431"/>
      <c r="IHR431"/>
      <c r="IHS431"/>
      <c r="IHT431"/>
      <c r="IHU431"/>
      <c r="IHV431"/>
      <c r="IHW431"/>
      <c r="IHX431"/>
      <c r="IHY431"/>
      <c r="IHZ431"/>
      <c r="IIA431"/>
      <c r="IIB431"/>
      <c r="IIC431"/>
      <c r="IID431"/>
      <c r="IIE431"/>
      <c r="IIF431"/>
      <c r="IIG431"/>
      <c r="IIH431"/>
      <c r="III431"/>
      <c r="IIJ431"/>
      <c r="IIK431"/>
      <c r="IIL431"/>
      <c r="IIM431"/>
      <c r="IIN431"/>
      <c r="IIO431"/>
      <c r="IIP431"/>
      <c r="IIQ431"/>
      <c r="IIR431"/>
      <c r="IIS431"/>
      <c r="IIT431"/>
      <c r="IIU431"/>
      <c r="IIV431"/>
      <c r="IIW431"/>
      <c r="IIX431"/>
      <c r="IIY431"/>
      <c r="IIZ431"/>
      <c r="IJA431"/>
      <c r="IJB431"/>
      <c r="IJC431"/>
      <c r="IJD431"/>
      <c r="IJE431"/>
      <c r="IJF431"/>
      <c r="IJG431"/>
      <c r="IJH431"/>
      <c r="IJI431"/>
      <c r="IJJ431"/>
      <c r="IJK431"/>
      <c r="IJL431"/>
      <c r="IJM431"/>
      <c r="IJN431"/>
      <c r="IJO431"/>
      <c r="IJP431"/>
      <c r="IJQ431"/>
      <c r="IJR431"/>
      <c r="IJS431"/>
      <c r="IJT431"/>
      <c r="IJU431"/>
      <c r="IJV431"/>
      <c r="IJW431"/>
      <c r="IJX431"/>
      <c r="IJY431"/>
      <c r="IJZ431"/>
      <c r="IKA431"/>
      <c r="IKB431"/>
      <c r="IKC431"/>
      <c r="IKD431"/>
      <c r="IKE431"/>
      <c r="IKF431"/>
      <c r="IKG431"/>
      <c r="IKH431"/>
      <c r="IKI431"/>
      <c r="IKJ431"/>
      <c r="IKK431"/>
      <c r="IKL431"/>
      <c r="IKM431"/>
      <c r="IKN431"/>
      <c r="IKO431"/>
      <c r="IKP431"/>
      <c r="IKQ431"/>
      <c r="IKR431"/>
      <c r="IKS431"/>
      <c r="IKT431"/>
      <c r="IKU431"/>
      <c r="IKV431"/>
      <c r="IKW431"/>
      <c r="IKX431"/>
      <c r="IKY431"/>
      <c r="IKZ431"/>
      <c r="ILA431"/>
      <c r="ILB431"/>
      <c r="ILC431"/>
      <c r="ILD431"/>
      <c r="ILE431"/>
      <c r="ILF431"/>
      <c r="ILG431"/>
      <c r="ILH431"/>
      <c r="ILI431"/>
      <c r="ILJ431"/>
      <c r="ILK431"/>
      <c r="ILL431"/>
      <c r="ILM431"/>
      <c r="ILN431"/>
      <c r="ILO431"/>
      <c r="ILP431"/>
      <c r="ILQ431"/>
      <c r="ILR431"/>
      <c r="ILS431"/>
      <c r="ILT431"/>
      <c r="ILU431"/>
      <c r="ILV431"/>
      <c r="ILW431"/>
      <c r="ILX431"/>
      <c r="ILY431"/>
      <c r="ILZ431"/>
      <c r="IMA431"/>
      <c r="IMB431"/>
      <c r="IMC431"/>
      <c r="IMD431"/>
      <c r="IME431"/>
      <c r="IMF431"/>
      <c r="IMG431"/>
      <c r="IMH431"/>
      <c r="IMI431"/>
      <c r="IMJ431"/>
      <c r="IMK431"/>
      <c r="IML431"/>
      <c r="IMM431"/>
      <c r="IMN431"/>
      <c r="IMO431"/>
      <c r="IMP431"/>
      <c r="IMQ431"/>
      <c r="IMR431"/>
      <c r="IMS431"/>
      <c r="IMT431"/>
      <c r="IMU431"/>
      <c r="IMV431"/>
      <c r="IMW431"/>
      <c r="IMX431"/>
      <c r="IMY431"/>
      <c r="IMZ431"/>
      <c r="INA431"/>
      <c r="INB431"/>
      <c r="INC431"/>
      <c r="IND431"/>
      <c r="INE431"/>
      <c r="INF431"/>
      <c r="ING431"/>
      <c r="INH431"/>
      <c r="INI431"/>
      <c r="INJ431"/>
      <c r="INK431"/>
      <c r="INL431"/>
      <c r="INM431"/>
      <c r="INN431"/>
      <c r="INO431"/>
      <c r="INP431"/>
      <c r="INQ431"/>
      <c r="INR431"/>
      <c r="INS431"/>
      <c r="INT431"/>
      <c r="INU431"/>
      <c r="INV431"/>
      <c r="INW431"/>
      <c r="INX431"/>
      <c r="INY431"/>
      <c r="INZ431"/>
      <c r="IOA431"/>
      <c r="IOB431"/>
      <c r="IOC431"/>
      <c r="IOD431"/>
      <c r="IOE431"/>
      <c r="IOF431"/>
      <c r="IOG431"/>
      <c r="IOH431"/>
      <c r="IOI431"/>
      <c r="IOJ431"/>
      <c r="IOK431"/>
      <c r="IOL431"/>
      <c r="IOM431"/>
      <c r="ION431"/>
      <c r="IOO431"/>
      <c r="IOP431"/>
      <c r="IOQ431"/>
      <c r="IOR431"/>
      <c r="IOS431"/>
      <c r="IOT431"/>
      <c r="IOU431"/>
      <c r="IOV431"/>
      <c r="IOW431"/>
      <c r="IOX431"/>
      <c r="IOY431"/>
      <c r="IOZ431"/>
      <c r="IPA431"/>
      <c r="IPB431"/>
      <c r="IPC431"/>
      <c r="IPD431"/>
      <c r="IPE431"/>
      <c r="IPF431"/>
      <c r="IPG431"/>
      <c r="IPH431"/>
      <c r="IPI431"/>
      <c r="IPJ431"/>
      <c r="IPK431"/>
      <c r="IPL431"/>
      <c r="IPM431"/>
      <c r="IPN431"/>
      <c r="IPO431"/>
      <c r="IPP431"/>
      <c r="IPQ431"/>
      <c r="IPR431"/>
      <c r="IPS431"/>
      <c r="IPT431"/>
      <c r="IPU431"/>
      <c r="IPV431"/>
      <c r="IPW431"/>
      <c r="IPX431"/>
      <c r="IPY431"/>
      <c r="IPZ431"/>
      <c r="IQA431"/>
      <c r="IQB431"/>
      <c r="IQC431"/>
      <c r="IQD431"/>
      <c r="IQE431"/>
      <c r="IQF431"/>
      <c r="IQG431"/>
      <c r="IQH431"/>
      <c r="IQI431"/>
      <c r="IQJ431"/>
      <c r="IQK431"/>
      <c r="IQL431"/>
      <c r="IQM431"/>
      <c r="IQN431"/>
      <c r="IQO431"/>
      <c r="IQP431"/>
      <c r="IQQ431"/>
      <c r="IQR431"/>
      <c r="IQS431"/>
      <c r="IQT431"/>
      <c r="IQU431"/>
      <c r="IQV431"/>
      <c r="IQW431"/>
      <c r="IQX431"/>
      <c r="IQY431"/>
      <c r="IQZ431"/>
      <c r="IRA431"/>
      <c r="IRB431"/>
      <c r="IRC431"/>
      <c r="IRD431"/>
      <c r="IRE431"/>
      <c r="IRF431"/>
      <c r="IRG431"/>
      <c r="IRH431"/>
      <c r="IRI431"/>
      <c r="IRJ431"/>
      <c r="IRK431"/>
      <c r="IRL431"/>
      <c r="IRM431"/>
      <c r="IRN431"/>
      <c r="IRO431"/>
      <c r="IRP431"/>
      <c r="IRQ431"/>
      <c r="IRR431"/>
      <c r="IRS431"/>
      <c r="IRT431"/>
      <c r="IRU431"/>
      <c r="IRV431"/>
      <c r="IRW431"/>
      <c r="IRX431"/>
      <c r="IRY431"/>
      <c r="IRZ431"/>
      <c r="ISA431"/>
      <c r="ISB431"/>
      <c r="ISC431"/>
      <c r="ISD431"/>
      <c r="ISE431"/>
      <c r="ISF431"/>
      <c r="ISG431"/>
      <c r="ISH431"/>
      <c r="ISI431"/>
      <c r="ISJ431"/>
      <c r="ISK431"/>
      <c r="ISL431"/>
      <c r="ISM431"/>
      <c r="ISN431"/>
      <c r="ISO431"/>
      <c r="ISP431"/>
      <c r="ISQ431"/>
      <c r="ISR431"/>
      <c r="ISS431"/>
      <c r="IST431"/>
      <c r="ISU431"/>
      <c r="ISV431"/>
      <c r="ISW431"/>
      <c r="ISX431"/>
      <c r="ISY431"/>
      <c r="ISZ431"/>
      <c r="ITA431"/>
      <c r="ITB431"/>
      <c r="ITC431"/>
      <c r="ITD431"/>
      <c r="ITE431"/>
      <c r="ITF431"/>
      <c r="ITG431"/>
      <c r="ITH431"/>
      <c r="ITI431"/>
      <c r="ITJ431"/>
      <c r="ITK431"/>
      <c r="ITL431"/>
      <c r="ITM431"/>
      <c r="ITN431"/>
      <c r="ITO431"/>
      <c r="ITP431"/>
      <c r="ITQ431"/>
      <c r="ITR431"/>
      <c r="ITS431"/>
      <c r="ITT431"/>
      <c r="ITU431"/>
      <c r="ITV431"/>
      <c r="ITW431"/>
      <c r="ITX431"/>
      <c r="ITY431"/>
      <c r="ITZ431"/>
      <c r="IUA431"/>
      <c r="IUB431"/>
      <c r="IUC431"/>
      <c r="IUD431"/>
      <c r="IUE431"/>
      <c r="IUF431"/>
      <c r="IUG431"/>
      <c r="IUH431"/>
      <c r="IUI431"/>
      <c r="IUJ431"/>
      <c r="IUK431"/>
      <c r="IUL431"/>
      <c r="IUM431"/>
      <c r="IUN431"/>
      <c r="IUO431"/>
      <c r="IUP431"/>
      <c r="IUQ431"/>
      <c r="IUR431"/>
      <c r="IUS431"/>
      <c r="IUT431"/>
      <c r="IUU431"/>
      <c r="IUV431"/>
      <c r="IUW431"/>
      <c r="IUX431"/>
      <c r="IUY431"/>
      <c r="IUZ431"/>
      <c r="IVA431"/>
      <c r="IVB431"/>
      <c r="IVC431"/>
      <c r="IVD431"/>
      <c r="IVE431"/>
      <c r="IVF431"/>
      <c r="IVG431"/>
      <c r="IVH431"/>
      <c r="IVI431"/>
      <c r="IVJ431"/>
      <c r="IVK431"/>
      <c r="IVL431"/>
      <c r="IVM431"/>
      <c r="IVN431"/>
      <c r="IVO431"/>
      <c r="IVP431"/>
      <c r="IVQ431"/>
      <c r="IVR431"/>
      <c r="IVS431"/>
      <c r="IVT431"/>
      <c r="IVU431"/>
      <c r="IVV431"/>
      <c r="IVW431"/>
      <c r="IVX431"/>
      <c r="IVY431"/>
      <c r="IVZ431"/>
      <c r="IWA431"/>
      <c r="IWB431"/>
      <c r="IWC431"/>
      <c r="IWD431"/>
      <c r="IWE431"/>
      <c r="IWF431"/>
      <c r="IWG431"/>
      <c r="IWH431"/>
      <c r="IWI431"/>
      <c r="IWJ431"/>
      <c r="IWK431"/>
      <c r="IWL431"/>
      <c r="IWM431"/>
      <c r="IWN431"/>
      <c r="IWO431"/>
      <c r="IWP431"/>
      <c r="IWQ431"/>
      <c r="IWR431"/>
      <c r="IWS431"/>
      <c r="IWT431"/>
      <c r="IWU431"/>
      <c r="IWV431"/>
      <c r="IWW431"/>
      <c r="IWX431"/>
      <c r="IWY431"/>
      <c r="IWZ431"/>
      <c r="IXA431"/>
      <c r="IXB431"/>
      <c r="IXC431"/>
      <c r="IXD431"/>
      <c r="IXE431"/>
      <c r="IXF431"/>
      <c r="IXG431"/>
      <c r="IXH431"/>
      <c r="IXI431"/>
      <c r="IXJ431"/>
      <c r="IXK431"/>
      <c r="IXL431"/>
      <c r="IXM431"/>
      <c r="IXN431"/>
      <c r="IXO431"/>
      <c r="IXP431"/>
      <c r="IXQ431"/>
      <c r="IXR431"/>
      <c r="IXS431"/>
      <c r="IXT431"/>
      <c r="IXU431"/>
      <c r="IXV431"/>
      <c r="IXW431"/>
      <c r="IXX431"/>
      <c r="IXY431"/>
      <c r="IXZ431"/>
      <c r="IYA431"/>
      <c r="IYB431"/>
      <c r="IYC431"/>
      <c r="IYD431"/>
      <c r="IYE431"/>
      <c r="IYF431"/>
      <c r="IYG431"/>
      <c r="IYH431"/>
      <c r="IYI431"/>
      <c r="IYJ431"/>
      <c r="IYK431"/>
      <c r="IYL431"/>
      <c r="IYM431"/>
      <c r="IYN431"/>
      <c r="IYO431"/>
      <c r="IYP431"/>
      <c r="IYQ431"/>
      <c r="IYR431"/>
      <c r="IYS431"/>
      <c r="IYT431"/>
      <c r="IYU431"/>
      <c r="IYV431"/>
      <c r="IYW431"/>
      <c r="IYX431"/>
      <c r="IYY431"/>
      <c r="IYZ431"/>
      <c r="IZA431"/>
      <c r="IZB431"/>
      <c r="IZC431"/>
      <c r="IZD431"/>
      <c r="IZE431"/>
      <c r="IZF431"/>
      <c r="IZG431"/>
      <c r="IZH431"/>
      <c r="IZI431"/>
      <c r="IZJ431"/>
      <c r="IZK431"/>
      <c r="IZL431"/>
      <c r="IZM431"/>
      <c r="IZN431"/>
      <c r="IZO431"/>
      <c r="IZP431"/>
      <c r="IZQ431"/>
      <c r="IZR431"/>
      <c r="IZS431"/>
      <c r="IZT431"/>
      <c r="IZU431"/>
      <c r="IZV431"/>
      <c r="IZW431"/>
      <c r="IZX431"/>
      <c r="IZY431"/>
      <c r="IZZ431"/>
      <c r="JAA431"/>
      <c r="JAB431"/>
      <c r="JAC431"/>
      <c r="JAD431"/>
      <c r="JAE431"/>
      <c r="JAF431"/>
      <c r="JAG431"/>
      <c r="JAH431"/>
      <c r="JAI431"/>
      <c r="JAJ431"/>
      <c r="JAK431"/>
      <c r="JAL431"/>
      <c r="JAM431"/>
      <c r="JAN431"/>
      <c r="JAO431"/>
      <c r="JAP431"/>
      <c r="JAQ431"/>
      <c r="JAR431"/>
      <c r="JAS431"/>
      <c r="JAT431"/>
      <c r="JAU431"/>
      <c r="JAV431"/>
      <c r="JAW431"/>
      <c r="JAX431"/>
      <c r="JAY431"/>
      <c r="JAZ431"/>
      <c r="JBA431"/>
      <c r="JBB431"/>
      <c r="JBC431"/>
      <c r="JBD431"/>
      <c r="JBE431"/>
      <c r="JBF431"/>
      <c r="JBG431"/>
      <c r="JBH431"/>
      <c r="JBI431"/>
      <c r="JBJ431"/>
      <c r="JBK431"/>
      <c r="JBL431"/>
      <c r="JBM431"/>
      <c r="JBN431"/>
      <c r="JBO431"/>
      <c r="JBP431"/>
      <c r="JBQ431"/>
      <c r="JBR431"/>
      <c r="JBS431"/>
      <c r="JBT431"/>
      <c r="JBU431"/>
      <c r="JBV431"/>
      <c r="JBW431"/>
      <c r="JBX431"/>
      <c r="JBY431"/>
      <c r="JBZ431"/>
      <c r="JCA431"/>
      <c r="JCB431"/>
      <c r="JCC431"/>
      <c r="JCD431"/>
      <c r="JCE431"/>
      <c r="JCF431"/>
      <c r="JCG431"/>
      <c r="JCH431"/>
      <c r="JCI431"/>
      <c r="JCJ431"/>
      <c r="JCK431"/>
      <c r="JCL431"/>
      <c r="JCM431"/>
      <c r="JCN431"/>
      <c r="JCO431"/>
      <c r="JCP431"/>
      <c r="JCQ431"/>
      <c r="JCR431"/>
      <c r="JCS431"/>
      <c r="JCT431"/>
      <c r="JCU431"/>
      <c r="JCV431"/>
      <c r="JCW431"/>
      <c r="JCX431"/>
      <c r="JCY431"/>
      <c r="JCZ431"/>
      <c r="JDA431"/>
      <c r="JDB431"/>
      <c r="JDC431"/>
      <c r="JDD431"/>
      <c r="JDE431"/>
      <c r="JDF431"/>
      <c r="JDG431"/>
      <c r="JDH431"/>
      <c r="JDI431"/>
      <c r="JDJ431"/>
      <c r="JDK431"/>
      <c r="JDL431"/>
      <c r="JDM431"/>
      <c r="JDN431"/>
      <c r="JDO431"/>
      <c r="JDP431"/>
      <c r="JDQ431"/>
      <c r="JDR431"/>
      <c r="JDS431"/>
      <c r="JDT431"/>
      <c r="JDU431"/>
      <c r="JDV431"/>
      <c r="JDW431"/>
      <c r="JDX431"/>
      <c r="JDY431"/>
      <c r="JDZ431"/>
      <c r="JEA431"/>
      <c r="JEB431"/>
      <c r="JEC431"/>
      <c r="JED431"/>
      <c r="JEE431"/>
      <c r="JEF431"/>
      <c r="JEG431"/>
      <c r="JEH431"/>
      <c r="JEI431"/>
      <c r="JEJ431"/>
      <c r="JEK431"/>
      <c r="JEL431"/>
      <c r="JEM431"/>
      <c r="JEN431"/>
      <c r="JEO431"/>
      <c r="JEP431"/>
      <c r="JEQ431"/>
      <c r="JER431"/>
      <c r="JES431"/>
      <c r="JET431"/>
      <c r="JEU431"/>
      <c r="JEV431"/>
      <c r="JEW431"/>
      <c r="JEX431"/>
      <c r="JEY431"/>
      <c r="JEZ431"/>
      <c r="JFA431"/>
      <c r="JFB431"/>
      <c r="JFC431"/>
      <c r="JFD431"/>
      <c r="JFE431"/>
      <c r="JFF431"/>
      <c r="JFG431"/>
      <c r="JFH431"/>
      <c r="JFI431"/>
      <c r="JFJ431"/>
      <c r="JFK431"/>
      <c r="JFL431"/>
      <c r="JFM431"/>
      <c r="JFN431"/>
      <c r="JFO431"/>
      <c r="JFP431"/>
      <c r="JFQ431"/>
      <c r="JFR431"/>
      <c r="JFS431"/>
      <c r="JFT431"/>
      <c r="JFU431"/>
      <c r="JFV431"/>
      <c r="JFW431"/>
      <c r="JFX431"/>
      <c r="JFY431"/>
      <c r="JFZ431"/>
      <c r="JGA431"/>
      <c r="JGB431"/>
      <c r="JGC431"/>
      <c r="JGD431"/>
      <c r="JGE431"/>
      <c r="JGF431"/>
      <c r="JGG431"/>
      <c r="JGH431"/>
      <c r="JGI431"/>
      <c r="JGJ431"/>
      <c r="JGK431"/>
      <c r="JGL431"/>
      <c r="JGM431"/>
      <c r="JGN431"/>
      <c r="JGO431"/>
      <c r="JGP431"/>
      <c r="JGQ431"/>
      <c r="JGR431"/>
      <c r="JGS431"/>
      <c r="JGT431"/>
      <c r="JGU431"/>
      <c r="JGV431"/>
      <c r="JGW431"/>
      <c r="JGX431"/>
      <c r="JGY431"/>
      <c r="JGZ431"/>
      <c r="JHA431"/>
      <c r="JHB431"/>
      <c r="JHC431"/>
      <c r="JHD431"/>
      <c r="JHE431"/>
      <c r="JHF431"/>
      <c r="JHG431"/>
      <c r="JHH431"/>
      <c r="JHI431"/>
      <c r="JHJ431"/>
      <c r="JHK431"/>
      <c r="JHL431"/>
      <c r="JHM431"/>
      <c r="JHN431"/>
      <c r="JHO431"/>
      <c r="JHP431"/>
      <c r="JHQ431"/>
      <c r="JHR431"/>
      <c r="JHS431"/>
      <c r="JHT431"/>
      <c r="JHU431"/>
      <c r="JHV431"/>
      <c r="JHW431"/>
      <c r="JHX431"/>
      <c r="JHY431"/>
      <c r="JHZ431"/>
      <c r="JIA431"/>
      <c r="JIB431"/>
      <c r="JIC431"/>
      <c r="JID431"/>
      <c r="JIE431"/>
      <c r="JIF431"/>
      <c r="JIG431"/>
      <c r="JIH431"/>
      <c r="JII431"/>
      <c r="JIJ431"/>
      <c r="JIK431"/>
      <c r="JIL431"/>
      <c r="JIM431"/>
      <c r="JIN431"/>
      <c r="JIO431"/>
      <c r="JIP431"/>
      <c r="JIQ431"/>
      <c r="JIR431"/>
      <c r="JIS431"/>
      <c r="JIT431"/>
      <c r="JIU431"/>
      <c r="JIV431"/>
      <c r="JIW431"/>
      <c r="JIX431"/>
      <c r="JIY431"/>
      <c r="JIZ431"/>
      <c r="JJA431"/>
      <c r="JJB431"/>
      <c r="JJC431"/>
      <c r="JJD431"/>
      <c r="JJE431"/>
      <c r="JJF431"/>
      <c r="JJG431"/>
      <c r="JJH431"/>
      <c r="JJI431"/>
      <c r="JJJ431"/>
      <c r="JJK431"/>
      <c r="JJL431"/>
      <c r="JJM431"/>
      <c r="JJN431"/>
      <c r="JJO431"/>
      <c r="JJP431"/>
      <c r="JJQ431"/>
      <c r="JJR431"/>
      <c r="JJS431"/>
      <c r="JJT431"/>
      <c r="JJU431"/>
      <c r="JJV431"/>
      <c r="JJW431"/>
      <c r="JJX431"/>
      <c r="JJY431"/>
      <c r="JJZ431"/>
      <c r="JKA431"/>
      <c r="JKB431"/>
      <c r="JKC431"/>
      <c r="JKD431"/>
      <c r="JKE431"/>
      <c r="JKF431"/>
      <c r="JKG431"/>
      <c r="JKH431"/>
      <c r="JKI431"/>
      <c r="JKJ431"/>
      <c r="JKK431"/>
      <c r="JKL431"/>
      <c r="JKM431"/>
      <c r="JKN431"/>
      <c r="JKO431"/>
      <c r="JKP431"/>
      <c r="JKQ431"/>
      <c r="JKR431"/>
      <c r="JKS431"/>
      <c r="JKT431"/>
      <c r="JKU431"/>
      <c r="JKV431"/>
      <c r="JKW431"/>
      <c r="JKX431"/>
      <c r="JKY431"/>
      <c r="JKZ431"/>
      <c r="JLA431"/>
      <c r="JLB431"/>
      <c r="JLC431"/>
      <c r="JLD431"/>
      <c r="JLE431"/>
      <c r="JLF431"/>
      <c r="JLG431"/>
      <c r="JLH431"/>
      <c r="JLI431"/>
      <c r="JLJ431"/>
      <c r="JLK431"/>
      <c r="JLL431"/>
      <c r="JLM431"/>
      <c r="JLN431"/>
      <c r="JLO431"/>
      <c r="JLP431"/>
      <c r="JLQ431"/>
      <c r="JLR431"/>
      <c r="JLS431"/>
      <c r="JLT431"/>
      <c r="JLU431"/>
      <c r="JLV431"/>
      <c r="JLW431"/>
      <c r="JLX431"/>
      <c r="JLY431"/>
      <c r="JLZ431"/>
      <c r="JMA431"/>
      <c r="JMB431"/>
      <c r="JMC431"/>
      <c r="JMD431"/>
      <c r="JME431"/>
      <c r="JMF431"/>
      <c r="JMG431"/>
      <c r="JMH431"/>
      <c r="JMI431"/>
      <c r="JMJ431"/>
      <c r="JMK431"/>
      <c r="JML431"/>
      <c r="JMM431"/>
      <c r="JMN431"/>
      <c r="JMO431"/>
      <c r="JMP431"/>
      <c r="JMQ431"/>
      <c r="JMR431"/>
      <c r="JMS431"/>
      <c r="JMT431"/>
      <c r="JMU431"/>
      <c r="JMV431"/>
      <c r="JMW431"/>
      <c r="JMX431"/>
      <c r="JMY431"/>
      <c r="JMZ431"/>
      <c r="JNA431"/>
      <c r="JNB431"/>
      <c r="JNC431"/>
      <c r="JND431"/>
      <c r="JNE431"/>
      <c r="JNF431"/>
      <c r="JNG431"/>
      <c r="JNH431"/>
      <c r="JNI431"/>
      <c r="JNJ431"/>
      <c r="JNK431"/>
      <c r="JNL431"/>
      <c r="JNM431"/>
      <c r="JNN431"/>
      <c r="JNO431"/>
      <c r="JNP431"/>
      <c r="JNQ431"/>
      <c r="JNR431"/>
      <c r="JNS431"/>
      <c r="JNT431"/>
      <c r="JNU431"/>
      <c r="JNV431"/>
      <c r="JNW431"/>
      <c r="JNX431"/>
      <c r="JNY431"/>
      <c r="JNZ431"/>
      <c r="JOA431"/>
      <c r="JOB431"/>
      <c r="JOC431"/>
      <c r="JOD431"/>
      <c r="JOE431"/>
      <c r="JOF431"/>
      <c r="JOG431"/>
      <c r="JOH431"/>
      <c r="JOI431"/>
      <c r="JOJ431"/>
      <c r="JOK431"/>
      <c r="JOL431"/>
      <c r="JOM431"/>
      <c r="JON431"/>
      <c r="JOO431"/>
      <c r="JOP431"/>
      <c r="JOQ431"/>
      <c r="JOR431"/>
      <c r="JOS431"/>
      <c r="JOT431"/>
      <c r="JOU431"/>
      <c r="JOV431"/>
      <c r="JOW431"/>
      <c r="JOX431"/>
      <c r="JOY431"/>
      <c r="JOZ431"/>
      <c r="JPA431"/>
      <c r="JPB431"/>
      <c r="JPC431"/>
      <c r="JPD431"/>
      <c r="JPE431"/>
      <c r="JPF431"/>
      <c r="JPG431"/>
      <c r="JPH431"/>
      <c r="JPI431"/>
      <c r="JPJ431"/>
      <c r="JPK431"/>
      <c r="JPL431"/>
      <c r="JPM431"/>
      <c r="JPN431"/>
      <c r="JPO431"/>
      <c r="JPP431"/>
      <c r="JPQ431"/>
      <c r="JPR431"/>
      <c r="JPS431"/>
      <c r="JPT431"/>
      <c r="JPU431"/>
      <c r="JPV431"/>
      <c r="JPW431"/>
      <c r="JPX431"/>
      <c r="JPY431"/>
      <c r="JPZ431"/>
      <c r="JQA431"/>
      <c r="JQB431"/>
      <c r="JQC431"/>
      <c r="JQD431"/>
      <c r="JQE431"/>
      <c r="JQF431"/>
      <c r="JQG431"/>
      <c r="JQH431"/>
      <c r="JQI431"/>
      <c r="JQJ431"/>
      <c r="JQK431"/>
      <c r="JQL431"/>
      <c r="JQM431"/>
      <c r="JQN431"/>
      <c r="JQO431"/>
      <c r="JQP431"/>
      <c r="JQQ431"/>
      <c r="JQR431"/>
      <c r="JQS431"/>
      <c r="JQT431"/>
      <c r="JQU431"/>
      <c r="JQV431"/>
      <c r="JQW431"/>
      <c r="JQX431"/>
      <c r="JQY431"/>
      <c r="JQZ431"/>
      <c r="JRA431"/>
      <c r="JRB431"/>
      <c r="JRC431"/>
      <c r="JRD431"/>
      <c r="JRE431"/>
      <c r="JRF431"/>
      <c r="JRG431"/>
      <c r="JRH431"/>
      <c r="JRI431"/>
      <c r="JRJ431"/>
      <c r="JRK431"/>
      <c r="JRL431"/>
      <c r="JRM431"/>
      <c r="JRN431"/>
      <c r="JRO431"/>
      <c r="JRP431"/>
      <c r="JRQ431"/>
      <c r="JRR431"/>
      <c r="JRS431"/>
      <c r="JRT431"/>
      <c r="JRU431"/>
      <c r="JRV431"/>
      <c r="JRW431"/>
      <c r="JRX431"/>
      <c r="JRY431"/>
      <c r="JRZ431"/>
      <c r="JSA431"/>
      <c r="JSB431"/>
      <c r="JSC431"/>
      <c r="JSD431"/>
      <c r="JSE431"/>
      <c r="JSF431"/>
      <c r="JSG431"/>
      <c r="JSH431"/>
      <c r="JSI431"/>
      <c r="JSJ431"/>
      <c r="JSK431"/>
      <c r="JSL431"/>
      <c r="JSM431"/>
      <c r="JSN431"/>
      <c r="JSO431"/>
      <c r="JSP431"/>
      <c r="JSQ431"/>
      <c r="JSR431"/>
      <c r="JSS431"/>
      <c r="JST431"/>
      <c r="JSU431"/>
      <c r="JSV431"/>
      <c r="JSW431"/>
      <c r="JSX431"/>
      <c r="JSY431"/>
      <c r="JSZ431"/>
      <c r="JTA431"/>
      <c r="JTB431"/>
      <c r="JTC431"/>
      <c r="JTD431"/>
      <c r="JTE431"/>
      <c r="JTF431"/>
      <c r="JTG431"/>
      <c r="JTH431"/>
      <c r="JTI431"/>
      <c r="JTJ431"/>
      <c r="JTK431"/>
      <c r="JTL431"/>
      <c r="JTM431"/>
      <c r="JTN431"/>
      <c r="JTO431"/>
      <c r="JTP431"/>
      <c r="JTQ431"/>
      <c r="JTR431"/>
      <c r="JTS431"/>
      <c r="JTT431"/>
      <c r="JTU431"/>
      <c r="JTV431"/>
      <c r="JTW431"/>
      <c r="JTX431"/>
      <c r="JTY431"/>
      <c r="JTZ431"/>
      <c r="JUA431"/>
      <c r="JUB431"/>
      <c r="JUC431"/>
      <c r="JUD431"/>
      <c r="JUE431"/>
      <c r="JUF431"/>
      <c r="JUG431"/>
      <c r="JUH431"/>
      <c r="JUI431"/>
      <c r="JUJ431"/>
      <c r="JUK431"/>
      <c r="JUL431"/>
      <c r="JUM431"/>
      <c r="JUN431"/>
      <c r="JUO431"/>
      <c r="JUP431"/>
      <c r="JUQ431"/>
      <c r="JUR431"/>
      <c r="JUS431"/>
      <c r="JUT431"/>
      <c r="JUU431"/>
      <c r="JUV431"/>
      <c r="JUW431"/>
      <c r="JUX431"/>
      <c r="JUY431"/>
      <c r="JUZ431"/>
      <c r="JVA431"/>
      <c r="JVB431"/>
      <c r="JVC431"/>
      <c r="JVD431"/>
      <c r="JVE431"/>
      <c r="JVF431"/>
      <c r="JVG431"/>
      <c r="JVH431"/>
      <c r="JVI431"/>
      <c r="JVJ431"/>
      <c r="JVK431"/>
      <c r="JVL431"/>
      <c r="JVM431"/>
      <c r="JVN431"/>
      <c r="JVO431"/>
      <c r="JVP431"/>
      <c r="JVQ431"/>
      <c r="JVR431"/>
      <c r="JVS431"/>
      <c r="JVT431"/>
      <c r="JVU431"/>
      <c r="JVV431"/>
      <c r="JVW431"/>
      <c r="JVX431"/>
      <c r="JVY431"/>
      <c r="JVZ431"/>
      <c r="JWA431"/>
      <c r="JWB431"/>
      <c r="JWC431"/>
      <c r="JWD431"/>
      <c r="JWE431"/>
      <c r="JWF431"/>
      <c r="JWG431"/>
      <c r="JWH431"/>
      <c r="JWI431"/>
      <c r="JWJ431"/>
      <c r="JWK431"/>
      <c r="JWL431"/>
      <c r="JWM431"/>
      <c r="JWN431"/>
      <c r="JWO431"/>
      <c r="JWP431"/>
      <c r="JWQ431"/>
      <c r="JWR431"/>
      <c r="JWS431"/>
      <c r="JWT431"/>
      <c r="JWU431"/>
      <c r="JWV431"/>
      <c r="JWW431"/>
      <c r="JWX431"/>
      <c r="JWY431"/>
      <c r="JWZ431"/>
      <c r="JXA431"/>
      <c r="JXB431"/>
      <c r="JXC431"/>
      <c r="JXD431"/>
      <c r="JXE431"/>
      <c r="JXF431"/>
      <c r="JXG431"/>
      <c r="JXH431"/>
      <c r="JXI431"/>
      <c r="JXJ431"/>
      <c r="JXK431"/>
      <c r="JXL431"/>
      <c r="JXM431"/>
      <c r="JXN431"/>
      <c r="JXO431"/>
      <c r="JXP431"/>
      <c r="JXQ431"/>
      <c r="JXR431"/>
      <c r="JXS431"/>
      <c r="JXT431"/>
      <c r="JXU431"/>
      <c r="JXV431"/>
      <c r="JXW431"/>
      <c r="JXX431"/>
      <c r="JXY431"/>
      <c r="JXZ431"/>
      <c r="JYA431"/>
      <c r="JYB431"/>
      <c r="JYC431"/>
      <c r="JYD431"/>
      <c r="JYE431"/>
      <c r="JYF431"/>
      <c r="JYG431"/>
      <c r="JYH431"/>
      <c r="JYI431"/>
      <c r="JYJ431"/>
      <c r="JYK431"/>
      <c r="JYL431"/>
      <c r="JYM431"/>
      <c r="JYN431"/>
      <c r="JYO431"/>
      <c r="JYP431"/>
      <c r="JYQ431"/>
      <c r="JYR431"/>
      <c r="JYS431"/>
      <c r="JYT431"/>
      <c r="JYU431"/>
      <c r="JYV431"/>
      <c r="JYW431"/>
      <c r="JYX431"/>
      <c r="JYY431"/>
      <c r="JYZ431"/>
      <c r="JZA431"/>
      <c r="JZB431"/>
      <c r="JZC431"/>
      <c r="JZD431"/>
      <c r="JZE431"/>
      <c r="JZF431"/>
      <c r="JZG431"/>
      <c r="JZH431"/>
      <c r="JZI431"/>
      <c r="JZJ431"/>
      <c r="JZK431"/>
      <c r="JZL431"/>
      <c r="JZM431"/>
      <c r="JZN431"/>
      <c r="JZO431"/>
      <c r="JZP431"/>
      <c r="JZQ431"/>
      <c r="JZR431"/>
      <c r="JZS431"/>
      <c r="JZT431"/>
      <c r="JZU431"/>
      <c r="JZV431"/>
      <c r="JZW431"/>
      <c r="JZX431"/>
      <c r="JZY431"/>
      <c r="JZZ431"/>
      <c r="KAA431"/>
      <c r="KAB431"/>
      <c r="KAC431"/>
      <c r="KAD431"/>
      <c r="KAE431"/>
      <c r="KAF431"/>
      <c r="KAG431"/>
      <c r="KAH431"/>
      <c r="KAI431"/>
      <c r="KAJ431"/>
      <c r="KAK431"/>
      <c r="KAL431"/>
      <c r="KAM431"/>
      <c r="KAN431"/>
      <c r="KAO431"/>
      <c r="KAP431"/>
      <c r="KAQ431"/>
      <c r="KAR431"/>
      <c r="KAS431"/>
      <c r="KAT431"/>
      <c r="KAU431"/>
      <c r="KAV431"/>
      <c r="KAW431"/>
      <c r="KAX431"/>
      <c r="KAY431"/>
      <c r="KAZ431"/>
      <c r="KBA431"/>
      <c r="KBB431"/>
      <c r="KBC431"/>
      <c r="KBD431"/>
      <c r="KBE431"/>
      <c r="KBF431"/>
      <c r="KBG431"/>
      <c r="KBH431"/>
      <c r="KBI431"/>
      <c r="KBJ431"/>
      <c r="KBK431"/>
      <c r="KBL431"/>
      <c r="KBM431"/>
      <c r="KBN431"/>
      <c r="KBO431"/>
      <c r="KBP431"/>
      <c r="KBQ431"/>
      <c r="KBR431"/>
      <c r="KBS431"/>
      <c r="KBT431"/>
      <c r="KBU431"/>
      <c r="KBV431"/>
      <c r="KBW431"/>
      <c r="KBX431"/>
      <c r="KBY431"/>
      <c r="KBZ431"/>
      <c r="KCA431"/>
      <c r="KCB431"/>
      <c r="KCC431"/>
      <c r="KCD431"/>
      <c r="KCE431"/>
      <c r="KCF431"/>
      <c r="KCG431"/>
      <c r="KCH431"/>
      <c r="KCI431"/>
      <c r="KCJ431"/>
      <c r="KCK431"/>
      <c r="KCL431"/>
      <c r="KCM431"/>
      <c r="KCN431"/>
      <c r="KCO431"/>
      <c r="KCP431"/>
      <c r="KCQ431"/>
      <c r="KCR431"/>
      <c r="KCS431"/>
      <c r="KCT431"/>
      <c r="KCU431"/>
      <c r="KCV431"/>
      <c r="KCW431"/>
      <c r="KCX431"/>
      <c r="KCY431"/>
      <c r="KCZ431"/>
      <c r="KDA431"/>
      <c r="KDB431"/>
      <c r="KDC431"/>
      <c r="KDD431"/>
      <c r="KDE431"/>
      <c r="KDF431"/>
      <c r="KDG431"/>
      <c r="KDH431"/>
      <c r="KDI431"/>
      <c r="KDJ431"/>
      <c r="KDK431"/>
      <c r="KDL431"/>
      <c r="KDM431"/>
      <c r="KDN431"/>
      <c r="KDO431"/>
      <c r="KDP431"/>
      <c r="KDQ431"/>
      <c r="KDR431"/>
      <c r="KDS431"/>
      <c r="KDT431"/>
      <c r="KDU431"/>
      <c r="KDV431"/>
      <c r="KDW431"/>
      <c r="KDX431"/>
      <c r="KDY431"/>
      <c r="KDZ431"/>
      <c r="KEA431"/>
      <c r="KEB431"/>
      <c r="KEC431"/>
      <c r="KED431"/>
      <c r="KEE431"/>
      <c r="KEF431"/>
      <c r="KEG431"/>
      <c r="KEH431"/>
      <c r="KEI431"/>
      <c r="KEJ431"/>
      <c r="KEK431"/>
      <c r="KEL431"/>
      <c r="KEM431"/>
      <c r="KEN431"/>
      <c r="KEO431"/>
      <c r="KEP431"/>
      <c r="KEQ431"/>
      <c r="KER431"/>
      <c r="KES431"/>
      <c r="KET431"/>
      <c r="KEU431"/>
      <c r="KEV431"/>
      <c r="KEW431"/>
      <c r="KEX431"/>
      <c r="KEY431"/>
      <c r="KEZ431"/>
      <c r="KFA431"/>
      <c r="KFB431"/>
      <c r="KFC431"/>
      <c r="KFD431"/>
      <c r="KFE431"/>
      <c r="KFF431"/>
      <c r="KFG431"/>
      <c r="KFH431"/>
      <c r="KFI431"/>
      <c r="KFJ431"/>
      <c r="KFK431"/>
      <c r="KFL431"/>
      <c r="KFM431"/>
      <c r="KFN431"/>
      <c r="KFO431"/>
      <c r="KFP431"/>
      <c r="KFQ431"/>
      <c r="KFR431"/>
      <c r="KFS431"/>
      <c r="KFT431"/>
      <c r="KFU431"/>
      <c r="KFV431"/>
      <c r="KFW431"/>
      <c r="KFX431"/>
      <c r="KFY431"/>
      <c r="KFZ431"/>
      <c r="KGA431"/>
      <c r="KGB431"/>
      <c r="KGC431"/>
      <c r="KGD431"/>
      <c r="KGE431"/>
      <c r="KGF431"/>
      <c r="KGG431"/>
      <c r="KGH431"/>
      <c r="KGI431"/>
      <c r="KGJ431"/>
      <c r="KGK431"/>
      <c r="KGL431"/>
      <c r="KGM431"/>
      <c r="KGN431"/>
      <c r="KGO431"/>
      <c r="KGP431"/>
      <c r="KGQ431"/>
      <c r="KGR431"/>
      <c r="KGS431"/>
      <c r="KGT431"/>
      <c r="KGU431"/>
      <c r="KGV431"/>
      <c r="KGW431"/>
      <c r="KGX431"/>
      <c r="KGY431"/>
      <c r="KGZ431"/>
      <c r="KHA431"/>
      <c r="KHB431"/>
      <c r="KHC431"/>
      <c r="KHD431"/>
      <c r="KHE431"/>
      <c r="KHF431"/>
      <c r="KHG431"/>
      <c r="KHH431"/>
      <c r="KHI431"/>
      <c r="KHJ431"/>
      <c r="KHK431"/>
      <c r="KHL431"/>
      <c r="KHM431"/>
      <c r="KHN431"/>
      <c r="KHO431"/>
      <c r="KHP431"/>
      <c r="KHQ431"/>
      <c r="KHR431"/>
      <c r="KHS431"/>
      <c r="KHT431"/>
      <c r="KHU431"/>
      <c r="KHV431"/>
      <c r="KHW431"/>
      <c r="KHX431"/>
      <c r="KHY431"/>
      <c r="KHZ431"/>
      <c r="KIA431"/>
      <c r="KIB431"/>
      <c r="KIC431"/>
      <c r="KID431"/>
      <c r="KIE431"/>
      <c r="KIF431"/>
      <c r="KIG431"/>
      <c r="KIH431"/>
      <c r="KII431"/>
      <c r="KIJ431"/>
      <c r="KIK431"/>
      <c r="KIL431"/>
      <c r="KIM431"/>
      <c r="KIN431"/>
      <c r="KIO431"/>
      <c r="KIP431"/>
      <c r="KIQ431"/>
      <c r="KIR431"/>
      <c r="KIS431"/>
      <c r="KIT431"/>
      <c r="KIU431"/>
      <c r="KIV431"/>
      <c r="KIW431"/>
      <c r="KIX431"/>
      <c r="KIY431"/>
      <c r="KIZ431"/>
      <c r="KJA431"/>
      <c r="KJB431"/>
      <c r="KJC431"/>
      <c r="KJD431"/>
      <c r="KJE431"/>
      <c r="KJF431"/>
      <c r="KJG431"/>
      <c r="KJH431"/>
      <c r="KJI431"/>
      <c r="KJJ431"/>
      <c r="KJK431"/>
      <c r="KJL431"/>
      <c r="KJM431"/>
      <c r="KJN431"/>
      <c r="KJO431"/>
      <c r="KJP431"/>
      <c r="KJQ431"/>
      <c r="KJR431"/>
      <c r="KJS431"/>
      <c r="KJT431"/>
      <c r="KJU431"/>
      <c r="KJV431"/>
      <c r="KJW431"/>
      <c r="KJX431"/>
      <c r="KJY431"/>
      <c r="KJZ431"/>
      <c r="KKA431"/>
      <c r="KKB431"/>
      <c r="KKC431"/>
      <c r="KKD431"/>
      <c r="KKE431"/>
      <c r="KKF431"/>
      <c r="KKG431"/>
      <c r="KKH431"/>
      <c r="KKI431"/>
      <c r="KKJ431"/>
      <c r="KKK431"/>
      <c r="KKL431"/>
      <c r="KKM431"/>
      <c r="KKN431"/>
      <c r="KKO431"/>
      <c r="KKP431"/>
      <c r="KKQ431"/>
      <c r="KKR431"/>
      <c r="KKS431"/>
      <c r="KKT431"/>
      <c r="KKU431"/>
      <c r="KKV431"/>
      <c r="KKW431"/>
      <c r="KKX431"/>
      <c r="KKY431"/>
      <c r="KKZ431"/>
      <c r="KLA431"/>
      <c r="KLB431"/>
      <c r="KLC431"/>
      <c r="KLD431"/>
      <c r="KLE431"/>
      <c r="KLF431"/>
      <c r="KLG431"/>
      <c r="KLH431"/>
      <c r="KLI431"/>
      <c r="KLJ431"/>
      <c r="KLK431"/>
      <c r="KLL431"/>
      <c r="KLM431"/>
      <c r="KLN431"/>
      <c r="KLO431"/>
      <c r="KLP431"/>
      <c r="KLQ431"/>
      <c r="KLR431"/>
      <c r="KLS431"/>
      <c r="KLT431"/>
      <c r="KLU431"/>
      <c r="KLV431"/>
      <c r="KLW431"/>
      <c r="KLX431"/>
      <c r="KLY431"/>
      <c r="KLZ431"/>
      <c r="KMA431"/>
      <c r="KMB431"/>
      <c r="KMC431"/>
      <c r="KMD431"/>
      <c r="KME431"/>
      <c r="KMF431"/>
      <c r="KMG431"/>
      <c r="KMH431"/>
      <c r="KMI431"/>
      <c r="KMJ431"/>
      <c r="KMK431"/>
      <c r="KML431"/>
      <c r="KMM431"/>
      <c r="KMN431"/>
      <c r="KMO431"/>
      <c r="KMP431"/>
      <c r="KMQ431"/>
      <c r="KMR431"/>
      <c r="KMS431"/>
      <c r="KMT431"/>
      <c r="KMU431"/>
      <c r="KMV431"/>
      <c r="KMW431"/>
      <c r="KMX431"/>
      <c r="KMY431"/>
      <c r="KMZ431"/>
      <c r="KNA431"/>
      <c r="KNB431"/>
      <c r="KNC431"/>
      <c r="KND431"/>
      <c r="KNE431"/>
      <c r="KNF431"/>
      <c r="KNG431"/>
      <c r="KNH431"/>
      <c r="KNI431"/>
      <c r="KNJ431"/>
      <c r="KNK431"/>
      <c r="KNL431"/>
      <c r="KNM431"/>
      <c r="KNN431"/>
      <c r="KNO431"/>
      <c r="KNP431"/>
      <c r="KNQ431"/>
      <c r="KNR431"/>
      <c r="KNS431"/>
      <c r="KNT431"/>
      <c r="KNU431"/>
      <c r="KNV431"/>
      <c r="KNW431"/>
      <c r="KNX431"/>
      <c r="KNY431"/>
      <c r="KNZ431"/>
      <c r="KOA431"/>
      <c r="KOB431"/>
      <c r="KOC431"/>
      <c r="KOD431"/>
      <c r="KOE431"/>
      <c r="KOF431"/>
      <c r="KOG431"/>
      <c r="KOH431"/>
      <c r="KOI431"/>
      <c r="KOJ431"/>
      <c r="KOK431"/>
      <c r="KOL431"/>
      <c r="KOM431"/>
      <c r="KON431"/>
      <c r="KOO431"/>
      <c r="KOP431"/>
      <c r="KOQ431"/>
      <c r="KOR431"/>
      <c r="KOS431"/>
      <c r="KOT431"/>
      <c r="KOU431"/>
      <c r="KOV431"/>
      <c r="KOW431"/>
      <c r="KOX431"/>
      <c r="KOY431"/>
      <c r="KOZ431"/>
      <c r="KPA431"/>
      <c r="KPB431"/>
      <c r="KPC431"/>
      <c r="KPD431"/>
      <c r="KPE431"/>
      <c r="KPF431"/>
      <c r="KPG431"/>
      <c r="KPH431"/>
      <c r="KPI431"/>
      <c r="KPJ431"/>
      <c r="KPK431"/>
      <c r="KPL431"/>
      <c r="KPM431"/>
      <c r="KPN431"/>
      <c r="KPO431"/>
      <c r="KPP431"/>
      <c r="KPQ431"/>
      <c r="KPR431"/>
      <c r="KPS431"/>
      <c r="KPT431"/>
      <c r="KPU431"/>
      <c r="KPV431"/>
      <c r="KPW431"/>
      <c r="KPX431"/>
      <c r="KPY431"/>
      <c r="KPZ431"/>
      <c r="KQA431"/>
      <c r="KQB431"/>
      <c r="KQC431"/>
      <c r="KQD431"/>
      <c r="KQE431"/>
      <c r="KQF431"/>
      <c r="KQG431"/>
      <c r="KQH431"/>
      <c r="KQI431"/>
      <c r="KQJ431"/>
      <c r="KQK431"/>
      <c r="KQL431"/>
      <c r="KQM431"/>
      <c r="KQN431"/>
      <c r="KQO431"/>
      <c r="KQP431"/>
      <c r="KQQ431"/>
      <c r="KQR431"/>
      <c r="KQS431"/>
      <c r="KQT431"/>
      <c r="KQU431"/>
      <c r="KQV431"/>
      <c r="KQW431"/>
      <c r="KQX431"/>
      <c r="KQY431"/>
      <c r="KQZ431"/>
      <c r="KRA431"/>
      <c r="KRB431"/>
      <c r="KRC431"/>
      <c r="KRD431"/>
      <c r="KRE431"/>
      <c r="KRF431"/>
      <c r="KRG431"/>
      <c r="KRH431"/>
      <c r="KRI431"/>
      <c r="KRJ431"/>
      <c r="KRK431"/>
      <c r="KRL431"/>
      <c r="KRM431"/>
      <c r="KRN431"/>
      <c r="KRO431"/>
      <c r="KRP431"/>
      <c r="KRQ431"/>
      <c r="KRR431"/>
      <c r="KRS431"/>
      <c r="KRT431"/>
      <c r="KRU431"/>
      <c r="KRV431"/>
      <c r="KRW431"/>
      <c r="KRX431"/>
      <c r="KRY431"/>
      <c r="KRZ431"/>
      <c r="KSA431"/>
      <c r="KSB431"/>
      <c r="KSC431"/>
      <c r="KSD431"/>
      <c r="KSE431"/>
      <c r="KSF431"/>
      <c r="KSG431"/>
      <c r="KSH431"/>
      <c r="KSI431"/>
      <c r="KSJ431"/>
      <c r="KSK431"/>
      <c r="KSL431"/>
      <c r="KSM431"/>
      <c r="KSN431"/>
      <c r="KSO431"/>
      <c r="KSP431"/>
      <c r="KSQ431"/>
      <c r="KSR431"/>
      <c r="KSS431"/>
      <c r="KST431"/>
      <c r="KSU431"/>
      <c r="KSV431"/>
      <c r="KSW431"/>
      <c r="KSX431"/>
      <c r="KSY431"/>
      <c r="KSZ431"/>
      <c r="KTA431"/>
      <c r="KTB431"/>
      <c r="KTC431"/>
      <c r="KTD431"/>
      <c r="KTE431"/>
      <c r="KTF431"/>
      <c r="KTG431"/>
      <c r="KTH431"/>
      <c r="KTI431"/>
      <c r="KTJ431"/>
      <c r="KTK431"/>
      <c r="KTL431"/>
      <c r="KTM431"/>
      <c r="KTN431"/>
      <c r="KTO431"/>
      <c r="KTP431"/>
      <c r="KTQ431"/>
      <c r="KTR431"/>
      <c r="KTS431"/>
      <c r="KTT431"/>
      <c r="KTU431"/>
      <c r="KTV431"/>
      <c r="KTW431"/>
      <c r="KTX431"/>
      <c r="KTY431"/>
      <c r="KTZ431"/>
      <c r="KUA431"/>
      <c r="KUB431"/>
      <c r="KUC431"/>
      <c r="KUD431"/>
      <c r="KUE431"/>
      <c r="KUF431"/>
      <c r="KUG431"/>
      <c r="KUH431"/>
      <c r="KUI431"/>
      <c r="KUJ431"/>
      <c r="KUK431"/>
      <c r="KUL431"/>
      <c r="KUM431"/>
      <c r="KUN431"/>
      <c r="KUO431"/>
      <c r="KUP431"/>
      <c r="KUQ431"/>
      <c r="KUR431"/>
      <c r="KUS431"/>
      <c r="KUT431"/>
      <c r="KUU431"/>
      <c r="KUV431"/>
      <c r="KUW431"/>
      <c r="KUX431"/>
      <c r="KUY431"/>
      <c r="KUZ431"/>
      <c r="KVA431"/>
      <c r="KVB431"/>
      <c r="KVC431"/>
      <c r="KVD431"/>
      <c r="KVE431"/>
      <c r="KVF431"/>
      <c r="KVG431"/>
      <c r="KVH431"/>
      <c r="KVI431"/>
      <c r="KVJ431"/>
      <c r="KVK431"/>
      <c r="KVL431"/>
      <c r="KVM431"/>
      <c r="KVN431"/>
      <c r="KVO431"/>
      <c r="KVP431"/>
      <c r="KVQ431"/>
      <c r="KVR431"/>
      <c r="KVS431"/>
      <c r="KVT431"/>
      <c r="KVU431"/>
      <c r="KVV431"/>
      <c r="KVW431"/>
      <c r="KVX431"/>
      <c r="KVY431"/>
      <c r="KVZ431"/>
      <c r="KWA431"/>
      <c r="KWB431"/>
      <c r="KWC431"/>
      <c r="KWD431"/>
      <c r="KWE431"/>
      <c r="KWF431"/>
      <c r="KWG431"/>
      <c r="KWH431"/>
      <c r="KWI431"/>
      <c r="KWJ431"/>
      <c r="KWK431"/>
      <c r="KWL431"/>
      <c r="KWM431"/>
      <c r="KWN431"/>
      <c r="KWO431"/>
      <c r="KWP431"/>
      <c r="KWQ431"/>
      <c r="KWR431"/>
      <c r="KWS431"/>
      <c r="KWT431"/>
      <c r="KWU431"/>
      <c r="KWV431"/>
      <c r="KWW431"/>
      <c r="KWX431"/>
      <c r="KWY431"/>
      <c r="KWZ431"/>
      <c r="KXA431"/>
      <c r="KXB431"/>
      <c r="KXC431"/>
      <c r="KXD431"/>
      <c r="KXE431"/>
      <c r="KXF431"/>
      <c r="KXG431"/>
      <c r="KXH431"/>
      <c r="KXI431"/>
      <c r="KXJ431"/>
      <c r="KXK431"/>
      <c r="KXL431"/>
      <c r="KXM431"/>
      <c r="KXN431"/>
      <c r="KXO431"/>
      <c r="KXP431"/>
      <c r="KXQ431"/>
      <c r="KXR431"/>
      <c r="KXS431"/>
      <c r="KXT431"/>
      <c r="KXU431"/>
      <c r="KXV431"/>
      <c r="KXW431"/>
      <c r="KXX431"/>
      <c r="KXY431"/>
      <c r="KXZ431"/>
      <c r="KYA431"/>
      <c r="KYB431"/>
      <c r="KYC431"/>
      <c r="KYD431"/>
      <c r="KYE431"/>
      <c r="KYF431"/>
      <c r="KYG431"/>
      <c r="KYH431"/>
      <c r="KYI431"/>
      <c r="KYJ431"/>
      <c r="KYK431"/>
      <c r="KYL431"/>
      <c r="KYM431"/>
      <c r="KYN431"/>
      <c r="KYO431"/>
      <c r="KYP431"/>
      <c r="KYQ431"/>
      <c r="KYR431"/>
      <c r="KYS431"/>
      <c r="KYT431"/>
      <c r="KYU431"/>
      <c r="KYV431"/>
      <c r="KYW431"/>
      <c r="KYX431"/>
      <c r="KYY431"/>
      <c r="KYZ431"/>
      <c r="KZA431"/>
      <c r="KZB431"/>
      <c r="KZC431"/>
      <c r="KZD431"/>
      <c r="KZE431"/>
      <c r="KZF431"/>
      <c r="KZG431"/>
      <c r="KZH431"/>
      <c r="KZI431"/>
      <c r="KZJ431"/>
      <c r="KZK431"/>
      <c r="KZL431"/>
      <c r="KZM431"/>
      <c r="KZN431"/>
      <c r="KZO431"/>
      <c r="KZP431"/>
      <c r="KZQ431"/>
      <c r="KZR431"/>
      <c r="KZS431"/>
      <c r="KZT431"/>
      <c r="KZU431"/>
      <c r="KZV431"/>
      <c r="KZW431"/>
      <c r="KZX431"/>
      <c r="KZY431"/>
      <c r="KZZ431"/>
      <c r="LAA431"/>
      <c r="LAB431"/>
      <c r="LAC431"/>
      <c r="LAD431"/>
      <c r="LAE431"/>
      <c r="LAF431"/>
      <c r="LAG431"/>
      <c r="LAH431"/>
      <c r="LAI431"/>
      <c r="LAJ431"/>
      <c r="LAK431"/>
      <c r="LAL431"/>
      <c r="LAM431"/>
      <c r="LAN431"/>
      <c r="LAO431"/>
      <c r="LAP431"/>
      <c r="LAQ431"/>
      <c r="LAR431"/>
      <c r="LAS431"/>
      <c r="LAT431"/>
      <c r="LAU431"/>
      <c r="LAV431"/>
      <c r="LAW431"/>
      <c r="LAX431"/>
      <c r="LAY431"/>
      <c r="LAZ431"/>
      <c r="LBA431"/>
      <c r="LBB431"/>
      <c r="LBC431"/>
      <c r="LBD431"/>
      <c r="LBE431"/>
      <c r="LBF431"/>
      <c r="LBG431"/>
      <c r="LBH431"/>
      <c r="LBI431"/>
      <c r="LBJ431"/>
      <c r="LBK431"/>
      <c r="LBL431"/>
      <c r="LBM431"/>
      <c r="LBN431"/>
      <c r="LBO431"/>
      <c r="LBP431"/>
      <c r="LBQ431"/>
      <c r="LBR431"/>
      <c r="LBS431"/>
      <c r="LBT431"/>
      <c r="LBU431"/>
      <c r="LBV431"/>
      <c r="LBW431"/>
      <c r="LBX431"/>
      <c r="LBY431"/>
      <c r="LBZ431"/>
      <c r="LCA431"/>
      <c r="LCB431"/>
      <c r="LCC431"/>
      <c r="LCD431"/>
      <c r="LCE431"/>
      <c r="LCF431"/>
      <c r="LCG431"/>
      <c r="LCH431"/>
      <c r="LCI431"/>
      <c r="LCJ431"/>
      <c r="LCK431"/>
      <c r="LCL431"/>
      <c r="LCM431"/>
      <c r="LCN431"/>
      <c r="LCO431"/>
      <c r="LCP431"/>
      <c r="LCQ431"/>
      <c r="LCR431"/>
      <c r="LCS431"/>
      <c r="LCT431"/>
      <c r="LCU431"/>
      <c r="LCV431"/>
      <c r="LCW431"/>
      <c r="LCX431"/>
      <c r="LCY431"/>
      <c r="LCZ431"/>
      <c r="LDA431"/>
      <c r="LDB431"/>
      <c r="LDC431"/>
      <c r="LDD431"/>
      <c r="LDE431"/>
      <c r="LDF431"/>
      <c r="LDG431"/>
      <c r="LDH431"/>
      <c r="LDI431"/>
      <c r="LDJ431"/>
      <c r="LDK431"/>
      <c r="LDL431"/>
      <c r="LDM431"/>
      <c r="LDN431"/>
      <c r="LDO431"/>
      <c r="LDP431"/>
      <c r="LDQ431"/>
      <c r="LDR431"/>
      <c r="LDS431"/>
      <c r="LDT431"/>
      <c r="LDU431"/>
      <c r="LDV431"/>
      <c r="LDW431"/>
      <c r="LDX431"/>
      <c r="LDY431"/>
      <c r="LDZ431"/>
      <c r="LEA431"/>
      <c r="LEB431"/>
      <c r="LEC431"/>
      <c r="LED431"/>
      <c r="LEE431"/>
      <c r="LEF431"/>
      <c r="LEG431"/>
      <c r="LEH431"/>
      <c r="LEI431"/>
      <c r="LEJ431"/>
      <c r="LEK431"/>
      <c r="LEL431"/>
      <c r="LEM431"/>
      <c r="LEN431"/>
      <c r="LEO431"/>
      <c r="LEP431"/>
      <c r="LEQ431"/>
      <c r="LER431"/>
      <c r="LES431"/>
      <c r="LET431"/>
      <c r="LEU431"/>
      <c r="LEV431"/>
      <c r="LEW431"/>
      <c r="LEX431"/>
      <c r="LEY431"/>
      <c r="LEZ431"/>
      <c r="LFA431"/>
      <c r="LFB431"/>
      <c r="LFC431"/>
      <c r="LFD431"/>
      <c r="LFE431"/>
      <c r="LFF431"/>
      <c r="LFG431"/>
      <c r="LFH431"/>
      <c r="LFI431"/>
      <c r="LFJ431"/>
      <c r="LFK431"/>
      <c r="LFL431"/>
      <c r="LFM431"/>
      <c r="LFN431"/>
      <c r="LFO431"/>
      <c r="LFP431"/>
      <c r="LFQ431"/>
      <c r="LFR431"/>
      <c r="LFS431"/>
      <c r="LFT431"/>
      <c r="LFU431"/>
      <c r="LFV431"/>
      <c r="LFW431"/>
      <c r="LFX431"/>
      <c r="LFY431"/>
      <c r="LFZ431"/>
      <c r="LGA431"/>
      <c r="LGB431"/>
      <c r="LGC431"/>
      <c r="LGD431"/>
      <c r="LGE431"/>
      <c r="LGF431"/>
      <c r="LGG431"/>
      <c r="LGH431"/>
      <c r="LGI431"/>
      <c r="LGJ431"/>
      <c r="LGK431"/>
      <c r="LGL431"/>
      <c r="LGM431"/>
      <c r="LGN431"/>
      <c r="LGO431"/>
      <c r="LGP431"/>
      <c r="LGQ431"/>
      <c r="LGR431"/>
      <c r="LGS431"/>
      <c r="LGT431"/>
      <c r="LGU431"/>
      <c r="LGV431"/>
      <c r="LGW431"/>
      <c r="LGX431"/>
      <c r="LGY431"/>
      <c r="LGZ431"/>
      <c r="LHA431"/>
      <c r="LHB431"/>
      <c r="LHC431"/>
      <c r="LHD431"/>
      <c r="LHE431"/>
      <c r="LHF431"/>
      <c r="LHG431"/>
      <c r="LHH431"/>
      <c r="LHI431"/>
      <c r="LHJ431"/>
      <c r="LHK431"/>
      <c r="LHL431"/>
      <c r="LHM431"/>
      <c r="LHN431"/>
      <c r="LHO431"/>
      <c r="LHP431"/>
      <c r="LHQ431"/>
      <c r="LHR431"/>
      <c r="LHS431"/>
      <c r="LHT431"/>
      <c r="LHU431"/>
      <c r="LHV431"/>
      <c r="LHW431"/>
      <c r="LHX431"/>
      <c r="LHY431"/>
      <c r="LHZ431"/>
      <c r="LIA431"/>
      <c r="LIB431"/>
      <c r="LIC431"/>
      <c r="LID431"/>
      <c r="LIE431"/>
      <c r="LIF431"/>
      <c r="LIG431"/>
      <c r="LIH431"/>
      <c r="LII431"/>
      <c r="LIJ431"/>
      <c r="LIK431"/>
      <c r="LIL431"/>
      <c r="LIM431"/>
      <c r="LIN431"/>
      <c r="LIO431"/>
      <c r="LIP431"/>
      <c r="LIQ431"/>
      <c r="LIR431"/>
      <c r="LIS431"/>
      <c r="LIT431"/>
      <c r="LIU431"/>
      <c r="LIV431"/>
      <c r="LIW431"/>
      <c r="LIX431"/>
      <c r="LIY431"/>
      <c r="LIZ431"/>
      <c r="LJA431"/>
      <c r="LJB431"/>
      <c r="LJC431"/>
      <c r="LJD431"/>
      <c r="LJE431"/>
      <c r="LJF431"/>
      <c r="LJG431"/>
      <c r="LJH431"/>
      <c r="LJI431"/>
      <c r="LJJ431"/>
      <c r="LJK431"/>
      <c r="LJL431"/>
      <c r="LJM431"/>
      <c r="LJN431"/>
      <c r="LJO431"/>
      <c r="LJP431"/>
      <c r="LJQ431"/>
      <c r="LJR431"/>
      <c r="LJS431"/>
      <c r="LJT431"/>
      <c r="LJU431"/>
      <c r="LJV431"/>
      <c r="LJW431"/>
      <c r="LJX431"/>
      <c r="LJY431"/>
      <c r="LJZ431"/>
      <c r="LKA431"/>
      <c r="LKB431"/>
      <c r="LKC431"/>
      <c r="LKD431"/>
      <c r="LKE431"/>
      <c r="LKF431"/>
      <c r="LKG431"/>
      <c r="LKH431"/>
      <c r="LKI431"/>
      <c r="LKJ431"/>
      <c r="LKK431"/>
      <c r="LKL431"/>
      <c r="LKM431"/>
      <c r="LKN431"/>
      <c r="LKO431"/>
      <c r="LKP431"/>
      <c r="LKQ431"/>
      <c r="LKR431"/>
      <c r="LKS431"/>
      <c r="LKT431"/>
      <c r="LKU431"/>
      <c r="LKV431"/>
      <c r="LKW431"/>
      <c r="LKX431"/>
      <c r="LKY431"/>
      <c r="LKZ431"/>
      <c r="LLA431"/>
      <c r="LLB431"/>
      <c r="LLC431"/>
      <c r="LLD431"/>
      <c r="LLE431"/>
      <c r="LLF431"/>
      <c r="LLG431"/>
      <c r="LLH431"/>
      <c r="LLI431"/>
      <c r="LLJ431"/>
      <c r="LLK431"/>
      <c r="LLL431"/>
      <c r="LLM431"/>
      <c r="LLN431"/>
      <c r="LLO431"/>
      <c r="LLP431"/>
      <c r="LLQ431"/>
      <c r="LLR431"/>
      <c r="LLS431"/>
      <c r="LLT431"/>
      <c r="LLU431"/>
      <c r="LLV431"/>
      <c r="LLW431"/>
      <c r="LLX431"/>
      <c r="LLY431"/>
      <c r="LLZ431"/>
      <c r="LMA431"/>
      <c r="LMB431"/>
      <c r="LMC431"/>
      <c r="LMD431"/>
      <c r="LME431"/>
      <c r="LMF431"/>
      <c r="LMG431"/>
      <c r="LMH431"/>
      <c r="LMI431"/>
      <c r="LMJ431"/>
      <c r="LMK431"/>
      <c r="LML431"/>
      <c r="LMM431"/>
      <c r="LMN431"/>
      <c r="LMO431"/>
      <c r="LMP431"/>
      <c r="LMQ431"/>
      <c r="LMR431"/>
      <c r="LMS431"/>
      <c r="LMT431"/>
      <c r="LMU431"/>
      <c r="LMV431"/>
      <c r="LMW431"/>
      <c r="LMX431"/>
      <c r="LMY431"/>
      <c r="LMZ431"/>
      <c r="LNA431"/>
      <c r="LNB431"/>
      <c r="LNC431"/>
      <c r="LND431"/>
      <c r="LNE431"/>
      <c r="LNF431"/>
      <c r="LNG431"/>
      <c r="LNH431"/>
      <c r="LNI431"/>
      <c r="LNJ431"/>
      <c r="LNK431"/>
      <c r="LNL431"/>
      <c r="LNM431"/>
      <c r="LNN431"/>
      <c r="LNO431"/>
      <c r="LNP431"/>
      <c r="LNQ431"/>
      <c r="LNR431"/>
      <c r="LNS431"/>
      <c r="LNT431"/>
      <c r="LNU431"/>
      <c r="LNV431"/>
      <c r="LNW431"/>
      <c r="LNX431"/>
      <c r="LNY431"/>
      <c r="LNZ431"/>
      <c r="LOA431"/>
      <c r="LOB431"/>
      <c r="LOC431"/>
      <c r="LOD431"/>
      <c r="LOE431"/>
      <c r="LOF431"/>
      <c r="LOG431"/>
      <c r="LOH431"/>
      <c r="LOI431"/>
      <c r="LOJ431"/>
      <c r="LOK431"/>
      <c r="LOL431"/>
      <c r="LOM431"/>
      <c r="LON431"/>
      <c r="LOO431"/>
      <c r="LOP431"/>
      <c r="LOQ431"/>
      <c r="LOR431"/>
      <c r="LOS431"/>
      <c r="LOT431"/>
      <c r="LOU431"/>
      <c r="LOV431"/>
      <c r="LOW431"/>
      <c r="LOX431"/>
      <c r="LOY431"/>
      <c r="LOZ431"/>
      <c r="LPA431"/>
      <c r="LPB431"/>
      <c r="LPC431"/>
      <c r="LPD431"/>
      <c r="LPE431"/>
      <c r="LPF431"/>
      <c r="LPG431"/>
      <c r="LPH431"/>
      <c r="LPI431"/>
      <c r="LPJ431"/>
      <c r="LPK431"/>
      <c r="LPL431"/>
      <c r="LPM431"/>
      <c r="LPN431"/>
      <c r="LPO431"/>
      <c r="LPP431"/>
      <c r="LPQ431"/>
      <c r="LPR431"/>
      <c r="LPS431"/>
      <c r="LPT431"/>
      <c r="LPU431"/>
      <c r="LPV431"/>
      <c r="LPW431"/>
      <c r="LPX431"/>
      <c r="LPY431"/>
      <c r="LPZ431"/>
      <c r="LQA431"/>
      <c r="LQB431"/>
      <c r="LQC431"/>
      <c r="LQD431"/>
      <c r="LQE431"/>
      <c r="LQF431"/>
      <c r="LQG431"/>
      <c r="LQH431"/>
      <c r="LQI431"/>
      <c r="LQJ431"/>
      <c r="LQK431"/>
      <c r="LQL431"/>
      <c r="LQM431"/>
      <c r="LQN431"/>
      <c r="LQO431"/>
      <c r="LQP431"/>
      <c r="LQQ431"/>
      <c r="LQR431"/>
      <c r="LQS431"/>
      <c r="LQT431"/>
      <c r="LQU431"/>
      <c r="LQV431"/>
      <c r="LQW431"/>
      <c r="LQX431"/>
      <c r="LQY431"/>
      <c r="LQZ431"/>
      <c r="LRA431"/>
      <c r="LRB431"/>
      <c r="LRC431"/>
      <c r="LRD431"/>
      <c r="LRE431"/>
      <c r="LRF431"/>
      <c r="LRG431"/>
      <c r="LRH431"/>
      <c r="LRI431"/>
      <c r="LRJ431"/>
      <c r="LRK431"/>
      <c r="LRL431"/>
      <c r="LRM431"/>
      <c r="LRN431"/>
      <c r="LRO431"/>
      <c r="LRP431"/>
      <c r="LRQ431"/>
      <c r="LRR431"/>
      <c r="LRS431"/>
      <c r="LRT431"/>
      <c r="LRU431"/>
      <c r="LRV431"/>
      <c r="LRW431"/>
      <c r="LRX431"/>
      <c r="LRY431"/>
      <c r="LRZ431"/>
      <c r="LSA431"/>
      <c r="LSB431"/>
      <c r="LSC431"/>
      <c r="LSD431"/>
      <c r="LSE431"/>
      <c r="LSF431"/>
      <c r="LSG431"/>
      <c r="LSH431"/>
      <c r="LSI431"/>
      <c r="LSJ431"/>
      <c r="LSK431"/>
      <c r="LSL431"/>
      <c r="LSM431"/>
      <c r="LSN431"/>
      <c r="LSO431"/>
      <c r="LSP431"/>
      <c r="LSQ431"/>
      <c r="LSR431"/>
      <c r="LSS431"/>
      <c r="LST431"/>
      <c r="LSU431"/>
      <c r="LSV431"/>
      <c r="LSW431"/>
      <c r="LSX431"/>
      <c r="LSY431"/>
      <c r="LSZ431"/>
      <c r="LTA431"/>
      <c r="LTB431"/>
      <c r="LTC431"/>
      <c r="LTD431"/>
      <c r="LTE431"/>
      <c r="LTF431"/>
      <c r="LTG431"/>
      <c r="LTH431"/>
      <c r="LTI431"/>
      <c r="LTJ431"/>
      <c r="LTK431"/>
      <c r="LTL431"/>
      <c r="LTM431"/>
      <c r="LTN431"/>
      <c r="LTO431"/>
      <c r="LTP431"/>
      <c r="LTQ431"/>
      <c r="LTR431"/>
      <c r="LTS431"/>
      <c r="LTT431"/>
      <c r="LTU431"/>
      <c r="LTV431"/>
      <c r="LTW431"/>
      <c r="LTX431"/>
      <c r="LTY431"/>
      <c r="LTZ431"/>
      <c r="LUA431"/>
      <c r="LUB431"/>
      <c r="LUC431"/>
      <c r="LUD431"/>
      <c r="LUE431"/>
      <c r="LUF431"/>
      <c r="LUG431"/>
      <c r="LUH431"/>
      <c r="LUI431"/>
      <c r="LUJ431"/>
      <c r="LUK431"/>
      <c r="LUL431"/>
      <c r="LUM431"/>
      <c r="LUN431"/>
      <c r="LUO431"/>
      <c r="LUP431"/>
      <c r="LUQ431"/>
      <c r="LUR431"/>
      <c r="LUS431"/>
      <c r="LUT431"/>
      <c r="LUU431"/>
      <c r="LUV431"/>
      <c r="LUW431"/>
      <c r="LUX431"/>
      <c r="LUY431"/>
      <c r="LUZ431"/>
      <c r="LVA431"/>
      <c r="LVB431"/>
      <c r="LVC431"/>
      <c r="LVD431"/>
      <c r="LVE431"/>
      <c r="LVF431"/>
      <c r="LVG431"/>
      <c r="LVH431"/>
      <c r="LVI431"/>
      <c r="LVJ431"/>
      <c r="LVK431"/>
      <c r="LVL431"/>
      <c r="LVM431"/>
      <c r="LVN431"/>
      <c r="LVO431"/>
      <c r="LVP431"/>
      <c r="LVQ431"/>
      <c r="LVR431"/>
      <c r="LVS431"/>
      <c r="LVT431"/>
      <c r="LVU431"/>
      <c r="LVV431"/>
      <c r="LVW431"/>
      <c r="LVX431"/>
      <c r="LVY431"/>
      <c r="LVZ431"/>
      <c r="LWA431"/>
      <c r="LWB431"/>
      <c r="LWC431"/>
      <c r="LWD431"/>
      <c r="LWE431"/>
      <c r="LWF431"/>
      <c r="LWG431"/>
      <c r="LWH431"/>
      <c r="LWI431"/>
      <c r="LWJ431"/>
      <c r="LWK431"/>
      <c r="LWL431"/>
      <c r="LWM431"/>
      <c r="LWN431"/>
      <c r="LWO431"/>
      <c r="LWP431"/>
      <c r="LWQ431"/>
      <c r="LWR431"/>
      <c r="LWS431"/>
      <c r="LWT431"/>
      <c r="LWU431"/>
      <c r="LWV431"/>
      <c r="LWW431"/>
      <c r="LWX431"/>
      <c r="LWY431"/>
      <c r="LWZ431"/>
      <c r="LXA431"/>
      <c r="LXB431"/>
      <c r="LXC431"/>
      <c r="LXD431"/>
      <c r="LXE431"/>
      <c r="LXF431"/>
      <c r="LXG431"/>
      <c r="LXH431"/>
      <c r="LXI431"/>
      <c r="LXJ431"/>
      <c r="LXK431"/>
      <c r="LXL431"/>
      <c r="LXM431"/>
      <c r="LXN431"/>
      <c r="LXO431"/>
      <c r="LXP431"/>
      <c r="LXQ431"/>
      <c r="LXR431"/>
      <c r="LXS431"/>
      <c r="LXT431"/>
      <c r="LXU431"/>
      <c r="LXV431"/>
      <c r="LXW431"/>
      <c r="LXX431"/>
      <c r="LXY431"/>
      <c r="LXZ431"/>
      <c r="LYA431"/>
      <c r="LYB431"/>
      <c r="LYC431"/>
      <c r="LYD431"/>
      <c r="LYE431"/>
      <c r="LYF431"/>
      <c r="LYG431"/>
      <c r="LYH431"/>
      <c r="LYI431"/>
      <c r="LYJ431"/>
      <c r="LYK431"/>
      <c r="LYL431"/>
      <c r="LYM431"/>
      <c r="LYN431"/>
      <c r="LYO431"/>
      <c r="LYP431"/>
      <c r="LYQ431"/>
      <c r="LYR431"/>
      <c r="LYS431"/>
      <c r="LYT431"/>
      <c r="LYU431"/>
      <c r="LYV431"/>
      <c r="LYW431"/>
      <c r="LYX431"/>
      <c r="LYY431"/>
      <c r="LYZ431"/>
      <c r="LZA431"/>
      <c r="LZB431"/>
      <c r="LZC431"/>
      <c r="LZD431"/>
      <c r="LZE431"/>
      <c r="LZF431"/>
      <c r="LZG431"/>
      <c r="LZH431"/>
      <c r="LZI431"/>
      <c r="LZJ431"/>
      <c r="LZK431"/>
      <c r="LZL431"/>
      <c r="LZM431"/>
      <c r="LZN431"/>
      <c r="LZO431"/>
      <c r="LZP431"/>
      <c r="LZQ431"/>
      <c r="LZR431"/>
      <c r="LZS431"/>
      <c r="LZT431"/>
      <c r="LZU431"/>
      <c r="LZV431"/>
      <c r="LZW431"/>
      <c r="LZX431"/>
      <c r="LZY431"/>
      <c r="LZZ431"/>
      <c r="MAA431"/>
      <c r="MAB431"/>
      <c r="MAC431"/>
      <c r="MAD431"/>
      <c r="MAE431"/>
      <c r="MAF431"/>
      <c r="MAG431"/>
      <c r="MAH431"/>
      <c r="MAI431"/>
      <c r="MAJ431"/>
      <c r="MAK431"/>
      <c r="MAL431"/>
      <c r="MAM431"/>
      <c r="MAN431"/>
      <c r="MAO431"/>
      <c r="MAP431"/>
      <c r="MAQ431"/>
      <c r="MAR431"/>
      <c r="MAS431"/>
      <c r="MAT431"/>
      <c r="MAU431"/>
      <c r="MAV431"/>
      <c r="MAW431"/>
      <c r="MAX431"/>
      <c r="MAY431"/>
      <c r="MAZ431"/>
      <c r="MBA431"/>
      <c r="MBB431"/>
      <c r="MBC431"/>
      <c r="MBD431"/>
      <c r="MBE431"/>
      <c r="MBF431"/>
      <c r="MBG431"/>
      <c r="MBH431"/>
      <c r="MBI431"/>
      <c r="MBJ431"/>
      <c r="MBK431"/>
      <c r="MBL431"/>
      <c r="MBM431"/>
      <c r="MBN431"/>
      <c r="MBO431"/>
      <c r="MBP431"/>
      <c r="MBQ431"/>
      <c r="MBR431"/>
      <c r="MBS431"/>
      <c r="MBT431"/>
      <c r="MBU431"/>
      <c r="MBV431"/>
      <c r="MBW431"/>
      <c r="MBX431"/>
      <c r="MBY431"/>
      <c r="MBZ431"/>
      <c r="MCA431"/>
      <c r="MCB431"/>
      <c r="MCC431"/>
      <c r="MCD431"/>
      <c r="MCE431"/>
      <c r="MCF431"/>
      <c r="MCG431"/>
      <c r="MCH431"/>
      <c r="MCI431"/>
      <c r="MCJ431"/>
      <c r="MCK431"/>
      <c r="MCL431"/>
      <c r="MCM431"/>
      <c r="MCN431"/>
      <c r="MCO431"/>
      <c r="MCP431"/>
      <c r="MCQ431"/>
      <c r="MCR431"/>
      <c r="MCS431"/>
      <c r="MCT431"/>
      <c r="MCU431"/>
      <c r="MCV431"/>
      <c r="MCW431"/>
      <c r="MCX431"/>
      <c r="MCY431"/>
      <c r="MCZ431"/>
      <c r="MDA431"/>
      <c r="MDB431"/>
      <c r="MDC431"/>
      <c r="MDD431"/>
      <c r="MDE431"/>
      <c r="MDF431"/>
      <c r="MDG431"/>
      <c r="MDH431"/>
      <c r="MDI431"/>
      <c r="MDJ431"/>
      <c r="MDK431"/>
      <c r="MDL431"/>
      <c r="MDM431"/>
      <c r="MDN431"/>
      <c r="MDO431"/>
      <c r="MDP431"/>
      <c r="MDQ431"/>
      <c r="MDR431"/>
      <c r="MDS431"/>
      <c r="MDT431"/>
      <c r="MDU431"/>
      <c r="MDV431"/>
      <c r="MDW431"/>
      <c r="MDX431"/>
      <c r="MDY431"/>
      <c r="MDZ431"/>
      <c r="MEA431"/>
      <c r="MEB431"/>
      <c r="MEC431"/>
      <c r="MED431"/>
      <c r="MEE431"/>
      <c r="MEF431"/>
      <c r="MEG431"/>
      <c r="MEH431"/>
      <c r="MEI431"/>
      <c r="MEJ431"/>
      <c r="MEK431"/>
      <c r="MEL431"/>
      <c r="MEM431"/>
      <c r="MEN431"/>
      <c r="MEO431"/>
      <c r="MEP431"/>
      <c r="MEQ431"/>
      <c r="MER431"/>
      <c r="MES431"/>
      <c r="MET431"/>
      <c r="MEU431"/>
      <c r="MEV431"/>
      <c r="MEW431"/>
      <c r="MEX431"/>
      <c r="MEY431"/>
      <c r="MEZ431"/>
      <c r="MFA431"/>
      <c r="MFB431"/>
      <c r="MFC431"/>
      <c r="MFD431"/>
      <c r="MFE431"/>
      <c r="MFF431"/>
      <c r="MFG431"/>
      <c r="MFH431"/>
      <c r="MFI431"/>
      <c r="MFJ431"/>
      <c r="MFK431"/>
      <c r="MFL431"/>
      <c r="MFM431"/>
      <c r="MFN431"/>
      <c r="MFO431"/>
      <c r="MFP431"/>
      <c r="MFQ431"/>
      <c r="MFR431"/>
      <c r="MFS431"/>
      <c r="MFT431"/>
      <c r="MFU431"/>
      <c r="MFV431"/>
      <c r="MFW431"/>
      <c r="MFX431"/>
      <c r="MFY431"/>
      <c r="MFZ431"/>
      <c r="MGA431"/>
      <c r="MGB431"/>
      <c r="MGC431"/>
      <c r="MGD431"/>
      <c r="MGE431"/>
      <c r="MGF431"/>
      <c r="MGG431"/>
      <c r="MGH431"/>
      <c r="MGI431"/>
      <c r="MGJ431"/>
      <c r="MGK431"/>
      <c r="MGL431"/>
      <c r="MGM431"/>
      <c r="MGN431"/>
      <c r="MGO431"/>
      <c r="MGP431"/>
      <c r="MGQ431"/>
      <c r="MGR431"/>
      <c r="MGS431"/>
      <c r="MGT431"/>
      <c r="MGU431"/>
      <c r="MGV431"/>
      <c r="MGW431"/>
      <c r="MGX431"/>
      <c r="MGY431"/>
      <c r="MGZ431"/>
      <c r="MHA431"/>
      <c r="MHB431"/>
      <c r="MHC431"/>
      <c r="MHD431"/>
      <c r="MHE431"/>
      <c r="MHF431"/>
      <c r="MHG431"/>
      <c r="MHH431"/>
      <c r="MHI431"/>
      <c r="MHJ431"/>
      <c r="MHK431"/>
      <c r="MHL431"/>
      <c r="MHM431"/>
      <c r="MHN431"/>
      <c r="MHO431"/>
      <c r="MHP431"/>
      <c r="MHQ431"/>
      <c r="MHR431"/>
      <c r="MHS431"/>
      <c r="MHT431"/>
      <c r="MHU431"/>
      <c r="MHV431"/>
      <c r="MHW431"/>
      <c r="MHX431"/>
      <c r="MHY431"/>
      <c r="MHZ431"/>
      <c r="MIA431"/>
      <c r="MIB431"/>
      <c r="MIC431"/>
      <c r="MID431"/>
      <c r="MIE431"/>
      <c r="MIF431"/>
      <c r="MIG431"/>
      <c r="MIH431"/>
      <c r="MII431"/>
      <c r="MIJ431"/>
      <c r="MIK431"/>
      <c r="MIL431"/>
      <c r="MIM431"/>
      <c r="MIN431"/>
      <c r="MIO431"/>
      <c r="MIP431"/>
      <c r="MIQ431"/>
      <c r="MIR431"/>
      <c r="MIS431"/>
      <c r="MIT431"/>
      <c r="MIU431"/>
      <c r="MIV431"/>
      <c r="MIW431"/>
      <c r="MIX431"/>
      <c r="MIY431"/>
      <c r="MIZ431"/>
      <c r="MJA431"/>
      <c r="MJB431"/>
      <c r="MJC431"/>
      <c r="MJD431"/>
      <c r="MJE431"/>
      <c r="MJF431"/>
      <c r="MJG431"/>
      <c r="MJH431"/>
      <c r="MJI431"/>
      <c r="MJJ431"/>
      <c r="MJK431"/>
      <c r="MJL431"/>
      <c r="MJM431"/>
      <c r="MJN431"/>
      <c r="MJO431"/>
      <c r="MJP431"/>
      <c r="MJQ431"/>
      <c r="MJR431"/>
      <c r="MJS431"/>
      <c r="MJT431"/>
      <c r="MJU431"/>
      <c r="MJV431"/>
      <c r="MJW431"/>
      <c r="MJX431"/>
      <c r="MJY431"/>
      <c r="MJZ431"/>
      <c r="MKA431"/>
      <c r="MKB431"/>
      <c r="MKC431"/>
      <c r="MKD431"/>
      <c r="MKE431"/>
      <c r="MKF431"/>
      <c r="MKG431"/>
      <c r="MKH431"/>
      <c r="MKI431"/>
      <c r="MKJ431"/>
      <c r="MKK431"/>
      <c r="MKL431"/>
      <c r="MKM431"/>
      <c r="MKN431"/>
      <c r="MKO431"/>
      <c r="MKP431"/>
      <c r="MKQ431"/>
      <c r="MKR431"/>
      <c r="MKS431"/>
      <c r="MKT431"/>
      <c r="MKU431"/>
      <c r="MKV431"/>
      <c r="MKW431"/>
      <c r="MKX431"/>
      <c r="MKY431"/>
      <c r="MKZ431"/>
      <c r="MLA431"/>
      <c r="MLB431"/>
      <c r="MLC431"/>
      <c r="MLD431"/>
      <c r="MLE431"/>
      <c r="MLF431"/>
      <c r="MLG431"/>
      <c r="MLH431"/>
      <c r="MLI431"/>
      <c r="MLJ431"/>
      <c r="MLK431"/>
      <c r="MLL431"/>
      <c r="MLM431"/>
      <c r="MLN431"/>
      <c r="MLO431"/>
      <c r="MLP431"/>
      <c r="MLQ431"/>
      <c r="MLR431"/>
      <c r="MLS431"/>
      <c r="MLT431"/>
      <c r="MLU431"/>
      <c r="MLV431"/>
      <c r="MLW431"/>
      <c r="MLX431"/>
      <c r="MLY431"/>
      <c r="MLZ431"/>
      <c r="MMA431"/>
      <c r="MMB431"/>
      <c r="MMC431"/>
      <c r="MMD431"/>
      <c r="MME431"/>
      <c r="MMF431"/>
      <c r="MMG431"/>
      <c r="MMH431"/>
      <c r="MMI431"/>
      <c r="MMJ431"/>
      <c r="MMK431"/>
      <c r="MML431"/>
      <c r="MMM431"/>
      <c r="MMN431"/>
      <c r="MMO431"/>
      <c r="MMP431"/>
      <c r="MMQ431"/>
      <c r="MMR431"/>
      <c r="MMS431"/>
      <c r="MMT431"/>
      <c r="MMU431"/>
      <c r="MMV431"/>
      <c r="MMW431"/>
      <c r="MMX431"/>
      <c r="MMY431"/>
      <c r="MMZ431"/>
      <c r="MNA431"/>
      <c r="MNB431"/>
      <c r="MNC431"/>
      <c r="MND431"/>
      <c r="MNE431"/>
      <c r="MNF431"/>
      <c r="MNG431"/>
      <c r="MNH431"/>
      <c r="MNI431"/>
      <c r="MNJ431"/>
      <c r="MNK431"/>
      <c r="MNL431"/>
      <c r="MNM431"/>
      <c r="MNN431"/>
      <c r="MNO431"/>
      <c r="MNP431"/>
      <c r="MNQ431"/>
      <c r="MNR431"/>
      <c r="MNS431"/>
      <c r="MNT431"/>
      <c r="MNU431"/>
      <c r="MNV431"/>
      <c r="MNW431"/>
      <c r="MNX431"/>
      <c r="MNY431"/>
      <c r="MNZ431"/>
      <c r="MOA431"/>
      <c r="MOB431"/>
      <c r="MOC431"/>
      <c r="MOD431"/>
      <c r="MOE431"/>
      <c r="MOF431"/>
      <c r="MOG431"/>
      <c r="MOH431"/>
      <c r="MOI431"/>
      <c r="MOJ431"/>
      <c r="MOK431"/>
      <c r="MOL431"/>
      <c r="MOM431"/>
      <c r="MON431"/>
      <c r="MOO431"/>
      <c r="MOP431"/>
      <c r="MOQ431"/>
      <c r="MOR431"/>
      <c r="MOS431"/>
      <c r="MOT431"/>
      <c r="MOU431"/>
      <c r="MOV431"/>
      <c r="MOW431"/>
      <c r="MOX431"/>
      <c r="MOY431"/>
      <c r="MOZ431"/>
      <c r="MPA431"/>
      <c r="MPB431"/>
      <c r="MPC431"/>
      <c r="MPD431"/>
      <c r="MPE431"/>
      <c r="MPF431"/>
      <c r="MPG431"/>
      <c r="MPH431"/>
      <c r="MPI431"/>
      <c r="MPJ431"/>
      <c r="MPK431"/>
      <c r="MPL431"/>
      <c r="MPM431"/>
      <c r="MPN431"/>
      <c r="MPO431"/>
      <c r="MPP431"/>
      <c r="MPQ431"/>
      <c r="MPR431"/>
      <c r="MPS431"/>
      <c r="MPT431"/>
      <c r="MPU431"/>
      <c r="MPV431"/>
      <c r="MPW431"/>
      <c r="MPX431"/>
      <c r="MPY431"/>
      <c r="MPZ431"/>
      <c r="MQA431"/>
      <c r="MQB431"/>
      <c r="MQC431"/>
      <c r="MQD431"/>
      <c r="MQE431"/>
      <c r="MQF431"/>
      <c r="MQG431"/>
      <c r="MQH431"/>
      <c r="MQI431"/>
      <c r="MQJ431"/>
      <c r="MQK431"/>
      <c r="MQL431"/>
      <c r="MQM431"/>
      <c r="MQN431"/>
      <c r="MQO431"/>
      <c r="MQP431"/>
      <c r="MQQ431"/>
      <c r="MQR431"/>
      <c r="MQS431"/>
      <c r="MQT431"/>
      <c r="MQU431"/>
      <c r="MQV431"/>
      <c r="MQW431"/>
      <c r="MQX431"/>
      <c r="MQY431"/>
      <c r="MQZ431"/>
      <c r="MRA431"/>
      <c r="MRB431"/>
      <c r="MRC431"/>
      <c r="MRD431"/>
      <c r="MRE431"/>
      <c r="MRF431"/>
      <c r="MRG431"/>
      <c r="MRH431"/>
      <c r="MRI431"/>
      <c r="MRJ431"/>
      <c r="MRK431"/>
      <c r="MRL431"/>
      <c r="MRM431"/>
      <c r="MRN431"/>
      <c r="MRO431"/>
      <c r="MRP431"/>
      <c r="MRQ431"/>
      <c r="MRR431"/>
      <c r="MRS431"/>
      <c r="MRT431"/>
      <c r="MRU431"/>
      <c r="MRV431"/>
      <c r="MRW431"/>
      <c r="MRX431"/>
      <c r="MRY431"/>
      <c r="MRZ431"/>
      <c r="MSA431"/>
      <c r="MSB431"/>
      <c r="MSC431"/>
      <c r="MSD431"/>
      <c r="MSE431"/>
      <c r="MSF431"/>
      <c r="MSG431"/>
      <c r="MSH431"/>
      <c r="MSI431"/>
      <c r="MSJ431"/>
      <c r="MSK431"/>
      <c r="MSL431"/>
      <c r="MSM431"/>
      <c r="MSN431"/>
      <c r="MSO431"/>
      <c r="MSP431"/>
      <c r="MSQ431"/>
      <c r="MSR431"/>
      <c r="MSS431"/>
      <c r="MST431"/>
      <c r="MSU431"/>
      <c r="MSV431"/>
      <c r="MSW431"/>
      <c r="MSX431"/>
      <c r="MSY431"/>
      <c r="MSZ431"/>
      <c r="MTA431"/>
      <c r="MTB431"/>
      <c r="MTC431"/>
      <c r="MTD431"/>
      <c r="MTE431"/>
      <c r="MTF431"/>
      <c r="MTG431"/>
      <c r="MTH431"/>
      <c r="MTI431"/>
      <c r="MTJ431"/>
      <c r="MTK431"/>
      <c r="MTL431"/>
      <c r="MTM431"/>
      <c r="MTN431"/>
      <c r="MTO431"/>
      <c r="MTP431"/>
      <c r="MTQ431"/>
      <c r="MTR431"/>
      <c r="MTS431"/>
      <c r="MTT431"/>
      <c r="MTU431"/>
      <c r="MTV431"/>
      <c r="MTW431"/>
      <c r="MTX431"/>
      <c r="MTY431"/>
      <c r="MTZ431"/>
      <c r="MUA431"/>
      <c r="MUB431"/>
      <c r="MUC431"/>
      <c r="MUD431"/>
      <c r="MUE431"/>
      <c r="MUF431"/>
      <c r="MUG431"/>
      <c r="MUH431"/>
      <c r="MUI431"/>
      <c r="MUJ431"/>
      <c r="MUK431"/>
      <c r="MUL431"/>
      <c r="MUM431"/>
      <c r="MUN431"/>
      <c r="MUO431"/>
      <c r="MUP431"/>
      <c r="MUQ431"/>
      <c r="MUR431"/>
      <c r="MUS431"/>
      <c r="MUT431"/>
      <c r="MUU431"/>
      <c r="MUV431"/>
      <c r="MUW431"/>
      <c r="MUX431"/>
      <c r="MUY431"/>
      <c r="MUZ431"/>
      <c r="MVA431"/>
      <c r="MVB431"/>
      <c r="MVC431"/>
      <c r="MVD431"/>
      <c r="MVE431"/>
      <c r="MVF431"/>
      <c r="MVG431"/>
      <c r="MVH431"/>
      <c r="MVI431"/>
      <c r="MVJ431"/>
      <c r="MVK431"/>
      <c r="MVL431"/>
      <c r="MVM431"/>
      <c r="MVN431"/>
      <c r="MVO431"/>
      <c r="MVP431"/>
      <c r="MVQ431"/>
      <c r="MVR431"/>
      <c r="MVS431"/>
      <c r="MVT431"/>
      <c r="MVU431"/>
      <c r="MVV431"/>
      <c r="MVW431"/>
      <c r="MVX431"/>
      <c r="MVY431"/>
      <c r="MVZ431"/>
      <c r="MWA431"/>
      <c r="MWB431"/>
      <c r="MWC431"/>
      <c r="MWD431"/>
      <c r="MWE431"/>
      <c r="MWF431"/>
      <c r="MWG431"/>
      <c r="MWH431"/>
      <c r="MWI431"/>
      <c r="MWJ431"/>
      <c r="MWK431"/>
      <c r="MWL431"/>
      <c r="MWM431"/>
      <c r="MWN431"/>
      <c r="MWO431"/>
      <c r="MWP431"/>
      <c r="MWQ431"/>
      <c r="MWR431"/>
      <c r="MWS431"/>
      <c r="MWT431"/>
      <c r="MWU431"/>
      <c r="MWV431"/>
      <c r="MWW431"/>
      <c r="MWX431"/>
      <c r="MWY431"/>
      <c r="MWZ431"/>
      <c r="MXA431"/>
      <c r="MXB431"/>
      <c r="MXC431"/>
      <c r="MXD431"/>
      <c r="MXE431"/>
      <c r="MXF431"/>
      <c r="MXG431"/>
      <c r="MXH431"/>
      <c r="MXI431"/>
      <c r="MXJ431"/>
      <c r="MXK431"/>
      <c r="MXL431"/>
      <c r="MXM431"/>
      <c r="MXN431"/>
      <c r="MXO431"/>
      <c r="MXP431"/>
      <c r="MXQ431"/>
      <c r="MXR431"/>
      <c r="MXS431"/>
      <c r="MXT431"/>
      <c r="MXU431"/>
      <c r="MXV431"/>
      <c r="MXW431"/>
      <c r="MXX431"/>
      <c r="MXY431"/>
      <c r="MXZ431"/>
      <c r="MYA431"/>
      <c r="MYB431"/>
      <c r="MYC431"/>
      <c r="MYD431"/>
      <c r="MYE431"/>
      <c r="MYF431"/>
      <c r="MYG431"/>
      <c r="MYH431"/>
      <c r="MYI431"/>
      <c r="MYJ431"/>
      <c r="MYK431"/>
      <c r="MYL431"/>
      <c r="MYM431"/>
      <c r="MYN431"/>
      <c r="MYO431"/>
      <c r="MYP431"/>
      <c r="MYQ431"/>
      <c r="MYR431"/>
      <c r="MYS431"/>
      <c r="MYT431"/>
      <c r="MYU431"/>
      <c r="MYV431"/>
      <c r="MYW431"/>
      <c r="MYX431"/>
      <c r="MYY431"/>
      <c r="MYZ431"/>
      <c r="MZA431"/>
      <c r="MZB431"/>
      <c r="MZC431"/>
      <c r="MZD431"/>
      <c r="MZE431"/>
      <c r="MZF431"/>
      <c r="MZG431"/>
      <c r="MZH431"/>
      <c r="MZI431"/>
      <c r="MZJ431"/>
      <c r="MZK431"/>
      <c r="MZL431"/>
      <c r="MZM431"/>
      <c r="MZN431"/>
      <c r="MZO431"/>
      <c r="MZP431"/>
      <c r="MZQ431"/>
      <c r="MZR431"/>
      <c r="MZS431"/>
      <c r="MZT431"/>
      <c r="MZU431"/>
      <c r="MZV431"/>
      <c r="MZW431"/>
      <c r="MZX431"/>
      <c r="MZY431"/>
      <c r="MZZ431"/>
      <c r="NAA431"/>
      <c r="NAB431"/>
      <c r="NAC431"/>
      <c r="NAD431"/>
      <c r="NAE431"/>
      <c r="NAF431"/>
      <c r="NAG431"/>
      <c r="NAH431"/>
      <c r="NAI431"/>
      <c r="NAJ431"/>
      <c r="NAK431"/>
      <c r="NAL431"/>
      <c r="NAM431"/>
      <c r="NAN431"/>
      <c r="NAO431"/>
      <c r="NAP431"/>
      <c r="NAQ431"/>
      <c r="NAR431"/>
      <c r="NAS431"/>
      <c r="NAT431"/>
      <c r="NAU431"/>
      <c r="NAV431"/>
      <c r="NAW431"/>
      <c r="NAX431"/>
      <c r="NAY431"/>
      <c r="NAZ431"/>
      <c r="NBA431"/>
      <c r="NBB431"/>
      <c r="NBC431"/>
      <c r="NBD431"/>
      <c r="NBE431"/>
      <c r="NBF431"/>
      <c r="NBG431"/>
      <c r="NBH431"/>
      <c r="NBI431"/>
      <c r="NBJ431"/>
      <c r="NBK431"/>
      <c r="NBL431"/>
      <c r="NBM431"/>
      <c r="NBN431"/>
      <c r="NBO431"/>
      <c r="NBP431"/>
      <c r="NBQ431"/>
      <c r="NBR431"/>
      <c r="NBS431"/>
      <c r="NBT431"/>
      <c r="NBU431"/>
      <c r="NBV431"/>
      <c r="NBW431"/>
      <c r="NBX431"/>
      <c r="NBY431"/>
      <c r="NBZ431"/>
      <c r="NCA431"/>
      <c r="NCB431"/>
      <c r="NCC431"/>
      <c r="NCD431"/>
      <c r="NCE431"/>
      <c r="NCF431"/>
      <c r="NCG431"/>
      <c r="NCH431"/>
      <c r="NCI431"/>
      <c r="NCJ431"/>
      <c r="NCK431"/>
      <c r="NCL431"/>
      <c r="NCM431"/>
      <c r="NCN431"/>
      <c r="NCO431"/>
      <c r="NCP431"/>
      <c r="NCQ431"/>
      <c r="NCR431"/>
      <c r="NCS431"/>
      <c r="NCT431"/>
      <c r="NCU431"/>
      <c r="NCV431"/>
      <c r="NCW431"/>
      <c r="NCX431"/>
      <c r="NCY431"/>
      <c r="NCZ431"/>
      <c r="NDA431"/>
      <c r="NDB431"/>
      <c r="NDC431"/>
      <c r="NDD431"/>
      <c r="NDE431"/>
      <c r="NDF431"/>
      <c r="NDG431"/>
      <c r="NDH431"/>
      <c r="NDI431"/>
      <c r="NDJ431"/>
      <c r="NDK431"/>
      <c r="NDL431"/>
      <c r="NDM431"/>
      <c r="NDN431"/>
      <c r="NDO431"/>
      <c r="NDP431"/>
      <c r="NDQ431"/>
      <c r="NDR431"/>
      <c r="NDS431"/>
      <c r="NDT431"/>
      <c r="NDU431"/>
      <c r="NDV431"/>
      <c r="NDW431"/>
      <c r="NDX431"/>
      <c r="NDY431"/>
      <c r="NDZ431"/>
      <c r="NEA431"/>
      <c r="NEB431"/>
      <c r="NEC431"/>
      <c r="NED431"/>
      <c r="NEE431"/>
      <c r="NEF431"/>
      <c r="NEG431"/>
      <c r="NEH431"/>
      <c r="NEI431"/>
      <c r="NEJ431"/>
      <c r="NEK431"/>
      <c r="NEL431"/>
      <c r="NEM431"/>
      <c r="NEN431"/>
      <c r="NEO431"/>
      <c r="NEP431"/>
      <c r="NEQ431"/>
      <c r="NER431"/>
      <c r="NES431"/>
      <c r="NET431"/>
      <c r="NEU431"/>
      <c r="NEV431"/>
      <c r="NEW431"/>
      <c r="NEX431"/>
      <c r="NEY431"/>
      <c r="NEZ431"/>
      <c r="NFA431"/>
      <c r="NFB431"/>
      <c r="NFC431"/>
      <c r="NFD431"/>
      <c r="NFE431"/>
      <c r="NFF431"/>
      <c r="NFG431"/>
      <c r="NFH431"/>
      <c r="NFI431"/>
      <c r="NFJ431"/>
      <c r="NFK431"/>
      <c r="NFL431"/>
      <c r="NFM431"/>
      <c r="NFN431"/>
      <c r="NFO431"/>
      <c r="NFP431"/>
      <c r="NFQ431"/>
      <c r="NFR431"/>
      <c r="NFS431"/>
      <c r="NFT431"/>
      <c r="NFU431"/>
      <c r="NFV431"/>
      <c r="NFW431"/>
      <c r="NFX431"/>
      <c r="NFY431"/>
      <c r="NFZ431"/>
      <c r="NGA431"/>
      <c r="NGB431"/>
      <c r="NGC431"/>
      <c r="NGD431"/>
      <c r="NGE431"/>
      <c r="NGF431"/>
      <c r="NGG431"/>
      <c r="NGH431"/>
      <c r="NGI431"/>
      <c r="NGJ431"/>
      <c r="NGK431"/>
      <c r="NGL431"/>
      <c r="NGM431"/>
      <c r="NGN431"/>
      <c r="NGO431"/>
      <c r="NGP431"/>
      <c r="NGQ431"/>
      <c r="NGR431"/>
      <c r="NGS431"/>
      <c r="NGT431"/>
      <c r="NGU431"/>
      <c r="NGV431"/>
      <c r="NGW431"/>
      <c r="NGX431"/>
      <c r="NGY431"/>
      <c r="NGZ431"/>
      <c r="NHA431"/>
      <c r="NHB431"/>
      <c r="NHC431"/>
      <c r="NHD431"/>
      <c r="NHE431"/>
      <c r="NHF431"/>
      <c r="NHG431"/>
      <c r="NHH431"/>
      <c r="NHI431"/>
      <c r="NHJ431"/>
      <c r="NHK431"/>
      <c r="NHL431"/>
      <c r="NHM431"/>
      <c r="NHN431"/>
      <c r="NHO431"/>
      <c r="NHP431"/>
      <c r="NHQ431"/>
      <c r="NHR431"/>
      <c r="NHS431"/>
      <c r="NHT431"/>
      <c r="NHU431"/>
      <c r="NHV431"/>
      <c r="NHW431"/>
      <c r="NHX431"/>
      <c r="NHY431"/>
      <c r="NHZ431"/>
      <c r="NIA431"/>
      <c r="NIB431"/>
      <c r="NIC431"/>
      <c r="NID431"/>
      <c r="NIE431"/>
      <c r="NIF431"/>
      <c r="NIG431"/>
      <c r="NIH431"/>
      <c r="NII431"/>
      <c r="NIJ431"/>
      <c r="NIK431"/>
      <c r="NIL431"/>
      <c r="NIM431"/>
      <c r="NIN431"/>
      <c r="NIO431"/>
      <c r="NIP431"/>
      <c r="NIQ431"/>
      <c r="NIR431"/>
      <c r="NIS431"/>
      <c r="NIT431"/>
      <c r="NIU431"/>
      <c r="NIV431"/>
      <c r="NIW431"/>
      <c r="NIX431"/>
      <c r="NIY431"/>
      <c r="NIZ431"/>
      <c r="NJA431"/>
      <c r="NJB431"/>
      <c r="NJC431"/>
      <c r="NJD431"/>
      <c r="NJE431"/>
      <c r="NJF431"/>
      <c r="NJG431"/>
      <c r="NJH431"/>
      <c r="NJI431"/>
      <c r="NJJ431"/>
      <c r="NJK431"/>
      <c r="NJL431"/>
      <c r="NJM431"/>
      <c r="NJN431"/>
      <c r="NJO431"/>
      <c r="NJP431"/>
      <c r="NJQ431"/>
      <c r="NJR431"/>
      <c r="NJS431"/>
      <c r="NJT431"/>
      <c r="NJU431"/>
      <c r="NJV431"/>
      <c r="NJW431"/>
      <c r="NJX431"/>
      <c r="NJY431"/>
      <c r="NJZ431"/>
      <c r="NKA431"/>
      <c r="NKB431"/>
      <c r="NKC431"/>
      <c r="NKD431"/>
      <c r="NKE431"/>
      <c r="NKF431"/>
      <c r="NKG431"/>
      <c r="NKH431"/>
      <c r="NKI431"/>
      <c r="NKJ431"/>
      <c r="NKK431"/>
      <c r="NKL431"/>
      <c r="NKM431"/>
      <c r="NKN431"/>
      <c r="NKO431"/>
      <c r="NKP431"/>
      <c r="NKQ431"/>
      <c r="NKR431"/>
      <c r="NKS431"/>
      <c r="NKT431"/>
      <c r="NKU431"/>
      <c r="NKV431"/>
      <c r="NKW431"/>
      <c r="NKX431"/>
      <c r="NKY431"/>
      <c r="NKZ431"/>
      <c r="NLA431"/>
      <c r="NLB431"/>
      <c r="NLC431"/>
      <c r="NLD431"/>
      <c r="NLE431"/>
      <c r="NLF431"/>
      <c r="NLG431"/>
      <c r="NLH431"/>
      <c r="NLI431"/>
      <c r="NLJ431"/>
      <c r="NLK431"/>
      <c r="NLL431"/>
      <c r="NLM431"/>
      <c r="NLN431"/>
      <c r="NLO431"/>
      <c r="NLP431"/>
      <c r="NLQ431"/>
      <c r="NLR431"/>
      <c r="NLS431"/>
      <c r="NLT431"/>
      <c r="NLU431"/>
      <c r="NLV431"/>
      <c r="NLW431"/>
      <c r="NLX431"/>
      <c r="NLY431"/>
      <c r="NLZ431"/>
      <c r="NMA431"/>
      <c r="NMB431"/>
      <c r="NMC431"/>
      <c r="NMD431"/>
      <c r="NME431"/>
      <c r="NMF431"/>
      <c r="NMG431"/>
      <c r="NMH431"/>
      <c r="NMI431"/>
      <c r="NMJ431"/>
      <c r="NMK431"/>
      <c r="NML431"/>
      <c r="NMM431"/>
      <c r="NMN431"/>
      <c r="NMO431"/>
      <c r="NMP431"/>
      <c r="NMQ431"/>
      <c r="NMR431"/>
      <c r="NMS431"/>
      <c r="NMT431"/>
      <c r="NMU431"/>
      <c r="NMV431"/>
      <c r="NMW431"/>
      <c r="NMX431"/>
      <c r="NMY431"/>
      <c r="NMZ431"/>
      <c r="NNA431"/>
      <c r="NNB431"/>
      <c r="NNC431"/>
      <c r="NND431"/>
      <c r="NNE431"/>
      <c r="NNF431"/>
      <c r="NNG431"/>
      <c r="NNH431"/>
      <c r="NNI431"/>
      <c r="NNJ431"/>
      <c r="NNK431"/>
      <c r="NNL431"/>
      <c r="NNM431"/>
      <c r="NNN431"/>
      <c r="NNO431"/>
      <c r="NNP431"/>
      <c r="NNQ431"/>
      <c r="NNR431"/>
      <c r="NNS431"/>
      <c r="NNT431"/>
      <c r="NNU431"/>
      <c r="NNV431"/>
      <c r="NNW431"/>
      <c r="NNX431"/>
      <c r="NNY431"/>
      <c r="NNZ431"/>
      <c r="NOA431"/>
      <c r="NOB431"/>
      <c r="NOC431"/>
      <c r="NOD431"/>
      <c r="NOE431"/>
      <c r="NOF431"/>
      <c r="NOG431"/>
      <c r="NOH431"/>
      <c r="NOI431"/>
      <c r="NOJ431"/>
      <c r="NOK431"/>
      <c r="NOL431"/>
      <c r="NOM431"/>
      <c r="NON431"/>
      <c r="NOO431"/>
      <c r="NOP431"/>
      <c r="NOQ431"/>
      <c r="NOR431"/>
      <c r="NOS431"/>
      <c r="NOT431"/>
      <c r="NOU431"/>
      <c r="NOV431"/>
      <c r="NOW431"/>
      <c r="NOX431"/>
      <c r="NOY431"/>
      <c r="NOZ431"/>
      <c r="NPA431"/>
      <c r="NPB431"/>
      <c r="NPC431"/>
      <c r="NPD431"/>
      <c r="NPE431"/>
      <c r="NPF431"/>
      <c r="NPG431"/>
      <c r="NPH431"/>
      <c r="NPI431"/>
      <c r="NPJ431"/>
      <c r="NPK431"/>
      <c r="NPL431"/>
      <c r="NPM431"/>
      <c r="NPN431"/>
      <c r="NPO431"/>
      <c r="NPP431"/>
      <c r="NPQ431"/>
      <c r="NPR431"/>
      <c r="NPS431"/>
      <c r="NPT431"/>
      <c r="NPU431"/>
      <c r="NPV431"/>
      <c r="NPW431"/>
      <c r="NPX431"/>
      <c r="NPY431"/>
      <c r="NPZ431"/>
      <c r="NQA431"/>
      <c r="NQB431"/>
      <c r="NQC431"/>
      <c r="NQD431"/>
      <c r="NQE431"/>
      <c r="NQF431"/>
      <c r="NQG431"/>
      <c r="NQH431"/>
      <c r="NQI431"/>
      <c r="NQJ431"/>
      <c r="NQK431"/>
      <c r="NQL431"/>
      <c r="NQM431"/>
      <c r="NQN431"/>
      <c r="NQO431"/>
      <c r="NQP431"/>
      <c r="NQQ431"/>
      <c r="NQR431"/>
      <c r="NQS431"/>
      <c r="NQT431"/>
      <c r="NQU431"/>
      <c r="NQV431"/>
      <c r="NQW431"/>
      <c r="NQX431"/>
      <c r="NQY431"/>
      <c r="NQZ431"/>
      <c r="NRA431"/>
      <c r="NRB431"/>
      <c r="NRC431"/>
      <c r="NRD431"/>
      <c r="NRE431"/>
      <c r="NRF431"/>
      <c r="NRG431"/>
      <c r="NRH431"/>
      <c r="NRI431"/>
      <c r="NRJ431"/>
      <c r="NRK431"/>
      <c r="NRL431"/>
      <c r="NRM431"/>
      <c r="NRN431"/>
      <c r="NRO431"/>
      <c r="NRP431"/>
      <c r="NRQ431"/>
      <c r="NRR431"/>
      <c r="NRS431"/>
      <c r="NRT431"/>
      <c r="NRU431"/>
      <c r="NRV431"/>
      <c r="NRW431"/>
      <c r="NRX431"/>
      <c r="NRY431"/>
      <c r="NRZ431"/>
      <c r="NSA431"/>
      <c r="NSB431"/>
      <c r="NSC431"/>
      <c r="NSD431"/>
      <c r="NSE431"/>
      <c r="NSF431"/>
      <c r="NSG431"/>
      <c r="NSH431"/>
      <c r="NSI431"/>
      <c r="NSJ431"/>
      <c r="NSK431"/>
      <c r="NSL431"/>
      <c r="NSM431"/>
      <c r="NSN431"/>
      <c r="NSO431"/>
      <c r="NSP431"/>
      <c r="NSQ431"/>
      <c r="NSR431"/>
      <c r="NSS431"/>
      <c r="NST431"/>
      <c r="NSU431"/>
      <c r="NSV431"/>
      <c r="NSW431"/>
      <c r="NSX431"/>
      <c r="NSY431"/>
      <c r="NSZ431"/>
      <c r="NTA431"/>
      <c r="NTB431"/>
      <c r="NTC431"/>
      <c r="NTD431"/>
      <c r="NTE431"/>
      <c r="NTF431"/>
      <c r="NTG431"/>
      <c r="NTH431"/>
      <c r="NTI431"/>
      <c r="NTJ431"/>
      <c r="NTK431"/>
      <c r="NTL431"/>
      <c r="NTM431"/>
      <c r="NTN431"/>
      <c r="NTO431"/>
      <c r="NTP431"/>
      <c r="NTQ431"/>
      <c r="NTR431"/>
      <c r="NTS431"/>
      <c r="NTT431"/>
      <c r="NTU431"/>
      <c r="NTV431"/>
      <c r="NTW431"/>
      <c r="NTX431"/>
      <c r="NTY431"/>
      <c r="NTZ431"/>
      <c r="NUA431"/>
      <c r="NUB431"/>
      <c r="NUC431"/>
      <c r="NUD431"/>
      <c r="NUE431"/>
      <c r="NUF431"/>
      <c r="NUG431"/>
      <c r="NUH431"/>
      <c r="NUI431"/>
      <c r="NUJ431"/>
      <c r="NUK431"/>
      <c r="NUL431"/>
      <c r="NUM431"/>
      <c r="NUN431"/>
      <c r="NUO431"/>
      <c r="NUP431"/>
      <c r="NUQ431"/>
      <c r="NUR431"/>
      <c r="NUS431"/>
      <c r="NUT431"/>
      <c r="NUU431"/>
      <c r="NUV431"/>
      <c r="NUW431"/>
      <c r="NUX431"/>
      <c r="NUY431"/>
      <c r="NUZ431"/>
      <c r="NVA431"/>
      <c r="NVB431"/>
      <c r="NVC431"/>
      <c r="NVD431"/>
      <c r="NVE431"/>
      <c r="NVF431"/>
      <c r="NVG431"/>
      <c r="NVH431"/>
      <c r="NVI431"/>
      <c r="NVJ431"/>
      <c r="NVK431"/>
      <c r="NVL431"/>
      <c r="NVM431"/>
      <c r="NVN431"/>
      <c r="NVO431"/>
      <c r="NVP431"/>
      <c r="NVQ431"/>
      <c r="NVR431"/>
      <c r="NVS431"/>
      <c r="NVT431"/>
      <c r="NVU431"/>
      <c r="NVV431"/>
      <c r="NVW431"/>
      <c r="NVX431"/>
      <c r="NVY431"/>
      <c r="NVZ431"/>
      <c r="NWA431"/>
      <c r="NWB431"/>
      <c r="NWC431"/>
      <c r="NWD431"/>
      <c r="NWE431"/>
      <c r="NWF431"/>
      <c r="NWG431"/>
      <c r="NWH431"/>
      <c r="NWI431"/>
      <c r="NWJ431"/>
      <c r="NWK431"/>
      <c r="NWL431"/>
      <c r="NWM431"/>
      <c r="NWN431"/>
      <c r="NWO431"/>
      <c r="NWP431"/>
      <c r="NWQ431"/>
      <c r="NWR431"/>
      <c r="NWS431"/>
      <c r="NWT431"/>
      <c r="NWU431"/>
      <c r="NWV431"/>
      <c r="NWW431"/>
      <c r="NWX431"/>
      <c r="NWY431"/>
      <c r="NWZ431"/>
      <c r="NXA431"/>
      <c r="NXB431"/>
      <c r="NXC431"/>
      <c r="NXD431"/>
      <c r="NXE431"/>
      <c r="NXF431"/>
      <c r="NXG431"/>
      <c r="NXH431"/>
      <c r="NXI431"/>
      <c r="NXJ431"/>
      <c r="NXK431"/>
      <c r="NXL431"/>
      <c r="NXM431"/>
      <c r="NXN431"/>
      <c r="NXO431"/>
      <c r="NXP431"/>
      <c r="NXQ431"/>
      <c r="NXR431"/>
      <c r="NXS431"/>
      <c r="NXT431"/>
      <c r="NXU431"/>
      <c r="NXV431"/>
      <c r="NXW431"/>
      <c r="NXX431"/>
      <c r="NXY431"/>
      <c r="NXZ431"/>
      <c r="NYA431"/>
      <c r="NYB431"/>
      <c r="NYC431"/>
      <c r="NYD431"/>
      <c r="NYE431"/>
      <c r="NYF431"/>
      <c r="NYG431"/>
      <c r="NYH431"/>
      <c r="NYI431"/>
      <c r="NYJ431"/>
      <c r="NYK431"/>
      <c r="NYL431"/>
      <c r="NYM431"/>
      <c r="NYN431"/>
      <c r="NYO431"/>
      <c r="NYP431"/>
      <c r="NYQ431"/>
      <c r="NYR431"/>
      <c r="NYS431"/>
      <c r="NYT431"/>
      <c r="NYU431"/>
      <c r="NYV431"/>
      <c r="NYW431"/>
      <c r="NYX431"/>
      <c r="NYY431"/>
      <c r="NYZ431"/>
      <c r="NZA431"/>
      <c r="NZB431"/>
      <c r="NZC431"/>
      <c r="NZD431"/>
      <c r="NZE431"/>
      <c r="NZF431"/>
      <c r="NZG431"/>
      <c r="NZH431"/>
      <c r="NZI431"/>
      <c r="NZJ431"/>
      <c r="NZK431"/>
      <c r="NZL431"/>
      <c r="NZM431"/>
      <c r="NZN431"/>
      <c r="NZO431"/>
      <c r="NZP431"/>
      <c r="NZQ431"/>
      <c r="NZR431"/>
      <c r="NZS431"/>
      <c r="NZT431"/>
      <c r="NZU431"/>
      <c r="NZV431"/>
      <c r="NZW431"/>
      <c r="NZX431"/>
      <c r="NZY431"/>
      <c r="NZZ431"/>
      <c r="OAA431"/>
      <c r="OAB431"/>
      <c r="OAC431"/>
      <c r="OAD431"/>
      <c r="OAE431"/>
      <c r="OAF431"/>
      <c r="OAG431"/>
      <c r="OAH431"/>
      <c r="OAI431"/>
      <c r="OAJ431"/>
      <c r="OAK431"/>
      <c r="OAL431"/>
      <c r="OAM431"/>
      <c r="OAN431"/>
      <c r="OAO431"/>
      <c r="OAP431"/>
      <c r="OAQ431"/>
      <c r="OAR431"/>
      <c r="OAS431"/>
      <c r="OAT431"/>
      <c r="OAU431"/>
      <c r="OAV431"/>
      <c r="OAW431"/>
      <c r="OAX431"/>
      <c r="OAY431"/>
      <c r="OAZ431"/>
      <c r="OBA431"/>
      <c r="OBB431"/>
      <c r="OBC431"/>
      <c r="OBD431"/>
      <c r="OBE431"/>
      <c r="OBF431"/>
      <c r="OBG431"/>
      <c r="OBH431"/>
      <c r="OBI431"/>
      <c r="OBJ431"/>
      <c r="OBK431"/>
      <c r="OBL431"/>
      <c r="OBM431"/>
      <c r="OBN431"/>
      <c r="OBO431"/>
      <c r="OBP431"/>
      <c r="OBQ431"/>
      <c r="OBR431"/>
      <c r="OBS431"/>
      <c r="OBT431"/>
      <c r="OBU431"/>
      <c r="OBV431"/>
      <c r="OBW431"/>
      <c r="OBX431"/>
      <c r="OBY431"/>
      <c r="OBZ431"/>
      <c r="OCA431"/>
      <c r="OCB431"/>
      <c r="OCC431"/>
      <c r="OCD431"/>
      <c r="OCE431"/>
      <c r="OCF431"/>
      <c r="OCG431"/>
      <c r="OCH431"/>
      <c r="OCI431"/>
      <c r="OCJ431"/>
      <c r="OCK431"/>
      <c r="OCL431"/>
      <c r="OCM431"/>
      <c r="OCN431"/>
      <c r="OCO431"/>
      <c r="OCP431"/>
      <c r="OCQ431"/>
      <c r="OCR431"/>
      <c r="OCS431"/>
      <c r="OCT431"/>
      <c r="OCU431"/>
      <c r="OCV431"/>
      <c r="OCW431"/>
      <c r="OCX431"/>
      <c r="OCY431"/>
      <c r="OCZ431"/>
      <c r="ODA431"/>
      <c r="ODB431"/>
      <c r="ODC431"/>
      <c r="ODD431"/>
      <c r="ODE431"/>
      <c r="ODF431"/>
      <c r="ODG431"/>
      <c r="ODH431"/>
      <c r="ODI431"/>
      <c r="ODJ431"/>
      <c r="ODK431"/>
      <c r="ODL431"/>
      <c r="ODM431"/>
      <c r="ODN431"/>
      <c r="ODO431"/>
      <c r="ODP431"/>
      <c r="ODQ431"/>
      <c r="ODR431"/>
      <c r="ODS431"/>
      <c r="ODT431"/>
      <c r="ODU431"/>
      <c r="ODV431"/>
      <c r="ODW431"/>
      <c r="ODX431"/>
      <c r="ODY431"/>
      <c r="ODZ431"/>
      <c r="OEA431"/>
      <c r="OEB431"/>
      <c r="OEC431"/>
      <c r="OED431"/>
      <c r="OEE431"/>
      <c r="OEF431"/>
      <c r="OEG431"/>
      <c r="OEH431"/>
      <c r="OEI431"/>
      <c r="OEJ431"/>
      <c r="OEK431"/>
      <c r="OEL431"/>
      <c r="OEM431"/>
      <c r="OEN431"/>
      <c r="OEO431"/>
      <c r="OEP431"/>
      <c r="OEQ431"/>
      <c r="OER431"/>
      <c r="OES431"/>
      <c r="OET431"/>
      <c r="OEU431"/>
      <c r="OEV431"/>
      <c r="OEW431"/>
      <c r="OEX431"/>
      <c r="OEY431"/>
      <c r="OEZ431"/>
      <c r="OFA431"/>
      <c r="OFB431"/>
      <c r="OFC431"/>
      <c r="OFD431"/>
      <c r="OFE431"/>
      <c r="OFF431"/>
      <c r="OFG431"/>
      <c r="OFH431"/>
      <c r="OFI431"/>
      <c r="OFJ431"/>
      <c r="OFK431"/>
      <c r="OFL431"/>
      <c r="OFM431"/>
      <c r="OFN431"/>
      <c r="OFO431"/>
      <c r="OFP431"/>
      <c r="OFQ431"/>
      <c r="OFR431"/>
      <c r="OFS431"/>
      <c r="OFT431"/>
      <c r="OFU431"/>
      <c r="OFV431"/>
      <c r="OFW431"/>
      <c r="OFX431"/>
      <c r="OFY431"/>
      <c r="OFZ431"/>
      <c r="OGA431"/>
      <c r="OGB431"/>
      <c r="OGC431"/>
      <c r="OGD431"/>
      <c r="OGE431"/>
      <c r="OGF431"/>
      <c r="OGG431"/>
      <c r="OGH431"/>
      <c r="OGI431"/>
      <c r="OGJ431"/>
      <c r="OGK431"/>
      <c r="OGL431"/>
      <c r="OGM431"/>
      <c r="OGN431"/>
      <c r="OGO431"/>
      <c r="OGP431"/>
      <c r="OGQ431"/>
      <c r="OGR431"/>
      <c r="OGS431"/>
      <c r="OGT431"/>
      <c r="OGU431"/>
      <c r="OGV431"/>
      <c r="OGW431"/>
      <c r="OGX431"/>
      <c r="OGY431"/>
      <c r="OGZ431"/>
      <c r="OHA431"/>
      <c r="OHB431"/>
      <c r="OHC431"/>
      <c r="OHD431"/>
      <c r="OHE431"/>
      <c r="OHF431"/>
      <c r="OHG431"/>
      <c r="OHH431"/>
      <c r="OHI431"/>
      <c r="OHJ431"/>
      <c r="OHK431"/>
      <c r="OHL431"/>
      <c r="OHM431"/>
      <c r="OHN431"/>
      <c r="OHO431"/>
      <c r="OHP431"/>
      <c r="OHQ431"/>
      <c r="OHR431"/>
      <c r="OHS431"/>
      <c r="OHT431"/>
      <c r="OHU431"/>
      <c r="OHV431"/>
      <c r="OHW431"/>
      <c r="OHX431"/>
      <c r="OHY431"/>
      <c r="OHZ431"/>
      <c r="OIA431"/>
      <c r="OIB431"/>
      <c r="OIC431"/>
      <c r="OID431"/>
      <c r="OIE431"/>
      <c r="OIF431"/>
      <c r="OIG431"/>
      <c r="OIH431"/>
      <c r="OII431"/>
      <c r="OIJ431"/>
      <c r="OIK431"/>
      <c r="OIL431"/>
      <c r="OIM431"/>
      <c r="OIN431"/>
      <c r="OIO431"/>
      <c r="OIP431"/>
      <c r="OIQ431"/>
      <c r="OIR431"/>
      <c r="OIS431"/>
      <c r="OIT431"/>
      <c r="OIU431"/>
      <c r="OIV431"/>
      <c r="OIW431"/>
      <c r="OIX431"/>
      <c r="OIY431"/>
      <c r="OIZ431"/>
      <c r="OJA431"/>
      <c r="OJB431"/>
      <c r="OJC431"/>
      <c r="OJD431"/>
      <c r="OJE431"/>
      <c r="OJF431"/>
      <c r="OJG431"/>
      <c r="OJH431"/>
      <c r="OJI431"/>
      <c r="OJJ431"/>
      <c r="OJK431"/>
      <c r="OJL431"/>
      <c r="OJM431"/>
      <c r="OJN431"/>
      <c r="OJO431"/>
      <c r="OJP431"/>
      <c r="OJQ431"/>
      <c r="OJR431"/>
      <c r="OJS431"/>
      <c r="OJT431"/>
      <c r="OJU431"/>
      <c r="OJV431"/>
      <c r="OJW431"/>
      <c r="OJX431"/>
      <c r="OJY431"/>
      <c r="OJZ431"/>
      <c r="OKA431"/>
      <c r="OKB431"/>
      <c r="OKC431"/>
      <c r="OKD431"/>
      <c r="OKE431"/>
      <c r="OKF431"/>
      <c r="OKG431"/>
      <c r="OKH431"/>
      <c r="OKI431"/>
      <c r="OKJ431"/>
      <c r="OKK431"/>
      <c r="OKL431"/>
      <c r="OKM431"/>
      <c r="OKN431"/>
      <c r="OKO431"/>
      <c r="OKP431"/>
      <c r="OKQ431"/>
      <c r="OKR431"/>
      <c r="OKS431"/>
      <c r="OKT431"/>
      <c r="OKU431"/>
      <c r="OKV431"/>
      <c r="OKW431"/>
      <c r="OKX431"/>
      <c r="OKY431"/>
      <c r="OKZ431"/>
      <c r="OLA431"/>
      <c r="OLB431"/>
      <c r="OLC431"/>
      <c r="OLD431"/>
      <c r="OLE431"/>
      <c r="OLF431"/>
      <c r="OLG431"/>
      <c r="OLH431"/>
      <c r="OLI431"/>
      <c r="OLJ431"/>
      <c r="OLK431"/>
      <c r="OLL431"/>
      <c r="OLM431"/>
      <c r="OLN431"/>
      <c r="OLO431"/>
      <c r="OLP431"/>
      <c r="OLQ431"/>
      <c r="OLR431"/>
      <c r="OLS431"/>
      <c r="OLT431"/>
      <c r="OLU431"/>
      <c r="OLV431"/>
      <c r="OLW431"/>
      <c r="OLX431"/>
      <c r="OLY431"/>
      <c r="OLZ431"/>
      <c r="OMA431"/>
      <c r="OMB431"/>
      <c r="OMC431"/>
      <c r="OMD431"/>
      <c r="OME431"/>
      <c r="OMF431"/>
      <c r="OMG431"/>
      <c r="OMH431"/>
      <c r="OMI431"/>
      <c r="OMJ431"/>
      <c r="OMK431"/>
      <c r="OML431"/>
      <c r="OMM431"/>
      <c r="OMN431"/>
      <c r="OMO431"/>
      <c r="OMP431"/>
      <c r="OMQ431"/>
      <c r="OMR431"/>
      <c r="OMS431"/>
      <c r="OMT431"/>
      <c r="OMU431"/>
      <c r="OMV431"/>
      <c r="OMW431"/>
      <c r="OMX431"/>
      <c r="OMY431"/>
      <c r="OMZ431"/>
      <c r="ONA431"/>
      <c r="ONB431"/>
      <c r="ONC431"/>
      <c r="OND431"/>
      <c r="ONE431"/>
      <c r="ONF431"/>
      <c r="ONG431"/>
      <c r="ONH431"/>
      <c r="ONI431"/>
      <c r="ONJ431"/>
      <c r="ONK431"/>
      <c r="ONL431"/>
      <c r="ONM431"/>
      <c r="ONN431"/>
      <c r="ONO431"/>
      <c r="ONP431"/>
      <c r="ONQ431"/>
      <c r="ONR431"/>
      <c r="ONS431"/>
      <c r="ONT431"/>
      <c r="ONU431"/>
      <c r="ONV431"/>
      <c r="ONW431"/>
      <c r="ONX431"/>
      <c r="ONY431"/>
      <c r="ONZ431"/>
      <c r="OOA431"/>
      <c r="OOB431"/>
      <c r="OOC431"/>
      <c r="OOD431"/>
      <c r="OOE431"/>
      <c r="OOF431"/>
      <c r="OOG431"/>
      <c r="OOH431"/>
      <c r="OOI431"/>
      <c r="OOJ431"/>
      <c r="OOK431"/>
      <c r="OOL431"/>
      <c r="OOM431"/>
      <c r="OON431"/>
      <c r="OOO431"/>
      <c r="OOP431"/>
      <c r="OOQ431"/>
      <c r="OOR431"/>
      <c r="OOS431"/>
      <c r="OOT431"/>
      <c r="OOU431"/>
      <c r="OOV431"/>
      <c r="OOW431"/>
      <c r="OOX431"/>
      <c r="OOY431"/>
      <c r="OOZ431"/>
      <c r="OPA431"/>
      <c r="OPB431"/>
      <c r="OPC431"/>
      <c r="OPD431"/>
      <c r="OPE431"/>
      <c r="OPF431"/>
      <c r="OPG431"/>
      <c r="OPH431"/>
      <c r="OPI431"/>
      <c r="OPJ431"/>
      <c r="OPK431"/>
      <c r="OPL431"/>
      <c r="OPM431"/>
      <c r="OPN431"/>
      <c r="OPO431"/>
      <c r="OPP431"/>
      <c r="OPQ431"/>
      <c r="OPR431"/>
      <c r="OPS431"/>
      <c r="OPT431"/>
      <c r="OPU431"/>
      <c r="OPV431"/>
      <c r="OPW431"/>
      <c r="OPX431"/>
      <c r="OPY431"/>
      <c r="OPZ431"/>
      <c r="OQA431"/>
      <c r="OQB431"/>
      <c r="OQC431"/>
      <c r="OQD431"/>
      <c r="OQE431"/>
      <c r="OQF431"/>
      <c r="OQG431"/>
      <c r="OQH431"/>
      <c r="OQI431"/>
      <c r="OQJ431"/>
      <c r="OQK431"/>
      <c r="OQL431"/>
      <c r="OQM431"/>
      <c r="OQN431"/>
      <c r="OQO431"/>
      <c r="OQP431"/>
      <c r="OQQ431"/>
      <c r="OQR431"/>
      <c r="OQS431"/>
      <c r="OQT431"/>
      <c r="OQU431"/>
      <c r="OQV431"/>
      <c r="OQW431"/>
      <c r="OQX431"/>
      <c r="OQY431"/>
      <c r="OQZ431"/>
      <c r="ORA431"/>
      <c r="ORB431"/>
      <c r="ORC431"/>
      <c r="ORD431"/>
      <c r="ORE431"/>
      <c r="ORF431"/>
      <c r="ORG431"/>
      <c r="ORH431"/>
      <c r="ORI431"/>
      <c r="ORJ431"/>
      <c r="ORK431"/>
      <c r="ORL431"/>
      <c r="ORM431"/>
      <c r="ORN431"/>
      <c r="ORO431"/>
      <c r="ORP431"/>
      <c r="ORQ431"/>
      <c r="ORR431"/>
      <c r="ORS431"/>
      <c r="ORT431"/>
      <c r="ORU431"/>
      <c r="ORV431"/>
      <c r="ORW431"/>
      <c r="ORX431"/>
      <c r="ORY431"/>
      <c r="ORZ431"/>
      <c r="OSA431"/>
      <c r="OSB431"/>
      <c r="OSC431"/>
      <c r="OSD431"/>
      <c r="OSE431"/>
      <c r="OSF431"/>
      <c r="OSG431"/>
      <c r="OSH431"/>
      <c r="OSI431"/>
      <c r="OSJ431"/>
      <c r="OSK431"/>
      <c r="OSL431"/>
      <c r="OSM431"/>
      <c r="OSN431"/>
      <c r="OSO431"/>
      <c r="OSP431"/>
      <c r="OSQ431"/>
      <c r="OSR431"/>
      <c r="OSS431"/>
      <c r="OST431"/>
      <c r="OSU431"/>
      <c r="OSV431"/>
      <c r="OSW431"/>
      <c r="OSX431"/>
      <c r="OSY431"/>
      <c r="OSZ431"/>
      <c r="OTA431"/>
      <c r="OTB431"/>
      <c r="OTC431"/>
      <c r="OTD431"/>
      <c r="OTE431"/>
      <c r="OTF431"/>
      <c r="OTG431"/>
      <c r="OTH431"/>
      <c r="OTI431"/>
      <c r="OTJ431"/>
      <c r="OTK431"/>
      <c r="OTL431"/>
      <c r="OTM431"/>
      <c r="OTN431"/>
      <c r="OTO431"/>
      <c r="OTP431"/>
      <c r="OTQ431"/>
      <c r="OTR431"/>
      <c r="OTS431"/>
      <c r="OTT431"/>
      <c r="OTU431"/>
      <c r="OTV431"/>
      <c r="OTW431"/>
      <c r="OTX431"/>
      <c r="OTY431"/>
      <c r="OTZ431"/>
      <c r="OUA431"/>
      <c r="OUB431"/>
      <c r="OUC431"/>
      <c r="OUD431"/>
      <c r="OUE431"/>
      <c r="OUF431"/>
      <c r="OUG431"/>
      <c r="OUH431"/>
      <c r="OUI431"/>
      <c r="OUJ431"/>
      <c r="OUK431"/>
      <c r="OUL431"/>
      <c r="OUM431"/>
      <c r="OUN431"/>
      <c r="OUO431"/>
      <c r="OUP431"/>
      <c r="OUQ431"/>
      <c r="OUR431"/>
      <c r="OUS431"/>
      <c r="OUT431"/>
      <c r="OUU431"/>
      <c r="OUV431"/>
      <c r="OUW431"/>
      <c r="OUX431"/>
      <c r="OUY431"/>
      <c r="OUZ431"/>
      <c r="OVA431"/>
      <c r="OVB431"/>
      <c r="OVC431"/>
      <c r="OVD431"/>
      <c r="OVE431"/>
      <c r="OVF431"/>
      <c r="OVG431"/>
      <c r="OVH431"/>
      <c r="OVI431"/>
      <c r="OVJ431"/>
      <c r="OVK431"/>
      <c r="OVL431"/>
      <c r="OVM431"/>
      <c r="OVN431"/>
      <c r="OVO431"/>
      <c r="OVP431"/>
      <c r="OVQ431"/>
      <c r="OVR431"/>
      <c r="OVS431"/>
      <c r="OVT431"/>
      <c r="OVU431"/>
      <c r="OVV431"/>
      <c r="OVW431"/>
      <c r="OVX431"/>
      <c r="OVY431"/>
      <c r="OVZ431"/>
      <c r="OWA431"/>
      <c r="OWB431"/>
      <c r="OWC431"/>
      <c r="OWD431"/>
      <c r="OWE431"/>
      <c r="OWF431"/>
      <c r="OWG431"/>
      <c r="OWH431"/>
      <c r="OWI431"/>
      <c r="OWJ431"/>
      <c r="OWK431"/>
      <c r="OWL431"/>
      <c r="OWM431"/>
      <c r="OWN431"/>
      <c r="OWO431"/>
      <c r="OWP431"/>
      <c r="OWQ431"/>
      <c r="OWR431"/>
      <c r="OWS431"/>
      <c r="OWT431"/>
      <c r="OWU431"/>
      <c r="OWV431"/>
      <c r="OWW431"/>
      <c r="OWX431"/>
      <c r="OWY431"/>
      <c r="OWZ431"/>
      <c r="OXA431"/>
      <c r="OXB431"/>
      <c r="OXC431"/>
      <c r="OXD431"/>
      <c r="OXE431"/>
      <c r="OXF431"/>
      <c r="OXG431"/>
      <c r="OXH431"/>
      <c r="OXI431"/>
      <c r="OXJ431"/>
      <c r="OXK431"/>
      <c r="OXL431"/>
      <c r="OXM431"/>
      <c r="OXN431"/>
      <c r="OXO431"/>
      <c r="OXP431"/>
      <c r="OXQ431"/>
      <c r="OXR431"/>
      <c r="OXS431"/>
      <c r="OXT431"/>
      <c r="OXU431"/>
      <c r="OXV431"/>
      <c r="OXW431"/>
      <c r="OXX431"/>
      <c r="OXY431"/>
      <c r="OXZ431"/>
      <c r="OYA431"/>
      <c r="OYB431"/>
      <c r="OYC431"/>
      <c r="OYD431"/>
      <c r="OYE431"/>
      <c r="OYF431"/>
      <c r="OYG431"/>
      <c r="OYH431"/>
      <c r="OYI431"/>
      <c r="OYJ431"/>
      <c r="OYK431"/>
      <c r="OYL431"/>
      <c r="OYM431"/>
      <c r="OYN431"/>
      <c r="OYO431"/>
      <c r="OYP431"/>
      <c r="OYQ431"/>
      <c r="OYR431"/>
      <c r="OYS431"/>
      <c r="OYT431"/>
      <c r="OYU431"/>
      <c r="OYV431"/>
      <c r="OYW431"/>
      <c r="OYX431"/>
      <c r="OYY431"/>
      <c r="OYZ431"/>
      <c r="OZA431"/>
      <c r="OZB431"/>
      <c r="OZC431"/>
      <c r="OZD431"/>
      <c r="OZE431"/>
      <c r="OZF431"/>
      <c r="OZG431"/>
      <c r="OZH431"/>
      <c r="OZI431"/>
      <c r="OZJ431"/>
      <c r="OZK431"/>
      <c r="OZL431"/>
      <c r="OZM431"/>
      <c r="OZN431"/>
      <c r="OZO431"/>
      <c r="OZP431"/>
      <c r="OZQ431"/>
      <c r="OZR431"/>
      <c r="OZS431"/>
      <c r="OZT431"/>
      <c r="OZU431"/>
      <c r="OZV431"/>
      <c r="OZW431"/>
      <c r="OZX431"/>
      <c r="OZY431"/>
      <c r="OZZ431"/>
      <c r="PAA431"/>
      <c r="PAB431"/>
      <c r="PAC431"/>
      <c r="PAD431"/>
      <c r="PAE431"/>
      <c r="PAF431"/>
      <c r="PAG431"/>
      <c r="PAH431"/>
      <c r="PAI431"/>
      <c r="PAJ431"/>
      <c r="PAK431"/>
      <c r="PAL431"/>
      <c r="PAM431"/>
      <c r="PAN431"/>
      <c r="PAO431"/>
      <c r="PAP431"/>
      <c r="PAQ431"/>
      <c r="PAR431"/>
      <c r="PAS431"/>
      <c r="PAT431"/>
      <c r="PAU431"/>
      <c r="PAV431"/>
      <c r="PAW431"/>
      <c r="PAX431"/>
      <c r="PAY431"/>
      <c r="PAZ431"/>
      <c r="PBA431"/>
      <c r="PBB431"/>
      <c r="PBC431"/>
      <c r="PBD431"/>
      <c r="PBE431"/>
      <c r="PBF431"/>
      <c r="PBG431"/>
      <c r="PBH431"/>
      <c r="PBI431"/>
      <c r="PBJ431"/>
      <c r="PBK431"/>
      <c r="PBL431"/>
      <c r="PBM431"/>
      <c r="PBN431"/>
      <c r="PBO431"/>
      <c r="PBP431"/>
      <c r="PBQ431"/>
      <c r="PBR431"/>
      <c r="PBS431"/>
      <c r="PBT431"/>
      <c r="PBU431"/>
      <c r="PBV431"/>
      <c r="PBW431"/>
      <c r="PBX431"/>
      <c r="PBY431"/>
      <c r="PBZ431"/>
      <c r="PCA431"/>
      <c r="PCB431"/>
      <c r="PCC431"/>
      <c r="PCD431"/>
      <c r="PCE431"/>
      <c r="PCF431"/>
      <c r="PCG431"/>
      <c r="PCH431"/>
      <c r="PCI431"/>
      <c r="PCJ431"/>
      <c r="PCK431"/>
      <c r="PCL431"/>
      <c r="PCM431"/>
      <c r="PCN431"/>
      <c r="PCO431"/>
      <c r="PCP431"/>
      <c r="PCQ431"/>
      <c r="PCR431"/>
      <c r="PCS431"/>
      <c r="PCT431"/>
      <c r="PCU431"/>
      <c r="PCV431"/>
      <c r="PCW431"/>
      <c r="PCX431"/>
      <c r="PCY431"/>
      <c r="PCZ431"/>
      <c r="PDA431"/>
      <c r="PDB431"/>
      <c r="PDC431"/>
      <c r="PDD431"/>
      <c r="PDE431"/>
      <c r="PDF431"/>
      <c r="PDG431"/>
      <c r="PDH431"/>
      <c r="PDI431"/>
      <c r="PDJ431"/>
      <c r="PDK431"/>
      <c r="PDL431"/>
      <c r="PDM431"/>
      <c r="PDN431"/>
      <c r="PDO431"/>
      <c r="PDP431"/>
      <c r="PDQ431"/>
      <c r="PDR431"/>
      <c r="PDS431"/>
      <c r="PDT431"/>
      <c r="PDU431"/>
      <c r="PDV431"/>
      <c r="PDW431"/>
      <c r="PDX431"/>
      <c r="PDY431"/>
      <c r="PDZ431"/>
      <c r="PEA431"/>
      <c r="PEB431"/>
      <c r="PEC431"/>
      <c r="PED431"/>
      <c r="PEE431"/>
      <c r="PEF431"/>
      <c r="PEG431"/>
      <c r="PEH431"/>
      <c r="PEI431"/>
      <c r="PEJ431"/>
      <c r="PEK431"/>
      <c r="PEL431"/>
      <c r="PEM431"/>
      <c r="PEN431"/>
      <c r="PEO431"/>
      <c r="PEP431"/>
      <c r="PEQ431"/>
      <c r="PER431"/>
      <c r="PES431"/>
      <c r="PET431"/>
      <c r="PEU431"/>
      <c r="PEV431"/>
      <c r="PEW431"/>
      <c r="PEX431"/>
      <c r="PEY431"/>
      <c r="PEZ431"/>
      <c r="PFA431"/>
      <c r="PFB431"/>
      <c r="PFC431"/>
      <c r="PFD431"/>
      <c r="PFE431"/>
      <c r="PFF431"/>
      <c r="PFG431"/>
      <c r="PFH431"/>
      <c r="PFI431"/>
      <c r="PFJ431"/>
      <c r="PFK431"/>
      <c r="PFL431"/>
      <c r="PFM431"/>
      <c r="PFN431"/>
      <c r="PFO431"/>
      <c r="PFP431"/>
      <c r="PFQ431"/>
      <c r="PFR431"/>
      <c r="PFS431"/>
      <c r="PFT431"/>
      <c r="PFU431"/>
      <c r="PFV431"/>
      <c r="PFW431"/>
      <c r="PFX431"/>
      <c r="PFY431"/>
      <c r="PFZ431"/>
      <c r="PGA431"/>
      <c r="PGB431"/>
      <c r="PGC431"/>
      <c r="PGD431"/>
      <c r="PGE431"/>
      <c r="PGF431"/>
      <c r="PGG431"/>
      <c r="PGH431"/>
      <c r="PGI431"/>
      <c r="PGJ431"/>
      <c r="PGK431"/>
      <c r="PGL431"/>
      <c r="PGM431"/>
      <c r="PGN431"/>
      <c r="PGO431"/>
      <c r="PGP431"/>
      <c r="PGQ431"/>
      <c r="PGR431"/>
      <c r="PGS431"/>
      <c r="PGT431"/>
      <c r="PGU431"/>
      <c r="PGV431"/>
      <c r="PGW431"/>
      <c r="PGX431"/>
      <c r="PGY431"/>
      <c r="PGZ431"/>
      <c r="PHA431"/>
      <c r="PHB431"/>
      <c r="PHC431"/>
      <c r="PHD431"/>
      <c r="PHE431"/>
      <c r="PHF431"/>
      <c r="PHG431"/>
      <c r="PHH431"/>
      <c r="PHI431"/>
      <c r="PHJ431"/>
      <c r="PHK431"/>
      <c r="PHL431"/>
      <c r="PHM431"/>
      <c r="PHN431"/>
      <c r="PHO431"/>
      <c r="PHP431"/>
      <c r="PHQ431"/>
      <c r="PHR431"/>
      <c r="PHS431"/>
      <c r="PHT431"/>
      <c r="PHU431"/>
      <c r="PHV431"/>
      <c r="PHW431"/>
      <c r="PHX431"/>
      <c r="PHY431"/>
      <c r="PHZ431"/>
      <c r="PIA431"/>
      <c r="PIB431"/>
      <c r="PIC431"/>
      <c r="PID431"/>
      <c r="PIE431"/>
      <c r="PIF431"/>
      <c r="PIG431"/>
      <c r="PIH431"/>
      <c r="PII431"/>
      <c r="PIJ431"/>
      <c r="PIK431"/>
      <c r="PIL431"/>
      <c r="PIM431"/>
      <c r="PIN431"/>
      <c r="PIO431"/>
      <c r="PIP431"/>
      <c r="PIQ431"/>
      <c r="PIR431"/>
      <c r="PIS431"/>
      <c r="PIT431"/>
      <c r="PIU431"/>
      <c r="PIV431"/>
      <c r="PIW431"/>
      <c r="PIX431"/>
      <c r="PIY431"/>
      <c r="PIZ431"/>
      <c r="PJA431"/>
      <c r="PJB431"/>
      <c r="PJC431"/>
      <c r="PJD431"/>
      <c r="PJE431"/>
      <c r="PJF431"/>
      <c r="PJG431"/>
      <c r="PJH431"/>
      <c r="PJI431"/>
      <c r="PJJ431"/>
      <c r="PJK431"/>
      <c r="PJL431"/>
      <c r="PJM431"/>
      <c r="PJN431"/>
      <c r="PJO431"/>
      <c r="PJP431"/>
      <c r="PJQ431"/>
      <c r="PJR431"/>
      <c r="PJS431"/>
      <c r="PJT431"/>
      <c r="PJU431"/>
      <c r="PJV431"/>
      <c r="PJW431"/>
      <c r="PJX431"/>
      <c r="PJY431"/>
      <c r="PJZ431"/>
      <c r="PKA431"/>
      <c r="PKB431"/>
      <c r="PKC431"/>
      <c r="PKD431"/>
      <c r="PKE431"/>
      <c r="PKF431"/>
      <c r="PKG431"/>
      <c r="PKH431"/>
      <c r="PKI431"/>
      <c r="PKJ431"/>
      <c r="PKK431"/>
      <c r="PKL431"/>
      <c r="PKM431"/>
      <c r="PKN431"/>
      <c r="PKO431"/>
      <c r="PKP431"/>
      <c r="PKQ431"/>
      <c r="PKR431"/>
      <c r="PKS431"/>
      <c r="PKT431"/>
      <c r="PKU431"/>
      <c r="PKV431"/>
      <c r="PKW431"/>
      <c r="PKX431"/>
      <c r="PKY431"/>
      <c r="PKZ431"/>
      <c r="PLA431"/>
      <c r="PLB431"/>
      <c r="PLC431"/>
      <c r="PLD431"/>
      <c r="PLE431"/>
      <c r="PLF431"/>
      <c r="PLG431"/>
      <c r="PLH431"/>
      <c r="PLI431"/>
      <c r="PLJ431"/>
      <c r="PLK431"/>
      <c r="PLL431"/>
      <c r="PLM431"/>
      <c r="PLN431"/>
      <c r="PLO431"/>
      <c r="PLP431"/>
      <c r="PLQ431"/>
      <c r="PLR431"/>
      <c r="PLS431"/>
      <c r="PLT431"/>
      <c r="PLU431"/>
      <c r="PLV431"/>
      <c r="PLW431"/>
      <c r="PLX431"/>
      <c r="PLY431"/>
      <c r="PLZ431"/>
      <c r="PMA431"/>
      <c r="PMB431"/>
      <c r="PMC431"/>
      <c r="PMD431"/>
      <c r="PME431"/>
      <c r="PMF431"/>
      <c r="PMG431"/>
      <c r="PMH431"/>
      <c r="PMI431"/>
      <c r="PMJ431"/>
      <c r="PMK431"/>
      <c r="PML431"/>
      <c r="PMM431"/>
      <c r="PMN431"/>
      <c r="PMO431"/>
      <c r="PMP431"/>
      <c r="PMQ431"/>
      <c r="PMR431"/>
      <c r="PMS431"/>
      <c r="PMT431"/>
      <c r="PMU431"/>
      <c r="PMV431"/>
      <c r="PMW431"/>
      <c r="PMX431"/>
      <c r="PMY431"/>
      <c r="PMZ431"/>
      <c r="PNA431"/>
      <c r="PNB431"/>
      <c r="PNC431"/>
      <c r="PND431"/>
      <c r="PNE431"/>
      <c r="PNF431"/>
      <c r="PNG431"/>
      <c r="PNH431"/>
      <c r="PNI431"/>
      <c r="PNJ431"/>
      <c r="PNK431"/>
      <c r="PNL431"/>
      <c r="PNM431"/>
      <c r="PNN431"/>
      <c r="PNO431"/>
      <c r="PNP431"/>
      <c r="PNQ431"/>
      <c r="PNR431"/>
      <c r="PNS431"/>
      <c r="PNT431"/>
      <c r="PNU431"/>
      <c r="PNV431"/>
      <c r="PNW431"/>
      <c r="PNX431"/>
      <c r="PNY431"/>
      <c r="PNZ431"/>
      <c r="POA431"/>
      <c r="POB431"/>
      <c r="POC431"/>
      <c r="POD431"/>
      <c r="POE431"/>
      <c r="POF431"/>
      <c r="POG431"/>
      <c r="POH431"/>
      <c r="POI431"/>
      <c r="POJ431"/>
      <c r="POK431"/>
      <c r="POL431"/>
      <c r="POM431"/>
      <c r="PON431"/>
      <c r="POO431"/>
      <c r="POP431"/>
      <c r="POQ431"/>
      <c r="POR431"/>
      <c r="POS431"/>
      <c r="POT431"/>
      <c r="POU431"/>
      <c r="POV431"/>
      <c r="POW431"/>
      <c r="POX431"/>
      <c r="POY431"/>
      <c r="POZ431"/>
      <c r="PPA431"/>
      <c r="PPB431"/>
      <c r="PPC431"/>
      <c r="PPD431"/>
      <c r="PPE431"/>
      <c r="PPF431"/>
      <c r="PPG431"/>
      <c r="PPH431"/>
      <c r="PPI431"/>
      <c r="PPJ431"/>
      <c r="PPK431"/>
      <c r="PPL431"/>
      <c r="PPM431"/>
      <c r="PPN431"/>
      <c r="PPO431"/>
      <c r="PPP431"/>
      <c r="PPQ431"/>
      <c r="PPR431"/>
      <c r="PPS431"/>
      <c r="PPT431"/>
      <c r="PPU431"/>
      <c r="PPV431"/>
      <c r="PPW431"/>
      <c r="PPX431"/>
      <c r="PPY431"/>
      <c r="PPZ431"/>
      <c r="PQA431"/>
      <c r="PQB431"/>
      <c r="PQC431"/>
      <c r="PQD431"/>
      <c r="PQE431"/>
      <c r="PQF431"/>
      <c r="PQG431"/>
      <c r="PQH431"/>
      <c r="PQI431"/>
      <c r="PQJ431"/>
      <c r="PQK431"/>
      <c r="PQL431"/>
      <c r="PQM431"/>
      <c r="PQN431"/>
      <c r="PQO431"/>
      <c r="PQP431"/>
      <c r="PQQ431"/>
      <c r="PQR431"/>
      <c r="PQS431"/>
      <c r="PQT431"/>
      <c r="PQU431"/>
      <c r="PQV431"/>
      <c r="PQW431"/>
      <c r="PQX431"/>
      <c r="PQY431"/>
      <c r="PQZ431"/>
      <c r="PRA431"/>
      <c r="PRB431"/>
      <c r="PRC431"/>
      <c r="PRD431"/>
      <c r="PRE431"/>
      <c r="PRF431"/>
      <c r="PRG431"/>
      <c r="PRH431"/>
      <c r="PRI431"/>
      <c r="PRJ431"/>
      <c r="PRK431"/>
      <c r="PRL431"/>
      <c r="PRM431"/>
      <c r="PRN431"/>
      <c r="PRO431"/>
      <c r="PRP431"/>
      <c r="PRQ431"/>
      <c r="PRR431"/>
      <c r="PRS431"/>
      <c r="PRT431"/>
      <c r="PRU431"/>
      <c r="PRV431"/>
      <c r="PRW431"/>
      <c r="PRX431"/>
      <c r="PRY431"/>
      <c r="PRZ431"/>
      <c r="PSA431"/>
      <c r="PSB431"/>
      <c r="PSC431"/>
      <c r="PSD431"/>
      <c r="PSE431"/>
      <c r="PSF431"/>
      <c r="PSG431"/>
      <c r="PSH431"/>
      <c r="PSI431"/>
      <c r="PSJ431"/>
      <c r="PSK431"/>
      <c r="PSL431"/>
      <c r="PSM431"/>
      <c r="PSN431"/>
      <c r="PSO431"/>
      <c r="PSP431"/>
      <c r="PSQ431"/>
      <c r="PSR431"/>
      <c r="PSS431"/>
      <c r="PST431"/>
      <c r="PSU431"/>
      <c r="PSV431"/>
      <c r="PSW431"/>
      <c r="PSX431"/>
      <c r="PSY431"/>
      <c r="PSZ431"/>
      <c r="PTA431"/>
      <c r="PTB431"/>
      <c r="PTC431"/>
      <c r="PTD431"/>
      <c r="PTE431"/>
      <c r="PTF431"/>
      <c r="PTG431"/>
      <c r="PTH431"/>
      <c r="PTI431"/>
      <c r="PTJ431"/>
      <c r="PTK431"/>
      <c r="PTL431"/>
      <c r="PTM431"/>
      <c r="PTN431"/>
      <c r="PTO431"/>
      <c r="PTP431"/>
      <c r="PTQ431"/>
      <c r="PTR431"/>
      <c r="PTS431"/>
      <c r="PTT431"/>
      <c r="PTU431"/>
      <c r="PTV431"/>
      <c r="PTW431"/>
      <c r="PTX431"/>
      <c r="PTY431"/>
      <c r="PTZ431"/>
      <c r="PUA431"/>
      <c r="PUB431"/>
      <c r="PUC431"/>
      <c r="PUD431"/>
      <c r="PUE431"/>
      <c r="PUF431"/>
      <c r="PUG431"/>
      <c r="PUH431"/>
      <c r="PUI431"/>
      <c r="PUJ431"/>
      <c r="PUK431"/>
      <c r="PUL431"/>
      <c r="PUM431"/>
      <c r="PUN431"/>
      <c r="PUO431"/>
      <c r="PUP431"/>
      <c r="PUQ431"/>
      <c r="PUR431"/>
      <c r="PUS431"/>
      <c r="PUT431"/>
      <c r="PUU431"/>
      <c r="PUV431"/>
      <c r="PUW431"/>
      <c r="PUX431"/>
      <c r="PUY431"/>
      <c r="PUZ431"/>
      <c r="PVA431"/>
      <c r="PVB431"/>
      <c r="PVC431"/>
      <c r="PVD431"/>
      <c r="PVE431"/>
      <c r="PVF431"/>
      <c r="PVG431"/>
      <c r="PVH431"/>
      <c r="PVI431"/>
      <c r="PVJ431"/>
      <c r="PVK431"/>
      <c r="PVL431"/>
      <c r="PVM431"/>
      <c r="PVN431"/>
      <c r="PVO431"/>
      <c r="PVP431"/>
      <c r="PVQ431"/>
      <c r="PVR431"/>
      <c r="PVS431"/>
      <c r="PVT431"/>
      <c r="PVU431"/>
      <c r="PVV431"/>
      <c r="PVW431"/>
      <c r="PVX431"/>
      <c r="PVY431"/>
      <c r="PVZ431"/>
      <c r="PWA431"/>
      <c r="PWB431"/>
      <c r="PWC431"/>
      <c r="PWD431"/>
      <c r="PWE431"/>
      <c r="PWF431"/>
      <c r="PWG431"/>
      <c r="PWH431"/>
      <c r="PWI431"/>
      <c r="PWJ431"/>
      <c r="PWK431"/>
      <c r="PWL431"/>
      <c r="PWM431"/>
      <c r="PWN431"/>
      <c r="PWO431"/>
      <c r="PWP431"/>
      <c r="PWQ431"/>
      <c r="PWR431"/>
      <c r="PWS431"/>
      <c r="PWT431"/>
      <c r="PWU431"/>
      <c r="PWV431"/>
      <c r="PWW431"/>
      <c r="PWX431"/>
      <c r="PWY431"/>
      <c r="PWZ431"/>
      <c r="PXA431"/>
      <c r="PXB431"/>
      <c r="PXC431"/>
      <c r="PXD431"/>
      <c r="PXE431"/>
      <c r="PXF431"/>
      <c r="PXG431"/>
      <c r="PXH431"/>
      <c r="PXI431"/>
      <c r="PXJ431"/>
      <c r="PXK431"/>
      <c r="PXL431"/>
      <c r="PXM431"/>
      <c r="PXN431"/>
      <c r="PXO431"/>
      <c r="PXP431"/>
      <c r="PXQ431"/>
      <c r="PXR431"/>
      <c r="PXS431"/>
      <c r="PXT431"/>
      <c r="PXU431"/>
      <c r="PXV431"/>
      <c r="PXW431"/>
      <c r="PXX431"/>
      <c r="PXY431"/>
      <c r="PXZ431"/>
      <c r="PYA431"/>
      <c r="PYB431"/>
      <c r="PYC431"/>
      <c r="PYD431"/>
      <c r="PYE431"/>
      <c r="PYF431"/>
      <c r="PYG431"/>
      <c r="PYH431"/>
      <c r="PYI431"/>
      <c r="PYJ431"/>
      <c r="PYK431"/>
      <c r="PYL431"/>
      <c r="PYM431"/>
      <c r="PYN431"/>
      <c r="PYO431"/>
      <c r="PYP431"/>
      <c r="PYQ431"/>
      <c r="PYR431"/>
      <c r="PYS431"/>
      <c r="PYT431"/>
      <c r="PYU431"/>
      <c r="PYV431"/>
      <c r="PYW431"/>
      <c r="PYX431"/>
      <c r="PYY431"/>
      <c r="PYZ431"/>
      <c r="PZA431"/>
      <c r="PZB431"/>
      <c r="PZC431"/>
      <c r="PZD431"/>
      <c r="PZE431"/>
      <c r="PZF431"/>
      <c r="PZG431"/>
      <c r="PZH431"/>
      <c r="PZI431"/>
      <c r="PZJ431"/>
      <c r="PZK431"/>
      <c r="PZL431"/>
      <c r="PZM431"/>
      <c r="PZN431"/>
      <c r="PZO431"/>
      <c r="PZP431"/>
      <c r="PZQ431"/>
      <c r="PZR431"/>
      <c r="PZS431"/>
      <c r="PZT431"/>
      <c r="PZU431"/>
      <c r="PZV431"/>
      <c r="PZW431"/>
      <c r="PZX431"/>
      <c r="PZY431"/>
      <c r="PZZ431"/>
      <c r="QAA431"/>
      <c r="QAB431"/>
      <c r="QAC431"/>
      <c r="QAD431"/>
      <c r="QAE431"/>
      <c r="QAF431"/>
      <c r="QAG431"/>
      <c r="QAH431"/>
      <c r="QAI431"/>
      <c r="QAJ431"/>
      <c r="QAK431"/>
      <c r="QAL431"/>
      <c r="QAM431"/>
      <c r="QAN431"/>
      <c r="QAO431"/>
      <c r="QAP431"/>
      <c r="QAQ431"/>
      <c r="QAR431"/>
      <c r="QAS431"/>
      <c r="QAT431"/>
      <c r="QAU431"/>
      <c r="QAV431"/>
      <c r="QAW431"/>
      <c r="QAX431"/>
      <c r="QAY431"/>
      <c r="QAZ431"/>
      <c r="QBA431"/>
      <c r="QBB431"/>
      <c r="QBC431"/>
      <c r="QBD431"/>
      <c r="QBE431"/>
      <c r="QBF431"/>
      <c r="QBG431"/>
      <c r="QBH431"/>
      <c r="QBI431"/>
      <c r="QBJ431"/>
      <c r="QBK431"/>
      <c r="QBL431"/>
      <c r="QBM431"/>
      <c r="QBN431"/>
      <c r="QBO431"/>
      <c r="QBP431"/>
      <c r="QBQ431"/>
      <c r="QBR431"/>
      <c r="QBS431"/>
      <c r="QBT431"/>
      <c r="QBU431"/>
      <c r="QBV431"/>
      <c r="QBW431"/>
      <c r="QBX431"/>
      <c r="QBY431"/>
      <c r="QBZ431"/>
      <c r="QCA431"/>
      <c r="QCB431"/>
      <c r="QCC431"/>
      <c r="QCD431"/>
      <c r="QCE431"/>
      <c r="QCF431"/>
      <c r="QCG431"/>
      <c r="QCH431"/>
      <c r="QCI431"/>
      <c r="QCJ431"/>
      <c r="QCK431"/>
      <c r="QCL431"/>
      <c r="QCM431"/>
      <c r="QCN431"/>
      <c r="QCO431"/>
      <c r="QCP431"/>
      <c r="QCQ431"/>
      <c r="QCR431"/>
      <c r="QCS431"/>
      <c r="QCT431"/>
      <c r="QCU431"/>
      <c r="QCV431"/>
      <c r="QCW431"/>
      <c r="QCX431"/>
      <c r="QCY431"/>
      <c r="QCZ431"/>
      <c r="QDA431"/>
      <c r="QDB431"/>
      <c r="QDC431"/>
      <c r="QDD431"/>
      <c r="QDE431"/>
      <c r="QDF431"/>
      <c r="QDG431"/>
      <c r="QDH431"/>
      <c r="QDI431"/>
      <c r="QDJ431"/>
      <c r="QDK431"/>
      <c r="QDL431"/>
      <c r="QDM431"/>
      <c r="QDN431"/>
      <c r="QDO431"/>
      <c r="QDP431"/>
      <c r="QDQ431"/>
      <c r="QDR431"/>
      <c r="QDS431"/>
      <c r="QDT431"/>
      <c r="QDU431"/>
      <c r="QDV431"/>
      <c r="QDW431"/>
      <c r="QDX431"/>
      <c r="QDY431"/>
      <c r="QDZ431"/>
      <c r="QEA431"/>
      <c r="QEB431"/>
      <c r="QEC431"/>
      <c r="QED431"/>
      <c r="QEE431"/>
      <c r="QEF431"/>
      <c r="QEG431"/>
      <c r="QEH431"/>
      <c r="QEI431"/>
      <c r="QEJ431"/>
      <c r="QEK431"/>
      <c r="QEL431"/>
      <c r="QEM431"/>
      <c r="QEN431"/>
      <c r="QEO431"/>
      <c r="QEP431"/>
      <c r="QEQ431"/>
      <c r="QER431"/>
      <c r="QES431"/>
      <c r="QET431"/>
      <c r="QEU431"/>
      <c r="QEV431"/>
      <c r="QEW431"/>
      <c r="QEX431"/>
      <c r="QEY431"/>
      <c r="QEZ431"/>
      <c r="QFA431"/>
      <c r="QFB431"/>
      <c r="QFC431"/>
      <c r="QFD431"/>
      <c r="QFE431"/>
      <c r="QFF431"/>
      <c r="QFG431"/>
      <c r="QFH431"/>
      <c r="QFI431"/>
      <c r="QFJ431"/>
      <c r="QFK431"/>
      <c r="QFL431"/>
      <c r="QFM431"/>
      <c r="QFN431"/>
      <c r="QFO431"/>
      <c r="QFP431"/>
      <c r="QFQ431"/>
      <c r="QFR431"/>
      <c r="QFS431"/>
      <c r="QFT431"/>
      <c r="QFU431"/>
      <c r="QFV431"/>
      <c r="QFW431"/>
      <c r="QFX431"/>
      <c r="QFY431"/>
      <c r="QFZ431"/>
      <c r="QGA431"/>
      <c r="QGB431"/>
      <c r="QGC431"/>
      <c r="QGD431"/>
      <c r="QGE431"/>
      <c r="QGF431"/>
      <c r="QGG431"/>
      <c r="QGH431"/>
      <c r="QGI431"/>
      <c r="QGJ431"/>
      <c r="QGK431"/>
      <c r="QGL431"/>
      <c r="QGM431"/>
      <c r="QGN431"/>
      <c r="QGO431"/>
      <c r="QGP431"/>
      <c r="QGQ431"/>
      <c r="QGR431"/>
      <c r="QGS431"/>
      <c r="QGT431"/>
      <c r="QGU431"/>
      <c r="QGV431"/>
      <c r="QGW431"/>
      <c r="QGX431"/>
      <c r="QGY431"/>
      <c r="QGZ431"/>
      <c r="QHA431"/>
      <c r="QHB431"/>
      <c r="QHC431"/>
      <c r="QHD431"/>
      <c r="QHE431"/>
      <c r="QHF431"/>
      <c r="QHG431"/>
      <c r="QHH431"/>
      <c r="QHI431"/>
      <c r="QHJ431"/>
      <c r="QHK431"/>
      <c r="QHL431"/>
      <c r="QHM431"/>
      <c r="QHN431"/>
      <c r="QHO431"/>
      <c r="QHP431"/>
      <c r="QHQ431"/>
      <c r="QHR431"/>
      <c r="QHS431"/>
      <c r="QHT431"/>
      <c r="QHU431"/>
      <c r="QHV431"/>
      <c r="QHW431"/>
      <c r="QHX431"/>
      <c r="QHY431"/>
      <c r="QHZ431"/>
      <c r="QIA431"/>
      <c r="QIB431"/>
      <c r="QIC431"/>
      <c r="QID431"/>
      <c r="QIE431"/>
      <c r="QIF431"/>
      <c r="QIG431"/>
      <c r="QIH431"/>
      <c r="QII431"/>
      <c r="QIJ431"/>
      <c r="QIK431"/>
      <c r="QIL431"/>
      <c r="QIM431"/>
      <c r="QIN431"/>
      <c r="QIO431"/>
      <c r="QIP431"/>
      <c r="QIQ431"/>
      <c r="QIR431"/>
      <c r="QIS431"/>
      <c r="QIT431"/>
      <c r="QIU431"/>
      <c r="QIV431"/>
      <c r="QIW431"/>
      <c r="QIX431"/>
      <c r="QIY431"/>
      <c r="QIZ431"/>
      <c r="QJA431"/>
      <c r="QJB431"/>
      <c r="QJC431"/>
      <c r="QJD431"/>
      <c r="QJE431"/>
      <c r="QJF431"/>
      <c r="QJG431"/>
      <c r="QJH431"/>
      <c r="QJI431"/>
      <c r="QJJ431"/>
      <c r="QJK431"/>
      <c r="QJL431"/>
      <c r="QJM431"/>
      <c r="QJN431"/>
      <c r="QJO431"/>
      <c r="QJP431"/>
      <c r="QJQ431"/>
      <c r="QJR431"/>
      <c r="QJS431"/>
      <c r="QJT431"/>
      <c r="QJU431"/>
      <c r="QJV431"/>
      <c r="QJW431"/>
      <c r="QJX431"/>
      <c r="QJY431"/>
      <c r="QJZ431"/>
      <c r="QKA431"/>
      <c r="QKB431"/>
      <c r="QKC431"/>
      <c r="QKD431"/>
      <c r="QKE431"/>
      <c r="QKF431"/>
      <c r="QKG431"/>
      <c r="QKH431"/>
      <c r="QKI431"/>
      <c r="QKJ431"/>
      <c r="QKK431"/>
      <c r="QKL431"/>
      <c r="QKM431"/>
      <c r="QKN431"/>
      <c r="QKO431"/>
      <c r="QKP431"/>
      <c r="QKQ431"/>
      <c r="QKR431"/>
      <c r="QKS431"/>
      <c r="QKT431"/>
      <c r="QKU431"/>
      <c r="QKV431"/>
      <c r="QKW431"/>
      <c r="QKX431"/>
      <c r="QKY431"/>
      <c r="QKZ431"/>
      <c r="QLA431"/>
      <c r="QLB431"/>
      <c r="QLC431"/>
      <c r="QLD431"/>
      <c r="QLE431"/>
      <c r="QLF431"/>
      <c r="QLG431"/>
      <c r="QLH431"/>
      <c r="QLI431"/>
      <c r="QLJ431"/>
      <c r="QLK431"/>
      <c r="QLL431"/>
      <c r="QLM431"/>
      <c r="QLN431"/>
      <c r="QLO431"/>
      <c r="QLP431"/>
      <c r="QLQ431"/>
      <c r="QLR431"/>
      <c r="QLS431"/>
      <c r="QLT431"/>
      <c r="QLU431"/>
      <c r="QLV431"/>
      <c r="QLW431"/>
      <c r="QLX431"/>
      <c r="QLY431"/>
      <c r="QLZ431"/>
      <c r="QMA431"/>
      <c r="QMB431"/>
      <c r="QMC431"/>
      <c r="QMD431"/>
      <c r="QME431"/>
      <c r="QMF431"/>
      <c r="QMG431"/>
      <c r="QMH431"/>
      <c r="QMI431"/>
      <c r="QMJ431"/>
      <c r="QMK431"/>
      <c r="QML431"/>
      <c r="QMM431"/>
      <c r="QMN431"/>
      <c r="QMO431"/>
      <c r="QMP431"/>
      <c r="QMQ431"/>
      <c r="QMR431"/>
      <c r="QMS431"/>
      <c r="QMT431"/>
      <c r="QMU431"/>
      <c r="QMV431"/>
      <c r="QMW431"/>
      <c r="QMX431"/>
      <c r="QMY431"/>
      <c r="QMZ431"/>
      <c r="QNA431"/>
      <c r="QNB431"/>
      <c r="QNC431"/>
      <c r="QND431"/>
      <c r="QNE431"/>
      <c r="QNF431"/>
      <c r="QNG431"/>
      <c r="QNH431"/>
      <c r="QNI431"/>
      <c r="QNJ431"/>
      <c r="QNK431"/>
      <c r="QNL431"/>
      <c r="QNM431"/>
      <c r="QNN431"/>
      <c r="QNO431"/>
      <c r="QNP431"/>
      <c r="QNQ431"/>
      <c r="QNR431"/>
      <c r="QNS431"/>
      <c r="QNT431"/>
      <c r="QNU431"/>
      <c r="QNV431"/>
      <c r="QNW431"/>
      <c r="QNX431"/>
      <c r="QNY431"/>
      <c r="QNZ431"/>
      <c r="QOA431"/>
      <c r="QOB431"/>
      <c r="QOC431"/>
      <c r="QOD431"/>
      <c r="QOE431"/>
      <c r="QOF431"/>
      <c r="QOG431"/>
      <c r="QOH431"/>
      <c r="QOI431"/>
      <c r="QOJ431"/>
      <c r="QOK431"/>
      <c r="QOL431"/>
      <c r="QOM431"/>
      <c r="QON431"/>
      <c r="QOO431"/>
      <c r="QOP431"/>
      <c r="QOQ431"/>
      <c r="QOR431"/>
      <c r="QOS431"/>
      <c r="QOT431"/>
      <c r="QOU431"/>
      <c r="QOV431"/>
      <c r="QOW431"/>
      <c r="QOX431"/>
      <c r="QOY431"/>
      <c r="QOZ431"/>
      <c r="QPA431"/>
      <c r="QPB431"/>
      <c r="QPC431"/>
      <c r="QPD431"/>
      <c r="QPE431"/>
      <c r="QPF431"/>
      <c r="QPG431"/>
      <c r="QPH431"/>
      <c r="QPI431"/>
      <c r="QPJ431"/>
      <c r="QPK431"/>
      <c r="QPL431"/>
      <c r="QPM431"/>
      <c r="QPN431"/>
      <c r="QPO431"/>
      <c r="QPP431"/>
      <c r="QPQ431"/>
      <c r="QPR431"/>
      <c r="QPS431"/>
      <c r="QPT431"/>
      <c r="QPU431"/>
      <c r="QPV431"/>
      <c r="QPW431"/>
      <c r="QPX431"/>
      <c r="QPY431"/>
      <c r="QPZ431"/>
      <c r="QQA431"/>
      <c r="QQB431"/>
      <c r="QQC431"/>
      <c r="QQD431"/>
      <c r="QQE431"/>
      <c r="QQF431"/>
      <c r="QQG431"/>
      <c r="QQH431"/>
      <c r="QQI431"/>
      <c r="QQJ431"/>
      <c r="QQK431"/>
      <c r="QQL431"/>
      <c r="QQM431"/>
      <c r="QQN431"/>
      <c r="QQO431"/>
      <c r="QQP431"/>
      <c r="QQQ431"/>
      <c r="QQR431"/>
      <c r="QQS431"/>
      <c r="QQT431"/>
      <c r="QQU431"/>
      <c r="QQV431"/>
      <c r="QQW431"/>
      <c r="QQX431"/>
      <c r="QQY431"/>
      <c r="QQZ431"/>
      <c r="QRA431"/>
      <c r="QRB431"/>
      <c r="QRC431"/>
      <c r="QRD431"/>
      <c r="QRE431"/>
      <c r="QRF431"/>
      <c r="QRG431"/>
      <c r="QRH431"/>
      <c r="QRI431"/>
      <c r="QRJ431"/>
      <c r="QRK431"/>
      <c r="QRL431"/>
      <c r="QRM431"/>
      <c r="QRN431"/>
      <c r="QRO431"/>
      <c r="QRP431"/>
      <c r="QRQ431"/>
      <c r="QRR431"/>
      <c r="QRS431"/>
      <c r="QRT431"/>
      <c r="QRU431"/>
      <c r="QRV431"/>
      <c r="QRW431"/>
      <c r="QRX431"/>
      <c r="QRY431"/>
      <c r="QRZ431"/>
      <c r="QSA431"/>
      <c r="QSB431"/>
      <c r="QSC431"/>
      <c r="QSD431"/>
      <c r="QSE431"/>
      <c r="QSF431"/>
      <c r="QSG431"/>
      <c r="QSH431"/>
      <c r="QSI431"/>
      <c r="QSJ431"/>
      <c r="QSK431"/>
      <c r="QSL431"/>
      <c r="QSM431"/>
      <c r="QSN431"/>
      <c r="QSO431"/>
      <c r="QSP431"/>
      <c r="QSQ431"/>
      <c r="QSR431"/>
      <c r="QSS431"/>
      <c r="QST431"/>
      <c r="QSU431"/>
      <c r="QSV431"/>
      <c r="QSW431"/>
      <c r="QSX431"/>
      <c r="QSY431"/>
      <c r="QSZ431"/>
      <c r="QTA431"/>
      <c r="QTB431"/>
      <c r="QTC431"/>
      <c r="QTD431"/>
      <c r="QTE431"/>
      <c r="QTF431"/>
      <c r="QTG431"/>
      <c r="QTH431"/>
      <c r="QTI431"/>
      <c r="QTJ431"/>
      <c r="QTK431"/>
      <c r="QTL431"/>
      <c r="QTM431"/>
      <c r="QTN431"/>
      <c r="QTO431"/>
      <c r="QTP431"/>
      <c r="QTQ431"/>
      <c r="QTR431"/>
      <c r="QTS431"/>
      <c r="QTT431"/>
      <c r="QTU431"/>
      <c r="QTV431"/>
      <c r="QTW431"/>
      <c r="QTX431"/>
      <c r="QTY431"/>
      <c r="QTZ431"/>
      <c r="QUA431"/>
      <c r="QUB431"/>
      <c r="QUC431"/>
      <c r="QUD431"/>
      <c r="QUE431"/>
      <c r="QUF431"/>
      <c r="QUG431"/>
      <c r="QUH431"/>
      <c r="QUI431"/>
      <c r="QUJ431"/>
      <c r="QUK431"/>
      <c r="QUL431"/>
      <c r="QUM431"/>
      <c r="QUN431"/>
      <c r="QUO431"/>
      <c r="QUP431"/>
      <c r="QUQ431"/>
      <c r="QUR431"/>
      <c r="QUS431"/>
      <c r="QUT431"/>
      <c r="QUU431"/>
      <c r="QUV431"/>
      <c r="QUW431"/>
      <c r="QUX431"/>
      <c r="QUY431"/>
      <c r="QUZ431"/>
      <c r="QVA431"/>
      <c r="QVB431"/>
      <c r="QVC431"/>
      <c r="QVD431"/>
      <c r="QVE431"/>
      <c r="QVF431"/>
      <c r="QVG431"/>
      <c r="QVH431"/>
      <c r="QVI431"/>
      <c r="QVJ431"/>
      <c r="QVK431"/>
      <c r="QVL431"/>
      <c r="QVM431"/>
      <c r="QVN431"/>
      <c r="QVO431"/>
      <c r="QVP431"/>
      <c r="QVQ431"/>
      <c r="QVR431"/>
      <c r="QVS431"/>
      <c r="QVT431"/>
      <c r="QVU431"/>
      <c r="QVV431"/>
      <c r="QVW431"/>
      <c r="QVX431"/>
      <c r="QVY431"/>
      <c r="QVZ431"/>
      <c r="QWA431"/>
      <c r="QWB431"/>
      <c r="QWC431"/>
      <c r="QWD431"/>
      <c r="QWE431"/>
      <c r="QWF431"/>
      <c r="QWG431"/>
      <c r="QWH431"/>
      <c r="QWI431"/>
      <c r="QWJ431"/>
      <c r="QWK431"/>
      <c r="QWL431"/>
      <c r="QWM431"/>
      <c r="QWN431"/>
      <c r="QWO431"/>
      <c r="QWP431"/>
      <c r="QWQ431"/>
      <c r="QWR431"/>
      <c r="QWS431"/>
      <c r="QWT431"/>
      <c r="QWU431"/>
      <c r="QWV431"/>
      <c r="QWW431"/>
      <c r="QWX431"/>
      <c r="QWY431"/>
      <c r="QWZ431"/>
      <c r="QXA431"/>
      <c r="QXB431"/>
      <c r="QXC431"/>
      <c r="QXD431"/>
      <c r="QXE431"/>
      <c r="QXF431"/>
      <c r="QXG431"/>
      <c r="QXH431"/>
      <c r="QXI431"/>
      <c r="QXJ431"/>
      <c r="QXK431"/>
      <c r="QXL431"/>
      <c r="QXM431"/>
      <c r="QXN431"/>
      <c r="QXO431"/>
      <c r="QXP431"/>
      <c r="QXQ431"/>
      <c r="QXR431"/>
      <c r="QXS431"/>
      <c r="QXT431"/>
      <c r="QXU431"/>
      <c r="QXV431"/>
      <c r="QXW431"/>
      <c r="QXX431"/>
      <c r="QXY431"/>
      <c r="QXZ431"/>
      <c r="QYA431"/>
      <c r="QYB431"/>
      <c r="QYC431"/>
      <c r="QYD431"/>
      <c r="QYE431"/>
      <c r="QYF431"/>
      <c r="QYG431"/>
      <c r="QYH431"/>
      <c r="QYI431"/>
      <c r="QYJ431"/>
      <c r="QYK431"/>
      <c r="QYL431"/>
      <c r="QYM431"/>
      <c r="QYN431"/>
      <c r="QYO431"/>
      <c r="QYP431"/>
      <c r="QYQ431"/>
      <c r="QYR431"/>
      <c r="QYS431"/>
      <c r="QYT431"/>
      <c r="QYU431"/>
      <c r="QYV431"/>
      <c r="QYW431"/>
      <c r="QYX431"/>
      <c r="QYY431"/>
      <c r="QYZ431"/>
      <c r="QZA431"/>
      <c r="QZB431"/>
      <c r="QZC431"/>
      <c r="QZD431"/>
      <c r="QZE431"/>
      <c r="QZF431"/>
      <c r="QZG431"/>
      <c r="QZH431"/>
      <c r="QZI431"/>
      <c r="QZJ431"/>
      <c r="QZK431"/>
      <c r="QZL431"/>
      <c r="QZM431"/>
      <c r="QZN431"/>
      <c r="QZO431"/>
      <c r="QZP431"/>
      <c r="QZQ431"/>
      <c r="QZR431"/>
      <c r="QZS431"/>
      <c r="QZT431"/>
      <c r="QZU431"/>
      <c r="QZV431"/>
      <c r="QZW431"/>
      <c r="QZX431"/>
      <c r="QZY431"/>
      <c r="QZZ431"/>
      <c r="RAA431"/>
      <c r="RAB431"/>
      <c r="RAC431"/>
      <c r="RAD431"/>
      <c r="RAE431"/>
      <c r="RAF431"/>
      <c r="RAG431"/>
      <c r="RAH431"/>
      <c r="RAI431"/>
      <c r="RAJ431"/>
      <c r="RAK431"/>
      <c r="RAL431"/>
      <c r="RAM431"/>
      <c r="RAN431"/>
      <c r="RAO431"/>
      <c r="RAP431"/>
      <c r="RAQ431"/>
      <c r="RAR431"/>
      <c r="RAS431"/>
      <c r="RAT431"/>
      <c r="RAU431"/>
      <c r="RAV431"/>
      <c r="RAW431"/>
      <c r="RAX431"/>
      <c r="RAY431"/>
      <c r="RAZ431"/>
      <c r="RBA431"/>
      <c r="RBB431"/>
      <c r="RBC431"/>
      <c r="RBD431"/>
      <c r="RBE431"/>
      <c r="RBF431"/>
      <c r="RBG431"/>
      <c r="RBH431"/>
      <c r="RBI431"/>
      <c r="RBJ431"/>
      <c r="RBK431"/>
      <c r="RBL431"/>
      <c r="RBM431"/>
      <c r="RBN431"/>
      <c r="RBO431"/>
      <c r="RBP431"/>
      <c r="RBQ431"/>
      <c r="RBR431"/>
      <c r="RBS431"/>
      <c r="RBT431"/>
      <c r="RBU431"/>
      <c r="RBV431"/>
      <c r="RBW431"/>
      <c r="RBX431"/>
      <c r="RBY431"/>
      <c r="RBZ431"/>
      <c r="RCA431"/>
      <c r="RCB431"/>
      <c r="RCC431"/>
      <c r="RCD431"/>
      <c r="RCE431"/>
      <c r="RCF431"/>
      <c r="RCG431"/>
      <c r="RCH431"/>
      <c r="RCI431"/>
      <c r="RCJ431"/>
      <c r="RCK431"/>
      <c r="RCL431"/>
      <c r="RCM431"/>
      <c r="RCN431"/>
      <c r="RCO431"/>
      <c r="RCP431"/>
      <c r="RCQ431"/>
      <c r="RCR431"/>
      <c r="RCS431"/>
      <c r="RCT431"/>
      <c r="RCU431"/>
      <c r="RCV431"/>
      <c r="RCW431"/>
      <c r="RCX431"/>
      <c r="RCY431"/>
      <c r="RCZ431"/>
      <c r="RDA431"/>
      <c r="RDB431"/>
      <c r="RDC431"/>
      <c r="RDD431"/>
      <c r="RDE431"/>
      <c r="RDF431"/>
      <c r="RDG431"/>
      <c r="RDH431"/>
      <c r="RDI431"/>
      <c r="RDJ431"/>
      <c r="RDK431"/>
      <c r="RDL431"/>
      <c r="RDM431"/>
      <c r="RDN431"/>
      <c r="RDO431"/>
      <c r="RDP431"/>
      <c r="RDQ431"/>
      <c r="RDR431"/>
      <c r="RDS431"/>
      <c r="RDT431"/>
      <c r="RDU431"/>
      <c r="RDV431"/>
      <c r="RDW431"/>
      <c r="RDX431"/>
      <c r="RDY431"/>
      <c r="RDZ431"/>
      <c r="REA431"/>
      <c r="REB431"/>
      <c r="REC431"/>
      <c r="RED431"/>
      <c r="REE431"/>
      <c r="REF431"/>
      <c r="REG431"/>
      <c r="REH431"/>
      <c r="REI431"/>
      <c r="REJ431"/>
      <c r="REK431"/>
      <c r="REL431"/>
      <c r="REM431"/>
      <c r="REN431"/>
      <c r="REO431"/>
      <c r="REP431"/>
      <c r="REQ431"/>
      <c r="RER431"/>
      <c r="RES431"/>
      <c r="RET431"/>
      <c r="REU431"/>
      <c r="REV431"/>
      <c r="REW431"/>
      <c r="REX431"/>
      <c r="REY431"/>
      <c r="REZ431"/>
      <c r="RFA431"/>
      <c r="RFB431"/>
      <c r="RFC431"/>
      <c r="RFD431"/>
      <c r="RFE431"/>
      <c r="RFF431"/>
      <c r="RFG431"/>
      <c r="RFH431"/>
      <c r="RFI431"/>
      <c r="RFJ431"/>
      <c r="RFK431"/>
      <c r="RFL431"/>
      <c r="RFM431"/>
      <c r="RFN431"/>
      <c r="RFO431"/>
      <c r="RFP431"/>
      <c r="RFQ431"/>
      <c r="RFR431"/>
      <c r="RFS431"/>
      <c r="RFT431"/>
      <c r="RFU431"/>
      <c r="RFV431"/>
      <c r="RFW431"/>
      <c r="RFX431"/>
      <c r="RFY431"/>
      <c r="RFZ431"/>
      <c r="RGA431"/>
      <c r="RGB431"/>
      <c r="RGC431"/>
      <c r="RGD431"/>
      <c r="RGE431"/>
      <c r="RGF431"/>
      <c r="RGG431"/>
      <c r="RGH431"/>
      <c r="RGI431"/>
      <c r="RGJ431"/>
      <c r="RGK431"/>
      <c r="RGL431"/>
      <c r="RGM431"/>
      <c r="RGN431"/>
      <c r="RGO431"/>
      <c r="RGP431"/>
      <c r="RGQ431"/>
      <c r="RGR431"/>
      <c r="RGS431"/>
      <c r="RGT431"/>
      <c r="RGU431"/>
      <c r="RGV431"/>
      <c r="RGW431"/>
      <c r="RGX431"/>
      <c r="RGY431"/>
      <c r="RGZ431"/>
      <c r="RHA431"/>
      <c r="RHB431"/>
      <c r="RHC431"/>
      <c r="RHD431"/>
      <c r="RHE431"/>
      <c r="RHF431"/>
      <c r="RHG431"/>
      <c r="RHH431"/>
      <c r="RHI431"/>
      <c r="RHJ431"/>
      <c r="RHK431"/>
      <c r="RHL431"/>
      <c r="RHM431"/>
      <c r="RHN431"/>
      <c r="RHO431"/>
      <c r="RHP431"/>
      <c r="RHQ431"/>
      <c r="RHR431"/>
      <c r="RHS431"/>
      <c r="RHT431"/>
      <c r="RHU431"/>
      <c r="RHV431"/>
      <c r="RHW431"/>
      <c r="RHX431"/>
      <c r="RHY431"/>
      <c r="RHZ431"/>
      <c r="RIA431"/>
      <c r="RIB431"/>
      <c r="RIC431"/>
      <c r="RID431"/>
      <c r="RIE431"/>
      <c r="RIF431"/>
      <c r="RIG431"/>
      <c r="RIH431"/>
      <c r="RII431"/>
      <c r="RIJ431"/>
      <c r="RIK431"/>
      <c r="RIL431"/>
      <c r="RIM431"/>
      <c r="RIN431"/>
      <c r="RIO431"/>
      <c r="RIP431"/>
      <c r="RIQ431"/>
      <c r="RIR431"/>
      <c r="RIS431"/>
      <c r="RIT431"/>
      <c r="RIU431"/>
      <c r="RIV431"/>
      <c r="RIW431"/>
      <c r="RIX431"/>
      <c r="RIY431"/>
      <c r="RIZ431"/>
      <c r="RJA431"/>
      <c r="RJB431"/>
      <c r="RJC431"/>
      <c r="RJD431"/>
      <c r="RJE431"/>
      <c r="RJF431"/>
      <c r="RJG431"/>
      <c r="RJH431"/>
      <c r="RJI431"/>
      <c r="RJJ431"/>
      <c r="RJK431"/>
      <c r="RJL431"/>
      <c r="RJM431"/>
      <c r="RJN431"/>
      <c r="RJO431"/>
      <c r="RJP431"/>
      <c r="RJQ431"/>
      <c r="RJR431"/>
      <c r="RJS431"/>
      <c r="RJT431"/>
      <c r="RJU431"/>
      <c r="RJV431"/>
      <c r="RJW431"/>
      <c r="RJX431"/>
      <c r="RJY431"/>
      <c r="RJZ431"/>
      <c r="RKA431"/>
      <c r="RKB431"/>
      <c r="RKC431"/>
      <c r="RKD431"/>
      <c r="RKE431"/>
      <c r="RKF431"/>
      <c r="RKG431"/>
      <c r="RKH431"/>
      <c r="RKI431"/>
      <c r="RKJ431"/>
      <c r="RKK431"/>
      <c r="RKL431"/>
      <c r="RKM431"/>
      <c r="RKN431"/>
      <c r="RKO431"/>
      <c r="RKP431"/>
      <c r="RKQ431"/>
      <c r="RKR431"/>
      <c r="RKS431"/>
      <c r="RKT431"/>
      <c r="RKU431"/>
      <c r="RKV431"/>
      <c r="RKW431"/>
      <c r="RKX431"/>
      <c r="RKY431"/>
      <c r="RKZ431"/>
      <c r="RLA431"/>
      <c r="RLB431"/>
      <c r="RLC431"/>
      <c r="RLD431"/>
      <c r="RLE431"/>
      <c r="RLF431"/>
      <c r="RLG431"/>
      <c r="RLH431"/>
      <c r="RLI431"/>
      <c r="RLJ431"/>
      <c r="RLK431"/>
      <c r="RLL431"/>
      <c r="RLM431"/>
      <c r="RLN431"/>
      <c r="RLO431"/>
      <c r="RLP431"/>
      <c r="RLQ431"/>
      <c r="RLR431"/>
      <c r="RLS431"/>
      <c r="RLT431"/>
      <c r="RLU431"/>
      <c r="RLV431"/>
      <c r="RLW431"/>
      <c r="RLX431"/>
      <c r="RLY431"/>
      <c r="RLZ431"/>
      <c r="RMA431"/>
      <c r="RMB431"/>
      <c r="RMC431"/>
      <c r="RMD431"/>
      <c r="RME431"/>
      <c r="RMF431"/>
      <c r="RMG431"/>
      <c r="RMH431"/>
      <c r="RMI431"/>
      <c r="RMJ431"/>
      <c r="RMK431"/>
      <c r="RML431"/>
      <c r="RMM431"/>
      <c r="RMN431"/>
      <c r="RMO431"/>
      <c r="RMP431"/>
      <c r="RMQ431"/>
      <c r="RMR431"/>
      <c r="RMS431"/>
      <c r="RMT431"/>
      <c r="RMU431"/>
      <c r="RMV431"/>
      <c r="RMW431"/>
      <c r="RMX431"/>
      <c r="RMY431"/>
      <c r="RMZ431"/>
      <c r="RNA431"/>
      <c r="RNB431"/>
      <c r="RNC431"/>
      <c r="RND431"/>
      <c r="RNE431"/>
      <c r="RNF431"/>
      <c r="RNG431"/>
      <c r="RNH431"/>
      <c r="RNI431"/>
      <c r="RNJ431"/>
      <c r="RNK431"/>
      <c r="RNL431"/>
      <c r="RNM431"/>
      <c r="RNN431"/>
      <c r="RNO431"/>
      <c r="RNP431"/>
      <c r="RNQ431"/>
      <c r="RNR431"/>
      <c r="RNS431"/>
      <c r="RNT431"/>
      <c r="RNU431"/>
      <c r="RNV431"/>
      <c r="RNW431"/>
      <c r="RNX431"/>
      <c r="RNY431"/>
      <c r="RNZ431"/>
      <c r="ROA431"/>
      <c r="ROB431"/>
      <c r="ROC431"/>
      <c r="ROD431"/>
      <c r="ROE431"/>
      <c r="ROF431"/>
      <c r="ROG431"/>
      <c r="ROH431"/>
      <c r="ROI431"/>
      <c r="ROJ431"/>
      <c r="ROK431"/>
      <c r="ROL431"/>
      <c r="ROM431"/>
      <c r="RON431"/>
      <c r="ROO431"/>
      <c r="ROP431"/>
      <c r="ROQ431"/>
      <c r="ROR431"/>
      <c r="ROS431"/>
      <c r="ROT431"/>
      <c r="ROU431"/>
      <c r="ROV431"/>
      <c r="ROW431"/>
      <c r="ROX431"/>
      <c r="ROY431"/>
      <c r="ROZ431"/>
      <c r="RPA431"/>
      <c r="RPB431"/>
      <c r="RPC431"/>
      <c r="RPD431"/>
      <c r="RPE431"/>
      <c r="RPF431"/>
      <c r="RPG431"/>
      <c r="RPH431"/>
      <c r="RPI431"/>
      <c r="RPJ431"/>
      <c r="RPK431"/>
      <c r="RPL431"/>
      <c r="RPM431"/>
      <c r="RPN431"/>
      <c r="RPO431"/>
      <c r="RPP431"/>
      <c r="RPQ431"/>
      <c r="RPR431"/>
      <c r="RPS431"/>
      <c r="RPT431"/>
      <c r="RPU431"/>
      <c r="RPV431"/>
      <c r="RPW431"/>
      <c r="RPX431"/>
      <c r="RPY431"/>
      <c r="RPZ431"/>
      <c r="RQA431"/>
      <c r="RQB431"/>
      <c r="RQC431"/>
      <c r="RQD431"/>
      <c r="RQE431"/>
      <c r="RQF431"/>
      <c r="RQG431"/>
      <c r="RQH431"/>
      <c r="RQI431"/>
      <c r="RQJ431"/>
      <c r="RQK431"/>
      <c r="RQL431"/>
      <c r="RQM431"/>
      <c r="RQN431"/>
      <c r="RQO431"/>
      <c r="RQP431"/>
      <c r="RQQ431"/>
      <c r="RQR431"/>
      <c r="RQS431"/>
      <c r="RQT431"/>
      <c r="RQU431"/>
      <c r="RQV431"/>
      <c r="RQW431"/>
      <c r="RQX431"/>
      <c r="RQY431"/>
      <c r="RQZ431"/>
      <c r="RRA431"/>
      <c r="RRB431"/>
      <c r="RRC431"/>
      <c r="RRD431"/>
      <c r="RRE431"/>
      <c r="RRF431"/>
      <c r="RRG431"/>
      <c r="RRH431"/>
      <c r="RRI431"/>
      <c r="RRJ431"/>
      <c r="RRK431"/>
      <c r="RRL431"/>
      <c r="RRM431"/>
      <c r="RRN431"/>
      <c r="RRO431"/>
      <c r="RRP431"/>
      <c r="RRQ431"/>
      <c r="RRR431"/>
      <c r="RRS431"/>
      <c r="RRT431"/>
      <c r="RRU431"/>
      <c r="RRV431"/>
      <c r="RRW431"/>
      <c r="RRX431"/>
      <c r="RRY431"/>
      <c r="RRZ431"/>
      <c r="RSA431"/>
      <c r="RSB431"/>
      <c r="RSC431"/>
      <c r="RSD431"/>
      <c r="RSE431"/>
      <c r="RSF431"/>
      <c r="RSG431"/>
      <c r="RSH431"/>
      <c r="RSI431"/>
      <c r="RSJ431"/>
      <c r="RSK431"/>
      <c r="RSL431"/>
      <c r="RSM431"/>
      <c r="RSN431"/>
      <c r="RSO431"/>
      <c r="RSP431"/>
      <c r="RSQ431"/>
      <c r="RSR431"/>
      <c r="RSS431"/>
      <c r="RST431"/>
      <c r="RSU431"/>
      <c r="RSV431"/>
      <c r="RSW431"/>
      <c r="RSX431"/>
      <c r="RSY431"/>
      <c r="RSZ431"/>
      <c r="RTA431"/>
      <c r="RTB431"/>
      <c r="RTC431"/>
      <c r="RTD431"/>
      <c r="RTE431"/>
      <c r="RTF431"/>
      <c r="RTG431"/>
      <c r="RTH431"/>
      <c r="RTI431"/>
      <c r="RTJ431"/>
      <c r="RTK431"/>
      <c r="RTL431"/>
      <c r="RTM431"/>
      <c r="RTN431"/>
      <c r="RTO431"/>
      <c r="RTP431"/>
      <c r="RTQ431"/>
      <c r="RTR431"/>
      <c r="RTS431"/>
      <c r="RTT431"/>
      <c r="RTU431"/>
      <c r="RTV431"/>
      <c r="RTW431"/>
      <c r="RTX431"/>
      <c r="RTY431"/>
      <c r="RTZ431"/>
      <c r="RUA431"/>
      <c r="RUB431"/>
      <c r="RUC431"/>
      <c r="RUD431"/>
      <c r="RUE431"/>
      <c r="RUF431"/>
      <c r="RUG431"/>
      <c r="RUH431"/>
      <c r="RUI431"/>
      <c r="RUJ431"/>
      <c r="RUK431"/>
      <c r="RUL431"/>
      <c r="RUM431"/>
      <c r="RUN431"/>
      <c r="RUO431"/>
      <c r="RUP431"/>
      <c r="RUQ431"/>
      <c r="RUR431"/>
      <c r="RUS431"/>
      <c r="RUT431"/>
      <c r="RUU431"/>
      <c r="RUV431"/>
      <c r="RUW431"/>
      <c r="RUX431"/>
      <c r="RUY431"/>
      <c r="RUZ431"/>
      <c r="RVA431"/>
      <c r="RVB431"/>
      <c r="RVC431"/>
      <c r="RVD431"/>
      <c r="RVE431"/>
      <c r="RVF431"/>
      <c r="RVG431"/>
      <c r="RVH431"/>
      <c r="RVI431"/>
      <c r="RVJ431"/>
      <c r="RVK431"/>
      <c r="RVL431"/>
      <c r="RVM431"/>
      <c r="RVN431"/>
      <c r="RVO431"/>
      <c r="RVP431"/>
      <c r="RVQ431"/>
      <c r="RVR431"/>
      <c r="RVS431"/>
      <c r="RVT431"/>
      <c r="RVU431"/>
      <c r="RVV431"/>
      <c r="RVW431"/>
      <c r="RVX431"/>
      <c r="RVY431"/>
      <c r="RVZ431"/>
      <c r="RWA431"/>
      <c r="RWB431"/>
      <c r="RWC431"/>
      <c r="RWD431"/>
      <c r="RWE431"/>
      <c r="RWF431"/>
      <c r="RWG431"/>
      <c r="RWH431"/>
      <c r="RWI431"/>
      <c r="RWJ431"/>
      <c r="RWK431"/>
      <c r="RWL431"/>
      <c r="RWM431"/>
      <c r="RWN431"/>
      <c r="RWO431"/>
      <c r="RWP431"/>
      <c r="RWQ431"/>
      <c r="RWR431"/>
      <c r="RWS431"/>
      <c r="RWT431"/>
      <c r="RWU431"/>
      <c r="RWV431"/>
      <c r="RWW431"/>
      <c r="RWX431"/>
      <c r="RWY431"/>
      <c r="RWZ431"/>
      <c r="RXA431"/>
      <c r="RXB431"/>
      <c r="RXC431"/>
      <c r="RXD431"/>
      <c r="RXE431"/>
      <c r="RXF431"/>
      <c r="RXG431"/>
      <c r="RXH431"/>
      <c r="RXI431"/>
      <c r="RXJ431"/>
      <c r="RXK431"/>
      <c r="RXL431"/>
      <c r="RXM431"/>
      <c r="RXN431"/>
      <c r="RXO431"/>
      <c r="RXP431"/>
      <c r="RXQ431"/>
      <c r="RXR431"/>
      <c r="RXS431"/>
      <c r="RXT431"/>
      <c r="RXU431"/>
      <c r="RXV431"/>
      <c r="RXW431"/>
      <c r="RXX431"/>
      <c r="RXY431"/>
      <c r="RXZ431"/>
      <c r="RYA431"/>
      <c r="RYB431"/>
      <c r="RYC431"/>
      <c r="RYD431"/>
      <c r="RYE431"/>
      <c r="RYF431"/>
      <c r="RYG431"/>
      <c r="RYH431"/>
      <c r="RYI431"/>
      <c r="RYJ431"/>
      <c r="RYK431"/>
      <c r="RYL431"/>
      <c r="RYM431"/>
      <c r="RYN431"/>
      <c r="RYO431"/>
      <c r="RYP431"/>
      <c r="RYQ431"/>
      <c r="RYR431"/>
      <c r="RYS431"/>
      <c r="RYT431"/>
      <c r="RYU431"/>
      <c r="RYV431"/>
      <c r="RYW431"/>
      <c r="RYX431"/>
      <c r="RYY431"/>
      <c r="RYZ431"/>
      <c r="RZA431"/>
      <c r="RZB431"/>
      <c r="RZC431"/>
      <c r="RZD431"/>
      <c r="RZE431"/>
      <c r="RZF431"/>
      <c r="RZG431"/>
      <c r="RZH431"/>
      <c r="RZI431"/>
      <c r="RZJ431"/>
      <c r="RZK431"/>
      <c r="RZL431"/>
      <c r="RZM431"/>
      <c r="RZN431"/>
      <c r="RZO431"/>
      <c r="RZP431"/>
      <c r="RZQ431"/>
      <c r="RZR431"/>
      <c r="RZS431"/>
      <c r="RZT431"/>
      <c r="RZU431"/>
      <c r="RZV431"/>
      <c r="RZW431"/>
      <c r="RZX431"/>
      <c r="RZY431"/>
      <c r="RZZ431"/>
      <c r="SAA431"/>
      <c r="SAB431"/>
      <c r="SAC431"/>
      <c r="SAD431"/>
      <c r="SAE431"/>
      <c r="SAF431"/>
      <c r="SAG431"/>
      <c r="SAH431"/>
      <c r="SAI431"/>
      <c r="SAJ431"/>
      <c r="SAK431"/>
      <c r="SAL431"/>
      <c r="SAM431"/>
      <c r="SAN431"/>
      <c r="SAO431"/>
      <c r="SAP431"/>
      <c r="SAQ431"/>
      <c r="SAR431"/>
      <c r="SAS431"/>
      <c r="SAT431"/>
      <c r="SAU431"/>
      <c r="SAV431"/>
      <c r="SAW431"/>
      <c r="SAX431"/>
      <c r="SAY431"/>
      <c r="SAZ431"/>
      <c r="SBA431"/>
      <c r="SBB431"/>
      <c r="SBC431"/>
      <c r="SBD431"/>
      <c r="SBE431"/>
      <c r="SBF431"/>
      <c r="SBG431"/>
      <c r="SBH431"/>
      <c r="SBI431"/>
      <c r="SBJ431"/>
      <c r="SBK431"/>
      <c r="SBL431"/>
      <c r="SBM431"/>
      <c r="SBN431"/>
      <c r="SBO431"/>
      <c r="SBP431"/>
      <c r="SBQ431"/>
      <c r="SBR431"/>
      <c r="SBS431"/>
      <c r="SBT431"/>
      <c r="SBU431"/>
      <c r="SBV431"/>
      <c r="SBW431"/>
      <c r="SBX431"/>
      <c r="SBY431"/>
      <c r="SBZ431"/>
      <c r="SCA431"/>
      <c r="SCB431"/>
      <c r="SCC431"/>
      <c r="SCD431"/>
      <c r="SCE431"/>
      <c r="SCF431"/>
      <c r="SCG431"/>
      <c r="SCH431"/>
      <c r="SCI431"/>
      <c r="SCJ431"/>
      <c r="SCK431"/>
      <c r="SCL431"/>
      <c r="SCM431"/>
      <c r="SCN431"/>
      <c r="SCO431"/>
      <c r="SCP431"/>
      <c r="SCQ431"/>
      <c r="SCR431"/>
      <c r="SCS431"/>
      <c r="SCT431"/>
      <c r="SCU431"/>
      <c r="SCV431"/>
      <c r="SCW431"/>
      <c r="SCX431"/>
      <c r="SCY431"/>
      <c r="SCZ431"/>
      <c r="SDA431"/>
      <c r="SDB431"/>
      <c r="SDC431"/>
      <c r="SDD431"/>
      <c r="SDE431"/>
      <c r="SDF431"/>
      <c r="SDG431"/>
      <c r="SDH431"/>
      <c r="SDI431"/>
      <c r="SDJ431"/>
      <c r="SDK431"/>
      <c r="SDL431"/>
      <c r="SDM431"/>
      <c r="SDN431"/>
      <c r="SDO431"/>
      <c r="SDP431"/>
      <c r="SDQ431"/>
      <c r="SDR431"/>
      <c r="SDS431"/>
      <c r="SDT431"/>
      <c r="SDU431"/>
      <c r="SDV431"/>
      <c r="SDW431"/>
      <c r="SDX431"/>
      <c r="SDY431"/>
      <c r="SDZ431"/>
      <c r="SEA431"/>
      <c r="SEB431"/>
      <c r="SEC431"/>
      <c r="SED431"/>
      <c r="SEE431"/>
      <c r="SEF431"/>
      <c r="SEG431"/>
      <c r="SEH431"/>
      <c r="SEI431"/>
      <c r="SEJ431"/>
      <c r="SEK431"/>
      <c r="SEL431"/>
      <c r="SEM431"/>
      <c r="SEN431"/>
      <c r="SEO431"/>
      <c r="SEP431"/>
      <c r="SEQ431"/>
      <c r="SER431"/>
      <c r="SES431"/>
      <c r="SET431"/>
      <c r="SEU431"/>
      <c r="SEV431"/>
      <c r="SEW431"/>
      <c r="SEX431"/>
      <c r="SEY431"/>
      <c r="SEZ431"/>
      <c r="SFA431"/>
      <c r="SFB431"/>
      <c r="SFC431"/>
      <c r="SFD431"/>
      <c r="SFE431"/>
      <c r="SFF431"/>
      <c r="SFG431"/>
      <c r="SFH431"/>
      <c r="SFI431"/>
      <c r="SFJ431"/>
      <c r="SFK431"/>
      <c r="SFL431"/>
      <c r="SFM431"/>
      <c r="SFN431"/>
      <c r="SFO431"/>
      <c r="SFP431"/>
      <c r="SFQ431"/>
      <c r="SFR431"/>
      <c r="SFS431"/>
      <c r="SFT431"/>
      <c r="SFU431"/>
      <c r="SFV431"/>
      <c r="SFW431"/>
      <c r="SFX431"/>
      <c r="SFY431"/>
      <c r="SFZ431"/>
      <c r="SGA431"/>
      <c r="SGB431"/>
      <c r="SGC431"/>
      <c r="SGD431"/>
      <c r="SGE431"/>
      <c r="SGF431"/>
      <c r="SGG431"/>
      <c r="SGH431"/>
      <c r="SGI431"/>
      <c r="SGJ431"/>
      <c r="SGK431"/>
      <c r="SGL431"/>
      <c r="SGM431"/>
      <c r="SGN431"/>
      <c r="SGO431"/>
      <c r="SGP431"/>
      <c r="SGQ431"/>
      <c r="SGR431"/>
      <c r="SGS431"/>
      <c r="SGT431"/>
      <c r="SGU431"/>
      <c r="SGV431"/>
      <c r="SGW431"/>
      <c r="SGX431"/>
      <c r="SGY431"/>
      <c r="SGZ431"/>
      <c r="SHA431"/>
      <c r="SHB431"/>
      <c r="SHC431"/>
      <c r="SHD431"/>
      <c r="SHE431"/>
      <c r="SHF431"/>
      <c r="SHG431"/>
      <c r="SHH431"/>
      <c r="SHI431"/>
      <c r="SHJ431"/>
      <c r="SHK431"/>
      <c r="SHL431"/>
      <c r="SHM431"/>
      <c r="SHN431"/>
      <c r="SHO431"/>
      <c r="SHP431"/>
      <c r="SHQ431"/>
      <c r="SHR431"/>
      <c r="SHS431"/>
      <c r="SHT431"/>
      <c r="SHU431"/>
      <c r="SHV431"/>
      <c r="SHW431"/>
      <c r="SHX431"/>
      <c r="SHY431"/>
      <c r="SHZ431"/>
      <c r="SIA431"/>
      <c r="SIB431"/>
      <c r="SIC431"/>
      <c r="SID431"/>
      <c r="SIE431"/>
      <c r="SIF431"/>
      <c r="SIG431"/>
      <c r="SIH431"/>
      <c r="SII431"/>
      <c r="SIJ431"/>
      <c r="SIK431"/>
      <c r="SIL431"/>
      <c r="SIM431"/>
      <c r="SIN431"/>
      <c r="SIO431"/>
      <c r="SIP431"/>
      <c r="SIQ431"/>
      <c r="SIR431"/>
      <c r="SIS431"/>
      <c r="SIT431"/>
      <c r="SIU431"/>
      <c r="SIV431"/>
      <c r="SIW431"/>
      <c r="SIX431"/>
      <c r="SIY431"/>
      <c r="SIZ431"/>
      <c r="SJA431"/>
      <c r="SJB431"/>
      <c r="SJC431"/>
      <c r="SJD431"/>
      <c r="SJE431"/>
      <c r="SJF431"/>
      <c r="SJG431"/>
      <c r="SJH431"/>
      <c r="SJI431"/>
      <c r="SJJ431"/>
      <c r="SJK431"/>
      <c r="SJL431"/>
      <c r="SJM431"/>
      <c r="SJN431"/>
      <c r="SJO431"/>
      <c r="SJP431"/>
      <c r="SJQ431"/>
      <c r="SJR431"/>
      <c r="SJS431"/>
      <c r="SJT431"/>
      <c r="SJU431"/>
      <c r="SJV431"/>
      <c r="SJW431"/>
      <c r="SJX431"/>
      <c r="SJY431"/>
      <c r="SJZ431"/>
      <c r="SKA431"/>
      <c r="SKB431"/>
      <c r="SKC431"/>
      <c r="SKD431"/>
      <c r="SKE431"/>
      <c r="SKF431"/>
      <c r="SKG431"/>
      <c r="SKH431"/>
      <c r="SKI431"/>
      <c r="SKJ431"/>
      <c r="SKK431"/>
      <c r="SKL431"/>
      <c r="SKM431"/>
      <c r="SKN431"/>
      <c r="SKO431"/>
      <c r="SKP431"/>
      <c r="SKQ431"/>
      <c r="SKR431"/>
      <c r="SKS431"/>
      <c r="SKT431"/>
      <c r="SKU431"/>
      <c r="SKV431"/>
      <c r="SKW431"/>
      <c r="SKX431"/>
      <c r="SKY431"/>
      <c r="SKZ431"/>
      <c r="SLA431"/>
      <c r="SLB431"/>
      <c r="SLC431"/>
      <c r="SLD431"/>
      <c r="SLE431"/>
      <c r="SLF431"/>
      <c r="SLG431"/>
      <c r="SLH431"/>
      <c r="SLI431"/>
      <c r="SLJ431"/>
      <c r="SLK431"/>
      <c r="SLL431"/>
      <c r="SLM431"/>
      <c r="SLN431"/>
      <c r="SLO431"/>
      <c r="SLP431"/>
      <c r="SLQ431"/>
      <c r="SLR431"/>
      <c r="SLS431"/>
      <c r="SLT431"/>
      <c r="SLU431"/>
      <c r="SLV431"/>
      <c r="SLW431"/>
      <c r="SLX431"/>
      <c r="SLY431"/>
      <c r="SLZ431"/>
      <c r="SMA431"/>
      <c r="SMB431"/>
      <c r="SMC431"/>
      <c r="SMD431"/>
      <c r="SME431"/>
      <c r="SMF431"/>
      <c r="SMG431"/>
      <c r="SMH431"/>
      <c r="SMI431"/>
      <c r="SMJ431"/>
      <c r="SMK431"/>
      <c r="SML431"/>
      <c r="SMM431"/>
      <c r="SMN431"/>
      <c r="SMO431"/>
      <c r="SMP431"/>
      <c r="SMQ431"/>
      <c r="SMR431"/>
      <c r="SMS431"/>
      <c r="SMT431"/>
      <c r="SMU431"/>
      <c r="SMV431"/>
      <c r="SMW431"/>
      <c r="SMX431"/>
      <c r="SMY431"/>
      <c r="SMZ431"/>
      <c r="SNA431"/>
      <c r="SNB431"/>
      <c r="SNC431"/>
      <c r="SND431"/>
      <c r="SNE431"/>
      <c r="SNF431"/>
      <c r="SNG431"/>
      <c r="SNH431"/>
      <c r="SNI431"/>
      <c r="SNJ431"/>
      <c r="SNK431"/>
      <c r="SNL431"/>
      <c r="SNM431"/>
      <c r="SNN431"/>
      <c r="SNO431"/>
      <c r="SNP431"/>
      <c r="SNQ431"/>
      <c r="SNR431"/>
      <c r="SNS431"/>
      <c r="SNT431"/>
      <c r="SNU431"/>
      <c r="SNV431"/>
      <c r="SNW431"/>
      <c r="SNX431"/>
      <c r="SNY431"/>
      <c r="SNZ431"/>
      <c r="SOA431"/>
      <c r="SOB431"/>
      <c r="SOC431"/>
      <c r="SOD431"/>
      <c r="SOE431"/>
      <c r="SOF431"/>
      <c r="SOG431"/>
      <c r="SOH431"/>
      <c r="SOI431"/>
      <c r="SOJ431"/>
      <c r="SOK431"/>
      <c r="SOL431"/>
      <c r="SOM431"/>
      <c r="SON431"/>
      <c r="SOO431"/>
      <c r="SOP431"/>
      <c r="SOQ431"/>
      <c r="SOR431"/>
      <c r="SOS431"/>
      <c r="SOT431"/>
      <c r="SOU431"/>
      <c r="SOV431"/>
      <c r="SOW431"/>
      <c r="SOX431"/>
      <c r="SOY431"/>
      <c r="SOZ431"/>
      <c r="SPA431"/>
      <c r="SPB431"/>
      <c r="SPC431"/>
      <c r="SPD431"/>
      <c r="SPE431"/>
      <c r="SPF431"/>
      <c r="SPG431"/>
      <c r="SPH431"/>
      <c r="SPI431"/>
      <c r="SPJ431"/>
      <c r="SPK431"/>
      <c r="SPL431"/>
      <c r="SPM431"/>
      <c r="SPN431"/>
      <c r="SPO431"/>
      <c r="SPP431"/>
      <c r="SPQ431"/>
      <c r="SPR431"/>
      <c r="SPS431"/>
      <c r="SPT431"/>
      <c r="SPU431"/>
      <c r="SPV431"/>
      <c r="SPW431"/>
      <c r="SPX431"/>
      <c r="SPY431"/>
      <c r="SPZ431"/>
      <c r="SQA431"/>
      <c r="SQB431"/>
      <c r="SQC431"/>
      <c r="SQD431"/>
      <c r="SQE431"/>
      <c r="SQF431"/>
      <c r="SQG431"/>
      <c r="SQH431"/>
      <c r="SQI431"/>
      <c r="SQJ431"/>
      <c r="SQK431"/>
      <c r="SQL431"/>
      <c r="SQM431"/>
      <c r="SQN431"/>
      <c r="SQO431"/>
      <c r="SQP431"/>
      <c r="SQQ431"/>
      <c r="SQR431"/>
      <c r="SQS431"/>
      <c r="SQT431"/>
      <c r="SQU431"/>
      <c r="SQV431"/>
      <c r="SQW431"/>
      <c r="SQX431"/>
      <c r="SQY431"/>
      <c r="SQZ431"/>
      <c r="SRA431"/>
      <c r="SRB431"/>
      <c r="SRC431"/>
      <c r="SRD431"/>
      <c r="SRE431"/>
      <c r="SRF431"/>
      <c r="SRG431"/>
      <c r="SRH431"/>
      <c r="SRI431"/>
      <c r="SRJ431"/>
      <c r="SRK431"/>
      <c r="SRL431"/>
      <c r="SRM431"/>
      <c r="SRN431"/>
      <c r="SRO431"/>
      <c r="SRP431"/>
      <c r="SRQ431"/>
      <c r="SRR431"/>
      <c r="SRS431"/>
      <c r="SRT431"/>
      <c r="SRU431"/>
      <c r="SRV431"/>
      <c r="SRW431"/>
      <c r="SRX431"/>
      <c r="SRY431"/>
      <c r="SRZ431"/>
      <c r="SSA431"/>
      <c r="SSB431"/>
      <c r="SSC431"/>
      <c r="SSD431"/>
      <c r="SSE431"/>
      <c r="SSF431"/>
      <c r="SSG431"/>
      <c r="SSH431"/>
      <c r="SSI431"/>
      <c r="SSJ431"/>
      <c r="SSK431"/>
      <c r="SSL431"/>
      <c r="SSM431"/>
      <c r="SSN431"/>
      <c r="SSO431"/>
      <c r="SSP431"/>
      <c r="SSQ431"/>
      <c r="SSR431"/>
      <c r="SSS431"/>
      <c r="SST431"/>
      <c r="SSU431"/>
      <c r="SSV431"/>
      <c r="SSW431"/>
      <c r="SSX431"/>
      <c r="SSY431"/>
      <c r="SSZ431"/>
      <c r="STA431"/>
      <c r="STB431"/>
      <c r="STC431"/>
      <c r="STD431"/>
      <c r="STE431"/>
      <c r="STF431"/>
      <c r="STG431"/>
      <c r="STH431"/>
      <c r="STI431"/>
      <c r="STJ431"/>
      <c r="STK431"/>
      <c r="STL431"/>
      <c r="STM431"/>
      <c r="STN431"/>
      <c r="STO431"/>
      <c r="STP431"/>
      <c r="STQ431"/>
      <c r="STR431"/>
      <c r="STS431"/>
      <c r="STT431"/>
      <c r="STU431"/>
      <c r="STV431"/>
      <c r="STW431"/>
      <c r="STX431"/>
      <c r="STY431"/>
      <c r="STZ431"/>
      <c r="SUA431"/>
      <c r="SUB431"/>
      <c r="SUC431"/>
      <c r="SUD431"/>
      <c r="SUE431"/>
      <c r="SUF431"/>
      <c r="SUG431"/>
      <c r="SUH431"/>
      <c r="SUI431"/>
      <c r="SUJ431"/>
      <c r="SUK431"/>
      <c r="SUL431"/>
      <c r="SUM431"/>
      <c r="SUN431"/>
      <c r="SUO431"/>
      <c r="SUP431"/>
      <c r="SUQ431"/>
      <c r="SUR431"/>
      <c r="SUS431"/>
      <c r="SUT431"/>
      <c r="SUU431"/>
      <c r="SUV431"/>
      <c r="SUW431"/>
      <c r="SUX431"/>
      <c r="SUY431"/>
      <c r="SUZ431"/>
      <c r="SVA431"/>
      <c r="SVB431"/>
      <c r="SVC431"/>
      <c r="SVD431"/>
      <c r="SVE431"/>
      <c r="SVF431"/>
      <c r="SVG431"/>
      <c r="SVH431"/>
      <c r="SVI431"/>
      <c r="SVJ431"/>
      <c r="SVK431"/>
      <c r="SVL431"/>
      <c r="SVM431"/>
      <c r="SVN431"/>
      <c r="SVO431"/>
      <c r="SVP431"/>
      <c r="SVQ431"/>
      <c r="SVR431"/>
      <c r="SVS431"/>
      <c r="SVT431"/>
      <c r="SVU431"/>
      <c r="SVV431"/>
      <c r="SVW431"/>
      <c r="SVX431"/>
      <c r="SVY431"/>
      <c r="SVZ431"/>
      <c r="SWA431"/>
      <c r="SWB431"/>
      <c r="SWC431"/>
      <c r="SWD431"/>
      <c r="SWE431"/>
      <c r="SWF431"/>
      <c r="SWG431"/>
      <c r="SWH431"/>
      <c r="SWI431"/>
      <c r="SWJ431"/>
      <c r="SWK431"/>
      <c r="SWL431"/>
      <c r="SWM431"/>
      <c r="SWN431"/>
      <c r="SWO431"/>
      <c r="SWP431"/>
      <c r="SWQ431"/>
      <c r="SWR431"/>
      <c r="SWS431"/>
      <c r="SWT431"/>
      <c r="SWU431"/>
      <c r="SWV431"/>
      <c r="SWW431"/>
      <c r="SWX431"/>
      <c r="SWY431"/>
      <c r="SWZ431"/>
      <c r="SXA431"/>
      <c r="SXB431"/>
      <c r="SXC431"/>
      <c r="SXD431"/>
      <c r="SXE431"/>
      <c r="SXF431"/>
      <c r="SXG431"/>
      <c r="SXH431"/>
      <c r="SXI431"/>
      <c r="SXJ431"/>
      <c r="SXK431"/>
      <c r="SXL431"/>
      <c r="SXM431"/>
      <c r="SXN431"/>
      <c r="SXO431"/>
      <c r="SXP431"/>
      <c r="SXQ431"/>
      <c r="SXR431"/>
      <c r="SXS431"/>
      <c r="SXT431"/>
      <c r="SXU431"/>
      <c r="SXV431"/>
      <c r="SXW431"/>
      <c r="SXX431"/>
      <c r="SXY431"/>
      <c r="SXZ431"/>
      <c r="SYA431"/>
      <c r="SYB431"/>
      <c r="SYC431"/>
      <c r="SYD431"/>
      <c r="SYE431"/>
      <c r="SYF431"/>
      <c r="SYG431"/>
      <c r="SYH431"/>
      <c r="SYI431"/>
      <c r="SYJ431"/>
      <c r="SYK431"/>
      <c r="SYL431"/>
      <c r="SYM431"/>
      <c r="SYN431"/>
      <c r="SYO431"/>
      <c r="SYP431"/>
      <c r="SYQ431"/>
      <c r="SYR431"/>
      <c r="SYS431"/>
      <c r="SYT431"/>
      <c r="SYU431"/>
      <c r="SYV431"/>
      <c r="SYW431"/>
      <c r="SYX431"/>
      <c r="SYY431"/>
      <c r="SYZ431"/>
      <c r="SZA431"/>
      <c r="SZB431"/>
      <c r="SZC431"/>
      <c r="SZD431"/>
      <c r="SZE431"/>
      <c r="SZF431"/>
      <c r="SZG431"/>
      <c r="SZH431"/>
      <c r="SZI431"/>
      <c r="SZJ431"/>
      <c r="SZK431"/>
      <c r="SZL431"/>
      <c r="SZM431"/>
      <c r="SZN431"/>
      <c r="SZO431"/>
      <c r="SZP431"/>
      <c r="SZQ431"/>
      <c r="SZR431"/>
      <c r="SZS431"/>
      <c r="SZT431"/>
      <c r="SZU431"/>
      <c r="SZV431"/>
      <c r="SZW431"/>
      <c r="SZX431"/>
      <c r="SZY431"/>
      <c r="SZZ431"/>
      <c r="TAA431"/>
      <c r="TAB431"/>
      <c r="TAC431"/>
      <c r="TAD431"/>
      <c r="TAE431"/>
      <c r="TAF431"/>
      <c r="TAG431"/>
      <c r="TAH431"/>
      <c r="TAI431"/>
      <c r="TAJ431"/>
      <c r="TAK431"/>
      <c r="TAL431"/>
      <c r="TAM431"/>
      <c r="TAN431"/>
      <c r="TAO431"/>
      <c r="TAP431"/>
      <c r="TAQ431"/>
      <c r="TAR431"/>
      <c r="TAS431"/>
      <c r="TAT431"/>
      <c r="TAU431"/>
      <c r="TAV431"/>
      <c r="TAW431"/>
      <c r="TAX431"/>
      <c r="TAY431"/>
      <c r="TAZ431"/>
      <c r="TBA431"/>
      <c r="TBB431"/>
      <c r="TBC431"/>
      <c r="TBD431"/>
      <c r="TBE431"/>
      <c r="TBF431"/>
      <c r="TBG431"/>
      <c r="TBH431"/>
      <c r="TBI431"/>
      <c r="TBJ431"/>
      <c r="TBK431"/>
      <c r="TBL431"/>
      <c r="TBM431"/>
      <c r="TBN431"/>
      <c r="TBO431"/>
      <c r="TBP431"/>
      <c r="TBQ431"/>
      <c r="TBR431"/>
      <c r="TBS431"/>
      <c r="TBT431"/>
      <c r="TBU431"/>
      <c r="TBV431"/>
      <c r="TBW431"/>
      <c r="TBX431"/>
      <c r="TBY431"/>
      <c r="TBZ431"/>
      <c r="TCA431"/>
      <c r="TCB431"/>
      <c r="TCC431"/>
      <c r="TCD431"/>
      <c r="TCE431"/>
      <c r="TCF431"/>
      <c r="TCG431"/>
      <c r="TCH431"/>
      <c r="TCI431"/>
      <c r="TCJ431"/>
      <c r="TCK431"/>
      <c r="TCL431"/>
      <c r="TCM431"/>
      <c r="TCN431"/>
      <c r="TCO431"/>
      <c r="TCP431"/>
      <c r="TCQ431"/>
      <c r="TCR431"/>
      <c r="TCS431"/>
      <c r="TCT431"/>
      <c r="TCU431"/>
      <c r="TCV431"/>
      <c r="TCW431"/>
      <c r="TCX431"/>
      <c r="TCY431"/>
      <c r="TCZ431"/>
      <c r="TDA431"/>
      <c r="TDB431"/>
      <c r="TDC431"/>
      <c r="TDD431"/>
      <c r="TDE431"/>
      <c r="TDF431"/>
      <c r="TDG431"/>
      <c r="TDH431"/>
      <c r="TDI431"/>
      <c r="TDJ431"/>
      <c r="TDK431"/>
      <c r="TDL431"/>
      <c r="TDM431"/>
      <c r="TDN431"/>
      <c r="TDO431"/>
      <c r="TDP431"/>
      <c r="TDQ431"/>
      <c r="TDR431"/>
      <c r="TDS431"/>
      <c r="TDT431"/>
      <c r="TDU431"/>
      <c r="TDV431"/>
      <c r="TDW431"/>
      <c r="TDX431"/>
      <c r="TDY431"/>
      <c r="TDZ431"/>
      <c r="TEA431"/>
      <c r="TEB431"/>
      <c r="TEC431"/>
      <c r="TED431"/>
      <c r="TEE431"/>
      <c r="TEF431"/>
      <c r="TEG431"/>
      <c r="TEH431"/>
      <c r="TEI431"/>
      <c r="TEJ431"/>
      <c r="TEK431"/>
      <c r="TEL431"/>
      <c r="TEM431"/>
      <c r="TEN431"/>
      <c r="TEO431"/>
      <c r="TEP431"/>
      <c r="TEQ431"/>
      <c r="TER431"/>
      <c r="TES431"/>
      <c r="TET431"/>
      <c r="TEU431"/>
      <c r="TEV431"/>
      <c r="TEW431"/>
      <c r="TEX431"/>
      <c r="TEY431"/>
      <c r="TEZ431"/>
      <c r="TFA431"/>
      <c r="TFB431"/>
      <c r="TFC431"/>
      <c r="TFD431"/>
      <c r="TFE431"/>
      <c r="TFF431"/>
      <c r="TFG431"/>
      <c r="TFH431"/>
      <c r="TFI431"/>
      <c r="TFJ431"/>
      <c r="TFK431"/>
      <c r="TFL431"/>
      <c r="TFM431"/>
      <c r="TFN431"/>
      <c r="TFO431"/>
      <c r="TFP431"/>
      <c r="TFQ431"/>
      <c r="TFR431"/>
      <c r="TFS431"/>
      <c r="TFT431"/>
      <c r="TFU431"/>
      <c r="TFV431"/>
      <c r="TFW431"/>
      <c r="TFX431"/>
      <c r="TFY431"/>
      <c r="TFZ431"/>
      <c r="TGA431"/>
      <c r="TGB431"/>
      <c r="TGC431"/>
      <c r="TGD431"/>
      <c r="TGE431"/>
      <c r="TGF431"/>
      <c r="TGG431"/>
      <c r="TGH431"/>
      <c r="TGI431"/>
      <c r="TGJ431"/>
      <c r="TGK431"/>
      <c r="TGL431"/>
      <c r="TGM431"/>
      <c r="TGN431"/>
      <c r="TGO431"/>
      <c r="TGP431"/>
      <c r="TGQ431"/>
      <c r="TGR431"/>
      <c r="TGS431"/>
      <c r="TGT431"/>
      <c r="TGU431"/>
      <c r="TGV431"/>
      <c r="TGW431"/>
      <c r="TGX431"/>
      <c r="TGY431"/>
      <c r="TGZ431"/>
      <c r="THA431"/>
      <c r="THB431"/>
      <c r="THC431"/>
      <c r="THD431"/>
      <c r="THE431"/>
      <c r="THF431"/>
      <c r="THG431"/>
      <c r="THH431"/>
      <c r="THI431"/>
      <c r="THJ431"/>
      <c r="THK431"/>
      <c r="THL431"/>
      <c r="THM431"/>
      <c r="THN431"/>
      <c r="THO431"/>
      <c r="THP431"/>
      <c r="THQ431"/>
      <c r="THR431"/>
      <c r="THS431"/>
      <c r="THT431"/>
      <c r="THU431"/>
      <c r="THV431"/>
      <c r="THW431"/>
      <c r="THX431"/>
      <c r="THY431"/>
      <c r="THZ431"/>
      <c r="TIA431"/>
      <c r="TIB431"/>
      <c r="TIC431"/>
      <c r="TID431"/>
      <c r="TIE431"/>
      <c r="TIF431"/>
      <c r="TIG431"/>
      <c r="TIH431"/>
      <c r="TII431"/>
      <c r="TIJ431"/>
      <c r="TIK431"/>
      <c r="TIL431"/>
      <c r="TIM431"/>
      <c r="TIN431"/>
      <c r="TIO431"/>
      <c r="TIP431"/>
      <c r="TIQ431"/>
      <c r="TIR431"/>
      <c r="TIS431"/>
      <c r="TIT431"/>
      <c r="TIU431"/>
      <c r="TIV431"/>
      <c r="TIW431"/>
      <c r="TIX431"/>
      <c r="TIY431"/>
      <c r="TIZ431"/>
      <c r="TJA431"/>
      <c r="TJB431"/>
      <c r="TJC431"/>
      <c r="TJD431"/>
      <c r="TJE431"/>
      <c r="TJF431"/>
      <c r="TJG431"/>
      <c r="TJH431"/>
      <c r="TJI431"/>
      <c r="TJJ431"/>
      <c r="TJK431"/>
      <c r="TJL431"/>
      <c r="TJM431"/>
      <c r="TJN431"/>
      <c r="TJO431"/>
      <c r="TJP431"/>
      <c r="TJQ431"/>
      <c r="TJR431"/>
      <c r="TJS431"/>
      <c r="TJT431"/>
      <c r="TJU431"/>
      <c r="TJV431"/>
      <c r="TJW431"/>
      <c r="TJX431"/>
      <c r="TJY431"/>
      <c r="TJZ431"/>
      <c r="TKA431"/>
      <c r="TKB431"/>
      <c r="TKC431"/>
      <c r="TKD431"/>
      <c r="TKE431"/>
      <c r="TKF431"/>
      <c r="TKG431"/>
      <c r="TKH431"/>
      <c r="TKI431"/>
      <c r="TKJ431"/>
      <c r="TKK431"/>
      <c r="TKL431"/>
      <c r="TKM431"/>
      <c r="TKN431"/>
      <c r="TKO431"/>
      <c r="TKP431"/>
      <c r="TKQ431"/>
      <c r="TKR431"/>
      <c r="TKS431"/>
      <c r="TKT431"/>
      <c r="TKU431"/>
      <c r="TKV431"/>
      <c r="TKW431"/>
      <c r="TKX431"/>
      <c r="TKY431"/>
      <c r="TKZ431"/>
      <c r="TLA431"/>
      <c r="TLB431"/>
      <c r="TLC431"/>
      <c r="TLD431"/>
      <c r="TLE431"/>
      <c r="TLF431"/>
      <c r="TLG431"/>
      <c r="TLH431"/>
      <c r="TLI431"/>
      <c r="TLJ431"/>
      <c r="TLK431"/>
      <c r="TLL431"/>
      <c r="TLM431"/>
      <c r="TLN431"/>
      <c r="TLO431"/>
      <c r="TLP431"/>
      <c r="TLQ431"/>
      <c r="TLR431"/>
      <c r="TLS431"/>
      <c r="TLT431"/>
      <c r="TLU431"/>
      <c r="TLV431"/>
      <c r="TLW431"/>
      <c r="TLX431"/>
      <c r="TLY431"/>
      <c r="TLZ431"/>
      <c r="TMA431"/>
      <c r="TMB431"/>
      <c r="TMC431"/>
      <c r="TMD431"/>
      <c r="TME431"/>
      <c r="TMF431"/>
      <c r="TMG431"/>
      <c r="TMH431"/>
      <c r="TMI431"/>
      <c r="TMJ431"/>
      <c r="TMK431"/>
      <c r="TML431"/>
      <c r="TMM431"/>
      <c r="TMN431"/>
      <c r="TMO431"/>
      <c r="TMP431"/>
      <c r="TMQ431"/>
      <c r="TMR431"/>
      <c r="TMS431"/>
      <c r="TMT431"/>
      <c r="TMU431"/>
      <c r="TMV431"/>
      <c r="TMW431"/>
      <c r="TMX431"/>
      <c r="TMY431"/>
      <c r="TMZ431"/>
      <c r="TNA431"/>
      <c r="TNB431"/>
      <c r="TNC431"/>
      <c r="TND431"/>
      <c r="TNE431"/>
      <c r="TNF431"/>
      <c r="TNG431"/>
      <c r="TNH431"/>
      <c r="TNI431"/>
      <c r="TNJ431"/>
      <c r="TNK431"/>
      <c r="TNL431"/>
      <c r="TNM431"/>
      <c r="TNN431"/>
      <c r="TNO431"/>
      <c r="TNP431"/>
      <c r="TNQ431"/>
      <c r="TNR431"/>
      <c r="TNS431"/>
      <c r="TNT431"/>
      <c r="TNU431"/>
      <c r="TNV431"/>
      <c r="TNW431"/>
      <c r="TNX431"/>
      <c r="TNY431"/>
      <c r="TNZ431"/>
      <c r="TOA431"/>
      <c r="TOB431"/>
      <c r="TOC431"/>
      <c r="TOD431"/>
      <c r="TOE431"/>
      <c r="TOF431"/>
      <c r="TOG431"/>
      <c r="TOH431"/>
      <c r="TOI431"/>
      <c r="TOJ431"/>
      <c r="TOK431"/>
      <c r="TOL431"/>
      <c r="TOM431"/>
      <c r="TON431"/>
      <c r="TOO431"/>
      <c r="TOP431"/>
      <c r="TOQ431"/>
      <c r="TOR431"/>
      <c r="TOS431"/>
      <c r="TOT431"/>
      <c r="TOU431"/>
      <c r="TOV431"/>
      <c r="TOW431"/>
      <c r="TOX431"/>
      <c r="TOY431"/>
      <c r="TOZ431"/>
      <c r="TPA431"/>
      <c r="TPB431"/>
      <c r="TPC431"/>
      <c r="TPD431"/>
      <c r="TPE431"/>
      <c r="TPF431"/>
      <c r="TPG431"/>
      <c r="TPH431"/>
      <c r="TPI431"/>
      <c r="TPJ431"/>
      <c r="TPK431"/>
      <c r="TPL431"/>
      <c r="TPM431"/>
      <c r="TPN431"/>
      <c r="TPO431"/>
      <c r="TPP431"/>
      <c r="TPQ431"/>
      <c r="TPR431"/>
      <c r="TPS431"/>
      <c r="TPT431"/>
      <c r="TPU431"/>
      <c r="TPV431"/>
      <c r="TPW431"/>
      <c r="TPX431"/>
      <c r="TPY431"/>
      <c r="TPZ431"/>
      <c r="TQA431"/>
      <c r="TQB431"/>
      <c r="TQC431"/>
      <c r="TQD431"/>
      <c r="TQE431"/>
      <c r="TQF431"/>
      <c r="TQG431"/>
      <c r="TQH431"/>
      <c r="TQI431"/>
      <c r="TQJ431"/>
      <c r="TQK431"/>
      <c r="TQL431"/>
      <c r="TQM431"/>
      <c r="TQN431"/>
      <c r="TQO431"/>
      <c r="TQP431"/>
      <c r="TQQ431"/>
      <c r="TQR431"/>
      <c r="TQS431"/>
      <c r="TQT431"/>
      <c r="TQU431"/>
      <c r="TQV431"/>
      <c r="TQW431"/>
      <c r="TQX431"/>
      <c r="TQY431"/>
      <c r="TQZ431"/>
      <c r="TRA431"/>
      <c r="TRB431"/>
      <c r="TRC431"/>
      <c r="TRD431"/>
      <c r="TRE431"/>
      <c r="TRF431"/>
      <c r="TRG431"/>
      <c r="TRH431"/>
      <c r="TRI431"/>
      <c r="TRJ431"/>
      <c r="TRK431"/>
      <c r="TRL431"/>
      <c r="TRM431"/>
      <c r="TRN431"/>
      <c r="TRO431"/>
      <c r="TRP431"/>
      <c r="TRQ431"/>
      <c r="TRR431"/>
      <c r="TRS431"/>
      <c r="TRT431"/>
      <c r="TRU431"/>
      <c r="TRV431"/>
      <c r="TRW431"/>
      <c r="TRX431"/>
      <c r="TRY431"/>
      <c r="TRZ431"/>
      <c r="TSA431"/>
      <c r="TSB431"/>
      <c r="TSC431"/>
      <c r="TSD431"/>
      <c r="TSE431"/>
      <c r="TSF431"/>
      <c r="TSG431"/>
      <c r="TSH431"/>
      <c r="TSI431"/>
      <c r="TSJ431"/>
      <c r="TSK431"/>
      <c r="TSL431"/>
      <c r="TSM431"/>
      <c r="TSN431"/>
      <c r="TSO431"/>
      <c r="TSP431"/>
      <c r="TSQ431"/>
      <c r="TSR431"/>
      <c r="TSS431"/>
      <c r="TST431"/>
      <c r="TSU431"/>
      <c r="TSV431"/>
      <c r="TSW431"/>
      <c r="TSX431"/>
      <c r="TSY431"/>
      <c r="TSZ431"/>
      <c r="TTA431"/>
      <c r="TTB431"/>
      <c r="TTC431"/>
      <c r="TTD431"/>
      <c r="TTE431"/>
      <c r="TTF431"/>
      <c r="TTG431"/>
      <c r="TTH431"/>
      <c r="TTI431"/>
      <c r="TTJ431"/>
      <c r="TTK431"/>
      <c r="TTL431"/>
      <c r="TTM431"/>
      <c r="TTN431"/>
      <c r="TTO431"/>
      <c r="TTP431"/>
      <c r="TTQ431"/>
      <c r="TTR431"/>
      <c r="TTS431"/>
      <c r="TTT431"/>
      <c r="TTU431"/>
      <c r="TTV431"/>
      <c r="TTW431"/>
      <c r="TTX431"/>
      <c r="TTY431"/>
      <c r="TTZ431"/>
      <c r="TUA431"/>
      <c r="TUB431"/>
      <c r="TUC431"/>
      <c r="TUD431"/>
      <c r="TUE431"/>
      <c r="TUF431"/>
      <c r="TUG431"/>
      <c r="TUH431"/>
      <c r="TUI431"/>
      <c r="TUJ431"/>
      <c r="TUK431"/>
      <c r="TUL431"/>
      <c r="TUM431"/>
      <c r="TUN431"/>
      <c r="TUO431"/>
      <c r="TUP431"/>
      <c r="TUQ431"/>
      <c r="TUR431"/>
      <c r="TUS431"/>
      <c r="TUT431"/>
      <c r="TUU431"/>
      <c r="TUV431"/>
      <c r="TUW431"/>
      <c r="TUX431"/>
      <c r="TUY431"/>
      <c r="TUZ431"/>
      <c r="TVA431"/>
      <c r="TVB431"/>
      <c r="TVC431"/>
      <c r="TVD431"/>
      <c r="TVE431"/>
      <c r="TVF431"/>
      <c r="TVG431"/>
      <c r="TVH431"/>
      <c r="TVI431"/>
      <c r="TVJ431"/>
      <c r="TVK431"/>
      <c r="TVL431"/>
      <c r="TVM431"/>
      <c r="TVN431"/>
      <c r="TVO431"/>
      <c r="TVP431"/>
      <c r="TVQ431"/>
      <c r="TVR431"/>
      <c r="TVS431"/>
      <c r="TVT431"/>
      <c r="TVU431"/>
      <c r="TVV431"/>
      <c r="TVW431"/>
      <c r="TVX431"/>
      <c r="TVY431"/>
      <c r="TVZ431"/>
      <c r="TWA431"/>
      <c r="TWB431"/>
      <c r="TWC431"/>
      <c r="TWD431"/>
      <c r="TWE431"/>
      <c r="TWF431"/>
      <c r="TWG431"/>
      <c r="TWH431"/>
      <c r="TWI431"/>
      <c r="TWJ431"/>
      <c r="TWK431"/>
      <c r="TWL431"/>
      <c r="TWM431"/>
      <c r="TWN431"/>
      <c r="TWO431"/>
      <c r="TWP431"/>
      <c r="TWQ431"/>
      <c r="TWR431"/>
      <c r="TWS431"/>
      <c r="TWT431"/>
      <c r="TWU431"/>
      <c r="TWV431"/>
      <c r="TWW431"/>
      <c r="TWX431"/>
      <c r="TWY431"/>
      <c r="TWZ431"/>
      <c r="TXA431"/>
      <c r="TXB431"/>
      <c r="TXC431"/>
      <c r="TXD431"/>
      <c r="TXE431"/>
      <c r="TXF431"/>
      <c r="TXG431"/>
      <c r="TXH431"/>
      <c r="TXI431"/>
      <c r="TXJ431"/>
      <c r="TXK431"/>
      <c r="TXL431"/>
      <c r="TXM431"/>
      <c r="TXN431"/>
      <c r="TXO431"/>
      <c r="TXP431"/>
      <c r="TXQ431"/>
      <c r="TXR431"/>
      <c r="TXS431"/>
      <c r="TXT431"/>
      <c r="TXU431"/>
      <c r="TXV431"/>
      <c r="TXW431"/>
      <c r="TXX431"/>
      <c r="TXY431"/>
      <c r="TXZ431"/>
      <c r="TYA431"/>
      <c r="TYB431"/>
      <c r="TYC431"/>
      <c r="TYD431"/>
      <c r="TYE431"/>
      <c r="TYF431"/>
      <c r="TYG431"/>
      <c r="TYH431"/>
      <c r="TYI431"/>
      <c r="TYJ431"/>
      <c r="TYK431"/>
      <c r="TYL431"/>
      <c r="TYM431"/>
      <c r="TYN431"/>
      <c r="TYO431"/>
      <c r="TYP431"/>
      <c r="TYQ431"/>
      <c r="TYR431"/>
      <c r="TYS431"/>
      <c r="TYT431"/>
      <c r="TYU431"/>
      <c r="TYV431"/>
      <c r="TYW431"/>
      <c r="TYX431"/>
      <c r="TYY431"/>
      <c r="TYZ431"/>
      <c r="TZA431"/>
      <c r="TZB431"/>
      <c r="TZC431"/>
      <c r="TZD431"/>
      <c r="TZE431"/>
      <c r="TZF431"/>
      <c r="TZG431"/>
      <c r="TZH431"/>
      <c r="TZI431"/>
      <c r="TZJ431"/>
      <c r="TZK431"/>
      <c r="TZL431"/>
      <c r="TZM431"/>
      <c r="TZN431"/>
      <c r="TZO431"/>
      <c r="TZP431"/>
      <c r="TZQ431"/>
      <c r="TZR431"/>
      <c r="TZS431"/>
      <c r="TZT431"/>
      <c r="TZU431"/>
      <c r="TZV431"/>
      <c r="TZW431"/>
      <c r="TZX431"/>
      <c r="TZY431"/>
      <c r="TZZ431"/>
      <c r="UAA431"/>
      <c r="UAB431"/>
      <c r="UAC431"/>
      <c r="UAD431"/>
      <c r="UAE431"/>
      <c r="UAF431"/>
      <c r="UAG431"/>
      <c r="UAH431"/>
      <c r="UAI431"/>
      <c r="UAJ431"/>
      <c r="UAK431"/>
      <c r="UAL431"/>
      <c r="UAM431"/>
      <c r="UAN431"/>
      <c r="UAO431"/>
      <c r="UAP431"/>
      <c r="UAQ431"/>
      <c r="UAR431"/>
      <c r="UAS431"/>
      <c r="UAT431"/>
      <c r="UAU431"/>
      <c r="UAV431"/>
      <c r="UAW431"/>
      <c r="UAX431"/>
      <c r="UAY431"/>
      <c r="UAZ431"/>
      <c r="UBA431"/>
      <c r="UBB431"/>
      <c r="UBC431"/>
      <c r="UBD431"/>
      <c r="UBE431"/>
      <c r="UBF431"/>
      <c r="UBG431"/>
      <c r="UBH431"/>
      <c r="UBI431"/>
      <c r="UBJ431"/>
      <c r="UBK431"/>
      <c r="UBL431"/>
      <c r="UBM431"/>
      <c r="UBN431"/>
      <c r="UBO431"/>
      <c r="UBP431"/>
      <c r="UBQ431"/>
      <c r="UBR431"/>
      <c r="UBS431"/>
      <c r="UBT431"/>
      <c r="UBU431"/>
      <c r="UBV431"/>
      <c r="UBW431"/>
      <c r="UBX431"/>
      <c r="UBY431"/>
      <c r="UBZ431"/>
      <c r="UCA431"/>
      <c r="UCB431"/>
      <c r="UCC431"/>
      <c r="UCD431"/>
      <c r="UCE431"/>
      <c r="UCF431"/>
      <c r="UCG431"/>
      <c r="UCH431"/>
      <c r="UCI431"/>
      <c r="UCJ431"/>
      <c r="UCK431"/>
      <c r="UCL431"/>
      <c r="UCM431"/>
      <c r="UCN431"/>
      <c r="UCO431"/>
      <c r="UCP431"/>
      <c r="UCQ431"/>
      <c r="UCR431"/>
      <c r="UCS431"/>
      <c r="UCT431"/>
      <c r="UCU431"/>
      <c r="UCV431"/>
      <c r="UCW431"/>
      <c r="UCX431"/>
      <c r="UCY431"/>
      <c r="UCZ431"/>
      <c r="UDA431"/>
      <c r="UDB431"/>
      <c r="UDC431"/>
      <c r="UDD431"/>
      <c r="UDE431"/>
      <c r="UDF431"/>
      <c r="UDG431"/>
      <c r="UDH431"/>
      <c r="UDI431"/>
      <c r="UDJ431"/>
      <c r="UDK431"/>
      <c r="UDL431"/>
      <c r="UDM431"/>
      <c r="UDN431"/>
      <c r="UDO431"/>
      <c r="UDP431"/>
      <c r="UDQ431"/>
      <c r="UDR431"/>
      <c r="UDS431"/>
      <c r="UDT431"/>
      <c r="UDU431"/>
      <c r="UDV431"/>
      <c r="UDW431"/>
      <c r="UDX431"/>
      <c r="UDY431"/>
      <c r="UDZ431"/>
      <c r="UEA431"/>
      <c r="UEB431"/>
      <c r="UEC431"/>
      <c r="UED431"/>
      <c r="UEE431"/>
      <c r="UEF431"/>
      <c r="UEG431"/>
      <c r="UEH431"/>
      <c r="UEI431"/>
      <c r="UEJ431"/>
      <c r="UEK431"/>
      <c r="UEL431"/>
      <c r="UEM431"/>
      <c r="UEN431"/>
      <c r="UEO431"/>
      <c r="UEP431"/>
      <c r="UEQ431"/>
      <c r="UER431"/>
      <c r="UES431"/>
      <c r="UET431"/>
      <c r="UEU431"/>
      <c r="UEV431"/>
      <c r="UEW431"/>
      <c r="UEX431"/>
      <c r="UEY431"/>
      <c r="UEZ431"/>
      <c r="UFA431"/>
      <c r="UFB431"/>
      <c r="UFC431"/>
      <c r="UFD431"/>
      <c r="UFE431"/>
      <c r="UFF431"/>
      <c r="UFG431"/>
      <c r="UFH431"/>
      <c r="UFI431"/>
      <c r="UFJ431"/>
      <c r="UFK431"/>
      <c r="UFL431"/>
      <c r="UFM431"/>
      <c r="UFN431"/>
      <c r="UFO431"/>
      <c r="UFP431"/>
      <c r="UFQ431"/>
      <c r="UFR431"/>
      <c r="UFS431"/>
      <c r="UFT431"/>
      <c r="UFU431"/>
      <c r="UFV431"/>
      <c r="UFW431"/>
      <c r="UFX431"/>
      <c r="UFY431"/>
      <c r="UFZ431"/>
      <c r="UGA431"/>
      <c r="UGB431"/>
      <c r="UGC431"/>
      <c r="UGD431"/>
      <c r="UGE431"/>
      <c r="UGF431"/>
      <c r="UGG431"/>
      <c r="UGH431"/>
      <c r="UGI431"/>
      <c r="UGJ431"/>
      <c r="UGK431"/>
      <c r="UGL431"/>
      <c r="UGM431"/>
      <c r="UGN431"/>
      <c r="UGO431"/>
      <c r="UGP431"/>
      <c r="UGQ431"/>
      <c r="UGR431"/>
      <c r="UGS431"/>
      <c r="UGT431"/>
      <c r="UGU431"/>
      <c r="UGV431"/>
      <c r="UGW431"/>
      <c r="UGX431"/>
      <c r="UGY431"/>
      <c r="UGZ431"/>
      <c r="UHA431"/>
      <c r="UHB431"/>
      <c r="UHC431"/>
      <c r="UHD431"/>
      <c r="UHE431"/>
      <c r="UHF431"/>
      <c r="UHG431"/>
      <c r="UHH431"/>
      <c r="UHI431"/>
      <c r="UHJ431"/>
      <c r="UHK431"/>
      <c r="UHL431"/>
      <c r="UHM431"/>
      <c r="UHN431"/>
      <c r="UHO431"/>
      <c r="UHP431"/>
      <c r="UHQ431"/>
      <c r="UHR431"/>
      <c r="UHS431"/>
      <c r="UHT431"/>
      <c r="UHU431"/>
      <c r="UHV431"/>
      <c r="UHW431"/>
      <c r="UHX431"/>
      <c r="UHY431"/>
      <c r="UHZ431"/>
      <c r="UIA431"/>
      <c r="UIB431"/>
      <c r="UIC431"/>
      <c r="UID431"/>
      <c r="UIE431"/>
      <c r="UIF431"/>
      <c r="UIG431"/>
      <c r="UIH431"/>
      <c r="UII431"/>
      <c r="UIJ431"/>
      <c r="UIK431"/>
      <c r="UIL431"/>
      <c r="UIM431"/>
      <c r="UIN431"/>
      <c r="UIO431"/>
      <c r="UIP431"/>
      <c r="UIQ431"/>
      <c r="UIR431"/>
      <c r="UIS431"/>
      <c r="UIT431"/>
      <c r="UIU431"/>
      <c r="UIV431"/>
      <c r="UIW431"/>
      <c r="UIX431"/>
      <c r="UIY431"/>
      <c r="UIZ431"/>
      <c r="UJA431"/>
      <c r="UJB431"/>
      <c r="UJC431"/>
      <c r="UJD431"/>
      <c r="UJE431"/>
      <c r="UJF431"/>
      <c r="UJG431"/>
      <c r="UJH431"/>
      <c r="UJI431"/>
      <c r="UJJ431"/>
      <c r="UJK431"/>
      <c r="UJL431"/>
      <c r="UJM431"/>
      <c r="UJN431"/>
      <c r="UJO431"/>
      <c r="UJP431"/>
      <c r="UJQ431"/>
      <c r="UJR431"/>
      <c r="UJS431"/>
      <c r="UJT431"/>
      <c r="UJU431"/>
      <c r="UJV431"/>
      <c r="UJW431"/>
      <c r="UJX431"/>
      <c r="UJY431"/>
      <c r="UJZ431"/>
      <c r="UKA431"/>
      <c r="UKB431"/>
      <c r="UKC431"/>
      <c r="UKD431"/>
      <c r="UKE431"/>
      <c r="UKF431"/>
      <c r="UKG431"/>
      <c r="UKH431"/>
      <c r="UKI431"/>
      <c r="UKJ431"/>
      <c r="UKK431"/>
      <c r="UKL431"/>
      <c r="UKM431"/>
      <c r="UKN431"/>
      <c r="UKO431"/>
      <c r="UKP431"/>
      <c r="UKQ431"/>
      <c r="UKR431"/>
      <c r="UKS431"/>
      <c r="UKT431"/>
      <c r="UKU431"/>
      <c r="UKV431"/>
      <c r="UKW431"/>
      <c r="UKX431"/>
      <c r="UKY431"/>
      <c r="UKZ431"/>
      <c r="ULA431"/>
      <c r="ULB431"/>
      <c r="ULC431"/>
      <c r="ULD431"/>
      <c r="ULE431"/>
      <c r="ULF431"/>
      <c r="ULG431"/>
      <c r="ULH431"/>
      <c r="ULI431"/>
      <c r="ULJ431"/>
      <c r="ULK431"/>
      <c r="ULL431"/>
      <c r="ULM431"/>
      <c r="ULN431"/>
      <c r="ULO431"/>
      <c r="ULP431"/>
      <c r="ULQ431"/>
      <c r="ULR431"/>
      <c r="ULS431"/>
      <c r="ULT431"/>
      <c r="ULU431"/>
      <c r="ULV431"/>
      <c r="ULW431"/>
      <c r="ULX431"/>
      <c r="ULY431"/>
      <c r="ULZ431"/>
      <c r="UMA431"/>
      <c r="UMB431"/>
      <c r="UMC431"/>
      <c r="UMD431"/>
      <c r="UME431"/>
      <c r="UMF431"/>
      <c r="UMG431"/>
      <c r="UMH431"/>
      <c r="UMI431"/>
      <c r="UMJ431"/>
      <c r="UMK431"/>
      <c r="UML431"/>
      <c r="UMM431"/>
      <c r="UMN431"/>
      <c r="UMO431"/>
      <c r="UMP431"/>
      <c r="UMQ431"/>
      <c r="UMR431"/>
      <c r="UMS431"/>
      <c r="UMT431"/>
      <c r="UMU431"/>
      <c r="UMV431"/>
      <c r="UMW431"/>
      <c r="UMX431"/>
      <c r="UMY431"/>
      <c r="UMZ431"/>
      <c r="UNA431"/>
      <c r="UNB431"/>
      <c r="UNC431"/>
      <c r="UND431"/>
      <c r="UNE431"/>
      <c r="UNF431"/>
      <c r="UNG431"/>
      <c r="UNH431"/>
      <c r="UNI431"/>
      <c r="UNJ431"/>
      <c r="UNK431"/>
      <c r="UNL431"/>
      <c r="UNM431"/>
      <c r="UNN431"/>
      <c r="UNO431"/>
      <c r="UNP431"/>
      <c r="UNQ431"/>
      <c r="UNR431"/>
      <c r="UNS431"/>
      <c r="UNT431"/>
      <c r="UNU431"/>
      <c r="UNV431"/>
      <c r="UNW431"/>
      <c r="UNX431"/>
      <c r="UNY431"/>
      <c r="UNZ431"/>
      <c r="UOA431"/>
      <c r="UOB431"/>
      <c r="UOC431"/>
      <c r="UOD431"/>
      <c r="UOE431"/>
      <c r="UOF431"/>
      <c r="UOG431"/>
      <c r="UOH431"/>
      <c r="UOI431"/>
      <c r="UOJ431"/>
      <c r="UOK431"/>
      <c r="UOL431"/>
      <c r="UOM431"/>
      <c r="UON431"/>
      <c r="UOO431"/>
      <c r="UOP431"/>
      <c r="UOQ431"/>
      <c r="UOR431"/>
      <c r="UOS431"/>
      <c r="UOT431"/>
      <c r="UOU431"/>
      <c r="UOV431"/>
      <c r="UOW431"/>
      <c r="UOX431"/>
      <c r="UOY431"/>
      <c r="UOZ431"/>
      <c r="UPA431"/>
      <c r="UPB431"/>
      <c r="UPC431"/>
      <c r="UPD431"/>
      <c r="UPE431"/>
      <c r="UPF431"/>
      <c r="UPG431"/>
      <c r="UPH431"/>
      <c r="UPI431"/>
      <c r="UPJ431"/>
      <c r="UPK431"/>
      <c r="UPL431"/>
      <c r="UPM431"/>
      <c r="UPN431"/>
      <c r="UPO431"/>
      <c r="UPP431"/>
      <c r="UPQ431"/>
      <c r="UPR431"/>
      <c r="UPS431"/>
      <c r="UPT431"/>
      <c r="UPU431"/>
      <c r="UPV431"/>
      <c r="UPW431"/>
      <c r="UPX431"/>
      <c r="UPY431"/>
      <c r="UPZ431"/>
      <c r="UQA431"/>
      <c r="UQB431"/>
      <c r="UQC431"/>
      <c r="UQD431"/>
      <c r="UQE431"/>
      <c r="UQF431"/>
      <c r="UQG431"/>
      <c r="UQH431"/>
      <c r="UQI431"/>
      <c r="UQJ431"/>
      <c r="UQK431"/>
      <c r="UQL431"/>
      <c r="UQM431"/>
      <c r="UQN431"/>
      <c r="UQO431"/>
      <c r="UQP431"/>
      <c r="UQQ431"/>
      <c r="UQR431"/>
      <c r="UQS431"/>
      <c r="UQT431"/>
      <c r="UQU431"/>
      <c r="UQV431"/>
      <c r="UQW431"/>
      <c r="UQX431"/>
      <c r="UQY431"/>
      <c r="UQZ431"/>
      <c r="URA431"/>
      <c r="URB431"/>
      <c r="URC431"/>
      <c r="URD431"/>
      <c r="URE431"/>
      <c r="URF431"/>
      <c r="URG431"/>
      <c r="URH431"/>
      <c r="URI431"/>
      <c r="URJ431"/>
      <c r="URK431"/>
      <c r="URL431"/>
      <c r="URM431"/>
      <c r="URN431"/>
      <c r="URO431"/>
      <c r="URP431"/>
      <c r="URQ431"/>
      <c r="URR431"/>
      <c r="URS431"/>
      <c r="URT431"/>
      <c r="URU431"/>
      <c r="URV431"/>
      <c r="URW431"/>
      <c r="URX431"/>
      <c r="URY431"/>
      <c r="URZ431"/>
      <c r="USA431"/>
      <c r="USB431"/>
      <c r="USC431"/>
      <c r="USD431"/>
      <c r="USE431"/>
      <c r="USF431"/>
      <c r="USG431"/>
      <c r="USH431"/>
      <c r="USI431"/>
      <c r="USJ431"/>
      <c r="USK431"/>
      <c r="USL431"/>
      <c r="USM431"/>
      <c r="USN431"/>
      <c r="USO431"/>
      <c r="USP431"/>
      <c r="USQ431"/>
      <c r="USR431"/>
      <c r="USS431"/>
      <c r="UST431"/>
      <c r="USU431"/>
      <c r="USV431"/>
      <c r="USW431"/>
      <c r="USX431"/>
      <c r="USY431"/>
      <c r="USZ431"/>
      <c r="UTA431"/>
      <c r="UTB431"/>
      <c r="UTC431"/>
      <c r="UTD431"/>
      <c r="UTE431"/>
      <c r="UTF431"/>
      <c r="UTG431"/>
      <c r="UTH431"/>
      <c r="UTI431"/>
      <c r="UTJ431"/>
      <c r="UTK431"/>
      <c r="UTL431"/>
      <c r="UTM431"/>
      <c r="UTN431"/>
      <c r="UTO431"/>
      <c r="UTP431"/>
      <c r="UTQ431"/>
      <c r="UTR431"/>
      <c r="UTS431"/>
      <c r="UTT431"/>
      <c r="UTU431"/>
      <c r="UTV431"/>
      <c r="UTW431"/>
      <c r="UTX431"/>
      <c r="UTY431"/>
      <c r="UTZ431"/>
      <c r="UUA431"/>
      <c r="UUB431"/>
      <c r="UUC431"/>
      <c r="UUD431"/>
      <c r="UUE431"/>
      <c r="UUF431"/>
      <c r="UUG431"/>
      <c r="UUH431"/>
      <c r="UUI431"/>
      <c r="UUJ431"/>
      <c r="UUK431"/>
      <c r="UUL431"/>
      <c r="UUM431"/>
      <c r="UUN431"/>
      <c r="UUO431"/>
      <c r="UUP431"/>
      <c r="UUQ431"/>
      <c r="UUR431"/>
      <c r="UUS431"/>
      <c r="UUT431"/>
      <c r="UUU431"/>
      <c r="UUV431"/>
      <c r="UUW431"/>
      <c r="UUX431"/>
      <c r="UUY431"/>
      <c r="UUZ431"/>
      <c r="UVA431"/>
      <c r="UVB431"/>
      <c r="UVC431"/>
      <c r="UVD431"/>
      <c r="UVE431"/>
      <c r="UVF431"/>
      <c r="UVG431"/>
      <c r="UVH431"/>
      <c r="UVI431"/>
      <c r="UVJ431"/>
      <c r="UVK431"/>
      <c r="UVL431"/>
      <c r="UVM431"/>
      <c r="UVN431"/>
      <c r="UVO431"/>
      <c r="UVP431"/>
      <c r="UVQ431"/>
      <c r="UVR431"/>
      <c r="UVS431"/>
      <c r="UVT431"/>
      <c r="UVU431"/>
      <c r="UVV431"/>
      <c r="UVW431"/>
      <c r="UVX431"/>
      <c r="UVY431"/>
      <c r="UVZ431"/>
      <c r="UWA431"/>
      <c r="UWB431"/>
      <c r="UWC431"/>
      <c r="UWD431"/>
      <c r="UWE431"/>
      <c r="UWF431"/>
      <c r="UWG431"/>
      <c r="UWH431"/>
      <c r="UWI431"/>
      <c r="UWJ431"/>
      <c r="UWK431"/>
      <c r="UWL431"/>
      <c r="UWM431"/>
      <c r="UWN431"/>
      <c r="UWO431"/>
      <c r="UWP431"/>
      <c r="UWQ431"/>
      <c r="UWR431"/>
      <c r="UWS431"/>
      <c r="UWT431"/>
      <c r="UWU431"/>
      <c r="UWV431"/>
      <c r="UWW431"/>
      <c r="UWX431"/>
      <c r="UWY431"/>
      <c r="UWZ431"/>
      <c r="UXA431"/>
      <c r="UXB431"/>
      <c r="UXC431"/>
      <c r="UXD431"/>
      <c r="UXE431"/>
      <c r="UXF431"/>
      <c r="UXG431"/>
      <c r="UXH431"/>
      <c r="UXI431"/>
      <c r="UXJ431"/>
      <c r="UXK431"/>
      <c r="UXL431"/>
      <c r="UXM431"/>
      <c r="UXN431"/>
      <c r="UXO431"/>
      <c r="UXP431"/>
      <c r="UXQ431"/>
      <c r="UXR431"/>
      <c r="UXS431"/>
      <c r="UXT431"/>
      <c r="UXU431"/>
      <c r="UXV431"/>
      <c r="UXW431"/>
      <c r="UXX431"/>
      <c r="UXY431"/>
      <c r="UXZ431"/>
      <c r="UYA431"/>
      <c r="UYB431"/>
      <c r="UYC431"/>
      <c r="UYD431"/>
      <c r="UYE431"/>
      <c r="UYF431"/>
      <c r="UYG431"/>
      <c r="UYH431"/>
      <c r="UYI431"/>
      <c r="UYJ431"/>
      <c r="UYK431"/>
      <c r="UYL431"/>
      <c r="UYM431"/>
      <c r="UYN431"/>
      <c r="UYO431"/>
      <c r="UYP431"/>
      <c r="UYQ431"/>
      <c r="UYR431"/>
      <c r="UYS431"/>
      <c r="UYT431"/>
      <c r="UYU431"/>
      <c r="UYV431"/>
      <c r="UYW431"/>
      <c r="UYX431"/>
      <c r="UYY431"/>
      <c r="UYZ431"/>
      <c r="UZA431"/>
      <c r="UZB431"/>
      <c r="UZC431"/>
      <c r="UZD431"/>
      <c r="UZE431"/>
      <c r="UZF431"/>
      <c r="UZG431"/>
      <c r="UZH431"/>
      <c r="UZI431"/>
      <c r="UZJ431"/>
      <c r="UZK431"/>
      <c r="UZL431"/>
      <c r="UZM431"/>
      <c r="UZN431"/>
      <c r="UZO431"/>
      <c r="UZP431"/>
      <c r="UZQ431"/>
      <c r="UZR431"/>
      <c r="UZS431"/>
      <c r="UZT431"/>
      <c r="UZU431"/>
      <c r="UZV431"/>
      <c r="UZW431"/>
      <c r="UZX431"/>
      <c r="UZY431"/>
      <c r="UZZ431"/>
      <c r="VAA431"/>
      <c r="VAB431"/>
      <c r="VAC431"/>
      <c r="VAD431"/>
      <c r="VAE431"/>
      <c r="VAF431"/>
      <c r="VAG431"/>
      <c r="VAH431"/>
      <c r="VAI431"/>
      <c r="VAJ431"/>
      <c r="VAK431"/>
      <c r="VAL431"/>
      <c r="VAM431"/>
      <c r="VAN431"/>
      <c r="VAO431"/>
      <c r="VAP431"/>
      <c r="VAQ431"/>
      <c r="VAR431"/>
      <c r="VAS431"/>
      <c r="VAT431"/>
      <c r="VAU431"/>
      <c r="VAV431"/>
      <c r="VAW431"/>
      <c r="VAX431"/>
      <c r="VAY431"/>
      <c r="VAZ431"/>
      <c r="VBA431"/>
      <c r="VBB431"/>
      <c r="VBC431"/>
      <c r="VBD431"/>
      <c r="VBE431"/>
      <c r="VBF431"/>
      <c r="VBG431"/>
      <c r="VBH431"/>
      <c r="VBI431"/>
      <c r="VBJ431"/>
      <c r="VBK431"/>
      <c r="VBL431"/>
      <c r="VBM431"/>
      <c r="VBN431"/>
      <c r="VBO431"/>
      <c r="VBP431"/>
      <c r="VBQ431"/>
      <c r="VBR431"/>
      <c r="VBS431"/>
      <c r="VBT431"/>
      <c r="VBU431"/>
      <c r="VBV431"/>
      <c r="VBW431"/>
      <c r="VBX431"/>
      <c r="VBY431"/>
      <c r="VBZ431"/>
      <c r="VCA431"/>
      <c r="VCB431"/>
      <c r="VCC431"/>
      <c r="VCD431"/>
      <c r="VCE431"/>
      <c r="VCF431"/>
      <c r="VCG431"/>
      <c r="VCH431"/>
      <c r="VCI431"/>
      <c r="VCJ431"/>
      <c r="VCK431"/>
      <c r="VCL431"/>
      <c r="VCM431"/>
      <c r="VCN431"/>
      <c r="VCO431"/>
      <c r="VCP431"/>
      <c r="VCQ431"/>
      <c r="VCR431"/>
      <c r="VCS431"/>
      <c r="VCT431"/>
      <c r="VCU431"/>
      <c r="VCV431"/>
      <c r="VCW431"/>
      <c r="VCX431"/>
      <c r="VCY431"/>
      <c r="VCZ431"/>
      <c r="VDA431"/>
      <c r="VDB431"/>
      <c r="VDC431"/>
      <c r="VDD431"/>
      <c r="VDE431"/>
      <c r="VDF431"/>
      <c r="VDG431"/>
      <c r="VDH431"/>
      <c r="VDI431"/>
      <c r="VDJ431"/>
      <c r="VDK431"/>
      <c r="VDL431"/>
      <c r="VDM431"/>
      <c r="VDN431"/>
      <c r="VDO431"/>
      <c r="VDP431"/>
      <c r="VDQ431"/>
      <c r="VDR431"/>
      <c r="VDS431"/>
      <c r="VDT431"/>
      <c r="VDU431"/>
      <c r="VDV431"/>
      <c r="VDW431"/>
      <c r="VDX431"/>
      <c r="VDY431"/>
      <c r="VDZ431"/>
      <c r="VEA431"/>
      <c r="VEB431"/>
      <c r="VEC431"/>
      <c r="VED431"/>
      <c r="VEE431"/>
      <c r="VEF431"/>
      <c r="VEG431"/>
      <c r="VEH431"/>
      <c r="VEI431"/>
      <c r="VEJ431"/>
      <c r="VEK431"/>
      <c r="VEL431"/>
      <c r="VEM431"/>
      <c r="VEN431"/>
      <c r="VEO431"/>
      <c r="VEP431"/>
      <c r="VEQ431"/>
      <c r="VER431"/>
      <c r="VES431"/>
      <c r="VET431"/>
      <c r="VEU431"/>
      <c r="VEV431"/>
      <c r="VEW431"/>
      <c r="VEX431"/>
      <c r="VEY431"/>
      <c r="VEZ431"/>
      <c r="VFA431"/>
      <c r="VFB431"/>
      <c r="VFC431"/>
      <c r="VFD431"/>
      <c r="VFE431"/>
      <c r="VFF431"/>
      <c r="VFG431"/>
      <c r="VFH431"/>
      <c r="VFI431"/>
      <c r="VFJ431"/>
      <c r="VFK431"/>
      <c r="VFL431"/>
      <c r="VFM431"/>
      <c r="VFN431"/>
      <c r="VFO431"/>
      <c r="VFP431"/>
      <c r="VFQ431"/>
      <c r="VFR431"/>
      <c r="VFS431"/>
      <c r="VFT431"/>
      <c r="VFU431"/>
      <c r="VFV431"/>
      <c r="VFW431"/>
      <c r="VFX431"/>
      <c r="VFY431"/>
      <c r="VFZ431"/>
      <c r="VGA431"/>
      <c r="VGB431"/>
      <c r="VGC431"/>
      <c r="VGD431"/>
      <c r="VGE431"/>
      <c r="VGF431"/>
      <c r="VGG431"/>
      <c r="VGH431"/>
      <c r="VGI431"/>
      <c r="VGJ431"/>
      <c r="VGK431"/>
      <c r="VGL431"/>
      <c r="VGM431"/>
      <c r="VGN431"/>
      <c r="VGO431"/>
      <c r="VGP431"/>
      <c r="VGQ431"/>
      <c r="VGR431"/>
      <c r="VGS431"/>
      <c r="VGT431"/>
      <c r="VGU431"/>
      <c r="VGV431"/>
      <c r="VGW431"/>
      <c r="VGX431"/>
      <c r="VGY431"/>
      <c r="VGZ431"/>
      <c r="VHA431"/>
      <c r="VHB431"/>
      <c r="VHC431"/>
      <c r="VHD431"/>
      <c r="VHE431"/>
      <c r="VHF431"/>
      <c r="VHG431"/>
      <c r="VHH431"/>
      <c r="VHI431"/>
      <c r="VHJ431"/>
      <c r="VHK431"/>
      <c r="VHL431"/>
      <c r="VHM431"/>
      <c r="VHN431"/>
      <c r="VHO431"/>
      <c r="VHP431"/>
      <c r="VHQ431"/>
      <c r="VHR431"/>
      <c r="VHS431"/>
      <c r="VHT431"/>
      <c r="VHU431"/>
      <c r="VHV431"/>
      <c r="VHW431"/>
      <c r="VHX431"/>
      <c r="VHY431"/>
      <c r="VHZ431"/>
      <c r="VIA431"/>
      <c r="VIB431"/>
      <c r="VIC431"/>
      <c r="VID431"/>
      <c r="VIE431"/>
      <c r="VIF431"/>
      <c r="VIG431"/>
      <c r="VIH431"/>
      <c r="VII431"/>
      <c r="VIJ431"/>
      <c r="VIK431"/>
      <c r="VIL431"/>
      <c r="VIM431"/>
      <c r="VIN431"/>
      <c r="VIO431"/>
      <c r="VIP431"/>
      <c r="VIQ431"/>
      <c r="VIR431"/>
      <c r="VIS431"/>
      <c r="VIT431"/>
      <c r="VIU431"/>
      <c r="VIV431"/>
      <c r="VIW431"/>
      <c r="VIX431"/>
      <c r="VIY431"/>
      <c r="VIZ431"/>
      <c r="VJA431"/>
      <c r="VJB431"/>
      <c r="VJC431"/>
      <c r="VJD431"/>
      <c r="VJE431"/>
      <c r="VJF431"/>
      <c r="VJG431"/>
      <c r="VJH431"/>
      <c r="VJI431"/>
      <c r="VJJ431"/>
      <c r="VJK431"/>
      <c r="VJL431"/>
      <c r="VJM431"/>
      <c r="VJN431"/>
      <c r="VJO431"/>
      <c r="VJP431"/>
      <c r="VJQ431"/>
      <c r="VJR431"/>
      <c r="VJS431"/>
      <c r="VJT431"/>
      <c r="VJU431"/>
      <c r="VJV431"/>
      <c r="VJW431"/>
      <c r="VJX431"/>
      <c r="VJY431"/>
      <c r="VJZ431"/>
      <c r="VKA431"/>
      <c r="VKB431"/>
      <c r="VKC431"/>
      <c r="VKD431"/>
      <c r="VKE431"/>
      <c r="VKF431"/>
      <c r="VKG431"/>
      <c r="VKH431"/>
      <c r="VKI431"/>
      <c r="VKJ431"/>
      <c r="VKK431"/>
      <c r="VKL431"/>
      <c r="VKM431"/>
      <c r="VKN431"/>
      <c r="VKO431"/>
      <c r="VKP431"/>
      <c r="VKQ431"/>
      <c r="VKR431"/>
      <c r="VKS431"/>
      <c r="VKT431"/>
      <c r="VKU431"/>
      <c r="VKV431"/>
      <c r="VKW431"/>
      <c r="VKX431"/>
      <c r="VKY431"/>
      <c r="VKZ431"/>
      <c r="VLA431"/>
      <c r="VLB431"/>
      <c r="VLC431"/>
      <c r="VLD431"/>
      <c r="VLE431"/>
      <c r="VLF431"/>
      <c r="VLG431"/>
      <c r="VLH431"/>
      <c r="VLI431"/>
      <c r="VLJ431"/>
      <c r="VLK431"/>
      <c r="VLL431"/>
      <c r="VLM431"/>
      <c r="VLN431"/>
      <c r="VLO431"/>
      <c r="VLP431"/>
      <c r="VLQ431"/>
      <c r="VLR431"/>
      <c r="VLS431"/>
      <c r="VLT431"/>
      <c r="VLU431"/>
      <c r="VLV431"/>
      <c r="VLW431"/>
      <c r="VLX431"/>
      <c r="VLY431"/>
      <c r="VLZ431"/>
      <c r="VMA431"/>
      <c r="VMB431"/>
      <c r="VMC431"/>
      <c r="VMD431"/>
      <c r="VME431"/>
      <c r="VMF431"/>
      <c r="VMG431"/>
      <c r="VMH431"/>
      <c r="VMI431"/>
      <c r="VMJ431"/>
      <c r="VMK431"/>
      <c r="VML431"/>
      <c r="VMM431"/>
      <c r="VMN431"/>
      <c r="VMO431"/>
      <c r="VMP431"/>
      <c r="VMQ431"/>
      <c r="VMR431"/>
      <c r="VMS431"/>
      <c r="VMT431"/>
      <c r="VMU431"/>
      <c r="VMV431"/>
      <c r="VMW431"/>
      <c r="VMX431"/>
      <c r="VMY431"/>
      <c r="VMZ431"/>
      <c r="VNA431"/>
      <c r="VNB431"/>
      <c r="VNC431"/>
      <c r="VND431"/>
      <c r="VNE431"/>
      <c r="VNF431"/>
      <c r="VNG431"/>
      <c r="VNH431"/>
      <c r="VNI431"/>
      <c r="VNJ431"/>
      <c r="VNK431"/>
      <c r="VNL431"/>
      <c r="VNM431"/>
      <c r="VNN431"/>
      <c r="VNO431"/>
      <c r="VNP431"/>
      <c r="VNQ431"/>
      <c r="VNR431"/>
      <c r="VNS431"/>
      <c r="VNT431"/>
      <c r="VNU431"/>
      <c r="VNV431"/>
      <c r="VNW431"/>
      <c r="VNX431"/>
      <c r="VNY431"/>
      <c r="VNZ431"/>
      <c r="VOA431"/>
      <c r="VOB431"/>
      <c r="VOC431"/>
      <c r="VOD431"/>
      <c r="VOE431"/>
      <c r="VOF431"/>
      <c r="VOG431"/>
      <c r="VOH431"/>
      <c r="VOI431"/>
      <c r="VOJ431"/>
      <c r="VOK431"/>
      <c r="VOL431"/>
      <c r="VOM431"/>
      <c r="VON431"/>
      <c r="VOO431"/>
      <c r="VOP431"/>
      <c r="VOQ431"/>
      <c r="VOR431"/>
      <c r="VOS431"/>
      <c r="VOT431"/>
      <c r="VOU431"/>
      <c r="VOV431"/>
      <c r="VOW431"/>
      <c r="VOX431"/>
      <c r="VOY431"/>
      <c r="VOZ431"/>
      <c r="VPA431"/>
      <c r="VPB431"/>
      <c r="VPC431"/>
      <c r="VPD431"/>
      <c r="VPE431"/>
      <c r="VPF431"/>
      <c r="VPG431"/>
      <c r="VPH431"/>
      <c r="VPI431"/>
      <c r="VPJ431"/>
      <c r="VPK431"/>
      <c r="VPL431"/>
      <c r="VPM431"/>
      <c r="VPN431"/>
      <c r="VPO431"/>
      <c r="VPP431"/>
      <c r="VPQ431"/>
      <c r="VPR431"/>
      <c r="VPS431"/>
      <c r="VPT431"/>
      <c r="VPU431"/>
      <c r="VPV431"/>
      <c r="VPW431"/>
      <c r="VPX431"/>
      <c r="VPY431"/>
      <c r="VPZ431"/>
      <c r="VQA431"/>
      <c r="VQB431"/>
      <c r="VQC431"/>
      <c r="VQD431"/>
      <c r="VQE431"/>
      <c r="VQF431"/>
      <c r="VQG431"/>
      <c r="VQH431"/>
      <c r="VQI431"/>
      <c r="VQJ431"/>
      <c r="VQK431"/>
      <c r="VQL431"/>
      <c r="VQM431"/>
      <c r="VQN431"/>
      <c r="VQO431"/>
      <c r="VQP431"/>
      <c r="VQQ431"/>
      <c r="VQR431"/>
      <c r="VQS431"/>
      <c r="VQT431"/>
      <c r="VQU431"/>
      <c r="VQV431"/>
      <c r="VQW431"/>
      <c r="VQX431"/>
      <c r="VQY431"/>
      <c r="VQZ431"/>
      <c r="VRA431"/>
      <c r="VRB431"/>
      <c r="VRC431"/>
      <c r="VRD431"/>
      <c r="VRE431"/>
      <c r="VRF431"/>
      <c r="VRG431"/>
      <c r="VRH431"/>
      <c r="VRI431"/>
      <c r="VRJ431"/>
      <c r="VRK431"/>
      <c r="VRL431"/>
      <c r="VRM431"/>
      <c r="VRN431"/>
      <c r="VRO431"/>
      <c r="VRP431"/>
      <c r="VRQ431"/>
      <c r="VRR431"/>
      <c r="VRS431"/>
      <c r="VRT431"/>
      <c r="VRU431"/>
      <c r="VRV431"/>
      <c r="VRW431"/>
      <c r="VRX431"/>
      <c r="VRY431"/>
      <c r="VRZ431"/>
      <c r="VSA431"/>
      <c r="VSB431"/>
      <c r="VSC431"/>
      <c r="VSD431"/>
      <c r="VSE431"/>
      <c r="VSF431"/>
      <c r="VSG431"/>
      <c r="VSH431"/>
      <c r="VSI431"/>
      <c r="VSJ431"/>
      <c r="VSK431"/>
      <c r="VSL431"/>
      <c r="VSM431"/>
      <c r="VSN431"/>
      <c r="VSO431"/>
      <c r="VSP431"/>
      <c r="VSQ431"/>
      <c r="VSR431"/>
      <c r="VSS431"/>
      <c r="VST431"/>
      <c r="VSU431"/>
      <c r="VSV431"/>
      <c r="VSW431"/>
      <c r="VSX431"/>
      <c r="VSY431"/>
      <c r="VSZ431"/>
      <c r="VTA431"/>
      <c r="VTB431"/>
      <c r="VTC431"/>
      <c r="VTD431"/>
      <c r="VTE431"/>
      <c r="VTF431"/>
      <c r="VTG431"/>
      <c r="VTH431"/>
      <c r="VTI431"/>
      <c r="VTJ431"/>
      <c r="VTK431"/>
      <c r="VTL431"/>
      <c r="VTM431"/>
      <c r="VTN431"/>
      <c r="VTO431"/>
      <c r="VTP431"/>
      <c r="VTQ431"/>
      <c r="VTR431"/>
      <c r="VTS431"/>
      <c r="VTT431"/>
      <c r="VTU431"/>
      <c r="VTV431"/>
      <c r="VTW431"/>
      <c r="VTX431"/>
      <c r="VTY431"/>
      <c r="VTZ431"/>
      <c r="VUA431"/>
      <c r="VUB431"/>
      <c r="VUC431"/>
      <c r="VUD431"/>
      <c r="VUE431"/>
      <c r="VUF431"/>
      <c r="VUG431"/>
      <c r="VUH431"/>
      <c r="VUI431"/>
      <c r="VUJ431"/>
      <c r="VUK431"/>
      <c r="VUL431"/>
      <c r="VUM431"/>
      <c r="VUN431"/>
      <c r="VUO431"/>
      <c r="VUP431"/>
      <c r="VUQ431"/>
      <c r="VUR431"/>
      <c r="VUS431"/>
      <c r="VUT431"/>
      <c r="VUU431"/>
      <c r="VUV431"/>
      <c r="VUW431"/>
      <c r="VUX431"/>
      <c r="VUY431"/>
      <c r="VUZ431"/>
      <c r="VVA431"/>
      <c r="VVB431"/>
      <c r="VVC431"/>
      <c r="VVD431"/>
      <c r="VVE431"/>
      <c r="VVF431"/>
      <c r="VVG431"/>
      <c r="VVH431"/>
      <c r="VVI431"/>
      <c r="VVJ431"/>
      <c r="VVK431"/>
      <c r="VVL431"/>
      <c r="VVM431"/>
      <c r="VVN431"/>
      <c r="VVO431"/>
      <c r="VVP431"/>
      <c r="VVQ431"/>
      <c r="VVR431"/>
      <c r="VVS431"/>
      <c r="VVT431"/>
      <c r="VVU431"/>
      <c r="VVV431"/>
      <c r="VVW431"/>
      <c r="VVX431"/>
      <c r="VVY431"/>
      <c r="VVZ431"/>
      <c r="VWA431"/>
      <c r="VWB431"/>
      <c r="VWC431"/>
      <c r="VWD431"/>
      <c r="VWE431"/>
      <c r="VWF431"/>
      <c r="VWG431"/>
      <c r="VWH431"/>
      <c r="VWI431"/>
      <c r="VWJ431"/>
      <c r="VWK431"/>
      <c r="VWL431"/>
      <c r="VWM431"/>
      <c r="VWN431"/>
      <c r="VWO431"/>
      <c r="VWP431"/>
      <c r="VWQ431"/>
      <c r="VWR431"/>
      <c r="VWS431"/>
      <c r="VWT431"/>
      <c r="VWU431"/>
      <c r="VWV431"/>
      <c r="VWW431"/>
      <c r="VWX431"/>
      <c r="VWY431"/>
      <c r="VWZ431"/>
      <c r="VXA431"/>
      <c r="VXB431"/>
      <c r="VXC431"/>
      <c r="VXD431"/>
      <c r="VXE431"/>
      <c r="VXF431"/>
      <c r="VXG431"/>
      <c r="VXH431"/>
      <c r="VXI431"/>
      <c r="VXJ431"/>
      <c r="VXK431"/>
      <c r="VXL431"/>
      <c r="VXM431"/>
      <c r="VXN431"/>
      <c r="VXO431"/>
      <c r="VXP431"/>
      <c r="VXQ431"/>
      <c r="VXR431"/>
      <c r="VXS431"/>
      <c r="VXT431"/>
      <c r="VXU431"/>
      <c r="VXV431"/>
      <c r="VXW431"/>
      <c r="VXX431"/>
      <c r="VXY431"/>
      <c r="VXZ431"/>
      <c r="VYA431"/>
      <c r="VYB431"/>
      <c r="VYC431"/>
      <c r="VYD431"/>
      <c r="VYE431"/>
      <c r="VYF431"/>
      <c r="VYG431"/>
      <c r="VYH431"/>
      <c r="VYI431"/>
      <c r="VYJ431"/>
      <c r="VYK431"/>
      <c r="VYL431"/>
      <c r="VYM431"/>
      <c r="VYN431"/>
      <c r="VYO431"/>
      <c r="VYP431"/>
      <c r="VYQ431"/>
      <c r="VYR431"/>
      <c r="VYS431"/>
      <c r="VYT431"/>
      <c r="VYU431"/>
      <c r="VYV431"/>
      <c r="VYW431"/>
      <c r="VYX431"/>
      <c r="VYY431"/>
      <c r="VYZ431"/>
      <c r="VZA431"/>
      <c r="VZB431"/>
      <c r="VZC431"/>
      <c r="VZD431"/>
      <c r="VZE431"/>
      <c r="VZF431"/>
      <c r="VZG431"/>
      <c r="VZH431"/>
      <c r="VZI431"/>
      <c r="VZJ431"/>
      <c r="VZK431"/>
      <c r="VZL431"/>
      <c r="VZM431"/>
      <c r="VZN431"/>
      <c r="VZO431"/>
      <c r="VZP431"/>
      <c r="VZQ431"/>
      <c r="VZR431"/>
      <c r="VZS431"/>
      <c r="VZT431"/>
      <c r="VZU431"/>
      <c r="VZV431"/>
      <c r="VZW431"/>
      <c r="VZX431"/>
      <c r="VZY431"/>
      <c r="VZZ431"/>
      <c r="WAA431"/>
      <c r="WAB431"/>
      <c r="WAC431"/>
      <c r="WAD431"/>
      <c r="WAE431"/>
      <c r="WAF431"/>
      <c r="WAG431"/>
      <c r="WAH431"/>
      <c r="WAI431"/>
      <c r="WAJ431"/>
      <c r="WAK431"/>
      <c r="WAL431"/>
      <c r="WAM431"/>
      <c r="WAN431"/>
      <c r="WAO431"/>
      <c r="WAP431"/>
      <c r="WAQ431"/>
      <c r="WAR431"/>
      <c r="WAS431"/>
      <c r="WAT431"/>
      <c r="WAU431"/>
      <c r="WAV431"/>
      <c r="WAW431"/>
      <c r="WAX431"/>
      <c r="WAY431"/>
      <c r="WAZ431"/>
      <c r="WBA431"/>
      <c r="WBB431"/>
      <c r="WBC431"/>
      <c r="WBD431"/>
      <c r="WBE431"/>
      <c r="WBF431"/>
      <c r="WBG431"/>
      <c r="WBH431"/>
      <c r="WBI431"/>
      <c r="WBJ431"/>
      <c r="WBK431"/>
      <c r="WBL431"/>
      <c r="WBM431"/>
      <c r="WBN431"/>
      <c r="WBO431"/>
      <c r="WBP431"/>
      <c r="WBQ431"/>
      <c r="WBR431"/>
      <c r="WBS431"/>
      <c r="WBT431"/>
      <c r="WBU431"/>
      <c r="WBV431"/>
      <c r="WBW431"/>
      <c r="WBX431"/>
      <c r="WBY431"/>
      <c r="WBZ431"/>
      <c r="WCA431"/>
      <c r="WCB431"/>
      <c r="WCC431"/>
      <c r="WCD431"/>
      <c r="WCE431"/>
      <c r="WCF431"/>
      <c r="WCG431"/>
      <c r="WCH431"/>
      <c r="WCI431"/>
      <c r="WCJ431"/>
      <c r="WCK431"/>
      <c r="WCL431"/>
      <c r="WCM431"/>
      <c r="WCN431"/>
      <c r="WCO431"/>
      <c r="WCP431"/>
      <c r="WCQ431"/>
      <c r="WCR431"/>
      <c r="WCS431"/>
      <c r="WCT431"/>
      <c r="WCU431"/>
      <c r="WCV431"/>
      <c r="WCW431"/>
      <c r="WCX431"/>
      <c r="WCY431"/>
      <c r="WCZ431"/>
      <c r="WDA431"/>
      <c r="WDB431"/>
      <c r="WDC431"/>
      <c r="WDD431"/>
      <c r="WDE431"/>
      <c r="WDF431"/>
      <c r="WDG431"/>
      <c r="WDH431"/>
      <c r="WDI431"/>
      <c r="WDJ431"/>
      <c r="WDK431"/>
      <c r="WDL431"/>
      <c r="WDM431"/>
      <c r="WDN431"/>
      <c r="WDO431"/>
      <c r="WDP431"/>
      <c r="WDQ431"/>
      <c r="WDR431"/>
      <c r="WDS431"/>
      <c r="WDT431"/>
      <c r="WDU431"/>
      <c r="WDV431"/>
      <c r="WDW431"/>
      <c r="WDX431"/>
      <c r="WDY431"/>
      <c r="WDZ431"/>
      <c r="WEA431"/>
      <c r="WEB431"/>
      <c r="WEC431"/>
      <c r="WED431"/>
      <c r="WEE431"/>
      <c r="WEF431"/>
      <c r="WEG431"/>
      <c r="WEH431"/>
      <c r="WEI431"/>
      <c r="WEJ431"/>
      <c r="WEK431"/>
      <c r="WEL431"/>
      <c r="WEM431"/>
      <c r="WEN431"/>
      <c r="WEO431"/>
      <c r="WEP431"/>
      <c r="WEQ431"/>
      <c r="WER431"/>
      <c r="WES431"/>
      <c r="WET431"/>
      <c r="WEU431"/>
      <c r="WEV431"/>
      <c r="WEW431"/>
      <c r="WEX431"/>
      <c r="WEY431"/>
      <c r="WEZ431"/>
      <c r="WFA431"/>
      <c r="WFB431"/>
      <c r="WFC431"/>
      <c r="WFD431"/>
      <c r="WFE431"/>
      <c r="WFF431"/>
      <c r="WFG431"/>
      <c r="WFH431"/>
      <c r="WFI431"/>
      <c r="WFJ431"/>
      <c r="WFK431"/>
      <c r="WFL431"/>
      <c r="WFM431"/>
      <c r="WFN431"/>
      <c r="WFO431"/>
      <c r="WFP431"/>
      <c r="WFQ431"/>
      <c r="WFR431"/>
      <c r="WFS431"/>
      <c r="WFT431"/>
      <c r="WFU431"/>
      <c r="WFV431"/>
      <c r="WFW431"/>
      <c r="WFX431"/>
      <c r="WFY431"/>
      <c r="WFZ431"/>
      <c r="WGA431"/>
      <c r="WGB431"/>
      <c r="WGC431"/>
      <c r="WGD431"/>
      <c r="WGE431"/>
      <c r="WGF431"/>
      <c r="WGG431"/>
      <c r="WGH431"/>
      <c r="WGI431"/>
      <c r="WGJ431"/>
      <c r="WGK431"/>
      <c r="WGL431"/>
      <c r="WGM431"/>
      <c r="WGN431"/>
      <c r="WGO431"/>
      <c r="WGP431"/>
      <c r="WGQ431"/>
      <c r="WGR431"/>
      <c r="WGS431"/>
      <c r="WGT431"/>
      <c r="WGU431"/>
      <c r="WGV431"/>
      <c r="WGW431"/>
      <c r="WGX431"/>
      <c r="WGY431"/>
      <c r="WGZ431"/>
      <c r="WHA431"/>
      <c r="WHB431"/>
      <c r="WHC431"/>
      <c r="WHD431"/>
      <c r="WHE431"/>
      <c r="WHF431"/>
      <c r="WHG431"/>
      <c r="WHH431"/>
      <c r="WHI431"/>
      <c r="WHJ431"/>
      <c r="WHK431"/>
      <c r="WHL431"/>
      <c r="WHM431"/>
      <c r="WHN431"/>
      <c r="WHO431"/>
      <c r="WHP431"/>
      <c r="WHQ431"/>
      <c r="WHR431"/>
      <c r="WHS431"/>
      <c r="WHT431"/>
      <c r="WHU431"/>
      <c r="WHV431"/>
      <c r="WHW431"/>
      <c r="WHX431"/>
      <c r="WHY431"/>
      <c r="WHZ431"/>
      <c r="WIA431"/>
      <c r="WIB431"/>
      <c r="WIC431"/>
      <c r="WID431"/>
      <c r="WIE431"/>
      <c r="WIF431"/>
      <c r="WIG431"/>
      <c r="WIH431"/>
      <c r="WII431"/>
      <c r="WIJ431"/>
      <c r="WIK431"/>
      <c r="WIL431"/>
      <c r="WIM431"/>
      <c r="WIN431"/>
      <c r="WIO431"/>
      <c r="WIP431"/>
      <c r="WIQ431"/>
      <c r="WIR431"/>
      <c r="WIS431"/>
      <c r="WIT431"/>
      <c r="WIU431"/>
      <c r="WIV431"/>
      <c r="WIW431"/>
      <c r="WIX431"/>
      <c r="WIY431"/>
      <c r="WIZ431"/>
      <c r="WJA431"/>
      <c r="WJB431"/>
      <c r="WJC431"/>
      <c r="WJD431"/>
      <c r="WJE431"/>
      <c r="WJF431"/>
      <c r="WJG431"/>
      <c r="WJH431"/>
      <c r="WJI431"/>
      <c r="WJJ431"/>
      <c r="WJK431"/>
      <c r="WJL431"/>
      <c r="WJM431"/>
      <c r="WJN431"/>
      <c r="WJO431"/>
      <c r="WJP431"/>
      <c r="WJQ431"/>
      <c r="WJR431"/>
      <c r="WJS431"/>
      <c r="WJT431"/>
      <c r="WJU431"/>
      <c r="WJV431"/>
      <c r="WJW431"/>
      <c r="WJX431"/>
      <c r="WJY431"/>
      <c r="WJZ431"/>
      <c r="WKA431"/>
      <c r="WKB431"/>
      <c r="WKC431"/>
      <c r="WKD431"/>
      <c r="WKE431"/>
      <c r="WKF431"/>
      <c r="WKG431"/>
      <c r="WKH431"/>
      <c r="WKI431"/>
      <c r="WKJ431"/>
      <c r="WKK431"/>
      <c r="WKL431"/>
      <c r="WKM431"/>
      <c r="WKN431"/>
      <c r="WKO431"/>
      <c r="WKP431"/>
      <c r="WKQ431"/>
      <c r="WKR431"/>
      <c r="WKS431"/>
      <c r="WKT431"/>
      <c r="WKU431"/>
      <c r="WKV431"/>
      <c r="WKW431"/>
      <c r="WKX431"/>
      <c r="WKY431"/>
      <c r="WKZ431"/>
      <c r="WLA431"/>
      <c r="WLB431"/>
      <c r="WLC431"/>
      <c r="WLD431"/>
      <c r="WLE431"/>
      <c r="WLF431"/>
      <c r="WLG431"/>
      <c r="WLH431"/>
      <c r="WLI431"/>
      <c r="WLJ431"/>
      <c r="WLK431"/>
      <c r="WLL431"/>
      <c r="WLM431"/>
      <c r="WLN431"/>
      <c r="WLO431"/>
      <c r="WLP431"/>
      <c r="WLQ431"/>
      <c r="WLR431"/>
      <c r="WLS431"/>
      <c r="WLT431"/>
      <c r="WLU431"/>
      <c r="WLV431"/>
      <c r="WLW431"/>
      <c r="WLX431"/>
      <c r="WLY431"/>
      <c r="WLZ431"/>
      <c r="WMA431"/>
      <c r="WMB431"/>
      <c r="WMC431"/>
      <c r="WMD431"/>
      <c r="WME431"/>
      <c r="WMF431"/>
      <c r="WMG431"/>
      <c r="WMH431"/>
      <c r="WMI431"/>
      <c r="WMJ431"/>
      <c r="WMK431"/>
      <c r="WML431"/>
      <c r="WMM431"/>
      <c r="WMN431"/>
      <c r="WMO431"/>
      <c r="WMP431"/>
      <c r="WMQ431"/>
      <c r="WMR431"/>
      <c r="WMS431"/>
      <c r="WMT431"/>
      <c r="WMU431"/>
      <c r="WMV431"/>
      <c r="WMW431"/>
      <c r="WMX431"/>
      <c r="WMY431"/>
      <c r="WMZ431"/>
      <c r="WNA431"/>
      <c r="WNB431"/>
      <c r="WNC431"/>
      <c r="WND431"/>
      <c r="WNE431"/>
      <c r="WNF431"/>
      <c r="WNG431"/>
      <c r="WNH431"/>
      <c r="WNI431"/>
      <c r="WNJ431"/>
      <c r="WNK431"/>
      <c r="WNL431"/>
      <c r="WNM431"/>
      <c r="WNN431"/>
      <c r="WNO431"/>
      <c r="WNP431"/>
      <c r="WNQ431"/>
      <c r="WNR431"/>
      <c r="WNS431"/>
      <c r="WNT431"/>
      <c r="WNU431"/>
      <c r="WNV431"/>
      <c r="WNW431"/>
      <c r="WNX431"/>
      <c r="WNY431"/>
      <c r="WNZ431"/>
      <c r="WOA431"/>
      <c r="WOB431"/>
      <c r="WOC431"/>
      <c r="WOD431"/>
      <c r="WOE431"/>
      <c r="WOF431"/>
      <c r="WOG431"/>
      <c r="WOH431"/>
      <c r="WOI431"/>
      <c r="WOJ431"/>
      <c r="WOK431"/>
      <c r="WOL431"/>
      <c r="WOM431"/>
      <c r="WON431"/>
      <c r="WOO431"/>
      <c r="WOP431"/>
      <c r="WOQ431"/>
      <c r="WOR431"/>
      <c r="WOS431"/>
      <c r="WOT431"/>
      <c r="WOU431"/>
      <c r="WOV431"/>
      <c r="WOW431"/>
      <c r="WOX431"/>
      <c r="WOY431"/>
      <c r="WOZ431"/>
      <c r="WPA431"/>
      <c r="WPB431"/>
      <c r="WPC431"/>
      <c r="WPD431"/>
      <c r="WPE431"/>
      <c r="WPF431"/>
      <c r="WPG431"/>
      <c r="WPH431"/>
      <c r="WPI431"/>
      <c r="WPJ431"/>
      <c r="WPK431"/>
      <c r="WPL431"/>
      <c r="WPM431"/>
      <c r="WPN431"/>
      <c r="WPO431"/>
      <c r="WPP431"/>
      <c r="WPQ431"/>
      <c r="WPR431"/>
      <c r="WPS431"/>
      <c r="WPT431"/>
      <c r="WPU431"/>
      <c r="WPV431"/>
      <c r="WPW431"/>
      <c r="WPX431"/>
      <c r="WPY431"/>
      <c r="WPZ431"/>
      <c r="WQA431"/>
      <c r="WQB431"/>
      <c r="WQC431"/>
      <c r="WQD431"/>
      <c r="WQE431"/>
      <c r="WQF431"/>
      <c r="WQG431"/>
      <c r="WQH431"/>
      <c r="WQI431"/>
      <c r="WQJ431"/>
      <c r="WQK431"/>
      <c r="WQL431"/>
      <c r="WQM431"/>
      <c r="WQN431"/>
      <c r="WQO431"/>
      <c r="WQP431"/>
      <c r="WQQ431"/>
      <c r="WQR431"/>
      <c r="WQS431"/>
      <c r="WQT431"/>
      <c r="WQU431"/>
      <c r="WQV431"/>
      <c r="WQW431"/>
      <c r="WQX431"/>
      <c r="WQY431"/>
      <c r="WQZ431"/>
      <c r="WRA431"/>
      <c r="WRB431"/>
      <c r="WRC431"/>
      <c r="WRD431"/>
      <c r="WRE431"/>
      <c r="WRF431"/>
      <c r="WRG431"/>
      <c r="WRH431"/>
      <c r="WRI431"/>
      <c r="WRJ431"/>
      <c r="WRK431"/>
      <c r="WRL431"/>
      <c r="WRM431"/>
      <c r="WRN431"/>
      <c r="WRO431"/>
      <c r="WRP431"/>
      <c r="WRQ431"/>
      <c r="WRR431"/>
      <c r="WRS431"/>
      <c r="WRT431"/>
      <c r="WRU431"/>
      <c r="WRV431"/>
      <c r="WRW431"/>
      <c r="WRX431"/>
      <c r="WRY431"/>
      <c r="WRZ431"/>
      <c r="WSA431"/>
      <c r="WSB431"/>
      <c r="WSC431"/>
      <c r="WSD431"/>
      <c r="WSE431"/>
      <c r="WSF431"/>
      <c r="WSG431"/>
      <c r="WSH431"/>
      <c r="WSI431"/>
      <c r="WSJ431"/>
      <c r="WSK431"/>
      <c r="WSL431"/>
      <c r="WSM431"/>
      <c r="WSN431"/>
      <c r="WSO431"/>
      <c r="WSP431"/>
      <c r="WSQ431"/>
      <c r="WSR431"/>
      <c r="WSS431"/>
      <c r="WST431"/>
      <c r="WSU431"/>
      <c r="WSV431"/>
      <c r="WSW431"/>
      <c r="WSX431"/>
      <c r="WSY431"/>
      <c r="WSZ431"/>
      <c r="WTA431"/>
      <c r="WTB431"/>
      <c r="WTC431"/>
      <c r="WTD431"/>
      <c r="WTE431"/>
      <c r="WTF431"/>
      <c r="WTG431"/>
      <c r="WTH431"/>
      <c r="WTI431"/>
      <c r="WTJ431"/>
      <c r="WTK431"/>
      <c r="WTL431"/>
      <c r="WTM431"/>
      <c r="WTN431"/>
      <c r="WTO431"/>
      <c r="WTP431"/>
      <c r="WTQ431"/>
      <c r="WTR431"/>
      <c r="WTS431"/>
      <c r="WTT431"/>
      <c r="WTU431"/>
      <c r="WTV431"/>
      <c r="WTW431"/>
      <c r="WTX431"/>
      <c r="WTY431"/>
      <c r="WTZ431"/>
      <c r="WUA431"/>
      <c r="WUB431"/>
      <c r="WUC431"/>
      <c r="WUD431"/>
      <c r="WUE431"/>
      <c r="WUF431"/>
      <c r="WUG431"/>
      <c r="WUH431"/>
      <c r="WUI431"/>
      <c r="WUJ431"/>
      <c r="WUK431"/>
      <c r="WUL431"/>
      <c r="WUM431"/>
      <c r="WUN431"/>
      <c r="WUO431"/>
      <c r="WUP431"/>
      <c r="WUQ431"/>
      <c r="WUR431"/>
      <c r="WUS431"/>
      <c r="WUT431"/>
      <c r="WUU431"/>
      <c r="WUV431"/>
      <c r="WUW431"/>
      <c r="WUX431"/>
      <c r="WUY431"/>
      <c r="WUZ431"/>
      <c r="WVA431"/>
      <c r="WVB431"/>
      <c r="WVC431"/>
      <c r="WVD431"/>
      <c r="WVE431"/>
      <c r="WVF431"/>
      <c r="WVG431"/>
      <c r="WVH431"/>
      <c r="WVI431"/>
      <c r="WVJ431"/>
      <c r="WVK431"/>
      <c r="WVL431"/>
      <c r="WVM431"/>
      <c r="WVN431"/>
      <c r="WVO431"/>
      <c r="WVP431"/>
      <c r="WVQ431"/>
      <c r="WVR431"/>
      <c r="WVS431"/>
      <c r="WVT431"/>
      <c r="WVU431"/>
      <c r="WVV431"/>
      <c r="WVW431"/>
      <c r="WVX431"/>
      <c r="WVY431"/>
      <c r="WVZ431"/>
      <c r="WWA431"/>
      <c r="WWB431"/>
      <c r="WWC431"/>
      <c r="WWD431"/>
      <c r="WWE431"/>
      <c r="WWF431"/>
      <c r="WWG431"/>
      <c r="WWH431"/>
      <c r="WWI431"/>
      <c r="WWJ431"/>
      <c r="WWK431"/>
      <c r="WWL431"/>
      <c r="WWM431"/>
      <c r="WWN431"/>
      <c r="WWO431"/>
      <c r="WWP431"/>
      <c r="WWQ431"/>
      <c r="WWR431"/>
      <c r="WWS431"/>
      <c r="WWT431"/>
      <c r="WWU431"/>
      <c r="WWV431"/>
      <c r="WWW431"/>
      <c r="WWX431"/>
      <c r="WWY431"/>
      <c r="WWZ431"/>
      <c r="WXA431"/>
      <c r="WXB431"/>
      <c r="WXC431"/>
      <c r="WXD431"/>
      <c r="WXE431"/>
      <c r="WXF431"/>
      <c r="WXG431"/>
      <c r="WXH431"/>
      <c r="WXI431"/>
      <c r="WXJ431"/>
      <c r="WXK431"/>
      <c r="WXL431"/>
      <c r="WXM431"/>
      <c r="WXN431"/>
      <c r="WXO431"/>
      <c r="WXP431"/>
      <c r="WXQ431"/>
      <c r="WXR431"/>
      <c r="WXS431"/>
      <c r="WXT431"/>
      <c r="WXU431"/>
      <c r="WXV431"/>
      <c r="WXW431"/>
      <c r="WXX431"/>
      <c r="WXY431"/>
      <c r="WXZ431"/>
      <c r="WYA431"/>
      <c r="WYB431"/>
      <c r="WYC431"/>
      <c r="WYD431"/>
      <c r="WYE431"/>
      <c r="WYF431"/>
      <c r="WYG431"/>
      <c r="WYH431"/>
      <c r="WYI431"/>
      <c r="WYJ431"/>
      <c r="WYK431"/>
      <c r="WYL431"/>
      <c r="WYM431"/>
      <c r="WYN431"/>
      <c r="WYO431"/>
      <c r="WYP431"/>
      <c r="WYQ431"/>
      <c r="WYR431"/>
      <c r="WYS431"/>
      <c r="WYT431"/>
      <c r="WYU431"/>
      <c r="WYV431"/>
      <c r="WYW431"/>
      <c r="WYX431"/>
      <c r="WYY431"/>
      <c r="WYZ431"/>
      <c r="WZA431"/>
      <c r="WZB431"/>
      <c r="WZC431"/>
      <c r="WZD431"/>
      <c r="WZE431"/>
      <c r="WZF431"/>
      <c r="WZG431"/>
      <c r="WZH431"/>
      <c r="WZI431"/>
      <c r="WZJ431"/>
      <c r="WZK431"/>
      <c r="WZL431"/>
      <c r="WZM431"/>
      <c r="WZN431"/>
      <c r="WZO431"/>
      <c r="WZP431"/>
      <c r="WZQ431"/>
      <c r="WZR431"/>
      <c r="WZS431"/>
      <c r="WZT431"/>
      <c r="WZU431"/>
      <c r="WZV431"/>
      <c r="WZW431"/>
      <c r="WZX431"/>
      <c r="WZY431"/>
      <c r="WZZ431"/>
      <c r="XAA431"/>
      <c r="XAB431"/>
      <c r="XAC431"/>
      <c r="XAD431"/>
      <c r="XAE431"/>
      <c r="XAF431"/>
      <c r="XAG431"/>
      <c r="XAH431"/>
      <c r="XAI431"/>
      <c r="XAJ431"/>
      <c r="XAK431"/>
      <c r="XAL431"/>
      <c r="XAM431"/>
      <c r="XAN431"/>
      <c r="XAO431"/>
      <c r="XAP431"/>
      <c r="XAQ431"/>
      <c r="XAR431"/>
      <c r="XAS431"/>
      <c r="XAT431"/>
      <c r="XAU431"/>
      <c r="XAV431"/>
      <c r="XAW431"/>
      <c r="XAX431"/>
      <c r="XAY431"/>
      <c r="XAZ431"/>
      <c r="XBA431"/>
      <c r="XBB431"/>
      <c r="XBC431"/>
      <c r="XBD431"/>
      <c r="XBE431"/>
      <c r="XBF431"/>
      <c r="XBG431"/>
      <c r="XBH431"/>
      <c r="XBI431"/>
      <c r="XBJ431"/>
      <c r="XBK431"/>
      <c r="XBL431"/>
      <c r="XBM431"/>
      <c r="XBN431"/>
      <c r="XBO431"/>
      <c r="XBP431"/>
      <c r="XBQ431"/>
      <c r="XBR431"/>
      <c r="XBS431"/>
      <c r="XBT431"/>
      <c r="XBU431"/>
      <c r="XBV431"/>
      <c r="XBW431"/>
      <c r="XBX431"/>
      <c r="XBY431"/>
      <c r="XBZ431"/>
      <c r="XCA431"/>
      <c r="XCB431"/>
      <c r="XCC431"/>
      <c r="XCD431"/>
      <c r="XCE431"/>
      <c r="XCF431"/>
      <c r="XCG431"/>
      <c r="XCH431"/>
      <c r="XCI431"/>
      <c r="XCJ431"/>
      <c r="XCK431"/>
      <c r="XCL431"/>
      <c r="XCM431"/>
      <c r="XCN431"/>
      <c r="XCO431"/>
      <c r="XCP431"/>
      <c r="XCQ431"/>
      <c r="XCR431"/>
      <c r="XCS431"/>
      <c r="XCT431"/>
      <c r="XCU431"/>
      <c r="XCV431"/>
      <c r="XCW431"/>
      <c r="XCX431"/>
      <c r="XCY431"/>
      <c r="XCZ431"/>
      <c r="XDA431"/>
      <c r="XDB431"/>
      <c r="XDC431"/>
      <c r="XDD431"/>
      <c r="XDE431"/>
      <c r="XDF431"/>
      <c r="XDG431"/>
      <c r="XDH431"/>
      <c r="XDI431"/>
      <c r="XDJ431"/>
      <c r="XDK431"/>
      <c r="XDL431"/>
      <c r="XDM431"/>
      <c r="XDN431"/>
      <c r="XDO431"/>
      <c r="XDP431"/>
      <c r="XDQ431"/>
      <c r="XDR431"/>
      <c r="XDS431"/>
      <c r="XDT431"/>
      <c r="XDU431"/>
      <c r="XDV431"/>
      <c r="XDW431"/>
      <c r="XDX431"/>
      <c r="XDY431"/>
      <c r="XDZ431"/>
      <c r="XEA431"/>
      <c r="XEB431"/>
      <c r="XEC431"/>
      <c r="XED431"/>
      <c r="XEE431"/>
      <c r="XEF431"/>
      <c r="XEG431"/>
      <c r="XEH431"/>
      <c r="XEI431"/>
      <c r="XEJ431"/>
      <c r="XEK431"/>
      <c r="XEL431"/>
      <c r="XEM431"/>
      <c r="XEN431"/>
      <c r="XEO431"/>
      <c r="XEP431"/>
      <c r="XEQ431"/>
      <c r="XER431"/>
      <c r="XES431"/>
      <c r="XET431"/>
      <c r="XEU431"/>
      <c r="XEV431"/>
      <c r="XEW431"/>
      <c r="XEX431"/>
      <c r="XEY431"/>
      <c r="XEZ431"/>
    </row>
    <row r="432" spans="1:16383" s="108" customFormat="1" ht="93.75" x14ac:dyDescent="0.25">
      <c r="A432"/>
      <c r="B432" s="128">
        <v>264</v>
      </c>
      <c r="C432" s="57" t="s">
        <v>869</v>
      </c>
      <c r="D432" s="57" t="s">
        <v>290</v>
      </c>
      <c r="E432" s="57">
        <v>4</v>
      </c>
      <c r="F432" s="57" t="s">
        <v>729</v>
      </c>
      <c r="G432" s="57" t="s">
        <v>401</v>
      </c>
      <c r="H432" s="129">
        <v>0</v>
      </c>
      <c r="I432" s="129">
        <f>Planilha1!$G$6</f>
        <v>959.17499999999995</v>
      </c>
      <c r="J432" s="129">
        <f t="shared" si="26"/>
        <v>1007.13375</v>
      </c>
      <c r="K432" s="58">
        <v>120</v>
      </c>
      <c r="L432" s="57" t="s">
        <v>35</v>
      </c>
      <c r="M432" s="58" t="s">
        <v>293</v>
      </c>
      <c r="N432" s="58" t="s">
        <v>294</v>
      </c>
      <c r="O432" s="58" t="s">
        <v>63</v>
      </c>
      <c r="P432" s="58">
        <f t="shared" si="25"/>
        <v>120</v>
      </c>
      <c r="Q432" s="58" t="s">
        <v>39</v>
      </c>
      <c r="R432" s="58" t="s">
        <v>129</v>
      </c>
      <c r="S432" s="58" t="s">
        <v>130</v>
      </c>
      <c r="T432" s="58" t="s">
        <v>42</v>
      </c>
      <c r="U432" s="58" t="s">
        <v>44</v>
      </c>
      <c r="V432" s="58" t="s">
        <v>131</v>
      </c>
      <c r="W432" s="58" t="s">
        <v>299</v>
      </c>
      <c r="X432" t="s">
        <v>128</v>
      </c>
      <c r="Y432">
        <v>4</v>
      </c>
      <c r="Z432" t="s">
        <v>39</v>
      </c>
      <c r="AA432" t="s">
        <v>132</v>
      </c>
      <c r="AB432" t="s">
        <v>47</v>
      </c>
      <c r="AC432" t="s">
        <v>133</v>
      </c>
      <c r="AD432" t="s">
        <v>345</v>
      </c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  <c r="AMK432"/>
      <c r="AML432"/>
      <c r="AMM432"/>
      <c r="AMN432"/>
      <c r="AMO432"/>
      <c r="AMP432"/>
      <c r="AMQ432"/>
      <c r="AMR432"/>
      <c r="AMS432"/>
      <c r="AMT432"/>
      <c r="AMU432"/>
      <c r="AMV432"/>
      <c r="AMW432"/>
      <c r="AMX432"/>
      <c r="AMY432"/>
      <c r="AMZ432"/>
      <c r="ANA432"/>
      <c r="ANB432"/>
      <c r="ANC432"/>
      <c r="AND432"/>
      <c r="ANE432"/>
      <c r="ANF432"/>
      <c r="ANG432"/>
      <c r="ANH432"/>
      <c r="ANI432"/>
      <c r="ANJ432"/>
      <c r="ANK432"/>
      <c r="ANL432"/>
      <c r="ANM432"/>
      <c r="ANN432"/>
      <c r="ANO432"/>
      <c r="ANP432"/>
      <c r="ANQ432"/>
      <c r="ANR432"/>
      <c r="ANS432"/>
      <c r="ANT432"/>
      <c r="ANU432"/>
      <c r="ANV432"/>
      <c r="ANW432"/>
      <c r="ANX432"/>
      <c r="ANY432"/>
      <c r="ANZ432"/>
      <c r="AOA432"/>
      <c r="AOB432"/>
      <c r="AOC432"/>
      <c r="AOD432"/>
      <c r="AOE432"/>
      <c r="AOF432"/>
      <c r="AOG432"/>
      <c r="AOH432"/>
      <c r="AOI432"/>
      <c r="AOJ432"/>
      <c r="AOK432"/>
      <c r="AOL432"/>
      <c r="AOM432"/>
      <c r="AON432"/>
      <c r="AOO432"/>
      <c r="AOP432"/>
      <c r="AOQ432"/>
      <c r="AOR432"/>
      <c r="AOS432"/>
      <c r="AOT432"/>
      <c r="AOU432"/>
      <c r="AOV432"/>
      <c r="AOW432"/>
      <c r="AOX432"/>
      <c r="AOY432"/>
      <c r="AOZ432"/>
      <c r="APA432"/>
      <c r="APB432"/>
      <c r="APC432"/>
      <c r="APD432"/>
      <c r="APE432"/>
      <c r="APF432"/>
      <c r="APG432"/>
      <c r="APH432"/>
      <c r="API432"/>
      <c r="APJ432"/>
      <c r="APK432"/>
      <c r="APL432"/>
      <c r="APM432"/>
      <c r="APN432"/>
      <c r="APO432"/>
      <c r="APP432"/>
      <c r="APQ432"/>
      <c r="APR432"/>
      <c r="APS432"/>
      <c r="APT432"/>
      <c r="APU432"/>
      <c r="APV432"/>
      <c r="APW432"/>
      <c r="APX432"/>
      <c r="APY432"/>
      <c r="APZ432"/>
      <c r="AQA432"/>
      <c r="AQB432"/>
      <c r="AQC432"/>
      <c r="AQD432"/>
      <c r="AQE432"/>
      <c r="AQF432"/>
      <c r="AQG432"/>
      <c r="AQH432"/>
      <c r="AQI432"/>
      <c r="AQJ432"/>
      <c r="AQK432"/>
      <c r="AQL432"/>
      <c r="AQM432"/>
      <c r="AQN432"/>
      <c r="AQO432"/>
      <c r="AQP432"/>
      <c r="AQQ432"/>
      <c r="AQR432"/>
      <c r="AQS432"/>
      <c r="AQT432"/>
      <c r="AQU432"/>
      <c r="AQV432"/>
      <c r="AQW432"/>
      <c r="AQX432"/>
      <c r="AQY432"/>
      <c r="AQZ432"/>
      <c r="ARA432"/>
      <c r="ARB432"/>
      <c r="ARC432"/>
      <c r="ARD432"/>
      <c r="ARE432"/>
      <c r="ARF432"/>
      <c r="ARG432"/>
      <c r="ARH432"/>
      <c r="ARI432"/>
      <c r="ARJ432"/>
      <c r="ARK432"/>
      <c r="ARL432"/>
      <c r="ARM432"/>
      <c r="ARN432"/>
      <c r="ARO432"/>
      <c r="ARP432"/>
      <c r="ARQ432"/>
      <c r="ARR432"/>
      <c r="ARS432"/>
      <c r="ART432"/>
      <c r="ARU432"/>
      <c r="ARV432"/>
      <c r="ARW432"/>
      <c r="ARX432"/>
      <c r="ARY432"/>
      <c r="ARZ432"/>
      <c r="ASA432"/>
      <c r="ASB432"/>
      <c r="ASC432"/>
      <c r="ASD432"/>
      <c r="ASE432"/>
      <c r="ASF432"/>
      <c r="ASG432"/>
      <c r="ASH432"/>
      <c r="ASI432"/>
      <c r="ASJ432"/>
      <c r="ASK432"/>
      <c r="ASL432"/>
      <c r="ASM432"/>
      <c r="ASN432"/>
      <c r="ASO432"/>
      <c r="ASP432"/>
      <c r="ASQ432"/>
      <c r="ASR432"/>
      <c r="ASS432"/>
      <c r="AST432"/>
      <c r="ASU432"/>
      <c r="ASV432"/>
      <c r="ASW432"/>
      <c r="ASX432"/>
      <c r="ASY432"/>
      <c r="ASZ432"/>
      <c r="ATA432"/>
      <c r="ATB432"/>
      <c r="ATC432"/>
      <c r="ATD432"/>
      <c r="ATE432"/>
      <c r="ATF432"/>
      <c r="ATG432"/>
      <c r="ATH432"/>
      <c r="ATI432"/>
      <c r="ATJ432"/>
      <c r="ATK432"/>
      <c r="ATL432"/>
      <c r="ATM432"/>
      <c r="ATN432"/>
      <c r="ATO432"/>
      <c r="ATP432"/>
      <c r="ATQ432"/>
      <c r="ATR432"/>
      <c r="ATS432"/>
      <c r="ATT432"/>
      <c r="ATU432"/>
      <c r="ATV432"/>
      <c r="ATW432"/>
      <c r="ATX432"/>
      <c r="ATY432"/>
      <c r="ATZ432"/>
      <c r="AUA432"/>
      <c r="AUB432"/>
      <c r="AUC432"/>
      <c r="AUD432"/>
      <c r="AUE432"/>
      <c r="AUF432"/>
      <c r="AUG432"/>
      <c r="AUH432"/>
      <c r="AUI432"/>
      <c r="AUJ432"/>
      <c r="AUK432"/>
      <c r="AUL432"/>
      <c r="AUM432"/>
      <c r="AUN432"/>
      <c r="AUO432"/>
      <c r="AUP432"/>
      <c r="AUQ432"/>
      <c r="AUR432"/>
      <c r="AUS432"/>
      <c r="AUT432"/>
      <c r="AUU432"/>
      <c r="AUV432"/>
      <c r="AUW432"/>
      <c r="AUX432"/>
      <c r="AUY432"/>
      <c r="AUZ432"/>
      <c r="AVA432"/>
      <c r="AVB432"/>
      <c r="AVC432"/>
      <c r="AVD432"/>
      <c r="AVE432"/>
      <c r="AVF432"/>
      <c r="AVG432"/>
      <c r="AVH432"/>
      <c r="AVI432"/>
      <c r="AVJ432"/>
      <c r="AVK432"/>
      <c r="AVL432"/>
      <c r="AVM432"/>
      <c r="AVN432"/>
      <c r="AVO432"/>
      <c r="AVP432"/>
      <c r="AVQ432"/>
      <c r="AVR432"/>
      <c r="AVS432"/>
      <c r="AVT432"/>
      <c r="AVU432"/>
      <c r="AVV432"/>
      <c r="AVW432"/>
      <c r="AVX432"/>
      <c r="AVY432"/>
      <c r="AVZ432"/>
      <c r="AWA432"/>
      <c r="AWB432"/>
      <c r="AWC432"/>
      <c r="AWD432"/>
      <c r="AWE432"/>
      <c r="AWF432"/>
      <c r="AWG432"/>
      <c r="AWH432"/>
      <c r="AWI432"/>
      <c r="AWJ432"/>
      <c r="AWK432"/>
      <c r="AWL432"/>
      <c r="AWM432"/>
      <c r="AWN432"/>
      <c r="AWO432"/>
      <c r="AWP432"/>
      <c r="AWQ432"/>
      <c r="AWR432"/>
      <c r="AWS432"/>
      <c r="AWT432"/>
      <c r="AWU432"/>
      <c r="AWV432"/>
      <c r="AWW432"/>
      <c r="AWX432"/>
      <c r="AWY432"/>
      <c r="AWZ432"/>
      <c r="AXA432"/>
      <c r="AXB432"/>
      <c r="AXC432"/>
      <c r="AXD432"/>
      <c r="AXE432"/>
      <c r="AXF432"/>
      <c r="AXG432"/>
      <c r="AXH432"/>
      <c r="AXI432"/>
      <c r="AXJ432"/>
      <c r="AXK432"/>
      <c r="AXL432"/>
      <c r="AXM432"/>
      <c r="AXN432"/>
      <c r="AXO432"/>
      <c r="AXP432"/>
      <c r="AXQ432"/>
      <c r="AXR432"/>
      <c r="AXS432"/>
      <c r="AXT432"/>
      <c r="AXU432"/>
      <c r="AXV432"/>
      <c r="AXW432"/>
      <c r="AXX432"/>
      <c r="AXY432"/>
      <c r="AXZ432"/>
      <c r="AYA432"/>
      <c r="AYB432"/>
      <c r="AYC432"/>
      <c r="AYD432"/>
      <c r="AYE432"/>
      <c r="AYF432"/>
      <c r="AYG432"/>
      <c r="AYH432"/>
      <c r="AYI432"/>
      <c r="AYJ432"/>
      <c r="AYK432"/>
      <c r="AYL432"/>
      <c r="AYM432"/>
      <c r="AYN432"/>
      <c r="AYO432"/>
      <c r="AYP432"/>
      <c r="AYQ432"/>
      <c r="AYR432"/>
      <c r="AYS432"/>
      <c r="AYT432"/>
      <c r="AYU432"/>
      <c r="AYV432"/>
      <c r="AYW432"/>
      <c r="AYX432"/>
      <c r="AYY432"/>
      <c r="AYZ432"/>
      <c r="AZA432"/>
      <c r="AZB432"/>
      <c r="AZC432"/>
      <c r="AZD432"/>
      <c r="AZE432"/>
      <c r="AZF432"/>
      <c r="AZG432"/>
      <c r="AZH432"/>
      <c r="AZI432"/>
      <c r="AZJ432"/>
      <c r="AZK432"/>
      <c r="AZL432"/>
      <c r="AZM432"/>
      <c r="AZN432"/>
      <c r="AZO432"/>
      <c r="AZP432"/>
      <c r="AZQ432"/>
      <c r="AZR432"/>
      <c r="AZS432"/>
      <c r="AZT432"/>
      <c r="AZU432"/>
      <c r="AZV432"/>
      <c r="AZW432"/>
      <c r="AZX432"/>
      <c r="AZY432"/>
      <c r="AZZ432"/>
      <c r="BAA432"/>
      <c r="BAB432"/>
      <c r="BAC432"/>
      <c r="BAD432"/>
      <c r="BAE432"/>
      <c r="BAF432"/>
      <c r="BAG432"/>
      <c r="BAH432"/>
      <c r="BAI432"/>
      <c r="BAJ432"/>
      <c r="BAK432"/>
      <c r="BAL432"/>
      <c r="BAM432"/>
      <c r="BAN432"/>
      <c r="BAO432"/>
      <c r="BAP432"/>
      <c r="BAQ432"/>
      <c r="BAR432"/>
      <c r="BAS432"/>
      <c r="BAT432"/>
      <c r="BAU432"/>
      <c r="BAV432"/>
      <c r="BAW432"/>
      <c r="BAX432"/>
      <c r="BAY432"/>
      <c r="BAZ432"/>
      <c r="BBA432"/>
      <c r="BBB432"/>
      <c r="BBC432"/>
      <c r="BBD432"/>
      <c r="BBE432"/>
      <c r="BBF432"/>
      <c r="BBG432"/>
      <c r="BBH432"/>
      <c r="BBI432"/>
      <c r="BBJ432"/>
      <c r="BBK432"/>
      <c r="BBL432"/>
      <c r="BBM432"/>
      <c r="BBN432"/>
      <c r="BBO432"/>
      <c r="BBP432"/>
      <c r="BBQ432"/>
      <c r="BBR432"/>
      <c r="BBS432"/>
      <c r="BBT432"/>
      <c r="BBU432"/>
      <c r="BBV432"/>
      <c r="BBW432"/>
      <c r="BBX432"/>
      <c r="BBY432"/>
      <c r="BBZ432"/>
      <c r="BCA432"/>
      <c r="BCB432"/>
      <c r="BCC432"/>
      <c r="BCD432"/>
      <c r="BCE432"/>
      <c r="BCF432"/>
      <c r="BCG432"/>
      <c r="BCH432"/>
      <c r="BCI432"/>
      <c r="BCJ432"/>
      <c r="BCK432"/>
      <c r="BCL432"/>
      <c r="BCM432"/>
      <c r="BCN432"/>
      <c r="BCO432"/>
      <c r="BCP432"/>
      <c r="BCQ432"/>
      <c r="BCR432"/>
      <c r="BCS432"/>
      <c r="BCT432"/>
      <c r="BCU432"/>
      <c r="BCV432"/>
      <c r="BCW432"/>
      <c r="BCX432"/>
      <c r="BCY432"/>
      <c r="BCZ432"/>
      <c r="BDA432"/>
      <c r="BDB432"/>
      <c r="BDC432"/>
      <c r="BDD432"/>
      <c r="BDE432"/>
      <c r="BDF432"/>
      <c r="BDG432"/>
      <c r="BDH432"/>
      <c r="BDI432"/>
      <c r="BDJ432"/>
      <c r="BDK432"/>
      <c r="BDL432"/>
      <c r="BDM432"/>
      <c r="BDN432"/>
      <c r="BDO432"/>
      <c r="BDP432"/>
      <c r="BDQ432"/>
      <c r="BDR432"/>
      <c r="BDS432"/>
      <c r="BDT432"/>
      <c r="BDU432"/>
      <c r="BDV432"/>
      <c r="BDW432"/>
      <c r="BDX432"/>
      <c r="BDY432"/>
      <c r="BDZ432"/>
      <c r="BEA432"/>
      <c r="BEB432"/>
      <c r="BEC432"/>
      <c r="BED432"/>
      <c r="BEE432"/>
      <c r="BEF432"/>
      <c r="BEG432"/>
      <c r="BEH432"/>
      <c r="BEI432"/>
      <c r="BEJ432"/>
      <c r="BEK432"/>
      <c r="BEL432"/>
      <c r="BEM432"/>
      <c r="BEN432"/>
      <c r="BEO432"/>
      <c r="BEP432"/>
      <c r="BEQ432"/>
      <c r="BER432"/>
      <c r="BES432"/>
      <c r="BET432"/>
      <c r="BEU432"/>
      <c r="BEV432"/>
      <c r="BEW432"/>
      <c r="BEX432"/>
      <c r="BEY432"/>
      <c r="BEZ432"/>
      <c r="BFA432"/>
      <c r="BFB432"/>
      <c r="BFC432"/>
      <c r="BFD432"/>
      <c r="BFE432"/>
      <c r="BFF432"/>
      <c r="BFG432"/>
      <c r="BFH432"/>
      <c r="BFI432"/>
      <c r="BFJ432"/>
      <c r="BFK432"/>
      <c r="BFL432"/>
      <c r="BFM432"/>
      <c r="BFN432"/>
      <c r="BFO432"/>
      <c r="BFP432"/>
      <c r="BFQ432"/>
      <c r="BFR432"/>
      <c r="BFS432"/>
      <c r="BFT432"/>
      <c r="BFU432"/>
      <c r="BFV432"/>
      <c r="BFW432"/>
      <c r="BFX432"/>
      <c r="BFY432"/>
      <c r="BFZ432"/>
      <c r="BGA432"/>
      <c r="BGB432"/>
      <c r="BGC432"/>
      <c r="BGD432"/>
      <c r="BGE432"/>
      <c r="BGF432"/>
      <c r="BGG432"/>
      <c r="BGH432"/>
      <c r="BGI432"/>
      <c r="BGJ432"/>
      <c r="BGK432"/>
      <c r="BGL432"/>
      <c r="BGM432"/>
      <c r="BGN432"/>
      <c r="BGO432"/>
      <c r="BGP432"/>
      <c r="BGQ432"/>
      <c r="BGR432"/>
      <c r="BGS432"/>
      <c r="BGT432"/>
      <c r="BGU432"/>
      <c r="BGV432"/>
      <c r="BGW432"/>
      <c r="BGX432"/>
      <c r="BGY432"/>
      <c r="BGZ432"/>
      <c r="BHA432"/>
      <c r="BHB432"/>
      <c r="BHC432"/>
      <c r="BHD432"/>
      <c r="BHE432"/>
      <c r="BHF432"/>
      <c r="BHG432"/>
      <c r="BHH432"/>
      <c r="BHI432"/>
      <c r="BHJ432"/>
      <c r="BHK432"/>
      <c r="BHL432"/>
      <c r="BHM432"/>
      <c r="BHN432"/>
      <c r="BHO432"/>
      <c r="BHP432"/>
      <c r="BHQ432"/>
      <c r="BHR432"/>
      <c r="BHS432"/>
      <c r="BHT432"/>
      <c r="BHU432"/>
      <c r="BHV432"/>
      <c r="BHW432"/>
      <c r="BHX432"/>
      <c r="BHY432"/>
      <c r="BHZ432"/>
      <c r="BIA432"/>
      <c r="BIB432"/>
      <c r="BIC432"/>
      <c r="BID432"/>
      <c r="BIE432"/>
      <c r="BIF432"/>
      <c r="BIG432"/>
      <c r="BIH432"/>
      <c r="BII432"/>
      <c r="BIJ432"/>
      <c r="BIK432"/>
      <c r="BIL432"/>
      <c r="BIM432"/>
      <c r="BIN432"/>
      <c r="BIO432"/>
      <c r="BIP432"/>
      <c r="BIQ432"/>
      <c r="BIR432"/>
      <c r="BIS432"/>
      <c r="BIT432"/>
      <c r="BIU432"/>
      <c r="BIV432"/>
      <c r="BIW432"/>
      <c r="BIX432"/>
      <c r="BIY432"/>
      <c r="BIZ432"/>
      <c r="BJA432"/>
      <c r="BJB432"/>
      <c r="BJC432"/>
      <c r="BJD432"/>
      <c r="BJE432"/>
      <c r="BJF432"/>
      <c r="BJG432"/>
      <c r="BJH432"/>
      <c r="BJI432"/>
      <c r="BJJ432"/>
      <c r="BJK432"/>
      <c r="BJL432"/>
      <c r="BJM432"/>
      <c r="BJN432"/>
      <c r="BJO432"/>
      <c r="BJP432"/>
      <c r="BJQ432"/>
      <c r="BJR432"/>
      <c r="BJS432"/>
      <c r="BJT432"/>
      <c r="BJU432"/>
      <c r="BJV432"/>
      <c r="BJW432"/>
      <c r="BJX432"/>
      <c r="BJY432"/>
      <c r="BJZ432"/>
      <c r="BKA432"/>
      <c r="BKB432"/>
      <c r="BKC432"/>
      <c r="BKD432"/>
      <c r="BKE432"/>
      <c r="BKF432"/>
      <c r="BKG432"/>
      <c r="BKH432"/>
      <c r="BKI432"/>
      <c r="BKJ432"/>
      <c r="BKK432"/>
      <c r="BKL432"/>
      <c r="BKM432"/>
      <c r="BKN432"/>
      <c r="BKO432"/>
      <c r="BKP432"/>
      <c r="BKQ432"/>
      <c r="BKR432"/>
      <c r="BKS432"/>
      <c r="BKT432"/>
      <c r="BKU432"/>
      <c r="BKV432"/>
      <c r="BKW432"/>
      <c r="BKX432"/>
      <c r="BKY432"/>
      <c r="BKZ432"/>
      <c r="BLA432"/>
      <c r="BLB432"/>
      <c r="BLC432"/>
      <c r="BLD432"/>
      <c r="BLE432"/>
      <c r="BLF432"/>
      <c r="BLG432"/>
      <c r="BLH432"/>
      <c r="BLI432"/>
      <c r="BLJ432"/>
      <c r="BLK432"/>
      <c r="BLL432"/>
      <c r="BLM432"/>
      <c r="BLN432"/>
      <c r="BLO432"/>
      <c r="BLP432"/>
      <c r="BLQ432"/>
      <c r="BLR432"/>
      <c r="BLS432"/>
      <c r="BLT432"/>
      <c r="BLU432"/>
      <c r="BLV432"/>
      <c r="BLW432"/>
      <c r="BLX432"/>
      <c r="BLY432"/>
      <c r="BLZ432"/>
      <c r="BMA432"/>
      <c r="BMB432"/>
      <c r="BMC432"/>
      <c r="BMD432"/>
      <c r="BME432"/>
      <c r="BMF432"/>
      <c r="BMG432"/>
      <c r="BMH432"/>
      <c r="BMI432"/>
      <c r="BMJ432"/>
      <c r="BMK432"/>
      <c r="BML432"/>
      <c r="BMM432"/>
      <c r="BMN432"/>
      <c r="BMO432"/>
      <c r="BMP432"/>
      <c r="BMQ432"/>
      <c r="BMR432"/>
      <c r="BMS432"/>
      <c r="BMT432"/>
      <c r="BMU432"/>
      <c r="BMV432"/>
      <c r="BMW432"/>
      <c r="BMX432"/>
      <c r="BMY432"/>
      <c r="BMZ432"/>
      <c r="BNA432"/>
      <c r="BNB432"/>
      <c r="BNC432"/>
      <c r="BND432"/>
      <c r="BNE432"/>
      <c r="BNF432"/>
      <c r="BNG432"/>
      <c r="BNH432"/>
      <c r="BNI432"/>
      <c r="BNJ432"/>
      <c r="BNK432"/>
      <c r="BNL432"/>
      <c r="BNM432"/>
      <c r="BNN432"/>
      <c r="BNO432"/>
      <c r="BNP432"/>
      <c r="BNQ432"/>
      <c r="BNR432"/>
      <c r="BNS432"/>
      <c r="BNT432"/>
      <c r="BNU432"/>
      <c r="BNV432"/>
      <c r="BNW432"/>
      <c r="BNX432"/>
      <c r="BNY432"/>
      <c r="BNZ432"/>
      <c r="BOA432"/>
      <c r="BOB432"/>
      <c r="BOC432"/>
      <c r="BOD432"/>
      <c r="BOE432"/>
      <c r="BOF432"/>
      <c r="BOG432"/>
      <c r="BOH432"/>
      <c r="BOI432"/>
      <c r="BOJ432"/>
      <c r="BOK432"/>
      <c r="BOL432"/>
      <c r="BOM432"/>
      <c r="BON432"/>
      <c r="BOO432"/>
      <c r="BOP432"/>
      <c r="BOQ432"/>
      <c r="BOR432"/>
      <c r="BOS432"/>
      <c r="BOT432"/>
      <c r="BOU432"/>
      <c r="BOV432"/>
      <c r="BOW432"/>
      <c r="BOX432"/>
      <c r="BOY432"/>
      <c r="BOZ432"/>
      <c r="BPA432"/>
      <c r="BPB432"/>
      <c r="BPC432"/>
      <c r="BPD432"/>
      <c r="BPE432"/>
      <c r="BPF432"/>
      <c r="BPG432"/>
      <c r="BPH432"/>
      <c r="BPI432"/>
      <c r="BPJ432"/>
      <c r="BPK432"/>
      <c r="BPL432"/>
      <c r="BPM432"/>
      <c r="BPN432"/>
      <c r="BPO432"/>
      <c r="BPP432"/>
      <c r="BPQ432"/>
      <c r="BPR432"/>
      <c r="BPS432"/>
      <c r="BPT432"/>
      <c r="BPU432"/>
      <c r="BPV432"/>
      <c r="BPW432"/>
      <c r="BPX432"/>
      <c r="BPY432"/>
      <c r="BPZ432"/>
      <c r="BQA432"/>
      <c r="BQB432"/>
      <c r="BQC432"/>
      <c r="BQD432"/>
      <c r="BQE432"/>
      <c r="BQF432"/>
      <c r="BQG432"/>
      <c r="BQH432"/>
      <c r="BQI432"/>
      <c r="BQJ432"/>
      <c r="BQK432"/>
      <c r="BQL432"/>
      <c r="BQM432"/>
      <c r="BQN432"/>
      <c r="BQO432"/>
      <c r="BQP432"/>
      <c r="BQQ432"/>
      <c r="BQR432"/>
      <c r="BQS432"/>
      <c r="BQT432"/>
      <c r="BQU432"/>
      <c r="BQV432"/>
      <c r="BQW432"/>
      <c r="BQX432"/>
      <c r="BQY432"/>
      <c r="BQZ432"/>
      <c r="BRA432"/>
      <c r="BRB432"/>
      <c r="BRC432"/>
      <c r="BRD432"/>
      <c r="BRE432"/>
      <c r="BRF432"/>
      <c r="BRG432"/>
      <c r="BRH432"/>
      <c r="BRI432"/>
      <c r="BRJ432"/>
      <c r="BRK432"/>
      <c r="BRL432"/>
      <c r="BRM432"/>
      <c r="BRN432"/>
      <c r="BRO432"/>
      <c r="BRP432"/>
      <c r="BRQ432"/>
      <c r="BRR432"/>
      <c r="BRS432"/>
      <c r="BRT432"/>
      <c r="BRU432"/>
      <c r="BRV432"/>
      <c r="BRW432"/>
      <c r="BRX432"/>
      <c r="BRY432"/>
      <c r="BRZ432"/>
      <c r="BSA432"/>
      <c r="BSB432"/>
      <c r="BSC432"/>
      <c r="BSD432"/>
      <c r="BSE432"/>
      <c r="BSF432"/>
      <c r="BSG432"/>
      <c r="BSH432"/>
      <c r="BSI432"/>
      <c r="BSJ432"/>
      <c r="BSK432"/>
      <c r="BSL432"/>
      <c r="BSM432"/>
      <c r="BSN432"/>
      <c r="BSO432"/>
      <c r="BSP432"/>
      <c r="BSQ432"/>
      <c r="BSR432"/>
      <c r="BSS432"/>
      <c r="BST432"/>
      <c r="BSU432"/>
      <c r="BSV432"/>
      <c r="BSW432"/>
      <c r="BSX432"/>
      <c r="BSY432"/>
      <c r="BSZ432"/>
      <c r="BTA432"/>
      <c r="BTB432"/>
      <c r="BTC432"/>
      <c r="BTD432"/>
      <c r="BTE432"/>
      <c r="BTF432"/>
      <c r="BTG432"/>
      <c r="BTH432"/>
      <c r="BTI432"/>
      <c r="BTJ432"/>
      <c r="BTK432"/>
      <c r="BTL432"/>
      <c r="BTM432"/>
      <c r="BTN432"/>
      <c r="BTO432"/>
      <c r="BTP432"/>
      <c r="BTQ432"/>
      <c r="BTR432"/>
      <c r="BTS432"/>
      <c r="BTT432"/>
      <c r="BTU432"/>
      <c r="BTV432"/>
      <c r="BTW432"/>
      <c r="BTX432"/>
      <c r="BTY432"/>
      <c r="BTZ432"/>
      <c r="BUA432"/>
      <c r="BUB432"/>
      <c r="BUC432"/>
      <c r="BUD432"/>
      <c r="BUE432"/>
      <c r="BUF432"/>
      <c r="BUG432"/>
      <c r="BUH432"/>
      <c r="BUI432"/>
      <c r="BUJ432"/>
      <c r="BUK432"/>
      <c r="BUL432"/>
      <c r="BUM432"/>
      <c r="BUN432"/>
      <c r="BUO432"/>
      <c r="BUP432"/>
      <c r="BUQ432"/>
      <c r="BUR432"/>
      <c r="BUS432"/>
      <c r="BUT432"/>
      <c r="BUU432"/>
      <c r="BUV432"/>
      <c r="BUW432"/>
      <c r="BUX432"/>
      <c r="BUY432"/>
      <c r="BUZ432"/>
      <c r="BVA432"/>
      <c r="BVB432"/>
      <c r="BVC432"/>
      <c r="BVD432"/>
      <c r="BVE432"/>
      <c r="BVF432"/>
      <c r="BVG432"/>
      <c r="BVH432"/>
      <c r="BVI432"/>
      <c r="BVJ432"/>
      <c r="BVK432"/>
      <c r="BVL432"/>
      <c r="BVM432"/>
      <c r="BVN432"/>
      <c r="BVO432"/>
      <c r="BVP432"/>
      <c r="BVQ432"/>
      <c r="BVR432"/>
      <c r="BVS432"/>
      <c r="BVT432"/>
      <c r="BVU432"/>
      <c r="BVV432"/>
      <c r="BVW432"/>
      <c r="BVX432"/>
      <c r="BVY432"/>
      <c r="BVZ432"/>
      <c r="BWA432"/>
      <c r="BWB432"/>
      <c r="BWC432"/>
      <c r="BWD432"/>
      <c r="BWE432"/>
      <c r="BWF432"/>
      <c r="BWG432"/>
      <c r="BWH432"/>
      <c r="BWI432"/>
      <c r="BWJ432"/>
      <c r="BWK432"/>
      <c r="BWL432"/>
      <c r="BWM432"/>
      <c r="BWN432"/>
      <c r="BWO432"/>
      <c r="BWP432"/>
      <c r="BWQ432"/>
      <c r="BWR432"/>
      <c r="BWS432"/>
      <c r="BWT432"/>
      <c r="BWU432"/>
      <c r="BWV432"/>
      <c r="BWW432"/>
      <c r="BWX432"/>
      <c r="BWY432"/>
      <c r="BWZ432"/>
      <c r="BXA432"/>
      <c r="BXB432"/>
      <c r="BXC432"/>
      <c r="BXD432"/>
      <c r="BXE432"/>
      <c r="BXF432"/>
      <c r="BXG432"/>
      <c r="BXH432"/>
      <c r="BXI432"/>
      <c r="BXJ432"/>
      <c r="BXK432"/>
      <c r="BXL432"/>
      <c r="BXM432"/>
      <c r="BXN432"/>
      <c r="BXO432"/>
      <c r="BXP432"/>
      <c r="BXQ432"/>
      <c r="BXR432"/>
      <c r="BXS432"/>
      <c r="BXT432"/>
      <c r="BXU432"/>
      <c r="BXV432"/>
      <c r="BXW432"/>
      <c r="BXX432"/>
      <c r="BXY432"/>
      <c r="BXZ432"/>
      <c r="BYA432"/>
      <c r="BYB432"/>
      <c r="BYC432"/>
      <c r="BYD432"/>
      <c r="BYE432"/>
      <c r="BYF432"/>
      <c r="BYG432"/>
      <c r="BYH432"/>
      <c r="BYI432"/>
      <c r="BYJ432"/>
      <c r="BYK432"/>
      <c r="BYL432"/>
      <c r="BYM432"/>
      <c r="BYN432"/>
      <c r="BYO432"/>
      <c r="BYP432"/>
      <c r="BYQ432"/>
      <c r="BYR432"/>
      <c r="BYS432"/>
      <c r="BYT432"/>
      <c r="BYU432"/>
      <c r="BYV432"/>
      <c r="BYW432"/>
      <c r="BYX432"/>
      <c r="BYY432"/>
      <c r="BYZ432"/>
      <c r="BZA432"/>
      <c r="BZB432"/>
      <c r="BZC432"/>
      <c r="BZD432"/>
      <c r="BZE432"/>
      <c r="BZF432"/>
      <c r="BZG432"/>
      <c r="BZH432"/>
      <c r="BZI432"/>
      <c r="BZJ432"/>
      <c r="BZK432"/>
      <c r="BZL432"/>
      <c r="BZM432"/>
      <c r="BZN432"/>
      <c r="BZO432"/>
      <c r="BZP432"/>
      <c r="BZQ432"/>
      <c r="BZR432"/>
      <c r="BZS432"/>
      <c r="BZT432"/>
      <c r="BZU432"/>
      <c r="BZV432"/>
      <c r="BZW432"/>
      <c r="BZX432"/>
      <c r="BZY432"/>
      <c r="BZZ432"/>
      <c r="CAA432"/>
      <c r="CAB432"/>
      <c r="CAC432"/>
      <c r="CAD432"/>
      <c r="CAE432"/>
      <c r="CAF432"/>
      <c r="CAG432"/>
      <c r="CAH432"/>
      <c r="CAI432"/>
      <c r="CAJ432"/>
      <c r="CAK432"/>
      <c r="CAL432"/>
      <c r="CAM432"/>
      <c r="CAN432"/>
      <c r="CAO432"/>
      <c r="CAP432"/>
      <c r="CAQ432"/>
      <c r="CAR432"/>
      <c r="CAS432"/>
      <c r="CAT432"/>
      <c r="CAU432"/>
      <c r="CAV432"/>
      <c r="CAW432"/>
      <c r="CAX432"/>
      <c r="CAY432"/>
      <c r="CAZ432"/>
      <c r="CBA432"/>
      <c r="CBB432"/>
      <c r="CBC432"/>
      <c r="CBD432"/>
      <c r="CBE432"/>
      <c r="CBF432"/>
      <c r="CBG432"/>
      <c r="CBH432"/>
      <c r="CBI432"/>
      <c r="CBJ432"/>
      <c r="CBK432"/>
      <c r="CBL432"/>
      <c r="CBM432"/>
      <c r="CBN432"/>
      <c r="CBO432"/>
      <c r="CBP432"/>
      <c r="CBQ432"/>
      <c r="CBR432"/>
      <c r="CBS432"/>
      <c r="CBT432"/>
      <c r="CBU432"/>
      <c r="CBV432"/>
      <c r="CBW432"/>
      <c r="CBX432"/>
      <c r="CBY432"/>
      <c r="CBZ432"/>
      <c r="CCA432"/>
      <c r="CCB432"/>
      <c r="CCC432"/>
      <c r="CCD432"/>
      <c r="CCE432"/>
      <c r="CCF432"/>
      <c r="CCG432"/>
      <c r="CCH432"/>
      <c r="CCI432"/>
      <c r="CCJ432"/>
      <c r="CCK432"/>
      <c r="CCL432"/>
      <c r="CCM432"/>
      <c r="CCN432"/>
      <c r="CCO432"/>
      <c r="CCP432"/>
      <c r="CCQ432"/>
      <c r="CCR432"/>
      <c r="CCS432"/>
      <c r="CCT432"/>
      <c r="CCU432"/>
      <c r="CCV432"/>
      <c r="CCW432"/>
      <c r="CCX432"/>
      <c r="CCY432"/>
      <c r="CCZ432"/>
      <c r="CDA432"/>
      <c r="CDB432"/>
      <c r="CDC432"/>
      <c r="CDD432"/>
      <c r="CDE432"/>
      <c r="CDF432"/>
      <c r="CDG432"/>
      <c r="CDH432"/>
      <c r="CDI432"/>
      <c r="CDJ432"/>
      <c r="CDK432"/>
      <c r="CDL432"/>
      <c r="CDM432"/>
      <c r="CDN432"/>
      <c r="CDO432"/>
      <c r="CDP432"/>
      <c r="CDQ432"/>
      <c r="CDR432"/>
      <c r="CDS432"/>
      <c r="CDT432"/>
      <c r="CDU432"/>
      <c r="CDV432"/>
      <c r="CDW432"/>
      <c r="CDX432"/>
      <c r="CDY432"/>
      <c r="CDZ432"/>
      <c r="CEA432"/>
      <c r="CEB432"/>
      <c r="CEC432"/>
      <c r="CED432"/>
      <c r="CEE432"/>
      <c r="CEF432"/>
      <c r="CEG432"/>
      <c r="CEH432"/>
      <c r="CEI432"/>
      <c r="CEJ432"/>
      <c r="CEK432"/>
      <c r="CEL432"/>
      <c r="CEM432"/>
      <c r="CEN432"/>
      <c r="CEO432"/>
      <c r="CEP432"/>
      <c r="CEQ432"/>
      <c r="CER432"/>
      <c r="CES432"/>
      <c r="CET432"/>
      <c r="CEU432"/>
      <c r="CEV432"/>
      <c r="CEW432"/>
      <c r="CEX432"/>
      <c r="CEY432"/>
      <c r="CEZ432"/>
      <c r="CFA432"/>
      <c r="CFB432"/>
      <c r="CFC432"/>
      <c r="CFD432"/>
      <c r="CFE432"/>
      <c r="CFF432"/>
      <c r="CFG432"/>
      <c r="CFH432"/>
      <c r="CFI432"/>
      <c r="CFJ432"/>
      <c r="CFK432"/>
      <c r="CFL432"/>
      <c r="CFM432"/>
      <c r="CFN432"/>
      <c r="CFO432"/>
      <c r="CFP432"/>
      <c r="CFQ432"/>
      <c r="CFR432"/>
      <c r="CFS432"/>
      <c r="CFT432"/>
      <c r="CFU432"/>
      <c r="CFV432"/>
      <c r="CFW432"/>
      <c r="CFX432"/>
      <c r="CFY432"/>
      <c r="CFZ432"/>
      <c r="CGA432"/>
      <c r="CGB432"/>
      <c r="CGC432"/>
      <c r="CGD432"/>
      <c r="CGE432"/>
      <c r="CGF432"/>
      <c r="CGG432"/>
      <c r="CGH432"/>
      <c r="CGI432"/>
      <c r="CGJ432"/>
      <c r="CGK432"/>
      <c r="CGL432"/>
      <c r="CGM432"/>
      <c r="CGN432"/>
      <c r="CGO432"/>
      <c r="CGP432"/>
      <c r="CGQ432"/>
      <c r="CGR432"/>
      <c r="CGS432"/>
      <c r="CGT432"/>
      <c r="CGU432"/>
      <c r="CGV432"/>
      <c r="CGW432"/>
      <c r="CGX432"/>
      <c r="CGY432"/>
      <c r="CGZ432"/>
      <c r="CHA432"/>
      <c r="CHB432"/>
      <c r="CHC432"/>
      <c r="CHD432"/>
      <c r="CHE432"/>
      <c r="CHF432"/>
      <c r="CHG432"/>
      <c r="CHH432"/>
      <c r="CHI432"/>
      <c r="CHJ432"/>
      <c r="CHK432"/>
      <c r="CHL432"/>
      <c r="CHM432"/>
      <c r="CHN432"/>
      <c r="CHO432"/>
      <c r="CHP432"/>
      <c r="CHQ432"/>
      <c r="CHR432"/>
      <c r="CHS432"/>
      <c r="CHT432"/>
      <c r="CHU432"/>
      <c r="CHV432"/>
      <c r="CHW432"/>
      <c r="CHX432"/>
      <c r="CHY432"/>
      <c r="CHZ432"/>
      <c r="CIA432"/>
      <c r="CIB432"/>
      <c r="CIC432"/>
      <c r="CID432"/>
      <c r="CIE432"/>
      <c r="CIF432"/>
      <c r="CIG432"/>
      <c r="CIH432"/>
      <c r="CII432"/>
      <c r="CIJ432"/>
      <c r="CIK432"/>
      <c r="CIL432"/>
      <c r="CIM432"/>
      <c r="CIN432"/>
      <c r="CIO432"/>
      <c r="CIP432"/>
      <c r="CIQ432"/>
      <c r="CIR432"/>
      <c r="CIS432"/>
      <c r="CIT432"/>
      <c r="CIU432"/>
      <c r="CIV432"/>
      <c r="CIW432"/>
      <c r="CIX432"/>
      <c r="CIY432"/>
      <c r="CIZ432"/>
      <c r="CJA432"/>
      <c r="CJB432"/>
      <c r="CJC432"/>
      <c r="CJD432"/>
      <c r="CJE432"/>
      <c r="CJF432"/>
      <c r="CJG432"/>
      <c r="CJH432"/>
      <c r="CJI432"/>
      <c r="CJJ432"/>
      <c r="CJK432"/>
      <c r="CJL432"/>
      <c r="CJM432"/>
      <c r="CJN432"/>
      <c r="CJO432"/>
      <c r="CJP432"/>
      <c r="CJQ432"/>
      <c r="CJR432"/>
      <c r="CJS432"/>
      <c r="CJT432"/>
      <c r="CJU432"/>
      <c r="CJV432"/>
      <c r="CJW432"/>
      <c r="CJX432"/>
      <c r="CJY432"/>
      <c r="CJZ432"/>
      <c r="CKA432"/>
      <c r="CKB432"/>
      <c r="CKC432"/>
      <c r="CKD432"/>
      <c r="CKE432"/>
      <c r="CKF432"/>
      <c r="CKG432"/>
      <c r="CKH432"/>
      <c r="CKI432"/>
      <c r="CKJ432"/>
      <c r="CKK432"/>
      <c r="CKL432"/>
      <c r="CKM432"/>
      <c r="CKN432"/>
      <c r="CKO432"/>
      <c r="CKP432"/>
      <c r="CKQ432"/>
      <c r="CKR432"/>
      <c r="CKS432"/>
      <c r="CKT432"/>
      <c r="CKU432"/>
      <c r="CKV432"/>
      <c r="CKW432"/>
      <c r="CKX432"/>
      <c r="CKY432"/>
      <c r="CKZ432"/>
      <c r="CLA432"/>
      <c r="CLB432"/>
      <c r="CLC432"/>
      <c r="CLD432"/>
      <c r="CLE432"/>
      <c r="CLF432"/>
      <c r="CLG432"/>
      <c r="CLH432"/>
      <c r="CLI432"/>
      <c r="CLJ432"/>
      <c r="CLK432"/>
      <c r="CLL432"/>
      <c r="CLM432"/>
      <c r="CLN432"/>
      <c r="CLO432"/>
      <c r="CLP432"/>
      <c r="CLQ432"/>
      <c r="CLR432"/>
      <c r="CLS432"/>
      <c r="CLT432"/>
      <c r="CLU432"/>
      <c r="CLV432"/>
      <c r="CLW432"/>
      <c r="CLX432"/>
      <c r="CLY432"/>
      <c r="CLZ432"/>
      <c r="CMA432"/>
      <c r="CMB432"/>
      <c r="CMC432"/>
      <c r="CMD432"/>
      <c r="CME432"/>
      <c r="CMF432"/>
      <c r="CMG432"/>
      <c r="CMH432"/>
      <c r="CMI432"/>
      <c r="CMJ432"/>
      <c r="CMK432"/>
      <c r="CML432"/>
      <c r="CMM432"/>
      <c r="CMN432"/>
      <c r="CMO432"/>
      <c r="CMP432"/>
      <c r="CMQ432"/>
      <c r="CMR432"/>
      <c r="CMS432"/>
      <c r="CMT432"/>
      <c r="CMU432"/>
      <c r="CMV432"/>
      <c r="CMW432"/>
      <c r="CMX432"/>
      <c r="CMY432"/>
      <c r="CMZ432"/>
      <c r="CNA432"/>
      <c r="CNB432"/>
      <c r="CNC432"/>
      <c r="CND432"/>
      <c r="CNE432"/>
      <c r="CNF432"/>
      <c r="CNG432"/>
      <c r="CNH432"/>
      <c r="CNI432"/>
      <c r="CNJ432"/>
      <c r="CNK432"/>
      <c r="CNL432"/>
      <c r="CNM432"/>
      <c r="CNN432"/>
      <c r="CNO432"/>
      <c r="CNP432"/>
      <c r="CNQ432"/>
      <c r="CNR432"/>
      <c r="CNS432"/>
      <c r="CNT432"/>
      <c r="CNU432"/>
      <c r="CNV432"/>
      <c r="CNW432"/>
      <c r="CNX432"/>
      <c r="CNY432"/>
      <c r="CNZ432"/>
      <c r="COA432"/>
      <c r="COB432"/>
      <c r="COC432"/>
      <c r="COD432"/>
      <c r="COE432"/>
      <c r="COF432"/>
      <c r="COG432"/>
      <c r="COH432"/>
      <c r="COI432"/>
      <c r="COJ432"/>
      <c r="COK432"/>
      <c r="COL432"/>
      <c r="COM432"/>
      <c r="CON432"/>
      <c r="COO432"/>
      <c r="COP432"/>
      <c r="COQ432"/>
      <c r="COR432"/>
      <c r="COS432"/>
      <c r="COT432"/>
      <c r="COU432"/>
      <c r="COV432"/>
      <c r="COW432"/>
      <c r="COX432"/>
      <c r="COY432"/>
      <c r="COZ432"/>
      <c r="CPA432"/>
      <c r="CPB432"/>
      <c r="CPC432"/>
      <c r="CPD432"/>
      <c r="CPE432"/>
      <c r="CPF432"/>
      <c r="CPG432"/>
      <c r="CPH432"/>
      <c r="CPI432"/>
      <c r="CPJ432"/>
      <c r="CPK432"/>
      <c r="CPL432"/>
      <c r="CPM432"/>
      <c r="CPN432"/>
      <c r="CPO432"/>
      <c r="CPP432"/>
      <c r="CPQ432"/>
      <c r="CPR432"/>
      <c r="CPS432"/>
      <c r="CPT432"/>
      <c r="CPU432"/>
      <c r="CPV432"/>
      <c r="CPW432"/>
      <c r="CPX432"/>
      <c r="CPY432"/>
      <c r="CPZ432"/>
      <c r="CQA432"/>
      <c r="CQB432"/>
      <c r="CQC432"/>
      <c r="CQD432"/>
      <c r="CQE432"/>
      <c r="CQF432"/>
      <c r="CQG432"/>
      <c r="CQH432"/>
      <c r="CQI432"/>
      <c r="CQJ432"/>
      <c r="CQK432"/>
      <c r="CQL432"/>
      <c r="CQM432"/>
      <c r="CQN432"/>
      <c r="CQO432"/>
      <c r="CQP432"/>
      <c r="CQQ432"/>
      <c r="CQR432"/>
      <c r="CQS432"/>
      <c r="CQT432"/>
      <c r="CQU432"/>
      <c r="CQV432"/>
      <c r="CQW432"/>
      <c r="CQX432"/>
      <c r="CQY432"/>
      <c r="CQZ432"/>
      <c r="CRA432"/>
      <c r="CRB432"/>
      <c r="CRC432"/>
      <c r="CRD432"/>
      <c r="CRE432"/>
      <c r="CRF432"/>
      <c r="CRG432"/>
      <c r="CRH432"/>
      <c r="CRI432"/>
      <c r="CRJ432"/>
      <c r="CRK432"/>
      <c r="CRL432"/>
      <c r="CRM432"/>
      <c r="CRN432"/>
      <c r="CRO432"/>
      <c r="CRP432"/>
      <c r="CRQ432"/>
      <c r="CRR432"/>
      <c r="CRS432"/>
      <c r="CRT432"/>
      <c r="CRU432"/>
      <c r="CRV432"/>
      <c r="CRW432"/>
      <c r="CRX432"/>
      <c r="CRY432"/>
      <c r="CRZ432"/>
      <c r="CSA432"/>
      <c r="CSB432"/>
      <c r="CSC432"/>
      <c r="CSD432"/>
      <c r="CSE432"/>
      <c r="CSF432"/>
      <c r="CSG432"/>
      <c r="CSH432"/>
      <c r="CSI432"/>
      <c r="CSJ432"/>
      <c r="CSK432"/>
      <c r="CSL432"/>
      <c r="CSM432"/>
      <c r="CSN432"/>
      <c r="CSO432"/>
      <c r="CSP432"/>
      <c r="CSQ432"/>
      <c r="CSR432"/>
      <c r="CSS432"/>
      <c r="CST432"/>
      <c r="CSU432"/>
      <c r="CSV432"/>
      <c r="CSW432"/>
      <c r="CSX432"/>
      <c r="CSY432"/>
      <c r="CSZ432"/>
      <c r="CTA432"/>
      <c r="CTB432"/>
      <c r="CTC432"/>
      <c r="CTD432"/>
      <c r="CTE432"/>
      <c r="CTF432"/>
      <c r="CTG432"/>
      <c r="CTH432"/>
      <c r="CTI432"/>
      <c r="CTJ432"/>
      <c r="CTK432"/>
      <c r="CTL432"/>
      <c r="CTM432"/>
      <c r="CTN432"/>
      <c r="CTO432"/>
      <c r="CTP432"/>
      <c r="CTQ432"/>
      <c r="CTR432"/>
      <c r="CTS432"/>
      <c r="CTT432"/>
      <c r="CTU432"/>
      <c r="CTV432"/>
      <c r="CTW432"/>
      <c r="CTX432"/>
      <c r="CTY432"/>
      <c r="CTZ432"/>
      <c r="CUA432"/>
      <c r="CUB432"/>
      <c r="CUC432"/>
      <c r="CUD432"/>
      <c r="CUE432"/>
      <c r="CUF432"/>
      <c r="CUG432"/>
      <c r="CUH432"/>
      <c r="CUI432"/>
      <c r="CUJ432"/>
      <c r="CUK432"/>
      <c r="CUL432"/>
      <c r="CUM432"/>
      <c r="CUN432"/>
      <c r="CUO432"/>
      <c r="CUP432"/>
      <c r="CUQ432"/>
      <c r="CUR432"/>
      <c r="CUS432"/>
      <c r="CUT432"/>
      <c r="CUU432"/>
      <c r="CUV432"/>
      <c r="CUW432"/>
      <c r="CUX432"/>
      <c r="CUY432"/>
      <c r="CUZ432"/>
      <c r="CVA432"/>
      <c r="CVB432"/>
      <c r="CVC432"/>
      <c r="CVD432"/>
      <c r="CVE432"/>
      <c r="CVF432"/>
      <c r="CVG432"/>
      <c r="CVH432"/>
      <c r="CVI432"/>
      <c r="CVJ432"/>
      <c r="CVK432"/>
      <c r="CVL432"/>
      <c r="CVM432"/>
      <c r="CVN432"/>
      <c r="CVO432"/>
      <c r="CVP432"/>
      <c r="CVQ432"/>
      <c r="CVR432"/>
      <c r="CVS432"/>
      <c r="CVT432"/>
      <c r="CVU432"/>
      <c r="CVV432"/>
      <c r="CVW432"/>
      <c r="CVX432"/>
      <c r="CVY432"/>
      <c r="CVZ432"/>
      <c r="CWA432"/>
      <c r="CWB432"/>
      <c r="CWC432"/>
      <c r="CWD432"/>
      <c r="CWE432"/>
      <c r="CWF432"/>
      <c r="CWG432"/>
      <c r="CWH432"/>
      <c r="CWI432"/>
      <c r="CWJ432"/>
      <c r="CWK432"/>
      <c r="CWL432"/>
      <c r="CWM432"/>
      <c r="CWN432"/>
      <c r="CWO432"/>
      <c r="CWP432"/>
      <c r="CWQ432"/>
      <c r="CWR432"/>
      <c r="CWS432"/>
      <c r="CWT432"/>
      <c r="CWU432"/>
      <c r="CWV432"/>
      <c r="CWW432"/>
      <c r="CWX432"/>
      <c r="CWY432"/>
      <c r="CWZ432"/>
      <c r="CXA432"/>
      <c r="CXB432"/>
      <c r="CXC432"/>
      <c r="CXD432"/>
      <c r="CXE432"/>
      <c r="CXF432"/>
      <c r="CXG432"/>
      <c r="CXH432"/>
      <c r="CXI432"/>
      <c r="CXJ432"/>
      <c r="CXK432"/>
      <c r="CXL432"/>
      <c r="CXM432"/>
      <c r="CXN432"/>
      <c r="CXO432"/>
      <c r="CXP432"/>
      <c r="CXQ432"/>
      <c r="CXR432"/>
      <c r="CXS432"/>
      <c r="CXT432"/>
      <c r="CXU432"/>
      <c r="CXV432"/>
      <c r="CXW432"/>
      <c r="CXX432"/>
      <c r="CXY432"/>
      <c r="CXZ432"/>
      <c r="CYA432"/>
      <c r="CYB432"/>
      <c r="CYC432"/>
      <c r="CYD432"/>
      <c r="CYE432"/>
      <c r="CYF432"/>
      <c r="CYG432"/>
      <c r="CYH432"/>
      <c r="CYI432"/>
      <c r="CYJ432"/>
      <c r="CYK432"/>
      <c r="CYL432"/>
      <c r="CYM432"/>
      <c r="CYN432"/>
      <c r="CYO432"/>
      <c r="CYP432"/>
      <c r="CYQ432"/>
      <c r="CYR432"/>
      <c r="CYS432"/>
      <c r="CYT432"/>
      <c r="CYU432"/>
      <c r="CYV432"/>
      <c r="CYW432"/>
      <c r="CYX432"/>
      <c r="CYY432"/>
      <c r="CYZ432"/>
      <c r="CZA432"/>
      <c r="CZB432"/>
      <c r="CZC432"/>
      <c r="CZD432"/>
      <c r="CZE432"/>
      <c r="CZF432"/>
      <c r="CZG432"/>
      <c r="CZH432"/>
      <c r="CZI432"/>
      <c r="CZJ432"/>
      <c r="CZK432"/>
      <c r="CZL432"/>
      <c r="CZM432"/>
      <c r="CZN432"/>
      <c r="CZO432"/>
      <c r="CZP432"/>
      <c r="CZQ432"/>
      <c r="CZR432"/>
      <c r="CZS432"/>
      <c r="CZT432"/>
      <c r="CZU432"/>
      <c r="CZV432"/>
      <c r="CZW432"/>
      <c r="CZX432"/>
      <c r="CZY432"/>
      <c r="CZZ432"/>
      <c r="DAA432"/>
      <c r="DAB432"/>
      <c r="DAC432"/>
      <c r="DAD432"/>
      <c r="DAE432"/>
      <c r="DAF432"/>
      <c r="DAG432"/>
      <c r="DAH432"/>
      <c r="DAI432"/>
      <c r="DAJ432"/>
      <c r="DAK432"/>
      <c r="DAL432"/>
      <c r="DAM432"/>
      <c r="DAN432"/>
      <c r="DAO432"/>
      <c r="DAP432"/>
      <c r="DAQ432"/>
      <c r="DAR432"/>
      <c r="DAS432"/>
      <c r="DAT432"/>
      <c r="DAU432"/>
      <c r="DAV432"/>
      <c r="DAW432"/>
      <c r="DAX432"/>
      <c r="DAY432"/>
      <c r="DAZ432"/>
      <c r="DBA432"/>
      <c r="DBB432"/>
      <c r="DBC432"/>
      <c r="DBD432"/>
      <c r="DBE432"/>
      <c r="DBF432"/>
      <c r="DBG432"/>
      <c r="DBH432"/>
      <c r="DBI432"/>
      <c r="DBJ432"/>
      <c r="DBK432"/>
      <c r="DBL432"/>
      <c r="DBM432"/>
      <c r="DBN432"/>
      <c r="DBO432"/>
      <c r="DBP432"/>
      <c r="DBQ432"/>
      <c r="DBR432"/>
      <c r="DBS432"/>
      <c r="DBT432"/>
      <c r="DBU432"/>
      <c r="DBV432"/>
      <c r="DBW432"/>
      <c r="DBX432"/>
      <c r="DBY432"/>
      <c r="DBZ432"/>
      <c r="DCA432"/>
      <c r="DCB432"/>
      <c r="DCC432"/>
      <c r="DCD432"/>
      <c r="DCE432"/>
      <c r="DCF432"/>
      <c r="DCG432"/>
      <c r="DCH432"/>
      <c r="DCI432"/>
      <c r="DCJ432"/>
      <c r="DCK432"/>
      <c r="DCL432"/>
      <c r="DCM432"/>
      <c r="DCN432"/>
      <c r="DCO432"/>
      <c r="DCP432"/>
      <c r="DCQ432"/>
      <c r="DCR432"/>
      <c r="DCS432"/>
      <c r="DCT432"/>
      <c r="DCU432"/>
      <c r="DCV432"/>
      <c r="DCW432"/>
      <c r="DCX432"/>
      <c r="DCY432"/>
      <c r="DCZ432"/>
      <c r="DDA432"/>
      <c r="DDB432"/>
      <c r="DDC432"/>
      <c r="DDD432"/>
      <c r="DDE432"/>
      <c r="DDF432"/>
      <c r="DDG432"/>
      <c r="DDH432"/>
      <c r="DDI432"/>
      <c r="DDJ432"/>
      <c r="DDK432"/>
      <c r="DDL432"/>
      <c r="DDM432"/>
      <c r="DDN432"/>
      <c r="DDO432"/>
      <c r="DDP432"/>
      <c r="DDQ432"/>
      <c r="DDR432"/>
      <c r="DDS432"/>
      <c r="DDT432"/>
      <c r="DDU432"/>
      <c r="DDV432"/>
      <c r="DDW432"/>
      <c r="DDX432"/>
      <c r="DDY432"/>
      <c r="DDZ432"/>
      <c r="DEA432"/>
      <c r="DEB432"/>
      <c r="DEC432"/>
      <c r="DED432"/>
      <c r="DEE432"/>
      <c r="DEF432"/>
      <c r="DEG432"/>
      <c r="DEH432"/>
      <c r="DEI432"/>
      <c r="DEJ432"/>
      <c r="DEK432"/>
      <c r="DEL432"/>
      <c r="DEM432"/>
      <c r="DEN432"/>
      <c r="DEO432"/>
      <c r="DEP432"/>
      <c r="DEQ432"/>
      <c r="DER432"/>
      <c r="DES432"/>
      <c r="DET432"/>
      <c r="DEU432"/>
      <c r="DEV432"/>
      <c r="DEW432"/>
      <c r="DEX432"/>
      <c r="DEY432"/>
      <c r="DEZ432"/>
      <c r="DFA432"/>
      <c r="DFB432"/>
      <c r="DFC432"/>
      <c r="DFD432"/>
      <c r="DFE432"/>
      <c r="DFF432"/>
      <c r="DFG432"/>
      <c r="DFH432"/>
      <c r="DFI432"/>
      <c r="DFJ432"/>
      <c r="DFK432"/>
      <c r="DFL432"/>
      <c r="DFM432"/>
      <c r="DFN432"/>
      <c r="DFO432"/>
      <c r="DFP432"/>
      <c r="DFQ432"/>
      <c r="DFR432"/>
      <c r="DFS432"/>
      <c r="DFT432"/>
      <c r="DFU432"/>
      <c r="DFV432"/>
      <c r="DFW432"/>
      <c r="DFX432"/>
      <c r="DFY432"/>
      <c r="DFZ432"/>
      <c r="DGA432"/>
      <c r="DGB432"/>
      <c r="DGC432"/>
      <c r="DGD432"/>
      <c r="DGE432"/>
      <c r="DGF432"/>
      <c r="DGG432"/>
      <c r="DGH432"/>
      <c r="DGI432"/>
      <c r="DGJ432"/>
      <c r="DGK432"/>
      <c r="DGL432"/>
      <c r="DGM432"/>
      <c r="DGN432"/>
      <c r="DGO432"/>
      <c r="DGP432"/>
      <c r="DGQ432"/>
      <c r="DGR432"/>
      <c r="DGS432"/>
      <c r="DGT432"/>
      <c r="DGU432"/>
      <c r="DGV432"/>
      <c r="DGW432"/>
      <c r="DGX432"/>
      <c r="DGY432"/>
      <c r="DGZ432"/>
      <c r="DHA432"/>
      <c r="DHB432"/>
      <c r="DHC432"/>
      <c r="DHD432"/>
      <c r="DHE432"/>
      <c r="DHF432"/>
      <c r="DHG432"/>
      <c r="DHH432"/>
      <c r="DHI432"/>
      <c r="DHJ432"/>
      <c r="DHK432"/>
      <c r="DHL432"/>
      <c r="DHM432"/>
      <c r="DHN432"/>
      <c r="DHO432"/>
      <c r="DHP432"/>
      <c r="DHQ432"/>
      <c r="DHR432"/>
      <c r="DHS432"/>
      <c r="DHT432"/>
      <c r="DHU432"/>
      <c r="DHV432"/>
      <c r="DHW432"/>
      <c r="DHX432"/>
      <c r="DHY432"/>
      <c r="DHZ432"/>
      <c r="DIA432"/>
      <c r="DIB432"/>
      <c r="DIC432"/>
      <c r="DID432"/>
      <c r="DIE432"/>
      <c r="DIF432"/>
      <c r="DIG432"/>
      <c r="DIH432"/>
      <c r="DII432"/>
      <c r="DIJ432"/>
      <c r="DIK432"/>
      <c r="DIL432"/>
      <c r="DIM432"/>
      <c r="DIN432"/>
      <c r="DIO432"/>
      <c r="DIP432"/>
      <c r="DIQ432"/>
      <c r="DIR432"/>
      <c r="DIS432"/>
      <c r="DIT432"/>
      <c r="DIU432"/>
      <c r="DIV432"/>
      <c r="DIW432"/>
      <c r="DIX432"/>
      <c r="DIY432"/>
      <c r="DIZ432"/>
      <c r="DJA432"/>
      <c r="DJB432"/>
      <c r="DJC432"/>
      <c r="DJD432"/>
      <c r="DJE432"/>
      <c r="DJF432"/>
      <c r="DJG432"/>
      <c r="DJH432"/>
      <c r="DJI432"/>
      <c r="DJJ432"/>
      <c r="DJK432"/>
      <c r="DJL432"/>
      <c r="DJM432"/>
      <c r="DJN432"/>
      <c r="DJO432"/>
      <c r="DJP432"/>
      <c r="DJQ432"/>
      <c r="DJR432"/>
      <c r="DJS432"/>
      <c r="DJT432"/>
      <c r="DJU432"/>
      <c r="DJV432"/>
      <c r="DJW432"/>
      <c r="DJX432"/>
      <c r="DJY432"/>
      <c r="DJZ432"/>
      <c r="DKA432"/>
      <c r="DKB432"/>
      <c r="DKC432"/>
      <c r="DKD432"/>
      <c r="DKE432"/>
      <c r="DKF432"/>
      <c r="DKG432"/>
      <c r="DKH432"/>
      <c r="DKI432"/>
      <c r="DKJ432"/>
      <c r="DKK432"/>
      <c r="DKL432"/>
      <c r="DKM432"/>
      <c r="DKN432"/>
      <c r="DKO432"/>
      <c r="DKP432"/>
      <c r="DKQ432"/>
      <c r="DKR432"/>
      <c r="DKS432"/>
      <c r="DKT432"/>
      <c r="DKU432"/>
      <c r="DKV432"/>
      <c r="DKW432"/>
      <c r="DKX432"/>
      <c r="DKY432"/>
      <c r="DKZ432"/>
      <c r="DLA432"/>
      <c r="DLB432"/>
      <c r="DLC432"/>
      <c r="DLD432"/>
      <c r="DLE432"/>
      <c r="DLF432"/>
      <c r="DLG432"/>
      <c r="DLH432"/>
      <c r="DLI432"/>
      <c r="DLJ432"/>
      <c r="DLK432"/>
      <c r="DLL432"/>
      <c r="DLM432"/>
      <c r="DLN432"/>
      <c r="DLO432"/>
      <c r="DLP432"/>
      <c r="DLQ432"/>
      <c r="DLR432"/>
      <c r="DLS432"/>
      <c r="DLT432"/>
      <c r="DLU432"/>
      <c r="DLV432"/>
      <c r="DLW432"/>
      <c r="DLX432"/>
      <c r="DLY432"/>
      <c r="DLZ432"/>
      <c r="DMA432"/>
      <c r="DMB432"/>
      <c r="DMC432"/>
      <c r="DMD432"/>
      <c r="DME432"/>
      <c r="DMF432"/>
      <c r="DMG432"/>
      <c r="DMH432"/>
      <c r="DMI432"/>
      <c r="DMJ432"/>
      <c r="DMK432"/>
      <c r="DML432"/>
      <c r="DMM432"/>
      <c r="DMN432"/>
      <c r="DMO432"/>
      <c r="DMP432"/>
      <c r="DMQ432"/>
      <c r="DMR432"/>
      <c r="DMS432"/>
      <c r="DMT432"/>
      <c r="DMU432"/>
      <c r="DMV432"/>
      <c r="DMW432"/>
      <c r="DMX432"/>
      <c r="DMY432"/>
      <c r="DMZ432"/>
      <c r="DNA432"/>
      <c r="DNB432"/>
      <c r="DNC432"/>
      <c r="DND432"/>
      <c r="DNE432"/>
      <c r="DNF432"/>
      <c r="DNG432"/>
      <c r="DNH432"/>
      <c r="DNI432"/>
      <c r="DNJ432"/>
      <c r="DNK432"/>
      <c r="DNL432"/>
      <c r="DNM432"/>
      <c r="DNN432"/>
      <c r="DNO432"/>
      <c r="DNP432"/>
      <c r="DNQ432"/>
      <c r="DNR432"/>
      <c r="DNS432"/>
      <c r="DNT432"/>
      <c r="DNU432"/>
      <c r="DNV432"/>
      <c r="DNW432"/>
      <c r="DNX432"/>
      <c r="DNY432"/>
      <c r="DNZ432"/>
      <c r="DOA432"/>
      <c r="DOB432"/>
      <c r="DOC432"/>
      <c r="DOD432"/>
      <c r="DOE432"/>
      <c r="DOF432"/>
      <c r="DOG432"/>
      <c r="DOH432"/>
      <c r="DOI432"/>
      <c r="DOJ432"/>
      <c r="DOK432"/>
      <c r="DOL432"/>
      <c r="DOM432"/>
      <c r="DON432"/>
      <c r="DOO432"/>
      <c r="DOP432"/>
      <c r="DOQ432"/>
      <c r="DOR432"/>
      <c r="DOS432"/>
      <c r="DOT432"/>
      <c r="DOU432"/>
      <c r="DOV432"/>
      <c r="DOW432"/>
      <c r="DOX432"/>
      <c r="DOY432"/>
      <c r="DOZ432"/>
      <c r="DPA432"/>
      <c r="DPB432"/>
      <c r="DPC432"/>
      <c r="DPD432"/>
      <c r="DPE432"/>
      <c r="DPF432"/>
      <c r="DPG432"/>
      <c r="DPH432"/>
      <c r="DPI432"/>
      <c r="DPJ432"/>
      <c r="DPK432"/>
      <c r="DPL432"/>
      <c r="DPM432"/>
      <c r="DPN432"/>
      <c r="DPO432"/>
      <c r="DPP432"/>
      <c r="DPQ432"/>
      <c r="DPR432"/>
      <c r="DPS432"/>
      <c r="DPT432"/>
      <c r="DPU432"/>
      <c r="DPV432"/>
      <c r="DPW432"/>
      <c r="DPX432"/>
      <c r="DPY432"/>
      <c r="DPZ432"/>
      <c r="DQA432"/>
      <c r="DQB432"/>
      <c r="DQC432"/>
      <c r="DQD432"/>
      <c r="DQE432"/>
      <c r="DQF432"/>
      <c r="DQG432"/>
      <c r="DQH432"/>
      <c r="DQI432"/>
      <c r="DQJ432"/>
      <c r="DQK432"/>
      <c r="DQL432"/>
      <c r="DQM432"/>
      <c r="DQN432"/>
      <c r="DQO432"/>
      <c r="DQP432"/>
      <c r="DQQ432"/>
      <c r="DQR432"/>
      <c r="DQS432"/>
      <c r="DQT432"/>
      <c r="DQU432"/>
      <c r="DQV432"/>
      <c r="DQW432"/>
      <c r="DQX432"/>
      <c r="DQY432"/>
      <c r="DQZ432"/>
      <c r="DRA432"/>
      <c r="DRB432"/>
      <c r="DRC432"/>
      <c r="DRD432"/>
      <c r="DRE432"/>
      <c r="DRF432"/>
      <c r="DRG432"/>
      <c r="DRH432"/>
      <c r="DRI432"/>
      <c r="DRJ432"/>
      <c r="DRK432"/>
      <c r="DRL432"/>
      <c r="DRM432"/>
      <c r="DRN432"/>
      <c r="DRO432"/>
      <c r="DRP432"/>
      <c r="DRQ432"/>
      <c r="DRR432"/>
      <c r="DRS432"/>
      <c r="DRT432"/>
      <c r="DRU432"/>
      <c r="DRV432"/>
      <c r="DRW432"/>
      <c r="DRX432"/>
      <c r="DRY432"/>
      <c r="DRZ432"/>
      <c r="DSA432"/>
      <c r="DSB432"/>
      <c r="DSC432"/>
      <c r="DSD432"/>
      <c r="DSE432"/>
      <c r="DSF432"/>
      <c r="DSG432"/>
      <c r="DSH432"/>
      <c r="DSI432"/>
      <c r="DSJ432"/>
      <c r="DSK432"/>
      <c r="DSL432"/>
      <c r="DSM432"/>
      <c r="DSN432"/>
      <c r="DSO432"/>
      <c r="DSP432"/>
      <c r="DSQ432"/>
      <c r="DSR432"/>
      <c r="DSS432"/>
      <c r="DST432"/>
      <c r="DSU432"/>
      <c r="DSV432"/>
      <c r="DSW432"/>
      <c r="DSX432"/>
      <c r="DSY432"/>
      <c r="DSZ432"/>
      <c r="DTA432"/>
      <c r="DTB432"/>
      <c r="DTC432"/>
      <c r="DTD432"/>
      <c r="DTE432"/>
      <c r="DTF432"/>
      <c r="DTG432"/>
      <c r="DTH432"/>
      <c r="DTI432"/>
      <c r="DTJ432"/>
      <c r="DTK432"/>
      <c r="DTL432"/>
      <c r="DTM432"/>
      <c r="DTN432"/>
      <c r="DTO432"/>
      <c r="DTP432"/>
      <c r="DTQ432"/>
      <c r="DTR432"/>
      <c r="DTS432"/>
      <c r="DTT432"/>
      <c r="DTU432"/>
      <c r="DTV432"/>
      <c r="DTW432"/>
      <c r="DTX432"/>
      <c r="DTY432"/>
      <c r="DTZ432"/>
      <c r="DUA432"/>
      <c r="DUB432"/>
      <c r="DUC432"/>
      <c r="DUD432"/>
      <c r="DUE432"/>
      <c r="DUF432"/>
      <c r="DUG432"/>
      <c r="DUH432"/>
      <c r="DUI432"/>
      <c r="DUJ432"/>
      <c r="DUK432"/>
      <c r="DUL432"/>
      <c r="DUM432"/>
      <c r="DUN432"/>
      <c r="DUO432"/>
      <c r="DUP432"/>
      <c r="DUQ432"/>
      <c r="DUR432"/>
      <c r="DUS432"/>
      <c r="DUT432"/>
      <c r="DUU432"/>
      <c r="DUV432"/>
      <c r="DUW432"/>
      <c r="DUX432"/>
      <c r="DUY432"/>
      <c r="DUZ432"/>
      <c r="DVA432"/>
      <c r="DVB432"/>
      <c r="DVC432"/>
      <c r="DVD432"/>
      <c r="DVE432"/>
      <c r="DVF432"/>
      <c r="DVG432"/>
      <c r="DVH432"/>
      <c r="DVI432"/>
      <c r="DVJ432"/>
      <c r="DVK432"/>
      <c r="DVL432"/>
      <c r="DVM432"/>
      <c r="DVN432"/>
      <c r="DVO432"/>
      <c r="DVP432"/>
      <c r="DVQ432"/>
      <c r="DVR432"/>
      <c r="DVS432"/>
      <c r="DVT432"/>
      <c r="DVU432"/>
      <c r="DVV432"/>
      <c r="DVW432"/>
      <c r="DVX432"/>
      <c r="DVY432"/>
      <c r="DVZ432"/>
      <c r="DWA432"/>
      <c r="DWB432"/>
      <c r="DWC432"/>
      <c r="DWD432"/>
      <c r="DWE432"/>
      <c r="DWF432"/>
      <c r="DWG432"/>
      <c r="DWH432"/>
      <c r="DWI432"/>
      <c r="DWJ432"/>
      <c r="DWK432"/>
      <c r="DWL432"/>
      <c r="DWM432"/>
      <c r="DWN432"/>
      <c r="DWO432"/>
      <c r="DWP432"/>
      <c r="DWQ432"/>
      <c r="DWR432"/>
      <c r="DWS432"/>
      <c r="DWT432"/>
      <c r="DWU432"/>
      <c r="DWV432"/>
      <c r="DWW432"/>
      <c r="DWX432"/>
      <c r="DWY432"/>
      <c r="DWZ432"/>
      <c r="DXA432"/>
      <c r="DXB432"/>
      <c r="DXC432"/>
      <c r="DXD432"/>
      <c r="DXE432"/>
      <c r="DXF432"/>
      <c r="DXG432"/>
      <c r="DXH432"/>
      <c r="DXI432"/>
      <c r="DXJ432"/>
      <c r="DXK432"/>
      <c r="DXL432"/>
      <c r="DXM432"/>
      <c r="DXN432"/>
      <c r="DXO432"/>
      <c r="DXP432"/>
      <c r="DXQ432"/>
      <c r="DXR432"/>
      <c r="DXS432"/>
      <c r="DXT432"/>
      <c r="DXU432"/>
      <c r="DXV432"/>
      <c r="DXW432"/>
      <c r="DXX432"/>
      <c r="DXY432"/>
      <c r="DXZ432"/>
      <c r="DYA432"/>
      <c r="DYB432"/>
      <c r="DYC432"/>
      <c r="DYD432"/>
      <c r="DYE432"/>
      <c r="DYF432"/>
      <c r="DYG432"/>
      <c r="DYH432"/>
      <c r="DYI432"/>
      <c r="DYJ432"/>
      <c r="DYK432"/>
      <c r="DYL432"/>
      <c r="DYM432"/>
      <c r="DYN432"/>
      <c r="DYO432"/>
      <c r="DYP432"/>
      <c r="DYQ432"/>
      <c r="DYR432"/>
      <c r="DYS432"/>
      <c r="DYT432"/>
      <c r="DYU432"/>
      <c r="DYV432"/>
      <c r="DYW432"/>
      <c r="DYX432"/>
      <c r="DYY432"/>
      <c r="DYZ432"/>
      <c r="DZA432"/>
      <c r="DZB432"/>
      <c r="DZC432"/>
      <c r="DZD432"/>
      <c r="DZE432"/>
      <c r="DZF432"/>
      <c r="DZG432"/>
      <c r="DZH432"/>
      <c r="DZI432"/>
      <c r="DZJ432"/>
      <c r="DZK432"/>
      <c r="DZL432"/>
      <c r="DZM432"/>
      <c r="DZN432"/>
      <c r="DZO432"/>
      <c r="DZP432"/>
      <c r="DZQ432"/>
      <c r="DZR432"/>
      <c r="DZS432"/>
      <c r="DZT432"/>
      <c r="DZU432"/>
      <c r="DZV432"/>
      <c r="DZW432"/>
      <c r="DZX432"/>
      <c r="DZY432"/>
      <c r="DZZ432"/>
      <c r="EAA432"/>
      <c r="EAB432"/>
      <c r="EAC432"/>
      <c r="EAD432"/>
      <c r="EAE432"/>
      <c r="EAF432"/>
      <c r="EAG432"/>
      <c r="EAH432"/>
      <c r="EAI432"/>
      <c r="EAJ432"/>
      <c r="EAK432"/>
      <c r="EAL432"/>
      <c r="EAM432"/>
      <c r="EAN432"/>
      <c r="EAO432"/>
      <c r="EAP432"/>
      <c r="EAQ432"/>
      <c r="EAR432"/>
      <c r="EAS432"/>
      <c r="EAT432"/>
      <c r="EAU432"/>
      <c r="EAV432"/>
      <c r="EAW432"/>
      <c r="EAX432"/>
      <c r="EAY432"/>
      <c r="EAZ432"/>
      <c r="EBA432"/>
      <c r="EBB432"/>
      <c r="EBC432"/>
      <c r="EBD432"/>
      <c r="EBE432"/>
      <c r="EBF432"/>
      <c r="EBG432"/>
      <c r="EBH432"/>
      <c r="EBI432"/>
      <c r="EBJ432"/>
      <c r="EBK432"/>
      <c r="EBL432"/>
      <c r="EBM432"/>
      <c r="EBN432"/>
      <c r="EBO432"/>
      <c r="EBP432"/>
      <c r="EBQ432"/>
      <c r="EBR432"/>
      <c r="EBS432"/>
      <c r="EBT432"/>
      <c r="EBU432"/>
      <c r="EBV432"/>
      <c r="EBW432"/>
      <c r="EBX432"/>
      <c r="EBY432"/>
      <c r="EBZ432"/>
      <c r="ECA432"/>
      <c r="ECB432"/>
      <c r="ECC432"/>
      <c r="ECD432"/>
      <c r="ECE432"/>
      <c r="ECF432"/>
      <c r="ECG432"/>
      <c r="ECH432"/>
      <c r="ECI432"/>
      <c r="ECJ432"/>
      <c r="ECK432"/>
      <c r="ECL432"/>
      <c r="ECM432"/>
      <c r="ECN432"/>
      <c r="ECO432"/>
      <c r="ECP432"/>
      <c r="ECQ432"/>
      <c r="ECR432"/>
      <c r="ECS432"/>
      <c r="ECT432"/>
      <c r="ECU432"/>
      <c r="ECV432"/>
      <c r="ECW432"/>
      <c r="ECX432"/>
      <c r="ECY432"/>
      <c r="ECZ432"/>
      <c r="EDA432"/>
      <c r="EDB432"/>
      <c r="EDC432"/>
      <c r="EDD432"/>
      <c r="EDE432"/>
      <c r="EDF432"/>
      <c r="EDG432"/>
      <c r="EDH432"/>
      <c r="EDI432"/>
      <c r="EDJ432"/>
      <c r="EDK432"/>
      <c r="EDL432"/>
      <c r="EDM432"/>
      <c r="EDN432"/>
      <c r="EDO432"/>
      <c r="EDP432"/>
      <c r="EDQ432"/>
      <c r="EDR432"/>
      <c r="EDS432"/>
      <c r="EDT432"/>
      <c r="EDU432"/>
      <c r="EDV432"/>
      <c r="EDW432"/>
      <c r="EDX432"/>
      <c r="EDY432"/>
      <c r="EDZ432"/>
      <c r="EEA432"/>
      <c r="EEB432"/>
      <c r="EEC432"/>
      <c r="EED432"/>
      <c r="EEE432"/>
      <c r="EEF432"/>
      <c r="EEG432"/>
      <c r="EEH432"/>
      <c r="EEI432"/>
      <c r="EEJ432"/>
      <c r="EEK432"/>
      <c r="EEL432"/>
      <c r="EEM432"/>
      <c r="EEN432"/>
      <c r="EEO432"/>
      <c r="EEP432"/>
      <c r="EEQ432"/>
      <c r="EER432"/>
      <c r="EES432"/>
      <c r="EET432"/>
      <c r="EEU432"/>
      <c r="EEV432"/>
      <c r="EEW432"/>
      <c r="EEX432"/>
      <c r="EEY432"/>
      <c r="EEZ432"/>
      <c r="EFA432"/>
      <c r="EFB432"/>
      <c r="EFC432"/>
      <c r="EFD432"/>
      <c r="EFE432"/>
      <c r="EFF432"/>
      <c r="EFG432"/>
      <c r="EFH432"/>
      <c r="EFI432"/>
      <c r="EFJ432"/>
      <c r="EFK432"/>
      <c r="EFL432"/>
      <c r="EFM432"/>
      <c r="EFN432"/>
      <c r="EFO432"/>
      <c r="EFP432"/>
      <c r="EFQ432"/>
      <c r="EFR432"/>
      <c r="EFS432"/>
      <c r="EFT432"/>
      <c r="EFU432"/>
      <c r="EFV432"/>
      <c r="EFW432"/>
      <c r="EFX432"/>
      <c r="EFY432"/>
      <c r="EFZ432"/>
      <c r="EGA432"/>
      <c r="EGB432"/>
      <c r="EGC432"/>
      <c r="EGD432"/>
      <c r="EGE432"/>
      <c r="EGF432"/>
      <c r="EGG432"/>
      <c r="EGH432"/>
      <c r="EGI432"/>
      <c r="EGJ432"/>
      <c r="EGK432"/>
      <c r="EGL432"/>
      <c r="EGM432"/>
      <c r="EGN432"/>
      <c r="EGO432"/>
      <c r="EGP432"/>
      <c r="EGQ432"/>
      <c r="EGR432"/>
      <c r="EGS432"/>
      <c r="EGT432"/>
      <c r="EGU432"/>
      <c r="EGV432"/>
      <c r="EGW432"/>
      <c r="EGX432"/>
      <c r="EGY432"/>
      <c r="EGZ432"/>
      <c r="EHA432"/>
      <c r="EHB432"/>
      <c r="EHC432"/>
      <c r="EHD432"/>
      <c r="EHE432"/>
      <c r="EHF432"/>
      <c r="EHG432"/>
      <c r="EHH432"/>
      <c r="EHI432"/>
      <c r="EHJ432"/>
      <c r="EHK432"/>
      <c r="EHL432"/>
      <c r="EHM432"/>
      <c r="EHN432"/>
      <c r="EHO432"/>
      <c r="EHP432"/>
      <c r="EHQ432"/>
      <c r="EHR432"/>
      <c r="EHS432"/>
      <c r="EHT432"/>
      <c r="EHU432"/>
      <c r="EHV432"/>
      <c r="EHW432"/>
      <c r="EHX432"/>
      <c r="EHY432"/>
      <c r="EHZ432"/>
      <c r="EIA432"/>
      <c r="EIB432"/>
      <c r="EIC432"/>
      <c r="EID432"/>
      <c r="EIE432"/>
      <c r="EIF432"/>
      <c r="EIG432"/>
      <c r="EIH432"/>
      <c r="EII432"/>
      <c r="EIJ432"/>
      <c r="EIK432"/>
      <c r="EIL432"/>
      <c r="EIM432"/>
      <c r="EIN432"/>
      <c r="EIO432"/>
      <c r="EIP432"/>
      <c r="EIQ432"/>
      <c r="EIR432"/>
      <c r="EIS432"/>
      <c r="EIT432"/>
      <c r="EIU432"/>
      <c r="EIV432"/>
      <c r="EIW432"/>
      <c r="EIX432"/>
      <c r="EIY432"/>
      <c r="EIZ432"/>
      <c r="EJA432"/>
      <c r="EJB432"/>
      <c r="EJC432"/>
      <c r="EJD432"/>
      <c r="EJE432"/>
      <c r="EJF432"/>
      <c r="EJG432"/>
      <c r="EJH432"/>
      <c r="EJI432"/>
      <c r="EJJ432"/>
      <c r="EJK432"/>
      <c r="EJL432"/>
      <c r="EJM432"/>
      <c r="EJN432"/>
      <c r="EJO432"/>
      <c r="EJP432"/>
      <c r="EJQ432"/>
      <c r="EJR432"/>
      <c r="EJS432"/>
      <c r="EJT432"/>
      <c r="EJU432"/>
      <c r="EJV432"/>
      <c r="EJW432"/>
      <c r="EJX432"/>
      <c r="EJY432"/>
      <c r="EJZ432"/>
      <c r="EKA432"/>
      <c r="EKB432"/>
      <c r="EKC432"/>
      <c r="EKD432"/>
      <c r="EKE432"/>
      <c r="EKF432"/>
      <c r="EKG432"/>
      <c r="EKH432"/>
      <c r="EKI432"/>
      <c r="EKJ432"/>
      <c r="EKK432"/>
      <c r="EKL432"/>
      <c r="EKM432"/>
      <c r="EKN432"/>
      <c r="EKO432"/>
      <c r="EKP432"/>
      <c r="EKQ432"/>
      <c r="EKR432"/>
      <c r="EKS432"/>
      <c r="EKT432"/>
      <c r="EKU432"/>
      <c r="EKV432"/>
      <c r="EKW432"/>
      <c r="EKX432"/>
      <c r="EKY432"/>
      <c r="EKZ432"/>
      <c r="ELA432"/>
      <c r="ELB432"/>
      <c r="ELC432"/>
      <c r="ELD432"/>
      <c r="ELE432"/>
      <c r="ELF432"/>
      <c r="ELG432"/>
      <c r="ELH432"/>
      <c r="ELI432"/>
      <c r="ELJ432"/>
      <c r="ELK432"/>
      <c r="ELL432"/>
      <c r="ELM432"/>
      <c r="ELN432"/>
      <c r="ELO432"/>
      <c r="ELP432"/>
      <c r="ELQ432"/>
      <c r="ELR432"/>
      <c r="ELS432"/>
      <c r="ELT432"/>
      <c r="ELU432"/>
      <c r="ELV432"/>
      <c r="ELW432"/>
      <c r="ELX432"/>
      <c r="ELY432"/>
      <c r="ELZ432"/>
      <c r="EMA432"/>
      <c r="EMB432"/>
      <c r="EMC432"/>
      <c r="EMD432"/>
      <c r="EME432"/>
      <c r="EMF432"/>
      <c r="EMG432"/>
      <c r="EMH432"/>
      <c r="EMI432"/>
      <c r="EMJ432"/>
      <c r="EMK432"/>
      <c r="EML432"/>
      <c r="EMM432"/>
      <c r="EMN432"/>
      <c r="EMO432"/>
      <c r="EMP432"/>
      <c r="EMQ432"/>
      <c r="EMR432"/>
      <c r="EMS432"/>
      <c r="EMT432"/>
      <c r="EMU432"/>
      <c r="EMV432"/>
      <c r="EMW432"/>
      <c r="EMX432"/>
      <c r="EMY432"/>
      <c r="EMZ432"/>
      <c r="ENA432"/>
      <c r="ENB432"/>
      <c r="ENC432"/>
      <c r="END432"/>
      <c r="ENE432"/>
      <c r="ENF432"/>
      <c r="ENG432"/>
      <c r="ENH432"/>
      <c r="ENI432"/>
      <c r="ENJ432"/>
      <c r="ENK432"/>
      <c r="ENL432"/>
      <c r="ENM432"/>
      <c r="ENN432"/>
      <c r="ENO432"/>
      <c r="ENP432"/>
      <c r="ENQ432"/>
      <c r="ENR432"/>
      <c r="ENS432"/>
      <c r="ENT432"/>
      <c r="ENU432"/>
      <c r="ENV432"/>
      <c r="ENW432"/>
      <c r="ENX432"/>
      <c r="ENY432"/>
      <c r="ENZ432"/>
      <c r="EOA432"/>
      <c r="EOB432"/>
      <c r="EOC432"/>
      <c r="EOD432"/>
      <c r="EOE432"/>
      <c r="EOF432"/>
      <c r="EOG432"/>
      <c r="EOH432"/>
      <c r="EOI432"/>
      <c r="EOJ432"/>
      <c r="EOK432"/>
      <c r="EOL432"/>
      <c r="EOM432"/>
      <c r="EON432"/>
      <c r="EOO432"/>
      <c r="EOP432"/>
      <c r="EOQ432"/>
      <c r="EOR432"/>
      <c r="EOS432"/>
      <c r="EOT432"/>
      <c r="EOU432"/>
      <c r="EOV432"/>
      <c r="EOW432"/>
      <c r="EOX432"/>
      <c r="EOY432"/>
      <c r="EOZ432"/>
      <c r="EPA432"/>
      <c r="EPB432"/>
      <c r="EPC432"/>
      <c r="EPD432"/>
      <c r="EPE432"/>
      <c r="EPF432"/>
      <c r="EPG432"/>
      <c r="EPH432"/>
      <c r="EPI432"/>
      <c r="EPJ432"/>
      <c r="EPK432"/>
      <c r="EPL432"/>
      <c r="EPM432"/>
      <c r="EPN432"/>
      <c r="EPO432"/>
      <c r="EPP432"/>
      <c r="EPQ432"/>
      <c r="EPR432"/>
      <c r="EPS432"/>
      <c r="EPT432"/>
      <c r="EPU432"/>
      <c r="EPV432"/>
      <c r="EPW432"/>
      <c r="EPX432"/>
      <c r="EPY432"/>
      <c r="EPZ432"/>
      <c r="EQA432"/>
      <c r="EQB432"/>
      <c r="EQC432"/>
      <c r="EQD432"/>
      <c r="EQE432"/>
      <c r="EQF432"/>
      <c r="EQG432"/>
      <c r="EQH432"/>
      <c r="EQI432"/>
      <c r="EQJ432"/>
      <c r="EQK432"/>
      <c r="EQL432"/>
      <c r="EQM432"/>
      <c r="EQN432"/>
      <c r="EQO432"/>
      <c r="EQP432"/>
      <c r="EQQ432"/>
      <c r="EQR432"/>
      <c r="EQS432"/>
      <c r="EQT432"/>
      <c r="EQU432"/>
      <c r="EQV432"/>
      <c r="EQW432"/>
      <c r="EQX432"/>
      <c r="EQY432"/>
      <c r="EQZ432"/>
      <c r="ERA432"/>
      <c r="ERB432"/>
      <c r="ERC432"/>
      <c r="ERD432"/>
      <c r="ERE432"/>
      <c r="ERF432"/>
      <c r="ERG432"/>
      <c r="ERH432"/>
      <c r="ERI432"/>
      <c r="ERJ432"/>
      <c r="ERK432"/>
      <c r="ERL432"/>
      <c r="ERM432"/>
      <c r="ERN432"/>
      <c r="ERO432"/>
      <c r="ERP432"/>
      <c r="ERQ432"/>
      <c r="ERR432"/>
      <c r="ERS432"/>
      <c r="ERT432"/>
      <c r="ERU432"/>
      <c r="ERV432"/>
      <c r="ERW432"/>
      <c r="ERX432"/>
      <c r="ERY432"/>
      <c r="ERZ432"/>
      <c r="ESA432"/>
      <c r="ESB432"/>
      <c r="ESC432"/>
      <c r="ESD432"/>
      <c r="ESE432"/>
      <c r="ESF432"/>
      <c r="ESG432"/>
      <c r="ESH432"/>
      <c r="ESI432"/>
      <c r="ESJ432"/>
      <c r="ESK432"/>
      <c r="ESL432"/>
      <c r="ESM432"/>
      <c r="ESN432"/>
      <c r="ESO432"/>
      <c r="ESP432"/>
      <c r="ESQ432"/>
      <c r="ESR432"/>
      <c r="ESS432"/>
      <c r="EST432"/>
      <c r="ESU432"/>
      <c r="ESV432"/>
      <c r="ESW432"/>
      <c r="ESX432"/>
      <c r="ESY432"/>
      <c r="ESZ432"/>
      <c r="ETA432"/>
      <c r="ETB432"/>
      <c r="ETC432"/>
      <c r="ETD432"/>
      <c r="ETE432"/>
      <c r="ETF432"/>
      <c r="ETG432"/>
      <c r="ETH432"/>
      <c r="ETI432"/>
      <c r="ETJ432"/>
      <c r="ETK432"/>
      <c r="ETL432"/>
      <c r="ETM432"/>
      <c r="ETN432"/>
      <c r="ETO432"/>
      <c r="ETP432"/>
      <c r="ETQ432"/>
      <c r="ETR432"/>
      <c r="ETS432"/>
      <c r="ETT432"/>
      <c r="ETU432"/>
      <c r="ETV432"/>
      <c r="ETW432"/>
      <c r="ETX432"/>
      <c r="ETY432"/>
      <c r="ETZ432"/>
      <c r="EUA432"/>
      <c r="EUB432"/>
      <c r="EUC432"/>
      <c r="EUD432"/>
      <c r="EUE432"/>
      <c r="EUF432"/>
      <c r="EUG432"/>
      <c r="EUH432"/>
      <c r="EUI432"/>
      <c r="EUJ432"/>
      <c r="EUK432"/>
      <c r="EUL432"/>
      <c r="EUM432"/>
      <c r="EUN432"/>
      <c r="EUO432"/>
      <c r="EUP432"/>
      <c r="EUQ432"/>
      <c r="EUR432"/>
      <c r="EUS432"/>
      <c r="EUT432"/>
      <c r="EUU432"/>
      <c r="EUV432"/>
      <c r="EUW432"/>
      <c r="EUX432"/>
      <c r="EUY432"/>
      <c r="EUZ432"/>
      <c r="EVA432"/>
      <c r="EVB432"/>
      <c r="EVC432"/>
      <c r="EVD432"/>
      <c r="EVE432"/>
      <c r="EVF432"/>
      <c r="EVG432"/>
      <c r="EVH432"/>
      <c r="EVI432"/>
      <c r="EVJ432"/>
      <c r="EVK432"/>
      <c r="EVL432"/>
      <c r="EVM432"/>
      <c r="EVN432"/>
      <c r="EVO432"/>
      <c r="EVP432"/>
      <c r="EVQ432"/>
      <c r="EVR432"/>
      <c r="EVS432"/>
      <c r="EVT432"/>
      <c r="EVU432"/>
      <c r="EVV432"/>
      <c r="EVW432"/>
      <c r="EVX432"/>
      <c r="EVY432"/>
      <c r="EVZ432"/>
      <c r="EWA432"/>
      <c r="EWB432"/>
      <c r="EWC432"/>
      <c r="EWD432"/>
      <c r="EWE432"/>
      <c r="EWF432"/>
      <c r="EWG432"/>
      <c r="EWH432"/>
      <c r="EWI432"/>
      <c r="EWJ432"/>
      <c r="EWK432"/>
      <c r="EWL432"/>
      <c r="EWM432"/>
      <c r="EWN432"/>
      <c r="EWO432"/>
      <c r="EWP432"/>
      <c r="EWQ432"/>
      <c r="EWR432"/>
      <c r="EWS432"/>
      <c r="EWT432"/>
      <c r="EWU432"/>
      <c r="EWV432"/>
      <c r="EWW432"/>
      <c r="EWX432"/>
      <c r="EWY432"/>
      <c r="EWZ432"/>
      <c r="EXA432"/>
      <c r="EXB432"/>
      <c r="EXC432"/>
      <c r="EXD432"/>
      <c r="EXE432"/>
      <c r="EXF432"/>
      <c r="EXG432"/>
      <c r="EXH432"/>
      <c r="EXI432"/>
      <c r="EXJ432"/>
      <c r="EXK432"/>
      <c r="EXL432"/>
      <c r="EXM432"/>
      <c r="EXN432"/>
      <c r="EXO432"/>
      <c r="EXP432"/>
      <c r="EXQ432"/>
      <c r="EXR432"/>
      <c r="EXS432"/>
      <c r="EXT432"/>
      <c r="EXU432"/>
      <c r="EXV432"/>
      <c r="EXW432"/>
      <c r="EXX432"/>
      <c r="EXY432"/>
      <c r="EXZ432"/>
      <c r="EYA432"/>
      <c r="EYB432"/>
      <c r="EYC432"/>
      <c r="EYD432"/>
      <c r="EYE432"/>
      <c r="EYF432"/>
      <c r="EYG432"/>
      <c r="EYH432"/>
      <c r="EYI432"/>
      <c r="EYJ432"/>
      <c r="EYK432"/>
      <c r="EYL432"/>
      <c r="EYM432"/>
      <c r="EYN432"/>
      <c r="EYO432"/>
      <c r="EYP432"/>
      <c r="EYQ432"/>
      <c r="EYR432"/>
      <c r="EYS432"/>
      <c r="EYT432"/>
      <c r="EYU432"/>
      <c r="EYV432"/>
      <c r="EYW432"/>
      <c r="EYX432"/>
      <c r="EYY432"/>
      <c r="EYZ432"/>
      <c r="EZA432"/>
      <c r="EZB432"/>
      <c r="EZC432"/>
      <c r="EZD432"/>
      <c r="EZE432"/>
      <c r="EZF432"/>
      <c r="EZG432"/>
      <c r="EZH432"/>
      <c r="EZI432"/>
      <c r="EZJ432"/>
      <c r="EZK432"/>
      <c r="EZL432"/>
      <c r="EZM432"/>
      <c r="EZN432"/>
      <c r="EZO432"/>
      <c r="EZP432"/>
      <c r="EZQ432"/>
      <c r="EZR432"/>
      <c r="EZS432"/>
      <c r="EZT432"/>
      <c r="EZU432"/>
      <c r="EZV432"/>
      <c r="EZW432"/>
      <c r="EZX432"/>
      <c r="EZY432"/>
      <c r="EZZ432"/>
      <c r="FAA432"/>
      <c r="FAB432"/>
      <c r="FAC432"/>
      <c r="FAD432"/>
      <c r="FAE432"/>
      <c r="FAF432"/>
      <c r="FAG432"/>
      <c r="FAH432"/>
      <c r="FAI432"/>
      <c r="FAJ432"/>
      <c r="FAK432"/>
      <c r="FAL432"/>
      <c r="FAM432"/>
      <c r="FAN432"/>
      <c r="FAO432"/>
      <c r="FAP432"/>
      <c r="FAQ432"/>
      <c r="FAR432"/>
      <c r="FAS432"/>
      <c r="FAT432"/>
      <c r="FAU432"/>
      <c r="FAV432"/>
      <c r="FAW432"/>
      <c r="FAX432"/>
      <c r="FAY432"/>
      <c r="FAZ432"/>
      <c r="FBA432"/>
      <c r="FBB432"/>
      <c r="FBC432"/>
      <c r="FBD432"/>
      <c r="FBE432"/>
      <c r="FBF432"/>
      <c r="FBG432"/>
      <c r="FBH432"/>
      <c r="FBI432"/>
      <c r="FBJ432"/>
      <c r="FBK432"/>
      <c r="FBL432"/>
      <c r="FBM432"/>
      <c r="FBN432"/>
      <c r="FBO432"/>
      <c r="FBP432"/>
      <c r="FBQ432"/>
      <c r="FBR432"/>
      <c r="FBS432"/>
      <c r="FBT432"/>
      <c r="FBU432"/>
      <c r="FBV432"/>
      <c r="FBW432"/>
      <c r="FBX432"/>
      <c r="FBY432"/>
      <c r="FBZ432"/>
      <c r="FCA432"/>
      <c r="FCB432"/>
      <c r="FCC432"/>
      <c r="FCD432"/>
      <c r="FCE432"/>
      <c r="FCF432"/>
      <c r="FCG432"/>
      <c r="FCH432"/>
      <c r="FCI432"/>
      <c r="FCJ432"/>
      <c r="FCK432"/>
      <c r="FCL432"/>
      <c r="FCM432"/>
      <c r="FCN432"/>
      <c r="FCO432"/>
      <c r="FCP432"/>
      <c r="FCQ432"/>
      <c r="FCR432"/>
      <c r="FCS432"/>
      <c r="FCT432"/>
      <c r="FCU432"/>
      <c r="FCV432"/>
      <c r="FCW432"/>
      <c r="FCX432"/>
      <c r="FCY432"/>
      <c r="FCZ432"/>
      <c r="FDA432"/>
      <c r="FDB432"/>
      <c r="FDC432"/>
      <c r="FDD432"/>
      <c r="FDE432"/>
      <c r="FDF432"/>
      <c r="FDG432"/>
      <c r="FDH432"/>
      <c r="FDI432"/>
      <c r="FDJ432"/>
      <c r="FDK432"/>
      <c r="FDL432"/>
      <c r="FDM432"/>
      <c r="FDN432"/>
      <c r="FDO432"/>
      <c r="FDP432"/>
      <c r="FDQ432"/>
      <c r="FDR432"/>
      <c r="FDS432"/>
      <c r="FDT432"/>
      <c r="FDU432"/>
      <c r="FDV432"/>
      <c r="FDW432"/>
      <c r="FDX432"/>
      <c r="FDY432"/>
      <c r="FDZ432"/>
      <c r="FEA432"/>
      <c r="FEB432"/>
      <c r="FEC432"/>
      <c r="FED432"/>
      <c r="FEE432"/>
      <c r="FEF432"/>
      <c r="FEG432"/>
      <c r="FEH432"/>
      <c r="FEI432"/>
      <c r="FEJ432"/>
      <c r="FEK432"/>
      <c r="FEL432"/>
      <c r="FEM432"/>
      <c r="FEN432"/>
      <c r="FEO432"/>
      <c r="FEP432"/>
      <c r="FEQ432"/>
      <c r="FER432"/>
      <c r="FES432"/>
      <c r="FET432"/>
      <c r="FEU432"/>
      <c r="FEV432"/>
      <c r="FEW432"/>
      <c r="FEX432"/>
      <c r="FEY432"/>
      <c r="FEZ432"/>
      <c r="FFA432"/>
      <c r="FFB432"/>
      <c r="FFC432"/>
      <c r="FFD432"/>
      <c r="FFE432"/>
      <c r="FFF432"/>
      <c r="FFG432"/>
      <c r="FFH432"/>
      <c r="FFI432"/>
      <c r="FFJ432"/>
      <c r="FFK432"/>
      <c r="FFL432"/>
      <c r="FFM432"/>
      <c r="FFN432"/>
      <c r="FFO432"/>
      <c r="FFP432"/>
      <c r="FFQ432"/>
      <c r="FFR432"/>
      <c r="FFS432"/>
      <c r="FFT432"/>
      <c r="FFU432"/>
      <c r="FFV432"/>
      <c r="FFW432"/>
      <c r="FFX432"/>
      <c r="FFY432"/>
      <c r="FFZ432"/>
      <c r="FGA432"/>
      <c r="FGB432"/>
      <c r="FGC432"/>
      <c r="FGD432"/>
      <c r="FGE432"/>
      <c r="FGF432"/>
      <c r="FGG432"/>
      <c r="FGH432"/>
      <c r="FGI432"/>
      <c r="FGJ432"/>
      <c r="FGK432"/>
      <c r="FGL432"/>
      <c r="FGM432"/>
      <c r="FGN432"/>
      <c r="FGO432"/>
      <c r="FGP432"/>
      <c r="FGQ432"/>
      <c r="FGR432"/>
      <c r="FGS432"/>
      <c r="FGT432"/>
      <c r="FGU432"/>
      <c r="FGV432"/>
      <c r="FGW432"/>
      <c r="FGX432"/>
      <c r="FGY432"/>
      <c r="FGZ432"/>
      <c r="FHA432"/>
      <c r="FHB432"/>
      <c r="FHC432"/>
      <c r="FHD432"/>
      <c r="FHE432"/>
      <c r="FHF432"/>
      <c r="FHG432"/>
      <c r="FHH432"/>
      <c r="FHI432"/>
      <c r="FHJ432"/>
      <c r="FHK432"/>
      <c r="FHL432"/>
      <c r="FHM432"/>
      <c r="FHN432"/>
      <c r="FHO432"/>
      <c r="FHP432"/>
      <c r="FHQ432"/>
      <c r="FHR432"/>
      <c r="FHS432"/>
      <c r="FHT432"/>
      <c r="FHU432"/>
      <c r="FHV432"/>
      <c r="FHW432"/>
      <c r="FHX432"/>
      <c r="FHY432"/>
      <c r="FHZ432"/>
      <c r="FIA432"/>
      <c r="FIB432"/>
      <c r="FIC432"/>
      <c r="FID432"/>
      <c r="FIE432"/>
      <c r="FIF432"/>
      <c r="FIG432"/>
      <c r="FIH432"/>
      <c r="FII432"/>
      <c r="FIJ432"/>
      <c r="FIK432"/>
      <c r="FIL432"/>
      <c r="FIM432"/>
      <c r="FIN432"/>
      <c r="FIO432"/>
      <c r="FIP432"/>
      <c r="FIQ432"/>
      <c r="FIR432"/>
      <c r="FIS432"/>
      <c r="FIT432"/>
      <c r="FIU432"/>
      <c r="FIV432"/>
      <c r="FIW432"/>
      <c r="FIX432"/>
      <c r="FIY432"/>
      <c r="FIZ432"/>
      <c r="FJA432"/>
      <c r="FJB432"/>
      <c r="FJC432"/>
      <c r="FJD432"/>
      <c r="FJE432"/>
      <c r="FJF432"/>
      <c r="FJG432"/>
      <c r="FJH432"/>
      <c r="FJI432"/>
      <c r="FJJ432"/>
      <c r="FJK432"/>
      <c r="FJL432"/>
      <c r="FJM432"/>
      <c r="FJN432"/>
      <c r="FJO432"/>
      <c r="FJP432"/>
      <c r="FJQ432"/>
      <c r="FJR432"/>
      <c r="FJS432"/>
      <c r="FJT432"/>
      <c r="FJU432"/>
      <c r="FJV432"/>
      <c r="FJW432"/>
      <c r="FJX432"/>
      <c r="FJY432"/>
      <c r="FJZ432"/>
      <c r="FKA432"/>
      <c r="FKB432"/>
      <c r="FKC432"/>
      <c r="FKD432"/>
      <c r="FKE432"/>
      <c r="FKF432"/>
      <c r="FKG432"/>
      <c r="FKH432"/>
      <c r="FKI432"/>
      <c r="FKJ432"/>
      <c r="FKK432"/>
      <c r="FKL432"/>
      <c r="FKM432"/>
      <c r="FKN432"/>
      <c r="FKO432"/>
      <c r="FKP432"/>
      <c r="FKQ432"/>
      <c r="FKR432"/>
      <c r="FKS432"/>
      <c r="FKT432"/>
      <c r="FKU432"/>
      <c r="FKV432"/>
      <c r="FKW432"/>
      <c r="FKX432"/>
      <c r="FKY432"/>
      <c r="FKZ432"/>
      <c r="FLA432"/>
      <c r="FLB432"/>
      <c r="FLC432"/>
      <c r="FLD432"/>
      <c r="FLE432"/>
      <c r="FLF432"/>
      <c r="FLG432"/>
      <c r="FLH432"/>
      <c r="FLI432"/>
      <c r="FLJ432"/>
      <c r="FLK432"/>
      <c r="FLL432"/>
      <c r="FLM432"/>
      <c r="FLN432"/>
      <c r="FLO432"/>
      <c r="FLP432"/>
      <c r="FLQ432"/>
      <c r="FLR432"/>
      <c r="FLS432"/>
      <c r="FLT432"/>
      <c r="FLU432"/>
      <c r="FLV432"/>
      <c r="FLW432"/>
      <c r="FLX432"/>
      <c r="FLY432"/>
      <c r="FLZ432"/>
      <c r="FMA432"/>
      <c r="FMB432"/>
      <c r="FMC432"/>
      <c r="FMD432"/>
      <c r="FME432"/>
      <c r="FMF432"/>
      <c r="FMG432"/>
      <c r="FMH432"/>
      <c r="FMI432"/>
      <c r="FMJ432"/>
      <c r="FMK432"/>
      <c r="FML432"/>
      <c r="FMM432"/>
      <c r="FMN432"/>
      <c r="FMO432"/>
      <c r="FMP432"/>
      <c r="FMQ432"/>
      <c r="FMR432"/>
      <c r="FMS432"/>
      <c r="FMT432"/>
      <c r="FMU432"/>
      <c r="FMV432"/>
      <c r="FMW432"/>
      <c r="FMX432"/>
      <c r="FMY432"/>
      <c r="FMZ432"/>
      <c r="FNA432"/>
      <c r="FNB432"/>
      <c r="FNC432"/>
      <c r="FND432"/>
      <c r="FNE432"/>
      <c r="FNF432"/>
      <c r="FNG432"/>
      <c r="FNH432"/>
      <c r="FNI432"/>
      <c r="FNJ432"/>
      <c r="FNK432"/>
      <c r="FNL432"/>
      <c r="FNM432"/>
      <c r="FNN432"/>
      <c r="FNO432"/>
      <c r="FNP432"/>
      <c r="FNQ432"/>
      <c r="FNR432"/>
      <c r="FNS432"/>
      <c r="FNT432"/>
      <c r="FNU432"/>
      <c r="FNV432"/>
      <c r="FNW432"/>
      <c r="FNX432"/>
      <c r="FNY432"/>
      <c r="FNZ432"/>
      <c r="FOA432"/>
      <c r="FOB432"/>
      <c r="FOC432"/>
      <c r="FOD432"/>
      <c r="FOE432"/>
      <c r="FOF432"/>
      <c r="FOG432"/>
      <c r="FOH432"/>
      <c r="FOI432"/>
      <c r="FOJ432"/>
      <c r="FOK432"/>
      <c r="FOL432"/>
      <c r="FOM432"/>
      <c r="FON432"/>
      <c r="FOO432"/>
      <c r="FOP432"/>
      <c r="FOQ432"/>
      <c r="FOR432"/>
      <c r="FOS432"/>
      <c r="FOT432"/>
      <c r="FOU432"/>
      <c r="FOV432"/>
      <c r="FOW432"/>
      <c r="FOX432"/>
      <c r="FOY432"/>
      <c r="FOZ432"/>
      <c r="FPA432"/>
      <c r="FPB432"/>
      <c r="FPC432"/>
      <c r="FPD432"/>
      <c r="FPE432"/>
      <c r="FPF432"/>
      <c r="FPG432"/>
      <c r="FPH432"/>
      <c r="FPI432"/>
      <c r="FPJ432"/>
      <c r="FPK432"/>
      <c r="FPL432"/>
      <c r="FPM432"/>
      <c r="FPN432"/>
      <c r="FPO432"/>
      <c r="FPP432"/>
      <c r="FPQ432"/>
      <c r="FPR432"/>
      <c r="FPS432"/>
      <c r="FPT432"/>
      <c r="FPU432"/>
      <c r="FPV432"/>
      <c r="FPW432"/>
      <c r="FPX432"/>
      <c r="FPY432"/>
      <c r="FPZ432"/>
      <c r="FQA432"/>
      <c r="FQB432"/>
      <c r="FQC432"/>
      <c r="FQD432"/>
      <c r="FQE432"/>
      <c r="FQF432"/>
      <c r="FQG432"/>
      <c r="FQH432"/>
      <c r="FQI432"/>
      <c r="FQJ432"/>
      <c r="FQK432"/>
      <c r="FQL432"/>
      <c r="FQM432"/>
      <c r="FQN432"/>
      <c r="FQO432"/>
      <c r="FQP432"/>
      <c r="FQQ432"/>
      <c r="FQR432"/>
      <c r="FQS432"/>
      <c r="FQT432"/>
      <c r="FQU432"/>
      <c r="FQV432"/>
      <c r="FQW432"/>
      <c r="FQX432"/>
      <c r="FQY432"/>
      <c r="FQZ432"/>
      <c r="FRA432"/>
      <c r="FRB432"/>
      <c r="FRC432"/>
      <c r="FRD432"/>
      <c r="FRE432"/>
      <c r="FRF432"/>
      <c r="FRG432"/>
      <c r="FRH432"/>
      <c r="FRI432"/>
      <c r="FRJ432"/>
      <c r="FRK432"/>
      <c r="FRL432"/>
      <c r="FRM432"/>
      <c r="FRN432"/>
      <c r="FRO432"/>
      <c r="FRP432"/>
      <c r="FRQ432"/>
      <c r="FRR432"/>
      <c r="FRS432"/>
      <c r="FRT432"/>
      <c r="FRU432"/>
      <c r="FRV432"/>
      <c r="FRW432"/>
      <c r="FRX432"/>
      <c r="FRY432"/>
      <c r="FRZ432"/>
      <c r="FSA432"/>
      <c r="FSB432"/>
      <c r="FSC432"/>
      <c r="FSD432"/>
      <c r="FSE432"/>
      <c r="FSF432"/>
      <c r="FSG432"/>
      <c r="FSH432"/>
      <c r="FSI432"/>
      <c r="FSJ432"/>
      <c r="FSK432"/>
      <c r="FSL432"/>
      <c r="FSM432"/>
      <c r="FSN432"/>
      <c r="FSO432"/>
      <c r="FSP432"/>
      <c r="FSQ432"/>
      <c r="FSR432"/>
      <c r="FSS432"/>
      <c r="FST432"/>
      <c r="FSU432"/>
      <c r="FSV432"/>
      <c r="FSW432"/>
      <c r="FSX432"/>
      <c r="FSY432"/>
      <c r="FSZ432"/>
      <c r="FTA432"/>
      <c r="FTB432"/>
      <c r="FTC432"/>
      <c r="FTD432"/>
      <c r="FTE432"/>
      <c r="FTF432"/>
      <c r="FTG432"/>
      <c r="FTH432"/>
      <c r="FTI432"/>
      <c r="FTJ432"/>
      <c r="FTK432"/>
      <c r="FTL432"/>
      <c r="FTM432"/>
      <c r="FTN432"/>
      <c r="FTO432"/>
      <c r="FTP432"/>
      <c r="FTQ432"/>
      <c r="FTR432"/>
      <c r="FTS432"/>
      <c r="FTT432"/>
      <c r="FTU432"/>
      <c r="FTV432"/>
      <c r="FTW432"/>
      <c r="FTX432"/>
      <c r="FTY432"/>
      <c r="FTZ432"/>
      <c r="FUA432"/>
      <c r="FUB432"/>
      <c r="FUC432"/>
      <c r="FUD432"/>
      <c r="FUE432"/>
      <c r="FUF432"/>
      <c r="FUG432"/>
      <c r="FUH432"/>
      <c r="FUI432"/>
      <c r="FUJ432"/>
      <c r="FUK432"/>
      <c r="FUL432"/>
      <c r="FUM432"/>
      <c r="FUN432"/>
      <c r="FUO432"/>
      <c r="FUP432"/>
      <c r="FUQ432"/>
      <c r="FUR432"/>
      <c r="FUS432"/>
      <c r="FUT432"/>
      <c r="FUU432"/>
      <c r="FUV432"/>
      <c r="FUW432"/>
      <c r="FUX432"/>
      <c r="FUY432"/>
      <c r="FUZ432"/>
      <c r="FVA432"/>
      <c r="FVB432"/>
      <c r="FVC432"/>
      <c r="FVD432"/>
      <c r="FVE432"/>
      <c r="FVF432"/>
      <c r="FVG432"/>
      <c r="FVH432"/>
      <c r="FVI432"/>
      <c r="FVJ432"/>
      <c r="FVK432"/>
      <c r="FVL432"/>
      <c r="FVM432"/>
      <c r="FVN432"/>
      <c r="FVO432"/>
      <c r="FVP432"/>
      <c r="FVQ432"/>
      <c r="FVR432"/>
      <c r="FVS432"/>
      <c r="FVT432"/>
      <c r="FVU432"/>
      <c r="FVV432"/>
      <c r="FVW432"/>
      <c r="FVX432"/>
      <c r="FVY432"/>
      <c r="FVZ432"/>
      <c r="FWA432"/>
      <c r="FWB432"/>
      <c r="FWC432"/>
      <c r="FWD432"/>
      <c r="FWE432"/>
      <c r="FWF432"/>
      <c r="FWG432"/>
      <c r="FWH432"/>
      <c r="FWI432"/>
      <c r="FWJ432"/>
      <c r="FWK432"/>
      <c r="FWL432"/>
      <c r="FWM432"/>
      <c r="FWN432"/>
      <c r="FWO432"/>
      <c r="FWP432"/>
      <c r="FWQ432"/>
      <c r="FWR432"/>
      <c r="FWS432"/>
      <c r="FWT432"/>
      <c r="FWU432"/>
      <c r="FWV432"/>
      <c r="FWW432"/>
      <c r="FWX432"/>
      <c r="FWY432"/>
      <c r="FWZ432"/>
      <c r="FXA432"/>
      <c r="FXB432"/>
      <c r="FXC432"/>
      <c r="FXD432"/>
      <c r="FXE432"/>
      <c r="FXF432"/>
      <c r="FXG432"/>
      <c r="FXH432"/>
      <c r="FXI432"/>
      <c r="FXJ432"/>
      <c r="FXK432"/>
      <c r="FXL432"/>
      <c r="FXM432"/>
      <c r="FXN432"/>
      <c r="FXO432"/>
      <c r="FXP432"/>
      <c r="FXQ432"/>
      <c r="FXR432"/>
      <c r="FXS432"/>
      <c r="FXT432"/>
      <c r="FXU432"/>
      <c r="FXV432"/>
      <c r="FXW432"/>
      <c r="FXX432"/>
      <c r="FXY432"/>
      <c r="FXZ432"/>
      <c r="FYA432"/>
      <c r="FYB432"/>
      <c r="FYC432"/>
      <c r="FYD432"/>
      <c r="FYE432"/>
      <c r="FYF432"/>
      <c r="FYG432"/>
      <c r="FYH432"/>
      <c r="FYI432"/>
      <c r="FYJ432"/>
      <c r="FYK432"/>
      <c r="FYL432"/>
      <c r="FYM432"/>
      <c r="FYN432"/>
      <c r="FYO432"/>
      <c r="FYP432"/>
      <c r="FYQ432"/>
      <c r="FYR432"/>
      <c r="FYS432"/>
      <c r="FYT432"/>
      <c r="FYU432"/>
      <c r="FYV432"/>
      <c r="FYW432"/>
      <c r="FYX432"/>
      <c r="FYY432"/>
      <c r="FYZ432"/>
      <c r="FZA432"/>
      <c r="FZB432"/>
      <c r="FZC432"/>
      <c r="FZD432"/>
      <c r="FZE432"/>
      <c r="FZF432"/>
      <c r="FZG432"/>
      <c r="FZH432"/>
      <c r="FZI432"/>
      <c r="FZJ432"/>
      <c r="FZK432"/>
      <c r="FZL432"/>
      <c r="FZM432"/>
      <c r="FZN432"/>
      <c r="FZO432"/>
      <c r="FZP432"/>
      <c r="FZQ432"/>
      <c r="FZR432"/>
      <c r="FZS432"/>
      <c r="FZT432"/>
      <c r="FZU432"/>
      <c r="FZV432"/>
      <c r="FZW432"/>
      <c r="FZX432"/>
      <c r="FZY432"/>
      <c r="FZZ432"/>
      <c r="GAA432"/>
      <c r="GAB432"/>
      <c r="GAC432"/>
      <c r="GAD432"/>
      <c r="GAE432"/>
      <c r="GAF432"/>
      <c r="GAG432"/>
      <c r="GAH432"/>
      <c r="GAI432"/>
      <c r="GAJ432"/>
      <c r="GAK432"/>
      <c r="GAL432"/>
      <c r="GAM432"/>
      <c r="GAN432"/>
      <c r="GAO432"/>
      <c r="GAP432"/>
      <c r="GAQ432"/>
      <c r="GAR432"/>
      <c r="GAS432"/>
      <c r="GAT432"/>
      <c r="GAU432"/>
      <c r="GAV432"/>
      <c r="GAW432"/>
      <c r="GAX432"/>
      <c r="GAY432"/>
      <c r="GAZ432"/>
      <c r="GBA432"/>
      <c r="GBB432"/>
      <c r="GBC432"/>
      <c r="GBD432"/>
      <c r="GBE432"/>
      <c r="GBF432"/>
      <c r="GBG432"/>
      <c r="GBH432"/>
      <c r="GBI432"/>
      <c r="GBJ432"/>
      <c r="GBK432"/>
      <c r="GBL432"/>
      <c r="GBM432"/>
      <c r="GBN432"/>
      <c r="GBO432"/>
      <c r="GBP432"/>
      <c r="GBQ432"/>
      <c r="GBR432"/>
      <c r="GBS432"/>
      <c r="GBT432"/>
      <c r="GBU432"/>
      <c r="GBV432"/>
      <c r="GBW432"/>
      <c r="GBX432"/>
      <c r="GBY432"/>
      <c r="GBZ432"/>
      <c r="GCA432"/>
      <c r="GCB432"/>
      <c r="GCC432"/>
      <c r="GCD432"/>
      <c r="GCE432"/>
      <c r="GCF432"/>
      <c r="GCG432"/>
      <c r="GCH432"/>
      <c r="GCI432"/>
      <c r="GCJ432"/>
      <c r="GCK432"/>
      <c r="GCL432"/>
      <c r="GCM432"/>
      <c r="GCN432"/>
      <c r="GCO432"/>
      <c r="GCP432"/>
      <c r="GCQ432"/>
      <c r="GCR432"/>
      <c r="GCS432"/>
      <c r="GCT432"/>
      <c r="GCU432"/>
      <c r="GCV432"/>
      <c r="GCW432"/>
      <c r="GCX432"/>
      <c r="GCY432"/>
      <c r="GCZ432"/>
      <c r="GDA432"/>
      <c r="GDB432"/>
      <c r="GDC432"/>
      <c r="GDD432"/>
      <c r="GDE432"/>
      <c r="GDF432"/>
      <c r="GDG432"/>
      <c r="GDH432"/>
      <c r="GDI432"/>
      <c r="GDJ432"/>
      <c r="GDK432"/>
      <c r="GDL432"/>
      <c r="GDM432"/>
      <c r="GDN432"/>
      <c r="GDO432"/>
      <c r="GDP432"/>
      <c r="GDQ432"/>
      <c r="GDR432"/>
      <c r="GDS432"/>
      <c r="GDT432"/>
      <c r="GDU432"/>
      <c r="GDV432"/>
      <c r="GDW432"/>
      <c r="GDX432"/>
      <c r="GDY432"/>
      <c r="GDZ432"/>
      <c r="GEA432"/>
      <c r="GEB432"/>
      <c r="GEC432"/>
      <c r="GED432"/>
      <c r="GEE432"/>
      <c r="GEF432"/>
      <c r="GEG432"/>
      <c r="GEH432"/>
      <c r="GEI432"/>
      <c r="GEJ432"/>
      <c r="GEK432"/>
      <c r="GEL432"/>
      <c r="GEM432"/>
      <c r="GEN432"/>
      <c r="GEO432"/>
      <c r="GEP432"/>
      <c r="GEQ432"/>
      <c r="GER432"/>
      <c r="GES432"/>
      <c r="GET432"/>
      <c r="GEU432"/>
      <c r="GEV432"/>
      <c r="GEW432"/>
      <c r="GEX432"/>
      <c r="GEY432"/>
      <c r="GEZ432"/>
      <c r="GFA432"/>
      <c r="GFB432"/>
      <c r="GFC432"/>
      <c r="GFD432"/>
      <c r="GFE432"/>
      <c r="GFF432"/>
      <c r="GFG432"/>
      <c r="GFH432"/>
      <c r="GFI432"/>
      <c r="GFJ432"/>
      <c r="GFK432"/>
      <c r="GFL432"/>
      <c r="GFM432"/>
      <c r="GFN432"/>
      <c r="GFO432"/>
      <c r="GFP432"/>
      <c r="GFQ432"/>
      <c r="GFR432"/>
      <c r="GFS432"/>
      <c r="GFT432"/>
      <c r="GFU432"/>
      <c r="GFV432"/>
      <c r="GFW432"/>
      <c r="GFX432"/>
      <c r="GFY432"/>
      <c r="GFZ432"/>
      <c r="GGA432"/>
      <c r="GGB432"/>
      <c r="GGC432"/>
      <c r="GGD432"/>
      <c r="GGE432"/>
      <c r="GGF432"/>
      <c r="GGG432"/>
      <c r="GGH432"/>
      <c r="GGI432"/>
      <c r="GGJ432"/>
      <c r="GGK432"/>
      <c r="GGL432"/>
      <c r="GGM432"/>
      <c r="GGN432"/>
      <c r="GGO432"/>
      <c r="GGP432"/>
      <c r="GGQ432"/>
      <c r="GGR432"/>
      <c r="GGS432"/>
      <c r="GGT432"/>
      <c r="GGU432"/>
      <c r="GGV432"/>
      <c r="GGW432"/>
      <c r="GGX432"/>
      <c r="GGY432"/>
      <c r="GGZ432"/>
      <c r="GHA432"/>
      <c r="GHB432"/>
      <c r="GHC432"/>
      <c r="GHD432"/>
      <c r="GHE432"/>
      <c r="GHF432"/>
      <c r="GHG432"/>
      <c r="GHH432"/>
      <c r="GHI432"/>
      <c r="GHJ432"/>
      <c r="GHK432"/>
      <c r="GHL432"/>
      <c r="GHM432"/>
      <c r="GHN432"/>
      <c r="GHO432"/>
      <c r="GHP432"/>
      <c r="GHQ432"/>
      <c r="GHR432"/>
      <c r="GHS432"/>
      <c r="GHT432"/>
      <c r="GHU432"/>
      <c r="GHV432"/>
      <c r="GHW432"/>
      <c r="GHX432"/>
      <c r="GHY432"/>
      <c r="GHZ432"/>
      <c r="GIA432"/>
      <c r="GIB432"/>
      <c r="GIC432"/>
      <c r="GID432"/>
      <c r="GIE432"/>
      <c r="GIF432"/>
      <c r="GIG432"/>
      <c r="GIH432"/>
      <c r="GII432"/>
      <c r="GIJ432"/>
      <c r="GIK432"/>
      <c r="GIL432"/>
      <c r="GIM432"/>
      <c r="GIN432"/>
      <c r="GIO432"/>
      <c r="GIP432"/>
      <c r="GIQ432"/>
      <c r="GIR432"/>
      <c r="GIS432"/>
      <c r="GIT432"/>
      <c r="GIU432"/>
      <c r="GIV432"/>
      <c r="GIW432"/>
      <c r="GIX432"/>
      <c r="GIY432"/>
      <c r="GIZ432"/>
      <c r="GJA432"/>
      <c r="GJB432"/>
      <c r="GJC432"/>
      <c r="GJD432"/>
      <c r="GJE432"/>
      <c r="GJF432"/>
      <c r="GJG432"/>
      <c r="GJH432"/>
      <c r="GJI432"/>
      <c r="GJJ432"/>
      <c r="GJK432"/>
      <c r="GJL432"/>
      <c r="GJM432"/>
      <c r="GJN432"/>
      <c r="GJO432"/>
      <c r="GJP432"/>
      <c r="GJQ432"/>
      <c r="GJR432"/>
      <c r="GJS432"/>
      <c r="GJT432"/>
      <c r="GJU432"/>
      <c r="GJV432"/>
      <c r="GJW432"/>
      <c r="GJX432"/>
      <c r="GJY432"/>
      <c r="GJZ432"/>
      <c r="GKA432"/>
      <c r="GKB432"/>
      <c r="GKC432"/>
      <c r="GKD432"/>
      <c r="GKE432"/>
      <c r="GKF432"/>
      <c r="GKG432"/>
      <c r="GKH432"/>
      <c r="GKI432"/>
      <c r="GKJ432"/>
      <c r="GKK432"/>
      <c r="GKL432"/>
      <c r="GKM432"/>
      <c r="GKN432"/>
      <c r="GKO432"/>
      <c r="GKP432"/>
      <c r="GKQ432"/>
      <c r="GKR432"/>
      <c r="GKS432"/>
      <c r="GKT432"/>
      <c r="GKU432"/>
      <c r="GKV432"/>
      <c r="GKW432"/>
      <c r="GKX432"/>
      <c r="GKY432"/>
      <c r="GKZ432"/>
      <c r="GLA432"/>
      <c r="GLB432"/>
      <c r="GLC432"/>
      <c r="GLD432"/>
      <c r="GLE432"/>
      <c r="GLF432"/>
      <c r="GLG432"/>
      <c r="GLH432"/>
      <c r="GLI432"/>
      <c r="GLJ432"/>
      <c r="GLK432"/>
      <c r="GLL432"/>
      <c r="GLM432"/>
      <c r="GLN432"/>
      <c r="GLO432"/>
      <c r="GLP432"/>
      <c r="GLQ432"/>
      <c r="GLR432"/>
      <c r="GLS432"/>
      <c r="GLT432"/>
      <c r="GLU432"/>
      <c r="GLV432"/>
      <c r="GLW432"/>
      <c r="GLX432"/>
      <c r="GLY432"/>
      <c r="GLZ432"/>
      <c r="GMA432"/>
      <c r="GMB432"/>
      <c r="GMC432"/>
      <c r="GMD432"/>
      <c r="GME432"/>
      <c r="GMF432"/>
      <c r="GMG432"/>
      <c r="GMH432"/>
      <c r="GMI432"/>
      <c r="GMJ432"/>
      <c r="GMK432"/>
      <c r="GML432"/>
      <c r="GMM432"/>
      <c r="GMN432"/>
      <c r="GMO432"/>
      <c r="GMP432"/>
      <c r="GMQ432"/>
      <c r="GMR432"/>
      <c r="GMS432"/>
      <c r="GMT432"/>
      <c r="GMU432"/>
      <c r="GMV432"/>
      <c r="GMW432"/>
      <c r="GMX432"/>
      <c r="GMY432"/>
      <c r="GMZ432"/>
      <c r="GNA432"/>
      <c r="GNB432"/>
      <c r="GNC432"/>
      <c r="GND432"/>
      <c r="GNE432"/>
      <c r="GNF432"/>
      <c r="GNG432"/>
      <c r="GNH432"/>
      <c r="GNI432"/>
      <c r="GNJ432"/>
      <c r="GNK432"/>
      <c r="GNL432"/>
      <c r="GNM432"/>
      <c r="GNN432"/>
      <c r="GNO432"/>
      <c r="GNP432"/>
      <c r="GNQ432"/>
      <c r="GNR432"/>
      <c r="GNS432"/>
      <c r="GNT432"/>
      <c r="GNU432"/>
      <c r="GNV432"/>
      <c r="GNW432"/>
      <c r="GNX432"/>
      <c r="GNY432"/>
      <c r="GNZ432"/>
      <c r="GOA432"/>
      <c r="GOB432"/>
      <c r="GOC432"/>
      <c r="GOD432"/>
      <c r="GOE432"/>
      <c r="GOF432"/>
      <c r="GOG432"/>
      <c r="GOH432"/>
      <c r="GOI432"/>
      <c r="GOJ432"/>
      <c r="GOK432"/>
      <c r="GOL432"/>
      <c r="GOM432"/>
      <c r="GON432"/>
      <c r="GOO432"/>
      <c r="GOP432"/>
      <c r="GOQ432"/>
      <c r="GOR432"/>
      <c r="GOS432"/>
      <c r="GOT432"/>
      <c r="GOU432"/>
      <c r="GOV432"/>
      <c r="GOW432"/>
      <c r="GOX432"/>
      <c r="GOY432"/>
      <c r="GOZ432"/>
      <c r="GPA432"/>
      <c r="GPB432"/>
      <c r="GPC432"/>
      <c r="GPD432"/>
      <c r="GPE432"/>
      <c r="GPF432"/>
      <c r="GPG432"/>
      <c r="GPH432"/>
      <c r="GPI432"/>
      <c r="GPJ432"/>
      <c r="GPK432"/>
      <c r="GPL432"/>
      <c r="GPM432"/>
      <c r="GPN432"/>
      <c r="GPO432"/>
      <c r="GPP432"/>
      <c r="GPQ432"/>
      <c r="GPR432"/>
      <c r="GPS432"/>
      <c r="GPT432"/>
      <c r="GPU432"/>
      <c r="GPV432"/>
      <c r="GPW432"/>
      <c r="GPX432"/>
      <c r="GPY432"/>
      <c r="GPZ432"/>
      <c r="GQA432"/>
      <c r="GQB432"/>
      <c r="GQC432"/>
      <c r="GQD432"/>
      <c r="GQE432"/>
      <c r="GQF432"/>
      <c r="GQG432"/>
      <c r="GQH432"/>
      <c r="GQI432"/>
      <c r="GQJ432"/>
      <c r="GQK432"/>
      <c r="GQL432"/>
      <c r="GQM432"/>
      <c r="GQN432"/>
      <c r="GQO432"/>
      <c r="GQP432"/>
      <c r="GQQ432"/>
      <c r="GQR432"/>
      <c r="GQS432"/>
      <c r="GQT432"/>
      <c r="GQU432"/>
      <c r="GQV432"/>
      <c r="GQW432"/>
      <c r="GQX432"/>
      <c r="GQY432"/>
      <c r="GQZ432"/>
      <c r="GRA432"/>
      <c r="GRB432"/>
      <c r="GRC432"/>
      <c r="GRD432"/>
      <c r="GRE432"/>
      <c r="GRF432"/>
      <c r="GRG432"/>
      <c r="GRH432"/>
      <c r="GRI432"/>
      <c r="GRJ432"/>
      <c r="GRK432"/>
      <c r="GRL432"/>
      <c r="GRM432"/>
      <c r="GRN432"/>
      <c r="GRO432"/>
      <c r="GRP432"/>
      <c r="GRQ432"/>
      <c r="GRR432"/>
      <c r="GRS432"/>
      <c r="GRT432"/>
      <c r="GRU432"/>
      <c r="GRV432"/>
      <c r="GRW432"/>
      <c r="GRX432"/>
      <c r="GRY432"/>
      <c r="GRZ432"/>
      <c r="GSA432"/>
      <c r="GSB432"/>
      <c r="GSC432"/>
      <c r="GSD432"/>
      <c r="GSE432"/>
      <c r="GSF432"/>
      <c r="GSG432"/>
      <c r="GSH432"/>
      <c r="GSI432"/>
      <c r="GSJ432"/>
      <c r="GSK432"/>
      <c r="GSL432"/>
      <c r="GSM432"/>
      <c r="GSN432"/>
      <c r="GSO432"/>
      <c r="GSP432"/>
      <c r="GSQ432"/>
      <c r="GSR432"/>
      <c r="GSS432"/>
      <c r="GST432"/>
      <c r="GSU432"/>
      <c r="GSV432"/>
      <c r="GSW432"/>
      <c r="GSX432"/>
      <c r="GSY432"/>
      <c r="GSZ432"/>
      <c r="GTA432"/>
      <c r="GTB432"/>
      <c r="GTC432"/>
      <c r="GTD432"/>
      <c r="GTE432"/>
      <c r="GTF432"/>
      <c r="GTG432"/>
      <c r="GTH432"/>
      <c r="GTI432"/>
      <c r="GTJ432"/>
      <c r="GTK432"/>
      <c r="GTL432"/>
      <c r="GTM432"/>
      <c r="GTN432"/>
      <c r="GTO432"/>
      <c r="GTP432"/>
      <c r="GTQ432"/>
      <c r="GTR432"/>
      <c r="GTS432"/>
      <c r="GTT432"/>
      <c r="GTU432"/>
      <c r="GTV432"/>
      <c r="GTW432"/>
      <c r="GTX432"/>
      <c r="GTY432"/>
      <c r="GTZ432"/>
      <c r="GUA432"/>
      <c r="GUB432"/>
      <c r="GUC432"/>
      <c r="GUD432"/>
      <c r="GUE432"/>
      <c r="GUF432"/>
      <c r="GUG432"/>
      <c r="GUH432"/>
      <c r="GUI432"/>
      <c r="GUJ432"/>
      <c r="GUK432"/>
      <c r="GUL432"/>
      <c r="GUM432"/>
      <c r="GUN432"/>
      <c r="GUO432"/>
      <c r="GUP432"/>
      <c r="GUQ432"/>
      <c r="GUR432"/>
      <c r="GUS432"/>
      <c r="GUT432"/>
      <c r="GUU432"/>
      <c r="GUV432"/>
      <c r="GUW432"/>
      <c r="GUX432"/>
      <c r="GUY432"/>
      <c r="GUZ432"/>
      <c r="GVA432"/>
      <c r="GVB432"/>
      <c r="GVC432"/>
      <c r="GVD432"/>
      <c r="GVE432"/>
      <c r="GVF432"/>
      <c r="GVG432"/>
      <c r="GVH432"/>
      <c r="GVI432"/>
      <c r="GVJ432"/>
      <c r="GVK432"/>
      <c r="GVL432"/>
      <c r="GVM432"/>
      <c r="GVN432"/>
      <c r="GVO432"/>
      <c r="GVP432"/>
      <c r="GVQ432"/>
      <c r="GVR432"/>
      <c r="GVS432"/>
      <c r="GVT432"/>
      <c r="GVU432"/>
      <c r="GVV432"/>
      <c r="GVW432"/>
      <c r="GVX432"/>
      <c r="GVY432"/>
      <c r="GVZ432"/>
      <c r="GWA432"/>
      <c r="GWB432"/>
      <c r="GWC432"/>
      <c r="GWD432"/>
      <c r="GWE432"/>
      <c r="GWF432"/>
      <c r="GWG432"/>
      <c r="GWH432"/>
      <c r="GWI432"/>
      <c r="GWJ432"/>
      <c r="GWK432"/>
      <c r="GWL432"/>
      <c r="GWM432"/>
      <c r="GWN432"/>
      <c r="GWO432"/>
      <c r="GWP432"/>
      <c r="GWQ432"/>
      <c r="GWR432"/>
      <c r="GWS432"/>
      <c r="GWT432"/>
      <c r="GWU432"/>
      <c r="GWV432"/>
      <c r="GWW432"/>
      <c r="GWX432"/>
      <c r="GWY432"/>
      <c r="GWZ432"/>
      <c r="GXA432"/>
      <c r="GXB432"/>
      <c r="GXC432"/>
      <c r="GXD432"/>
      <c r="GXE432"/>
      <c r="GXF432"/>
      <c r="GXG432"/>
      <c r="GXH432"/>
      <c r="GXI432"/>
      <c r="GXJ432"/>
      <c r="GXK432"/>
      <c r="GXL432"/>
      <c r="GXM432"/>
      <c r="GXN432"/>
      <c r="GXO432"/>
      <c r="GXP432"/>
      <c r="GXQ432"/>
      <c r="GXR432"/>
      <c r="GXS432"/>
      <c r="GXT432"/>
      <c r="GXU432"/>
      <c r="GXV432"/>
      <c r="GXW432"/>
      <c r="GXX432"/>
      <c r="GXY432"/>
      <c r="GXZ432"/>
      <c r="GYA432"/>
      <c r="GYB432"/>
      <c r="GYC432"/>
      <c r="GYD432"/>
      <c r="GYE432"/>
      <c r="GYF432"/>
      <c r="GYG432"/>
      <c r="GYH432"/>
      <c r="GYI432"/>
      <c r="GYJ432"/>
      <c r="GYK432"/>
      <c r="GYL432"/>
      <c r="GYM432"/>
      <c r="GYN432"/>
      <c r="GYO432"/>
      <c r="GYP432"/>
      <c r="GYQ432"/>
      <c r="GYR432"/>
      <c r="GYS432"/>
      <c r="GYT432"/>
      <c r="GYU432"/>
      <c r="GYV432"/>
      <c r="GYW432"/>
      <c r="GYX432"/>
      <c r="GYY432"/>
      <c r="GYZ432"/>
      <c r="GZA432"/>
      <c r="GZB432"/>
      <c r="GZC432"/>
      <c r="GZD432"/>
      <c r="GZE432"/>
      <c r="GZF432"/>
      <c r="GZG432"/>
      <c r="GZH432"/>
      <c r="GZI432"/>
      <c r="GZJ432"/>
      <c r="GZK432"/>
      <c r="GZL432"/>
      <c r="GZM432"/>
      <c r="GZN432"/>
      <c r="GZO432"/>
      <c r="GZP432"/>
      <c r="GZQ432"/>
      <c r="GZR432"/>
      <c r="GZS432"/>
      <c r="GZT432"/>
      <c r="GZU432"/>
      <c r="GZV432"/>
      <c r="GZW432"/>
      <c r="GZX432"/>
      <c r="GZY432"/>
      <c r="GZZ432"/>
      <c r="HAA432"/>
      <c r="HAB432"/>
      <c r="HAC432"/>
      <c r="HAD432"/>
      <c r="HAE432"/>
      <c r="HAF432"/>
      <c r="HAG432"/>
      <c r="HAH432"/>
      <c r="HAI432"/>
      <c r="HAJ432"/>
      <c r="HAK432"/>
      <c r="HAL432"/>
      <c r="HAM432"/>
      <c r="HAN432"/>
      <c r="HAO432"/>
      <c r="HAP432"/>
      <c r="HAQ432"/>
      <c r="HAR432"/>
      <c r="HAS432"/>
      <c r="HAT432"/>
      <c r="HAU432"/>
      <c r="HAV432"/>
      <c r="HAW432"/>
      <c r="HAX432"/>
      <c r="HAY432"/>
      <c r="HAZ432"/>
      <c r="HBA432"/>
      <c r="HBB432"/>
      <c r="HBC432"/>
      <c r="HBD432"/>
      <c r="HBE432"/>
      <c r="HBF432"/>
      <c r="HBG432"/>
      <c r="HBH432"/>
      <c r="HBI432"/>
      <c r="HBJ432"/>
      <c r="HBK432"/>
      <c r="HBL432"/>
      <c r="HBM432"/>
      <c r="HBN432"/>
      <c r="HBO432"/>
      <c r="HBP432"/>
      <c r="HBQ432"/>
      <c r="HBR432"/>
      <c r="HBS432"/>
      <c r="HBT432"/>
      <c r="HBU432"/>
      <c r="HBV432"/>
      <c r="HBW432"/>
      <c r="HBX432"/>
      <c r="HBY432"/>
      <c r="HBZ432"/>
      <c r="HCA432"/>
      <c r="HCB432"/>
      <c r="HCC432"/>
      <c r="HCD432"/>
      <c r="HCE432"/>
      <c r="HCF432"/>
      <c r="HCG432"/>
      <c r="HCH432"/>
      <c r="HCI432"/>
      <c r="HCJ432"/>
      <c r="HCK432"/>
      <c r="HCL432"/>
      <c r="HCM432"/>
      <c r="HCN432"/>
      <c r="HCO432"/>
      <c r="HCP432"/>
      <c r="HCQ432"/>
      <c r="HCR432"/>
      <c r="HCS432"/>
      <c r="HCT432"/>
      <c r="HCU432"/>
      <c r="HCV432"/>
      <c r="HCW432"/>
      <c r="HCX432"/>
      <c r="HCY432"/>
      <c r="HCZ432"/>
      <c r="HDA432"/>
      <c r="HDB432"/>
      <c r="HDC432"/>
      <c r="HDD432"/>
      <c r="HDE432"/>
      <c r="HDF432"/>
      <c r="HDG432"/>
      <c r="HDH432"/>
      <c r="HDI432"/>
      <c r="HDJ432"/>
      <c r="HDK432"/>
      <c r="HDL432"/>
      <c r="HDM432"/>
      <c r="HDN432"/>
      <c r="HDO432"/>
      <c r="HDP432"/>
      <c r="HDQ432"/>
      <c r="HDR432"/>
      <c r="HDS432"/>
      <c r="HDT432"/>
      <c r="HDU432"/>
      <c r="HDV432"/>
      <c r="HDW432"/>
      <c r="HDX432"/>
      <c r="HDY432"/>
      <c r="HDZ432"/>
      <c r="HEA432"/>
      <c r="HEB432"/>
      <c r="HEC432"/>
      <c r="HED432"/>
      <c r="HEE432"/>
      <c r="HEF432"/>
      <c r="HEG432"/>
      <c r="HEH432"/>
      <c r="HEI432"/>
      <c r="HEJ432"/>
      <c r="HEK432"/>
      <c r="HEL432"/>
      <c r="HEM432"/>
      <c r="HEN432"/>
      <c r="HEO432"/>
      <c r="HEP432"/>
      <c r="HEQ432"/>
      <c r="HER432"/>
      <c r="HES432"/>
      <c r="HET432"/>
      <c r="HEU432"/>
      <c r="HEV432"/>
      <c r="HEW432"/>
      <c r="HEX432"/>
      <c r="HEY432"/>
      <c r="HEZ432"/>
      <c r="HFA432"/>
      <c r="HFB432"/>
      <c r="HFC432"/>
      <c r="HFD432"/>
      <c r="HFE432"/>
      <c r="HFF432"/>
      <c r="HFG432"/>
      <c r="HFH432"/>
      <c r="HFI432"/>
      <c r="HFJ432"/>
      <c r="HFK432"/>
      <c r="HFL432"/>
      <c r="HFM432"/>
      <c r="HFN432"/>
      <c r="HFO432"/>
      <c r="HFP432"/>
      <c r="HFQ432"/>
      <c r="HFR432"/>
      <c r="HFS432"/>
      <c r="HFT432"/>
      <c r="HFU432"/>
      <c r="HFV432"/>
      <c r="HFW432"/>
      <c r="HFX432"/>
      <c r="HFY432"/>
      <c r="HFZ432"/>
      <c r="HGA432"/>
      <c r="HGB432"/>
      <c r="HGC432"/>
      <c r="HGD432"/>
      <c r="HGE432"/>
      <c r="HGF432"/>
      <c r="HGG432"/>
      <c r="HGH432"/>
      <c r="HGI432"/>
      <c r="HGJ432"/>
      <c r="HGK432"/>
      <c r="HGL432"/>
      <c r="HGM432"/>
      <c r="HGN432"/>
      <c r="HGO432"/>
      <c r="HGP432"/>
      <c r="HGQ432"/>
      <c r="HGR432"/>
      <c r="HGS432"/>
      <c r="HGT432"/>
      <c r="HGU432"/>
      <c r="HGV432"/>
      <c r="HGW432"/>
      <c r="HGX432"/>
      <c r="HGY432"/>
      <c r="HGZ432"/>
      <c r="HHA432"/>
      <c r="HHB432"/>
      <c r="HHC432"/>
      <c r="HHD432"/>
      <c r="HHE432"/>
      <c r="HHF432"/>
      <c r="HHG432"/>
      <c r="HHH432"/>
      <c r="HHI432"/>
      <c r="HHJ432"/>
      <c r="HHK432"/>
      <c r="HHL432"/>
      <c r="HHM432"/>
      <c r="HHN432"/>
      <c r="HHO432"/>
      <c r="HHP432"/>
      <c r="HHQ432"/>
      <c r="HHR432"/>
      <c r="HHS432"/>
      <c r="HHT432"/>
      <c r="HHU432"/>
      <c r="HHV432"/>
      <c r="HHW432"/>
      <c r="HHX432"/>
      <c r="HHY432"/>
      <c r="HHZ432"/>
      <c r="HIA432"/>
      <c r="HIB432"/>
      <c r="HIC432"/>
      <c r="HID432"/>
      <c r="HIE432"/>
      <c r="HIF432"/>
      <c r="HIG432"/>
      <c r="HIH432"/>
      <c r="HII432"/>
      <c r="HIJ432"/>
      <c r="HIK432"/>
      <c r="HIL432"/>
      <c r="HIM432"/>
      <c r="HIN432"/>
      <c r="HIO432"/>
      <c r="HIP432"/>
      <c r="HIQ432"/>
      <c r="HIR432"/>
      <c r="HIS432"/>
      <c r="HIT432"/>
      <c r="HIU432"/>
      <c r="HIV432"/>
      <c r="HIW432"/>
      <c r="HIX432"/>
      <c r="HIY432"/>
      <c r="HIZ432"/>
      <c r="HJA432"/>
      <c r="HJB432"/>
      <c r="HJC432"/>
      <c r="HJD432"/>
      <c r="HJE432"/>
      <c r="HJF432"/>
      <c r="HJG432"/>
      <c r="HJH432"/>
      <c r="HJI432"/>
      <c r="HJJ432"/>
      <c r="HJK432"/>
      <c r="HJL432"/>
      <c r="HJM432"/>
      <c r="HJN432"/>
      <c r="HJO432"/>
      <c r="HJP432"/>
      <c r="HJQ432"/>
      <c r="HJR432"/>
      <c r="HJS432"/>
      <c r="HJT432"/>
      <c r="HJU432"/>
      <c r="HJV432"/>
      <c r="HJW432"/>
      <c r="HJX432"/>
      <c r="HJY432"/>
      <c r="HJZ432"/>
      <c r="HKA432"/>
      <c r="HKB432"/>
      <c r="HKC432"/>
      <c r="HKD432"/>
      <c r="HKE432"/>
      <c r="HKF432"/>
      <c r="HKG432"/>
      <c r="HKH432"/>
      <c r="HKI432"/>
      <c r="HKJ432"/>
      <c r="HKK432"/>
      <c r="HKL432"/>
      <c r="HKM432"/>
      <c r="HKN432"/>
      <c r="HKO432"/>
      <c r="HKP432"/>
      <c r="HKQ432"/>
      <c r="HKR432"/>
      <c r="HKS432"/>
      <c r="HKT432"/>
      <c r="HKU432"/>
      <c r="HKV432"/>
      <c r="HKW432"/>
      <c r="HKX432"/>
      <c r="HKY432"/>
      <c r="HKZ432"/>
      <c r="HLA432"/>
      <c r="HLB432"/>
      <c r="HLC432"/>
      <c r="HLD432"/>
      <c r="HLE432"/>
      <c r="HLF432"/>
      <c r="HLG432"/>
      <c r="HLH432"/>
      <c r="HLI432"/>
      <c r="HLJ432"/>
      <c r="HLK432"/>
      <c r="HLL432"/>
      <c r="HLM432"/>
      <c r="HLN432"/>
      <c r="HLO432"/>
      <c r="HLP432"/>
      <c r="HLQ432"/>
      <c r="HLR432"/>
      <c r="HLS432"/>
      <c r="HLT432"/>
      <c r="HLU432"/>
      <c r="HLV432"/>
      <c r="HLW432"/>
      <c r="HLX432"/>
      <c r="HLY432"/>
      <c r="HLZ432"/>
      <c r="HMA432"/>
      <c r="HMB432"/>
      <c r="HMC432"/>
      <c r="HMD432"/>
      <c r="HME432"/>
      <c r="HMF432"/>
      <c r="HMG432"/>
      <c r="HMH432"/>
      <c r="HMI432"/>
      <c r="HMJ432"/>
      <c r="HMK432"/>
      <c r="HML432"/>
      <c r="HMM432"/>
      <c r="HMN432"/>
      <c r="HMO432"/>
      <c r="HMP432"/>
      <c r="HMQ432"/>
      <c r="HMR432"/>
      <c r="HMS432"/>
      <c r="HMT432"/>
      <c r="HMU432"/>
      <c r="HMV432"/>
      <c r="HMW432"/>
      <c r="HMX432"/>
      <c r="HMY432"/>
      <c r="HMZ432"/>
      <c r="HNA432"/>
      <c r="HNB432"/>
      <c r="HNC432"/>
      <c r="HND432"/>
      <c r="HNE432"/>
      <c r="HNF432"/>
      <c r="HNG432"/>
      <c r="HNH432"/>
      <c r="HNI432"/>
      <c r="HNJ432"/>
      <c r="HNK432"/>
      <c r="HNL432"/>
      <c r="HNM432"/>
      <c r="HNN432"/>
      <c r="HNO432"/>
      <c r="HNP432"/>
      <c r="HNQ432"/>
      <c r="HNR432"/>
      <c r="HNS432"/>
      <c r="HNT432"/>
      <c r="HNU432"/>
      <c r="HNV432"/>
      <c r="HNW432"/>
      <c r="HNX432"/>
      <c r="HNY432"/>
      <c r="HNZ432"/>
      <c r="HOA432"/>
      <c r="HOB432"/>
      <c r="HOC432"/>
      <c r="HOD432"/>
      <c r="HOE432"/>
      <c r="HOF432"/>
      <c r="HOG432"/>
      <c r="HOH432"/>
      <c r="HOI432"/>
      <c r="HOJ432"/>
      <c r="HOK432"/>
      <c r="HOL432"/>
      <c r="HOM432"/>
      <c r="HON432"/>
      <c r="HOO432"/>
      <c r="HOP432"/>
      <c r="HOQ432"/>
      <c r="HOR432"/>
      <c r="HOS432"/>
      <c r="HOT432"/>
      <c r="HOU432"/>
      <c r="HOV432"/>
      <c r="HOW432"/>
      <c r="HOX432"/>
      <c r="HOY432"/>
      <c r="HOZ432"/>
      <c r="HPA432"/>
      <c r="HPB432"/>
      <c r="HPC432"/>
      <c r="HPD432"/>
      <c r="HPE432"/>
      <c r="HPF432"/>
      <c r="HPG432"/>
      <c r="HPH432"/>
      <c r="HPI432"/>
      <c r="HPJ432"/>
      <c r="HPK432"/>
      <c r="HPL432"/>
      <c r="HPM432"/>
      <c r="HPN432"/>
      <c r="HPO432"/>
      <c r="HPP432"/>
      <c r="HPQ432"/>
      <c r="HPR432"/>
      <c r="HPS432"/>
      <c r="HPT432"/>
      <c r="HPU432"/>
      <c r="HPV432"/>
      <c r="HPW432"/>
      <c r="HPX432"/>
      <c r="HPY432"/>
      <c r="HPZ432"/>
      <c r="HQA432"/>
      <c r="HQB432"/>
      <c r="HQC432"/>
      <c r="HQD432"/>
      <c r="HQE432"/>
      <c r="HQF432"/>
      <c r="HQG432"/>
      <c r="HQH432"/>
      <c r="HQI432"/>
      <c r="HQJ432"/>
      <c r="HQK432"/>
      <c r="HQL432"/>
      <c r="HQM432"/>
      <c r="HQN432"/>
      <c r="HQO432"/>
      <c r="HQP432"/>
      <c r="HQQ432"/>
      <c r="HQR432"/>
      <c r="HQS432"/>
      <c r="HQT432"/>
      <c r="HQU432"/>
      <c r="HQV432"/>
      <c r="HQW432"/>
      <c r="HQX432"/>
      <c r="HQY432"/>
      <c r="HQZ432"/>
      <c r="HRA432"/>
      <c r="HRB432"/>
      <c r="HRC432"/>
      <c r="HRD432"/>
      <c r="HRE432"/>
      <c r="HRF432"/>
      <c r="HRG432"/>
      <c r="HRH432"/>
      <c r="HRI432"/>
      <c r="HRJ432"/>
      <c r="HRK432"/>
      <c r="HRL432"/>
      <c r="HRM432"/>
      <c r="HRN432"/>
      <c r="HRO432"/>
      <c r="HRP432"/>
      <c r="HRQ432"/>
      <c r="HRR432"/>
      <c r="HRS432"/>
      <c r="HRT432"/>
      <c r="HRU432"/>
      <c r="HRV432"/>
      <c r="HRW432"/>
      <c r="HRX432"/>
      <c r="HRY432"/>
      <c r="HRZ432"/>
      <c r="HSA432"/>
      <c r="HSB432"/>
      <c r="HSC432"/>
      <c r="HSD432"/>
      <c r="HSE432"/>
      <c r="HSF432"/>
      <c r="HSG432"/>
      <c r="HSH432"/>
      <c r="HSI432"/>
      <c r="HSJ432"/>
      <c r="HSK432"/>
      <c r="HSL432"/>
      <c r="HSM432"/>
      <c r="HSN432"/>
      <c r="HSO432"/>
      <c r="HSP432"/>
      <c r="HSQ432"/>
      <c r="HSR432"/>
      <c r="HSS432"/>
      <c r="HST432"/>
      <c r="HSU432"/>
      <c r="HSV432"/>
      <c r="HSW432"/>
      <c r="HSX432"/>
      <c r="HSY432"/>
      <c r="HSZ432"/>
      <c r="HTA432"/>
      <c r="HTB432"/>
      <c r="HTC432"/>
      <c r="HTD432"/>
      <c r="HTE432"/>
      <c r="HTF432"/>
      <c r="HTG432"/>
      <c r="HTH432"/>
      <c r="HTI432"/>
      <c r="HTJ432"/>
      <c r="HTK432"/>
      <c r="HTL432"/>
      <c r="HTM432"/>
      <c r="HTN432"/>
      <c r="HTO432"/>
      <c r="HTP432"/>
      <c r="HTQ432"/>
      <c r="HTR432"/>
      <c r="HTS432"/>
      <c r="HTT432"/>
      <c r="HTU432"/>
      <c r="HTV432"/>
      <c r="HTW432"/>
      <c r="HTX432"/>
      <c r="HTY432"/>
      <c r="HTZ432"/>
      <c r="HUA432"/>
      <c r="HUB432"/>
      <c r="HUC432"/>
      <c r="HUD432"/>
      <c r="HUE432"/>
      <c r="HUF432"/>
      <c r="HUG432"/>
      <c r="HUH432"/>
      <c r="HUI432"/>
      <c r="HUJ432"/>
      <c r="HUK432"/>
      <c r="HUL432"/>
      <c r="HUM432"/>
      <c r="HUN432"/>
      <c r="HUO432"/>
      <c r="HUP432"/>
      <c r="HUQ432"/>
      <c r="HUR432"/>
      <c r="HUS432"/>
      <c r="HUT432"/>
      <c r="HUU432"/>
      <c r="HUV432"/>
      <c r="HUW432"/>
      <c r="HUX432"/>
      <c r="HUY432"/>
      <c r="HUZ432"/>
      <c r="HVA432"/>
      <c r="HVB432"/>
      <c r="HVC432"/>
      <c r="HVD432"/>
      <c r="HVE432"/>
      <c r="HVF432"/>
      <c r="HVG432"/>
      <c r="HVH432"/>
      <c r="HVI432"/>
      <c r="HVJ432"/>
      <c r="HVK432"/>
      <c r="HVL432"/>
      <c r="HVM432"/>
      <c r="HVN432"/>
      <c r="HVO432"/>
      <c r="HVP432"/>
      <c r="HVQ432"/>
      <c r="HVR432"/>
      <c r="HVS432"/>
      <c r="HVT432"/>
      <c r="HVU432"/>
      <c r="HVV432"/>
      <c r="HVW432"/>
      <c r="HVX432"/>
      <c r="HVY432"/>
      <c r="HVZ432"/>
      <c r="HWA432"/>
      <c r="HWB432"/>
      <c r="HWC432"/>
      <c r="HWD432"/>
      <c r="HWE432"/>
      <c r="HWF432"/>
      <c r="HWG432"/>
      <c r="HWH432"/>
      <c r="HWI432"/>
      <c r="HWJ432"/>
      <c r="HWK432"/>
      <c r="HWL432"/>
      <c r="HWM432"/>
      <c r="HWN432"/>
      <c r="HWO432"/>
      <c r="HWP432"/>
      <c r="HWQ432"/>
      <c r="HWR432"/>
      <c r="HWS432"/>
      <c r="HWT432"/>
      <c r="HWU432"/>
      <c r="HWV432"/>
      <c r="HWW432"/>
      <c r="HWX432"/>
      <c r="HWY432"/>
      <c r="HWZ432"/>
      <c r="HXA432"/>
      <c r="HXB432"/>
      <c r="HXC432"/>
      <c r="HXD432"/>
      <c r="HXE432"/>
      <c r="HXF432"/>
      <c r="HXG432"/>
      <c r="HXH432"/>
      <c r="HXI432"/>
      <c r="HXJ432"/>
      <c r="HXK432"/>
      <c r="HXL432"/>
      <c r="HXM432"/>
      <c r="HXN432"/>
      <c r="HXO432"/>
      <c r="HXP432"/>
      <c r="HXQ432"/>
      <c r="HXR432"/>
      <c r="HXS432"/>
      <c r="HXT432"/>
      <c r="HXU432"/>
      <c r="HXV432"/>
      <c r="HXW432"/>
      <c r="HXX432"/>
      <c r="HXY432"/>
      <c r="HXZ432"/>
      <c r="HYA432"/>
      <c r="HYB432"/>
      <c r="HYC432"/>
      <c r="HYD432"/>
      <c r="HYE432"/>
      <c r="HYF432"/>
      <c r="HYG432"/>
      <c r="HYH432"/>
      <c r="HYI432"/>
      <c r="HYJ432"/>
      <c r="HYK432"/>
      <c r="HYL432"/>
      <c r="HYM432"/>
      <c r="HYN432"/>
      <c r="HYO432"/>
      <c r="HYP432"/>
      <c r="HYQ432"/>
      <c r="HYR432"/>
      <c r="HYS432"/>
      <c r="HYT432"/>
      <c r="HYU432"/>
      <c r="HYV432"/>
      <c r="HYW432"/>
      <c r="HYX432"/>
      <c r="HYY432"/>
      <c r="HYZ432"/>
      <c r="HZA432"/>
      <c r="HZB432"/>
      <c r="HZC432"/>
      <c r="HZD432"/>
      <c r="HZE432"/>
      <c r="HZF432"/>
      <c r="HZG432"/>
      <c r="HZH432"/>
      <c r="HZI432"/>
      <c r="HZJ432"/>
      <c r="HZK432"/>
      <c r="HZL432"/>
      <c r="HZM432"/>
      <c r="HZN432"/>
      <c r="HZO432"/>
      <c r="HZP432"/>
      <c r="HZQ432"/>
      <c r="HZR432"/>
      <c r="HZS432"/>
      <c r="HZT432"/>
      <c r="HZU432"/>
      <c r="HZV432"/>
      <c r="HZW432"/>
      <c r="HZX432"/>
      <c r="HZY432"/>
      <c r="HZZ432"/>
      <c r="IAA432"/>
      <c r="IAB432"/>
      <c r="IAC432"/>
      <c r="IAD432"/>
      <c r="IAE432"/>
      <c r="IAF432"/>
      <c r="IAG432"/>
      <c r="IAH432"/>
      <c r="IAI432"/>
      <c r="IAJ432"/>
      <c r="IAK432"/>
      <c r="IAL432"/>
      <c r="IAM432"/>
      <c r="IAN432"/>
      <c r="IAO432"/>
      <c r="IAP432"/>
      <c r="IAQ432"/>
      <c r="IAR432"/>
      <c r="IAS432"/>
      <c r="IAT432"/>
      <c r="IAU432"/>
      <c r="IAV432"/>
      <c r="IAW432"/>
      <c r="IAX432"/>
      <c r="IAY432"/>
      <c r="IAZ432"/>
      <c r="IBA432"/>
      <c r="IBB432"/>
      <c r="IBC432"/>
      <c r="IBD432"/>
      <c r="IBE432"/>
      <c r="IBF432"/>
      <c r="IBG432"/>
      <c r="IBH432"/>
      <c r="IBI432"/>
      <c r="IBJ432"/>
      <c r="IBK432"/>
      <c r="IBL432"/>
      <c r="IBM432"/>
      <c r="IBN432"/>
      <c r="IBO432"/>
      <c r="IBP432"/>
      <c r="IBQ432"/>
      <c r="IBR432"/>
      <c r="IBS432"/>
      <c r="IBT432"/>
      <c r="IBU432"/>
      <c r="IBV432"/>
      <c r="IBW432"/>
      <c r="IBX432"/>
      <c r="IBY432"/>
      <c r="IBZ432"/>
      <c r="ICA432"/>
      <c r="ICB432"/>
      <c r="ICC432"/>
      <c r="ICD432"/>
      <c r="ICE432"/>
      <c r="ICF432"/>
      <c r="ICG432"/>
      <c r="ICH432"/>
      <c r="ICI432"/>
      <c r="ICJ432"/>
      <c r="ICK432"/>
      <c r="ICL432"/>
      <c r="ICM432"/>
      <c r="ICN432"/>
      <c r="ICO432"/>
      <c r="ICP432"/>
      <c r="ICQ432"/>
      <c r="ICR432"/>
      <c r="ICS432"/>
      <c r="ICT432"/>
      <c r="ICU432"/>
      <c r="ICV432"/>
      <c r="ICW432"/>
      <c r="ICX432"/>
      <c r="ICY432"/>
      <c r="ICZ432"/>
      <c r="IDA432"/>
      <c r="IDB432"/>
      <c r="IDC432"/>
      <c r="IDD432"/>
      <c r="IDE432"/>
      <c r="IDF432"/>
      <c r="IDG432"/>
      <c r="IDH432"/>
      <c r="IDI432"/>
      <c r="IDJ432"/>
      <c r="IDK432"/>
      <c r="IDL432"/>
      <c r="IDM432"/>
      <c r="IDN432"/>
      <c r="IDO432"/>
      <c r="IDP432"/>
      <c r="IDQ432"/>
      <c r="IDR432"/>
      <c r="IDS432"/>
      <c r="IDT432"/>
      <c r="IDU432"/>
      <c r="IDV432"/>
      <c r="IDW432"/>
      <c r="IDX432"/>
      <c r="IDY432"/>
      <c r="IDZ432"/>
      <c r="IEA432"/>
      <c r="IEB432"/>
      <c r="IEC432"/>
      <c r="IED432"/>
      <c r="IEE432"/>
      <c r="IEF432"/>
      <c r="IEG432"/>
      <c r="IEH432"/>
      <c r="IEI432"/>
      <c r="IEJ432"/>
      <c r="IEK432"/>
      <c r="IEL432"/>
      <c r="IEM432"/>
      <c r="IEN432"/>
      <c r="IEO432"/>
      <c r="IEP432"/>
      <c r="IEQ432"/>
      <c r="IER432"/>
      <c r="IES432"/>
      <c r="IET432"/>
      <c r="IEU432"/>
      <c r="IEV432"/>
      <c r="IEW432"/>
      <c r="IEX432"/>
      <c r="IEY432"/>
      <c r="IEZ432"/>
      <c r="IFA432"/>
      <c r="IFB432"/>
      <c r="IFC432"/>
      <c r="IFD432"/>
      <c r="IFE432"/>
      <c r="IFF432"/>
      <c r="IFG432"/>
      <c r="IFH432"/>
      <c r="IFI432"/>
      <c r="IFJ432"/>
      <c r="IFK432"/>
      <c r="IFL432"/>
      <c r="IFM432"/>
      <c r="IFN432"/>
      <c r="IFO432"/>
      <c r="IFP432"/>
      <c r="IFQ432"/>
      <c r="IFR432"/>
      <c r="IFS432"/>
      <c r="IFT432"/>
      <c r="IFU432"/>
      <c r="IFV432"/>
      <c r="IFW432"/>
      <c r="IFX432"/>
      <c r="IFY432"/>
      <c r="IFZ432"/>
      <c r="IGA432"/>
      <c r="IGB432"/>
      <c r="IGC432"/>
      <c r="IGD432"/>
      <c r="IGE432"/>
      <c r="IGF432"/>
      <c r="IGG432"/>
      <c r="IGH432"/>
      <c r="IGI432"/>
      <c r="IGJ432"/>
      <c r="IGK432"/>
      <c r="IGL432"/>
      <c r="IGM432"/>
      <c r="IGN432"/>
      <c r="IGO432"/>
      <c r="IGP432"/>
      <c r="IGQ432"/>
      <c r="IGR432"/>
      <c r="IGS432"/>
      <c r="IGT432"/>
      <c r="IGU432"/>
      <c r="IGV432"/>
      <c r="IGW432"/>
      <c r="IGX432"/>
      <c r="IGY432"/>
      <c r="IGZ432"/>
      <c r="IHA432"/>
      <c r="IHB432"/>
      <c r="IHC432"/>
      <c r="IHD432"/>
      <c r="IHE432"/>
      <c r="IHF432"/>
      <c r="IHG432"/>
      <c r="IHH432"/>
      <c r="IHI432"/>
      <c r="IHJ432"/>
      <c r="IHK432"/>
      <c r="IHL432"/>
      <c r="IHM432"/>
      <c r="IHN432"/>
      <c r="IHO432"/>
      <c r="IHP432"/>
      <c r="IHQ432"/>
      <c r="IHR432"/>
      <c r="IHS432"/>
      <c r="IHT432"/>
      <c r="IHU432"/>
      <c r="IHV432"/>
      <c r="IHW432"/>
      <c r="IHX432"/>
      <c r="IHY432"/>
      <c r="IHZ432"/>
      <c r="IIA432"/>
      <c r="IIB432"/>
      <c r="IIC432"/>
      <c r="IID432"/>
      <c r="IIE432"/>
      <c r="IIF432"/>
      <c r="IIG432"/>
      <c r="IIH432"/>
      <c r="III432"/>
      <c r="IIJ432"/>
      <c r="IIK432"/>
      <c r="IIL432"/>
      <c r="IIM432"/>
      <c r="IIN432"/>
      <c r="IIO432"/>
      <c r="IIP432"/>
      <c r="IIQ432"/>
      <c r="IIR432"/>
      <c r="IIS432"/>
      <c r="IIT432"/>
      <c r="IIU432"/>
      <c r="IIV432"/>
      <c r="IIW432"/>
      <c r="IIX432"/>
      <c r="IIY432"/>
      <c r="IIZ432"/>
      <c r="IJA432"/>
      <c r="IJB432"/>
      <c r="IJC432"/>
      <c r="IJD432"/>
      <c r="IJE432"/>
      <c r="IJF432"/>
      <c r="IJG432"/>
      <c r="IJH432"/>
      <c r="IJI432"/>
      <c r="IJJ432"/>
      <c r="IJK432"/>
      <c r="IJL432"/>
      <c r="IJM432"/>
      <c r="IJN432"/>
      <c r="IJO432"/>
      <c r="IJP432"/>
      <c r="IJQ432"/>
      <c r="IJR432"/>
      <c r="IJS432"/>
      <c r="IJT432"/>
      <c r="IJU432"/>
      <c r="IJV432"/>
      <c r="IJW432"/>
      <c r="IJX432"/>
      <c r="IJY432"/>
      <c r="IJZ432"/>
      <c r="IKA432"/>
      <c r="IKB432"/>
      <c r="IKC432"/>
      <c r="IKD432"/>
      <c r="IKE432"/>
      <c r="IKF432"/>
      <c r="IKG432"/>
      <c r="IKH432"/>
      <c r="IKI432"/>
      <c r="IKJ432"/>
      <c r="IKK432"/>
      <c r="IKL432"/>
      <c r="IKM432"/>
      <c r="IKN432"/>
      <c r="IKO432"/>
      <c r="IKP432"/>
      <c r="IKQ432"/>
      <c r="IKR432"/>
      <c r="IKS432"/>
      <c r="IKT432"/>
      <c r="IKU432"/>
      <c r="IKV432"/>
      <c r="IKW432"/>
      <c r="IKX432"/>
      <c r="IKY432"/>
      <c r="IKZ432"/>
      <c r="ILA432"/>
      <c r="ILB432"/>
      <c r="ILC432"/>
      <c r="ILD432"/>
      <c r="ILE432"/>
      <c r="ILF432"/>
      <c r="ILG432"/>
      <c r="ILH432"/>
      <c r="ILI432"/>
      <c r="ILJ432"/>
      <c r="ILK432"/>
      <c r="ILL432"/>
      <c r="ILM432"/>
      <c r="ILN432"/>
      <c r="ILO432"/>
      <c r="ILP432"/>
      <c r="ILQ432"/>
      <c r="ILR432"/>
      <c r="ILS432"/>
      <c r="ILT432"/>
      <c r="ILU432"/>
      <c r="ILV432"/>
      <c r="ILW432"/>
      <c r="ILX432"/>
      <c r="ILY432"/>
      <c r="ILZ432"/>
      <c r="IMA432"/>
      <c r="IMB432"/>
      <c r="IMC432"/>
      <c r="IMD432"/>
      <c r="IME432"/>
      <c r="IMF432"/>
      <c r="IMG432"/>
      <c r="IMH432"/>
      <c r="IMI432"/>
      <c r="IMJ432"/>
      <c r="IMK432"/>
      <c r="IML432"/>
      <c r="IMM432"/>
      <c r="IMN432"/>
      <c r="IMO432"/>
      <c r="IMP432"/>
      <c r="IMQ432"/>
      <c r="IMR432"/>
      <c r="IMS432"/>
      <c r="IMT432"/>
      <c r="IMU432"/>
      <c r="IMV432"/>
      <c r="IMW432"/>
      <c r="IMX432"/>
      <c r="IMY432"/>
      <c r="IMZ432"/>
      <c r="INA432"/>
      <c r="INB432"/>
      <c r="INC432"/>
      <c r="IND432"/>
      <c r="INE432"/>
      <c r="INF432"/>
      <c r="ING432"/>
      <c r="INH432"/>
      <c r="INI432"/>
      <c r="INJ432"/>
      <c r="INK432"/>
      <c r="INL432"/>
      <c r="INM432"/>
      <c r="INN432"/>
      <c r="INO432"/>
      <c r="INP432"/>
      <c r="INQ432"/>
      <c r="INR432"/>
      <c r="INS432"/>
      <c r="INT432"/>
      <c r="INU432"/>
      <c r="INV432"/>
      <c r="INW432"/>
      <c r="INX432"/>
      <c r="INY432"/>
      <c r="INZ432"/>
      <c r="IOA432"/>
      <c r="IOB432"/>
      <c r="IOC432"/>
      <c r="IOD432"/>
      <c r="IOE432"/>
      <c r="IOF432"/>
      <c r="IOG432"/>
      <c r="IOH432"/>
      <c r="IOI432"/>
      <c r="IOJ432"/>
      <c r="IOK432"/>
      <c r="IOL432"/>
      <c r="IOM432"/>
      <c r="ION432"/>
      <c r="IOO432"/>
      <c r="IOP432"/>
      <c r="IOQ432"/>
      <c r="IOR432"/>
      <c r="IOS432"/>
      <c r="IOT432"/>
      <c r="IOU432"/>
      <c r="IOV432"/>
      <c r="IOW432"/>
      <c r="IOX432"/>
      <c r="IOY432"/>
      <c r="IOZ432"/>
      <c r="IPA432"/>
      <c r="IPB432"/>
      <c r="IPC432"/>
      <c r="IPD432"/>
      <c r="IPE432"/>
      <c r="IPF432"/>
      <c r="IPG432"/>
      <c r="IPH432"/>
      <c r="IPI432"/>
      <c r="IPJ432"/>
      <c r="IPK432"/>
      <c r="IPL432"/>
      <c r="IPM432"/>
      <c r="IPN432"/>
      <c r="IPO432"/>
      <c r="IPP432"/>
      <c r="IPQ432"/>
      <c r="IPR432"/>
      <c r="IPS432"/>
      <c r="IPT432"/>
      <c r="IPU432"/>
      <c r="IPV432"/>
      <c r="IPW432"/>
      <c r="IPX432"/>
      <c r="IPY432"/>
      <c r="IPZ432"/>
      <c r="IQA432"/>
      <c r="IQB432"/>
      <c r="IQC432"/>
      <c r="IQD432"/>
      <c r="IQE432"/>
      <c r="IQF432"/>
      <c r="IQG432"/>
      <c r="IQH432"/>
      <c r="IQI432"/>
      <c r="IQJ432"/>
      <c r="IQK432"/>
      <c r="IQL432"/>
      <c r="IQM432"/>
      <c r="IQN432"/>
      <c r="IQO432"/>
      <c r="IQP432"/>
      <c r="IQQ432"/>
      <c r="IQR432"/>
      <c r="IQS432"/>
      <c r="IQT432"/>
      <c r="IQU432"/>
      <c r="IQV432"/>
      <c r="IQW432"/>
      <c r="IQX432"/>
      <c r="IQY432"/>
      <c r="IQZ432"/>
      <c r="IRA432"/>
      <c r="IRB432"/>
      <c r="IRC432"/>
      <c r="IRD432"/>
      <c r="IRE432"/>
      <c r="IRF432"/>
      <c r="IRG432"/>
      <c r="IRH432"/>
      <c r="IRI432"/>
      <c r="IRJ432"/>
      <c r="IRK432"/>
      <c r="IRL432"/>
      <c r="IRM432"/>
      <c r="IRN432"/>
      <c r="IRO432"/>
      <c r="IRP432"/>
      <c r="IRQ432"/>
      <c r="IRR432"/>
      <c r="IRS432"/>
      <c r="IRT432"/>
      <c r="IRU432"/>
      <c r="IRV432"/>
      <c r="IRW432"/>
      <c r="IRX432"/>
      <c r="IRY432"/>
      <c r="IRZ432"/>
      <c r="ISA432"/>
      <c r="ISB432"/>
      <c r="ISC432"/>
      <c r="ISD432"/>
      <c r="ISE432"/>
      <c r="ISF432"/>
      <c r="ISG432"/>
      <c r="ISH432"/>
      <c r="ISI432"/>
      <c r="ISJ432"/>
      <c r="ISK432"/>
      <c r="ISL432"/>
      <c r="ISM432"/>
      <c r="ISN432"/>
      <c r="ISO432"/>
      <c r="ISP432"/>
      <c r="ISQ432"/>
      <c r="ISR432"/>
      <c r="ISS432"/>
      <c r="IST432"/>
      <c r="ISU432"/>
      <c r="ISV432"/>
      <c r="ISW432"/>
      <c r="ISX432"/>
      <c r="ISY432"/>
      <c r="ISZ432"/>
      <c r="ITA432"/>
      <c r="ITB432"/>
      <c r="ITC432"/>
      <c r="ITD432"/>
      <c r="ITE432"/>
      <c r="ITF432"/>
      <c r="ITG432"/>
      <c r="ITH432"/>
      <c r="ITI432"/>
      <c r="ITJ432"/>
      <c r="ITK432"/>
      <c r="ITL432"/>
      <c r="ITM432"/>
      <c r="ITN432"/>
      <c r="ITO432"/>
      <c r="ITP432"/>
      <c r="ITQ432"/>
      <c r="ITR432"/>
      <c r="ITS432"/>
      <c r="ITT432"/>
      <c r="ITU432"/>
      <c r="ITV432"/>
      <c r="ITW432"/>
      <c r="ITX432"/>
      <c r="ITY432"/>
      <c r="ITZ432"/>
      <c r="IUA432"/>
      <c r="IUB432"/>
      <c r="IUC432"/>
      <c r="IUD432"/>
      <c r="IUE432"/>
      <c r="IUF432"/>
      <c r="IUG432"/>
      <c r="IUH432"/>
      <c r="IUI432"/>
      <c r="IUJ432"/>
      <c r="IUK432"/>
      <c r="IUL432"/>
      <c r="IUM432"/>
      <c r="IUN432"/>
      <c r="IUO432"/>
      <c r="IUP432"/>
      <c r="IUQ432"/>
      <c r="IUR432"/>
      <c r="IUS432"/>
      <c r="IUT432"/>
      <c r="IUU432"/>
      <c r="IUV432"/>
      <c r="IUW432"/>
      <c r="IUX432"/>
      <c r="IUY432"/>
      <c r="IUZ432"/>
      <c r="IVA432"/>
      <c r="IVB432"/>
      <c r="IVC432"/>
      <c r="IVD432"/>
      <c r="IVE432"/>
      <c r="IVF432"/>
      <c r="IVG432"/>
      <c r="IVH432"/>
      <c r="IVI432"/>
      <c r="IVJ432"/>
      <c r="IVK432"/>
      <c r="IVL432"/>
      <c r="IVM432"/>
      <c r="IVN432"/>
      <c r="IVO432"/>
      <c r="IVP432"/>
      <c r="IVQ432"/>
      <c r="IVR432"/>
      <c r="IVS432"/>
      <c r="IVT432"/>
      <c r="IVU432"/>
      <c r="IVV432"/>
      <c r="IVW432"/>
      <c r="IVX432"/>
      <c r="IVY432"/>
      <c r="IVZ432"/>
      <c r="IWA432"/>
      <c r="IWB432"/>
      <c r="IWC432"/>
      <c r="IWD432"/>
      <c r="IWE432"/>
      <c r="IWF432"/>
      <c r="IWG432"/>
      <c r="IWH432"/>
      <c r="IWI432"/>
      <c r="IWJ432"/>
      <c r="IWK432"/>
      <c r="IWL432"/>
      <c r="IWM432"/>
      <c r="IWN432"/>
      <c r="IWO432"/>
      <c r="IWP432"/>
      <c r="IWQ432"/>
      <c r="IWR432"/>
      <c r="IWS432"/>
      <c r="IWT432"/>
      <c r="IWU432"/>
      <c r="IWV432"/>
      <c r="IWW432"/>
      <c r="IWX432"/>
      <c r="IWY432"/>
      <c r="IWZ432"/>
      <c r="IXA432"/>
      <c r="IXB432"/>
      <c r="IXC432"/>
      <c r="IXD432"/>
      <c r="IXE432"/>
      <c r="IXF432"/>
      <c r="IXG432"/>
      <c r="IXH432"/>
      <c r="IXI432"/>
      <c r="IXJ432"/>
      <c r="IXK432"/>
      <c r="IXL432"/>
      <c r="IXM432"/>
      <c r="IXN432"/>
      <c r="IXO432"/>
      <c r="IXP432"/>
      <c r="IXQ432"/>
      <c r="IXR432"/>
      <c r="IXS432"/>
      <c r="IXT432"/>
      <c r="IXU432"/>
      <c r="IXV432"/>
      <c r="IXW432"/>
      <c r="IXX432"/>
      <c r="IXY432"/>
      <c r="IXZ432"/>
      <c r="IYA432"/>
      <c r="IYB432"/>
      <c r="IYC432"/>
      <c r="IYD432"/>
      <c r="IYE432"/>
      <c r="IYF432"/>
      <c r="IYG432"/>
      <c r="IYH432"/>
      <c r="IYI432"/>
      <c r="IYJ432"/>
      <c r="IYK432"/>
      <c r="IYL432"/>
      <c r="IYM432"/>
      <c r="IYN432"/>
      <c r="IYO432"/>
      <c r="IYP432"/>
      <c r="IYQ432"/>
      <c r="IYR432"/>
      <c r="IYS432"/>
      <c r="IYT432"/>
      <c r="IYU432"/>
      <c r="IYV432"/>
      <c r="IYW432"/>
      <c r="IYX432"/>
      <c r="IYY432"/>
      <c r="IYZ432"/>
      <c r="IZA432"/>
      <c r="IZB432"/>
      <c r="IZC432"/>
      <c r="IZD432"/>
      <c r="IZE432"/>
      <c r="IZF432"/>
      <c r="IZG432"/>
      <c r="IZH432"/>
      <c r="IZI432"/>
      <c r="IZJ432"/>
      <c r="IZK432"/>
      <c r="IZL432"/>
      <c r="IZM432"/>
      <c r="IZN432"/>
      <c r="IZO432"/>
      <c r="IZP432"/>
      <c r="IZQ432"/>
      <c r="IZR432"/>
      <c r="IZS432"/>
      <c r="IZT432"/>
      <c r="IZU432"/>
      <c r="IZV432"/>
      <c r="IZW432"/>
      <c r="IZX432"/>
      <c r="IZY432"/>
      <c r="IZZ432"/>
      <c r="JAA432"/>
      <c r="JAB432"/>
      <c r="JAC432"/>
      <c r="JAD432"/>
      <c r="JAE432"/>
      <c r="JAF432"/>
      <c r="JAG432"/>
      <c r="JAH432"/>
      <c r="JAI432"/>
      <c r="JAJ432"/>
      <c r="JAK432"/>
      <c r="JAL432"/>
      <c r="JAM432"/>
      <c r="JAN432"/>
      <c r="JAO432"/>
      <c r="JAP432"/>
      <c r="JAQ432"/>
      <c r="JAR432"/>
      <c r="JAS432"/>
      <c r="JAT432"/>
      <c r="JAU432"/>
      <c r="JAV432"/>
      <c r="JAW432"/>
      <c r="JAX432"/>
      <c r="JAY432"/>
      <c r="JAZ432"/>
      <c r="JBA432"/>
      <c r="JBB432"/>
      <c r="JBC432"/>
      <c r="JBD432"/>
      <c r="JBE432"/>
      <c r="JBF432"/>
      <c r="JBG432"/>
      <c r="JBH432"/>
      <c r="JBI432"/>
      <c r="JBJ432"/>
      <c r="JBK432"/>
      <c r="JBL432"/>
      <c r="JBM432"/>
      <c r="JBN432"/>
      <c r="JBO432"/>
      <c r="JBP432"/>
      <c r="JBQ432"/>
      <c r="JBR432"/>
      <c r="JBS432"/>
      <c r="JBT432"/>
      <c r="JBU432"/>
      <c r="JBV432"/>
      <c r="JBW432"/>
      <c r="JBX432"/>
      <c r="JBY432"/>
      <c r="JBZ432"/>
      <c r="JCA432"/>
      <c r="JCB432"/>
      <c r="JCC432"/>
      <c r="JCD432"/>
      <c r="JCE432"/>
      <c r="JCF432"/>
      <c r="JCG432"/>
      <c r="JCH432"/>
      <c r="JCI432"/>
      <c r="JCJ432"/>
      <c r="JCK432"/>
      <c r="JCL432"/>
      <c r="JCM432"/>
      <c r="JCN432"/>
      <c r="JCO432"/>
      <c r="JCP432"/>
      <c r="JCQ432"/>
      <c r="JCR432"/>
      <c r="JCS432"/>
      <c r="JCT432"/>
      <c r="JCU432"/>
      <c r="JCV432"/>
      <c r="JCW432"/>
      <c r="JCX432"/>
      <c r="JCY432"/>
      <c r="JCZ432"/>
      <c r="JDA432"/>
      <c r="JDB432"/>
      <c r="JDC432"/>
      <c r="JDD432"/>
      <c r="JDE432"/>
      <c r="JDF432"/>
      <c r="JDG432"/>
      <c r="JDH432"/>
      <c r="JDI432"/>
      <c r="JDJ432"/>
      <c r="JDK432"/>
      <c r="JDL432"/>
      <c r="JDM432"/>
      <c r="JDN432"/>
      <c r="JDO432"/>
      <c r="JDP432"/>
      <c r="JDQ432"/>
      <c r="JDR432"/>
      <c r="JDS432"/>
      <c r="JDT432"/>
      <c r="JDU432"/>
      <c r="JDV432"/>
      <c r="JDW432"/>
      <c r="JDX432"/>
      <c r="JDY432"/>
      <c r="JDZ432"/>
      <c r="JEA432"/>
      <c r="JEB432"/>
      <c r="JEC432"/>
      <c r="JED432"/>
      <c r="JEE432"/>
      <c r="JEF432"/>
      <c r="JEG432"/>
      <c r="JEH432"/>
      <c r="JEI432"/>
      <c r="JEJ432"/>
      <c r="JEK432"/>
      <c r="JEL432"/>
      <c r="JEM432"/>
      <c r="JEN432"/>
      <c r="JEO432"/>
      <c r="JEP432"/>
      <c r="JEQ432"/>
      <c r="JER432"/>
      <c r="JES432"/>
      <c r="JET432"/>
      <c r="JEU432"/>
      <c r="JEV432"/>
      <c r="JEW432"/>
      <c r="JEX432"/>
      <c r="JEY432"/>
      <c r="JEZ432"/>
      <c r="JFA432"/>
      <c r="JFB432"/>
      <c r="JFC432"/>
      <c r="JFD432"/>
      <c r="JFE432"/>
      <c r="JFF432"/>
      <c r="JFG432"/>
      <c r="JFH432"/>
      <c r="JFI432"/>
      <c r="JFJ432"/>
      <c r="JFK432"/>
      <c r="JFL432"/>
      <c r="JFM432"/>
      <c r="JFN432"/>
      <c r="JFO432"/>
      <c r="JFP432"/>
      <c r="JFQ432"/>
      <c r="JFR432"/>
      <c r="JFS432"/>
      <c r="JFT432"/>
      <c r="JFU432"/>
      <c r="JFV432"/>
      <c r="JFW432"/>
      <c r="JFX432"/>
      <c r="JFY432"/>
      <c r="JFZ432"/>
      <c r="JGA432"/>
      <c r="JGB432"/>
      <c r="JGC432"/>
      <c r="JGD432"/>
      <c r="JGE432"/>
      <c r="JGF432"/>
      <c r="JGG432"/>
      <c r="JGH432"/>
      <c r="JGI432"/>
      <c r="JGJ432"/>
      <c r="JGK432"/>
      <c r="JGL432"/>
      <c r="JGM432"/>
      <c r="JGN432"/>
      <c r="JGO432"/>
      <c r="JGP432"/>
      <c r="JGQ432"/>
      <c r="JGR432"/>
      <c r="JGS432"/>
      <c r="JGT432"/>
      <c r="JGU432"/>
      <c r="JGV432"/>
      <c r="JGW432"/>
      <c r="JGX432"/>
      <c r="JGY432"/>
      <c r="JGZ432"/>
      <c r="JHA432"/>
      <c r="JHB432"/>
      <c r="JHC432"/>
      <c r="JHD432"/>
      <c r="JHE432"/>
      <c r="JHF432"/>
      <c r="JHG432"/>
      <c r="JHH432"/>
      <c r="JHI432"/>
      <c r="JHJ432"/>
      <c r="JHK432"/>
      <c r="JHL432"/>
      <c r="JHM432"/>
      <c r="JHN432"/>
      <c r="JHO432"/>
      <c r="JHP432"/>
      <c r="JHQ432"/>
      <c r="JHR432"/>
      <c r="JHS432"/>
      <c r="JHT432"/>
      <c r="JHU432"/>
      <c r="JHV432"/>
      <c r="JHW432"/>
      <c r="JHX432"/>
      <c r="JHY432"/>
      <c r="JHZ432"/>
      <c r="JIA432"/>
      <c r="JIB432"/>
      <c r="JIC432"/>
      <c r="JID432"/>
      <c r="JIE432"/>
      <c r="JIF432"/>
      <c r="JIG432"/>
      <c r="JIH432"/>
      <c r="JII432"/>
      <c r="JIJ432"/>
      <c r="JIK432"/>
      <c r="JIL432"/>
      <c r="JIM432"/>
      <c r="JIN432"/>
      <c r="JIO432"/>
      <c r="JIP432"/>
      <c r="JIQ432"/>
      <c r="JIR432"/>
      <c r="JIS432"/>
      <c r="JIT432"/>
      <c r="JIU432"/>
      <c r="JIV432"/>
      <c r="JIW432"/>
      <c r="JIX432"/>
      <c r="JIY432"/>
      <c r="JIZ432"/>
      <c r="JJA432"/>
      <c r="JJB432"/>
      <c r="JJC432"/>
      <c r="JJD432"/>
      <c r="JJE432"/>
      <c r="JJF432"/>
      <c r="JJG432"/>
      <c r="JJH432"/>
      <c r="JJI432"/>
      <c r="JJJ432"/>
      <c r="JJK432"/>
      <c r="JJL432"/>
      <c r="JJM432"/>
      <c r="JJN432"/>
      <c r="JJO432"/>
      <c r="JJP432"/>
      <c r="JJQ432"/>
      <c r="JJR432"/>
      <c r="JJS432"/>
      <c r="JJT432"/>
      <c r="JJU432"/>
      <c r="JJV432"/>
      <c r="JJW432"/>
      <c r="JJX432"/>
      <c r="JJY432"/>
      <c r="JJZ432"/>
      <c r="JKA432"/>
      <c r="JKB432"/>
      <c r="JKC432"/>
      <c r="JKD432"/>
      <c r="JKE432"/>
      <c r="JKF432"/>
      <c r="JKG432"/>
      <c r="JKH432"/>
      <c r="JKI432"/>
      <c r="JKJ432"/>
      <c r="JKK432"/>
      <c r="JKL432"/>
      <c r="JKM432"/>
      <c r="JKN432"/>
      <c r="JKO432"/>
      <c r="JKP432"/>
      <c r="JKQ432"/>
      <c r="JKR432"/>
      <c r="JKS432"/>
      <c r="JKT432"/>
      <c r="JKU432"/>
      <c r="JKV432"/>
      <c r="JKW432"/>
      <c r="JKX432"/>
      <c r="JKY432"/>
      <c r="JKZ432"/>
      <c r="JLA432"/>
      <c r="JLB432"/>
      <c r="JLC432"/>
      <c r="JLD432"/>
      <c r="JLE432"/>
      <c r="JLF432"/>
      <c r="JLG432"/>
      <c r="JLH432"/>
      <c r="JLI432"/>
      <c r="JLJ432"/>
      <c r="JLK432"/>
      <c r="JLL432"/>
      <c r="JLM432"/>
      <c r="JLN432"/>
      <c r="JLO432"/>
      <c r="JLP432"/>
      <c r="JLQ432"/>
      <c r="JLR432"/>
      <c r="JLS432"/>
      <c r="JLT432"/>
      <c r="JLU432"/>
      <c r="JLV432"/>
      <c r="JLW432"/>
      <c r="JLX432"/>
      <c r="JLY432"/>
      <c r="JLZ432"/>
      <c r="JMA432"/>
      <c r="JMB432"/>
      <c r="JMC432"/>
      <c r="JMD432"/>
      <c r="JME432"/>
      <c r="JMF432"/>
      <c r="JMG432"/>
      <c r="JMH432"/>
      <c r="JMI432"/>
      <c r="JMJ432"/>
      <c r="JMK432"/>
      <c r="JML432"/>
      <c r="JMM432"/>
      <c r="JMN432"/>
      <c r="JMO432"/>
      <c r="JMP432"/>
      <c r="JMQ432"/>
      <c r="JMR432"/>
      <c r="JMS432"/>
      <c r="JMT432"/>
      <c r="JMU432"/>
      <c r="JMV432"/>
      <c r="JMW432"/>
      <c r="JMX432"/>
      <c r="JMY432"/>
      <c r="JMZ432"/>
      <c r="JNA432"/>
      <c r="JNB432"/>
      <c r="JNC432"/>
      <c r="JND432"/>
      <c r="JNE432"/>
      <c r="JNF432"/>
      <c r="JNG432"/>
      <c r="JNH432"/>
      <c r="JNI432"/>
      <c r="JNJ432"/>
      <c r="JNK432"/>
      <c r="JNL432"/>
      <c r="JNM432"/>
      <c r="JNN432"/>
      <c r="JNO432"/>
      <c r="JNP432"/>
      <c r="JNQ432"/>
      <c r="JNR432"/>
      <c r="JNS432"/>
      <c r="JNT432"/>
      <c r="JNU432"/>
      <c r="JNV432"/>
      <c r="JNW432"/>
      <c r="JNX432"/>
      <c r="JNY432"/>
      <c r="JNZ432"/>
      <c r="JOA432"/>
      <c r="JOB432"/>
      <c r="JOC432"/>
      <c r="JOD432"/>
      <c r="JOE432"/>
      <c r="JOF432"/>
      <c r="JOG432"/>
      <c r="JOH432"/>
      <c r="JOI432"/>
      <c r="JOJ432"/>
      <c r="JOK432"/>
      <c r="JOL432"/>
      <c r="JOM432"/>
      <c r="JON432"/>
      <c r="JOO432"/>
      <c r="JOP432"/>
      <c r="JOQ432"/>
      <c r="JOR432"/>
      <c r="JOS432"/>
      <c r="JOT432"/>
      <c r="JOU432"/>
      <c r="JOV432"/>
      <c r="JOW432"/>
      <c r="JOX432"/>
      <c r="JOY432"/>
      <c r="JOZ432"/>
      <c r="JPA432"/>
      <c r="JPB432"/>
      <c r="JPC432"/>
      <c r="JPD432"/>
      <c r="JPE432"/>
      <c r="JPF432"/>
      <c r="JPG432"/>
      <c r="JPH432"/>
      <c r="JPI432"/>
      <c r="JPJ432"/>
      <c r="JPK432"/>
      <c r="JPL432"/>
      <c r="JPM432"/>
      <c r="JPN432"/>
      <c r="JPO432"/>
      <c r="JPP432"/>
      <c r="JPQ432"/>
      <c r="JPR432"/>
      <c r="JPS432"/>
      <c r="JPT432"/>
      <c r="JPU432"/>
      <c r="JPV432"/>
      <c r="JPW432"/>
      <c r="JPX432"/>
      <c r="JPY432"/>
      <c r="JPZ432"/>
      <c r="JQA432"/>
      <c r="JQB432"/>
      <c r="JQC432"/>
      <c r="JQD432"/>
      <c r="JQE432"/>
      <c r="JQF432"/>
      <c r="JQG432"/>
      <c r="JQH432"/>
      <c r="JQI432"/>
      <c r="JQJ432"/>
      <c r="JQK432"/>
      <c r="JQL432"/>
      <c r="JQM432"/>
      <c r="JQN432"/>
      <c r="JQO432"/>
      <c r="JQP432"/>
      <c r="JQQ432"/>
      <c r="JQR432"/>
      <c r="JQS432"/>
      <c r="JQT432"/>
      <c r="JQU432"/>
      <c r="JQV432"/>
      <c r="JQW432"/>
      <c r="JQX432"/>
      <c r="JQY432"/>
      <c r="JQZ432"/>
      <c r="JRA432"/>
      <c r="JRB432"/>
      <c r="JRC432"/>
      <c r="JRD432"/>
      <c r="JRE432"/>
      <c r="JRF432"/>
      <c r="JRG432"/>
      <c r="JRH432"/>
      <c r="JRI432"/>
      <c r="JRJ432"/>
      <c r="JRK432"/>
      <c r="JRL432"/>
      <c r="JRM432"/>
      <c r="JRN432"/>
      <c r="JRO432"/>
      <c r="JRP432"/>
      <c r="JRQ432"/>
      <c r="JRR432"/>
      <c r="JRS432"/>
      <c r="JRT432"/>
      <c r="JRU432"/>
      <c r="JRV432"/>
      <c r="JRW432"/>
      <c r="JRX432"/>
      <c r="JRY432"/>
      <c r="JRZ432"/>
      <c r="JSA432"/>
      <c r="JSB432"/>
      <c r="JSC432"/>
      <c r="JSD432"/>
      <c r="JSE432"/>
      <c r="JSF432"/>
      <c r="JSG432"/>
      <c r="JSH432"/>
      <c r="JSI432"/>
      <c r="JSJ432"/>
      <c r="JSK432"/>
      <c r="JSL432"/>
      <c r="JSM432"/>
      <c r="JSN432"/>
      <c r="JSO432"/>
      <c r="JSP432"/>
      <c r="JSQ432"/>
      <c r="JSR432"/>
      <c r="JSS432"/>
      <c r="JST432"/>
      <c r="JSU432"/>
      <c r="JSV432"/>
      <c r="JSW432"/>
      <c r="JSX432"/>
      <c r="JSY432"/>
      <c r="JSZ432"/>
      <c r="JTA432"/>
      <c r="JTB432"/>
      <c r="JTC432"/>
      <c r="JTD432"/>
      <c r="JTE432"/>
      <c r="JTF432"/>
      <c r="JTG432"/>
      <c r="JTH432"/>
      <c r="JTI432"/>
      <c r="JTJ432"/>
      <c r="JTK432"/>
      <c r="JTL432"/>
      <c r="JTM432"/>
      <c r="JTN432"/>
      <c r="JTO432"/>
      <c r="JTP432"/>
      <c r="JTQ432"/>
      <c r="JTR432"/>
      <c r="JTS432"/>
      <c r="JTT432"/>
      <c r="JTU432"/>
      <c r="JTV432"/>
      <c r="JTW432"/>
      <c r="JTX432"/>
      <c r="JTY432"/>
      <c r="JTZ432"/>
      <c r="JUA432"/>
      <c r="JUB432"/>
      <c r="JUC432"/>
      <c r="JUD432"/>
      <c r="JUE432"/>
      <c r="JUF432"/>
      <c r="JUG432"/>
      <c r="JUH432"/>
      <c r="JUI432"/>
      <c r="JUJ432"/>
      <c r="JUK432"/>
      <c r="JUL432"/>
      <c r="JUM432"/>
      <c r="JUN432"/>
      <c r="JUO432"/>
      <c r="JUP432"/>
      <c r="JUQ432"/>
      <c r="JUR432"/>
      <c r="JUS432"/>
      <c r="JUT432"/>
      <c r="JUU432"/>
      <c r="JUV432"/>
      <c r="JUW432"/>
      <c r="JUX432"/>
      <c r="JUY432"/>
      <c r="JUZ432"/>
      <c r="JVA432"/>
      <c r="JVB432"/>
      <c r="JVC432"/>
      <c r="JVD432"/>
      <c r="JVE432"/>
      <c r="JVF432"/>
      <c r="JVG432"/>
      <c r="JVH432"/>
      <c r="JVI432"/>
      <c r="JVJ432"/>
      <c r="JVK432"/>
      <c r="JVL432"/>
      <c r="JVM432"/>
      <c r="JVN432"/>
      <c r="JVO432"/>
      <c r="JVP432"/>
      <c r="JVQ432"/>
      <c r="JVR432"/>
      <c r="JVS432"/>
      <c r="JVT432"/>
      <c r="JVU432"/>
      <c r="JVV432"/>
      <c r="JVW432"/>
      <c r="JVX432"/>
      <c r="JVY432"/>
      <c r="JVZ432"/>
      <c r="JWA432"/>
      <c r="JWB432"/>
      <c r="JWC432"/>
      <c r="JWD432"/>
      <c r="JWE432"/>
      <c r="JWF432"/>
      <c r="JWG432"/>
      <c r="JWH432"/>
      <c r="JWI432"/>
      <c r="JWJ432"/>
      <c r="JWK432"/>
      <c r="JWL432"/>
      <c r="JWM432"/>
      <c r="JWN432"/>
      <c r="JWO432"/>
      <c r="JWP432"/>
      <c r="JWQ432"/>
      <c r="JWR432"/>
      <c r="JWS432"/>
      <c r="JWT432"/>
      <c r="JWU432"/>
      <c r="JWV432"/>
      <c r="JWW432"/>
      <c r="JWX432"/>
      <c r="JWY432"/>
      <c r="JWZ432"/>
      <c r="JXA432"/>
      <c r="JXB432"/>
      <c r="JXC432"/>
      <c r="JXD432"/>
      <c r="JXE432"/>
      <c r="JXF432"/>
      <c r="JXG432"/>
      <c r="JXH432"/>
      <c r="JXI432"/>
      <c r="JXJ432"/>
      <c r="JXK432"/>
      <c r="JXL432"/>
      <c r="JXM432"/>
      <c r="JXN432"/>
      <c r="JXO432"/>
      <c r="JXP432"/>
      <c r="JXQ432"/>
      <c r="JXR432"/>
      <c r="JXS432"/>
      <c r="JXT432"/>
      <c r="JXU432"/>
      <c r="JXV432"/>
      <c r="JXW432"/>
      <c r="JXX432"/>
      <c r="JXY432"/>
      <c r="JXZ432"/>
      <c r="JYA432"/>
      <c r="JYB432"/>
      <c r="JYC432"/>
      <c r="JYD432"/>
      <c r="JYE432"/>
      <c r="JYF432"/>
      <c r="JYG432"/>
      <c r="JYH432"/>
      <c r="JYI432"/>
      <c r="JYJ432"/>
      <c r="JYK432"/>
      <c r="JYL432"/>
      <c r="JYM432"/>
      <c r="JYN432"/>
      <c r="JYO432"/>
      <c r="JYP432"/>
      <c r="JYQ432"/>
      <c r="JYR432"/>
      <c r="JYS432"/>
      <c r="JYT432"/>
      <c r="JYU432"/>
      <c r="JYV432"/>
      <c r="JYW432"/>
      <c r="JYX432"/>
      <c r="JYY432"/>
      <c r="JYZ432"/>
      <c r="JZA432"/>
      <c r="JZB432"/>
      <c r="JZC432"/>
      <c r="JZD432"/>
      <c r="JZE432"/>
      <c r="JZF432"/>
      <c r="JZG432"/>
      <c r="JZH432"/>
      <c r="JZI432"/>
      <c r="JZJ432"/>
      <c r="JZK432"/>
      <c r="JZL432"/>
      <c r="JZM432"/>
      <c r="JZN432"/>
      <c r="JZO432"/>
      <c r="JZP432"/>
      <c r="JZQ432"/>
      <c r="JZR432"/>
      <c r="JZS432"/>
      <c r="JZT432"/>
      <c r="JZU432"/>
      <c r="JZV432"/>
      <c r="JZW432"/>
      <c r="JZX432"/>
      <c r="JZY432"/>
      <c r="JZZ432"/>
      <c r="KAA432"/>
      <c r="KAB432"/>
      <c r="KAC432"/>
      <c r="KAD432"/>
      <c r="KAE432"/>
      <c r="KAF432"/>
      <c r="KAG432"/>
      <c r="KAH432"/>
      <c r="KAI432"/>
      <c r="KAJ432"/>
      <c r="KAK432"/>
      <c r="KAL432"/>
      <c r="KAM432"/>
      <c r="KAN432"/>
      <c r="KAO432"/>
      <c r="KAP432"/>
      <c r="KAQ432"/>
      <c r="KAR432"/>
      <c r="KAS432"/>
      <c r="KAT432"/>
      <c r="KAU432"/>
      <c r="KAV432"/>
      <c r="KAW432"/>
      <c r="KAX432"/>
      <c r="KAY432"/>
      <c r="KAZ432"/>
      <c r="KBA432"/>
      <c r="KBB432"/>
      <c r="KBC432"/>
      <c r="KBD432"/>
      <c r="KBE432"/>
      <c r="KBF432"/>
      <c r="KBG432"/>
      <c r="KBH432"/>
      <c r="KBI432"/>
      <c r="KBJ432"/>
      <c r="KBK432"/>
      <c r="KBL432"/>
      <c r="KBM432"/>
      <c r="KBN432"/>
      <c r="KBO432"/>
      <c r="KBP432"/>
      <c r="KBQ432"/>
      <c r="KBR432"/>
      <c r="KBS432"/>
      <c r="KBT432"/>
      <c r="KBU432"/>
      <c r="KBV432"/>
      <c r="KBW432"/>
      <c r="KBX432"/>
      <c r="KBY432"/>
      <c r="KBZ432"/>
      <c r="KCA432"/>
      <c r="KCB432"/>
      <c r="KCC432"/>
      <c r="KCD432"/>
      <c r="KCE432"/>
      <c r="KCF432"/>
      <c r="KCG432"/>
      <c r="KCH432"/>
      <c r="KCI432"/>
      <c r="KCJ432"/>
      <c r="KCK432"/>
      <c r="KCL432"/>
      <c r="KCM432"/>
      <c r="KCN432"/>
      <c r="KCO432"/>
      <c r="KCP432"/>
      <c r="KCQ432"/>
      <c r="KCR432"/>
      <c r="KCS432"/>
      <c r="KCT432"/>
      <c r="KCU432"/>
      <c r="KCV432"/>
      <c r="KCW432"/>
      <c r="KCX432"/>
      <c r="KCY432"/>
      <c r="KCZ432"/>
      <c r="KDA432"/>
      <c r="KDB432"/>
      <c r="KDC432"/>
      <c r="KDD432"/>
      <c r="KDE432"/>
      <c r="KDF432"/>
      <c r="KDG432"/>
      <c r="KDH432"/>
      <c r="KDI432"/>
      <c r="KDJ432"/>
      <c r="KDK432"/>
      <c r="KDL432"/>
      <c r="KDM432"/>
      <c r="KDN432"/>
      <c r="KDO432"/>
      <c r="KDP432"/>
      <c r="KDQ432"/>
      <c r="KDR432"/>
      <c r="KDS432"/>
      <c r="KDT432"/>
      <c r="KDU432"/>
      <c r="KDV432"/>
      <c r="KDW432"/>
      <c r="KDX432"/>
      <c r="KDY432"/>
      <c r="KDZ432"/>
      <c r="KEA432"/>
      <c r="KEB432"/>
      <c r="KEC432"/>
      <c r="KED432"/>
      <c r="KEE432"/>
      <c r="KEF432"/>
      <c r="KEG432"/>
      <c r="KEH432"/>
      <c r="KEI432"/>
      <c r="KEJ432"/>
      <c r="KEK432"/>
      <c r="KEL432"/>
      <c r="KEM432"/>
      <c r="KEN432"/>
      <c r="KEO432"/>
      <c r="KEP432"/>
      <c r="KEQ432"/>
      <c r="KER432"/>
      <c r="KES432"/>
      <c r="KET432"/>
      <c r="KEU432"/>
      <c r="KEV432"/>
      <c r="KEW432"/>
      <c r="KEX432"/>
      <c r="KEY432"/>
      <c r="KEZ432"/>
      <c r="KFA432"/>
      <c r="KFB432"/>
      <c r="KFC432"/>
      <c r="KFD432"/>
      <c r="KFE432"/>
      <c r="KFF432"/>
      <c r="KFG432"/>
      <c r="KFH432"/>
      <c r="KFI432"/>
      <c r="KFJ432"/>
      <c r="KFK432"/>
      <c r="KFL432"/>
      <c r="KFM432"/>
      <c r="KFN432"/>
      <c r="KFO432"/>
      <c r="KFP432"/>
      <c r="KFQ432"/>
      <c r="KFR432"/>
      <c r="KFS432"/>
      <c r="KFT432"/>
      <c r="KFU432"/>
      <c r="KFV432"/>
      <c r="KFW432"/>
      <c r="KFX432"/>
      <c r="KFY432"/>
      <c r="KFZ432"/>
      <c r="KGA432"/>
      <c r="KGB432"/>
      <c r="KGC432"/>
      <c r="KGD432"/>
      <c r="KGE432"/>
      <c r="KGF432"/>
      <c r="KGG432"/>
      <c r="KGH432"/>
      <c r="KGI432"/>
      <c r="KGJ432"/>
      <c r="KGK432"/>
      <c r="KGL432"/>
      <c r="KGM432"/>
      <c r="KGN432"/>
      <c r="KGO432"/>
      <c r="KGP432"/>
      <c r="KGQ432"/>
      <c r="KGR432"/>
      <c r="KGS432"/>
      <c r="KGT432"/>
      <c r="KGU432"/>
      <c r="KGV432"/>
      <c r="KGW432"/>
      <c r="KGX432"/>
      <c r="KGY432"/>
      <c r="KGZ432"/>
      <c r="KHA432"/>
      <c r="KHB432"/>
      <c r="KHC432"/>
      <c r="KHD432"/>
      <c r="KHE432"/>
      <c r="KHF432"/>
      <c r="KHG432"/>
      <c r="KHH432"/>
      <c r="KHI432"/>
      <c r="KHJ432"/>
      <c r="KHK432"/>
      <c r="KHL432"/>
      <c r="KHM432"/>
      <c r="KHN432"/>
      <c r="KHO432"/>
      <c r="KHP432"/>
      <c r="KHQ432"/>
      <c r="KHR432"/>
      <c r="KHS432"/>
      <c r="KHT432"/>
      <c r="KHU432"/>
      <c r="KHV432"/>
      <c r="KHW432"/>
      <c r="KHX432"/>
      <c r="KHY432"/>
      <c r="KHZ432"/>
      <c r="KIA432"/>
      <c r="KIB432"/>
      <c r="KIC432"/>
      <c r="KID432"/>
      <c r="KIE432"/>
      <c r="KIF432"/>
      <c r="KIG432"/>
      <c r="KIH432"/>
      <c r="KII432"/>
      <c r="KIJ432"/>
      <c r="KIK432"/>
      <c r="KIL432"/>
      <c r="KIM432"/>
      <c r="KIN432"/>
      <c r="KIO432"/>
      <c r="KIP432"/>
      <c r="KIQ432"/>
      <c r="KIR432"/>
      <c r="KIS432"/>
      <c r="KIT432"/>
      <c r="KIU432"/>
      <c r="KIV432"/>
      <c r="KIW432"/>
      <c r="KIX432"/>
      <c r="KIY432"/>
      <c r="KIZ432"/>
      <c r="KJA432"/>
      <c r="KJB432"/>
      <c r="KJC432"/>
      <c r="KJD432"/>
      <c r="KJE432"/>
      <c r="KJF432"/>
      <c r="KJG432"/>
      <c r="KJH432"/>
      <c r="KJI432"/>
      <c r="KJJ432"/>
      <c r="KJK432"/>
      <c r="KJL432"/>
      <c r="KJM432"/>
      <c r="KJN432"/>
      <c r="KJO432"/>
      <c r="KJP432"/>
      <c r="KJQ432"/>
      <c r="KJR432"/>
      <c r="KJS432"/>
      <c r="KJT432"/>
      <c r="KJU432"/>
      <c r="KJV432"/>
      <c r="KJW432"/>
      <c r="KJX432"/>
      <c r="KJY432"/>
      <c r="KJZ432"/>
      <c r="KKA432"/>
      <c r="KKB432"/>
      <c r="KKC432"/>
      <c r="KKD432"/>
      <c r="KKE432"/>
      <c r="KKF432"/>
      <c r="KKG432"/>
      <c r="KKH432"/>
      <c r="KKI432"/>
      <c r="KKJ432"/>
      <c r="KKK432"/>
      <c r="KKL432"/>
      <c r="KKM432"/>
      <c r="KKN432"/>
      <c r="KKO432"/>
      <c r="KKP432"/>
      <c r="KKQ432"/>
      <c r="KKR432"/>
      <c r="KKS432"/>
      <c r="KKT432"/>
      <c r="KKU432"/>
      <c r="KKV432"/>
      <c r="KKW432"/>
      <c r="KKX432"/>
      <c r="KKY432"/>
      <c r="KKZ432"/>
      <c r="KLA432"/>
      <c r="KLB432"/>
      <c r="KLC432"/>
      <c r="KLD432"/>
      <c r="KLE432"/>
      <c r="KLF432"/>
      <c r="KLG432"/>
      <c r="KLH432"/>
      <c r="KLI432"/>
      <c r="KLJ432"/>
      <c r="KLK432"/>
      <c r="KLL432"/>
      <c r="KLM432"/>
      <c r="KLN432"/>
      <c r="KLO432"/>
      <c r="KLP432"/>
      <c r="KLQ432"/>
      <c r="KLR432"/>
      <c r="KLS432"/>
      <c r="KLT432"/>
      <c r="KLU432"/>
      <c r="KLV432"/>
      <c r="KLW432"/>
      <c r="KLX432"/>
      <c r="KLY432"/>
      <c r="KLZ432"/>
      <c r="KMA432"/>
      <c r="KMB432"/>
      <c r="KMC432"/>
      <c r="KMD432"/>
      <c r="KME432"/>
      <c r="KMF432"/>
      <c r="KMG432"/>
      <c r="KMH432"/>
      <c r="KMI432"/>
      <c r="KMJ432"/>
      <c r="KMK432"/>
      <c r="KML432"/>
      <c r="KMM432"/>
      <c r="KMN432"/>
      <c r="KMO432"/>
      <c r="KMP432"/>
      <c r="KMQ432"/>
      <c r="KMR432"/>
      <c r="KMS432"/>
      <c r="KMT432"/>
      <c r="KMU432"/>
      <c r="KMV432"/>
      <c r="KMW432"/>
      <c r="KMX432"/>
      <c r="KMY432"/>
      <c r="KMZ432"/>
      <c r="KNA432"/>
      <c r="KNB432"/>
      <c r="KNC432"/>
      <c r="KND432"/>
      <c r="KNE432"/>
      <c r="KNF432"/>
      <c r="KNG432"/>
      <c r="KNH432"/>
      <c r="KNI432"/>
      <c r="KNJ432"/>
      <c r="KNK432"/>
      <c r="KNL432"/>
      <c r="KNM432"/>
      <c r="KNN432"/>
      <c r="KNO432"/>
      <c r="KNP432"/>
      <c r="KNQ432"/>
      <c r="KNR432"/>
      <c r="KNS432"/>
      <c r="KNT432"/>
      <c r="KNU432"/>
      <c r="KNV432"/>
      <c r="KNW432"/>
      <c r="KNX432"/>
      <c r="KNY432"/>
      <c r="KNZ432"/>
      <c r="KOA432"/>
      <c r="KOB432"/>
      <c r="KOC432"/>
      <c r="KOD432"/>
      <c r="KOE432"/>
      <c r="KOF432"/>
      <c r="KOG432"/>
      <c r="KOH432"/>
      <c r="KOI432"/>
      <c r="KOJ432"/>
      <c r="KOK432"/>
      <c r="KOL432"/>
      <c r="KOM432"/>
      <c r="KON432"/>
      <c r="KOO432"/>
      <c r="KOP432"/>
      <c r="KOQ432"/>
      <c r="KOR432"/>
      <c r="KOS432"/>
      <c r="KOT432"/>
      <c r="KOU432"/>
      <c r="KOV432"/>
      <c r="KOW432"/>
      <c r="KOX432"/>
      <c r="KOY432"/>
      <c r="KOZ432"/>
      <c r="KPA432"/>
      <c r="KPB432"/>
      <c r="KPC432"/>
      <c r="KPD432"/>
      <c r="KPE432"/>
      <c r="KPF432"/>
      <c r="KPG432"/>
      <c r="KPH432"/>
      <c r="KPI432"/>
      <c r="KPJ432"/>
      <c r="KPK432"/>
      <c r="KPL432"/>
      <c r="KPM432"/>
      <c r="KPN432"/>
      <c r="KPO432"/>
      <c r="KPP432"/>
      <c r="KPQ432"/>
      <c r="KPR432"/>
      <c r="KPS432"/>
      <c r="KPT432"/>
      <c r="KPU432"/>
      <c r="KPV432"/>
      <c r="KPW432"/>
      <c r="KPX432"/>
      <c r="KPY432"/>
      <c r="KPZ432"/>
      <c r="KQA432"/>
      <c r="KQB432"/>
      <c r="KQC432"/>
      <c r="KQD432"/>
      <c r="KQE432"/>
      <c r="KQF432"/>
      <c r="KQG432"/>
      <c r="KQH432"/>
      <c r="KQI432"/>
      <c r="KQJ432"/>
      <c r="KQK432"/>
      <c r="KQL432"/>
      <c r="KQM432"/>
      <c r="KQN432"/>
      <c r="KQO432"/>
      <c r="KQP432"/>
      <c r="KQQ432"/>
      <c r="KQR432"/>
      <c r="KQS432"/>
      <c r="KQT432"/>
      <c r="KQU432"/>
      <c r="KQV432"/>
      <c r="KQW432"/>
      <c r="KQX432"/>
      <c r="KQY432"/>
      <c r="KQZ432"/>
      <c r="KRA432"/>
      <c r="KRB432"/>
      <c r="KRC432"/>
      <c r="KRD432"/>
      <c r="KRE432"/>
      <c r="KRF432"/>
      <c r="KRG432"/>
      <c r="KRH432"/>
      <c r="KRI432"/>
      <c r="KRJ432"/>
      <c r="KRK432"/>
      <c r="KRL432"/>
      <c r="KRM432"/>
      <c r="KRN432"/>
      <c r="KRO432"/>
      <c r="KRP432"/>
      <c r="KRQ432"/>
      <c r="KRR432"/>
      <c r="KRS432"/>
      <c r="KRT432"/>
      <c r="KRU432"/>
      <c r="KRV432"/>
      <c r="KRW432"/>
      <c r="KRX432"/>
      <c r="KRY432"/>
      <c r="KRZ432"/>
      <c r="KSA432"/>
      <c r="KSB432"/>
      <c r="KSC432"/>
      <c r="KSD432"/>
      <c r="KSE432"/>
      <c r="KSF432"/>
      <c r="KSG432"/>
      <c r="KSH432"/>
      <c r="KSI432"/>
      <c r="KSJ432"/>
      <c r="KSK432"/>
      <c r="KSL432"/>
      <c r="KSM432"/>
      <c r="KSN432"/>
      <c r="KSO432"/>
      <c r="KSP432"/>
      <c r="KSQ432"/>
      <c r="KSR432"/>
      <c r="KSS432"/>
      <c r="KST432"/>
      <c r="KSU432"/>
      <c r="KSV432"/>
      <c r="KSW432"/>
      <c r="KSX432"/>
      <c r="KSY432"/>
      <c r="KSZ432"/>
      <c r="KTA432"/>
      <c r="KTB432"/>
      <c r="KTC432"/>
      <c r="KTD432"/>
      <c r="KTE432"/>
      <c r="KTF432"/>
      <c r="KTG432"/>
      <c r="KTH432"/>
      <c r="KTI432"/>
      <c r="KTJ432"/>
      <c r="KTK432"/>
      <c r="KTL432"/>
      <c r="KTM432"/>
      <c r="KTN432"/>
      <c r="KTO432"/>
      <c r="KTP432"/>
      <c r="KTQ432"/>
      <c r="KTR432"/>
      <c r="KTS432"/>
      <c r="KTT432"/>
      <c r="KTU432"/>
      <c r="KTV432"/>
      <c r="KTW432"/>
      <c r="KTX432"/>
      <c r="KTY432"/>
      <c r="KTZ432"/>
      <c r="KUA432"/>
      <c r="KUB432"/>
      <c r="KUC432"/>
      <c r="KUD432"/>
      <c r="KUE432"/>
      <c r="KUF432"/>
      <c r="KUG432"/>
      <c r="KUH432"/>
      <c r="KUI432"/>
      <c r="KUJ432"/>
      <c r="KUK432"/>
      <c r="KUL432"/>
      <c r="KUM432"/>
      <c r="KUN432"/>
      <c r="KUO432"/>
      <c r="KUP432"/>
      <c r="KUQ432"/>
      <c r="KUR432"/>
      <c r="KUS432"/>
      <c r="KUT432"/>
      <c r="KUU432"/>
      <c r="KUV432"/>
      <c r="KUW432"/>
      <c r="KUX432"/>
      <c r="KUY432"/>
      <c r="KUZ432"/>
      <c r="KVA432"/>
      <c r="KVB432"/>
      <c r="KVC432"/>
      <c r="KVD432"/>
      <c r="KVE432"/>
      <c r="KVF432"/>
      <c r="KVG432"/>
      <c r="KVH432"/>
      <c r="KVI432"/>
      <c r="KVJ432"/>
      <c r="KVK432"/>
      <c r="KVL432"/>
      <c r="KVM432"/>
      <c r="KVN432"/>
      <c r="KVO432"/>
      <c r="KVP432"/>
      <c r="KVQ432"/>
      <c r="KVR432"/>
      <c r="KVS432"/>
      <c r="KVT432"/>
      <c r="KVU432"/>
      <c r="KVV432"/>
      <c r="KVW432"/>
      <c r="KVX432"/>
      <c r="KVY432"/>
      <c r="KVZ432"/>
      <c r="KWA432"/>
      <c r="KWB432"/>
      <c r="KWC432"/>
      <c r="KWD432"/>
      <c r="KWE432"/>
      <c r="KWF432"/>
      <c r="KWG432"/>
      <c r="KWH432"/>
      <c r="KWI432"/>
      <c r="KWJ432"/>
      <c r="KWK432"/>
      <c r="KWL432"/>
      <c r="KWM432"/>
      <c r="KWN432"/>
      <c r="KWO432"/>
      <c r="KWP432"/>
      <c r="KWQ432"/>
      <c r="KWR432"/>
      <c r="KWS432"/>
      <c r="KWT432"/>
      <c r="KWU432"/>
      <c r="KWV432"/>
      <c r="KWW432"/>
      <c r="KWX432"/>
      <c r="KWY432"/>
      <c r="KWZ432"/>
      <c r="KXA432"/>
      <c r="KXB432"/>
      <c r="KXC432"/>
      <c r="KXD432"/>
      <c r="KXE432"/>
      <c r="KXF432"/>
      <c r="KXG432"/>
      <c r="KXH432"/>
      <c r="KXI432"/>
      <c r="KXJ432"/>
      <c r="KXK432"/>
      <c r="KXL432"/>
      <c r="KXM432"/>
      <c r="KXN432"/>
      <c r="KXO432"/>
      <c r="KXP432"/>
      <c r="KXQ432"/>
      <c r="KXR432"/>
      <c r="KXS432"/>
      <c r="KXT432"/>
      <c r="KXU432"/>
      <c r="KXV432"/>
      <c r="KXW432"/>
      <c r="KXX432"/>
      <c r="KXY432"/>
      <c r="KXZ432"/>
      <c r="KYA432"/>
      <c r="KYB432"/>
      <c r="KYC432"/>
      <c r="KYD432"/>
      <c r="KYE432"/>
      <c r="KYF432"/>
      <c r="KYG432"/>
      <c r="KYH432"/>
      <c r="KYI432"/>
      <c r="KYJ432"/>
      <c r="KYK432"/>
      <c r="KYL432"/>
      <c r="KYM432"/>
      <c r="KYN432"/>
      <c r="KYO432"/>
      <c r="KYP432"/>
      <c r="KYQ432"/>
      <c r="KYR432"/>
      <c r="KYS432"/>
      <c r="KYT432"/>
      <c r="KYU432"/>
      <c r="KYV432"/>
      <c r="KYW432"/>
      <c r="KYX432"/>
      <c r="KYY432"/>
      <c r="KYZ432"/>
      <c r="KZA432"/>
      <c r="KZB432"/>
      <c r="KZC432"/>
      <c r="KZD432"/>
      <c r="KZE432"/>
      <c r="KZF432"/>
      <c r="KZG432"/>
      <c r="KZH432"/>
      <c r="KZI432"/>
      <c r="KZJ432"/>
      <c r="KZK432"/>
      <c r="KZL432"/>
      <c r="KZM432"/>
      <c r="KZN432"/>
      <c r="KZO432"/>
      <c r="KZP432"/>
      <c r="KZQ432"/>
      <c r="KZR432"/>
      <c r="KZS432"/>
      <c r="KZT432"/>
      <c r="KZU432"/>
      <c r="KZV432"/>
      <c r="KZW432"/>
      <c r="KZX432"/>
      <c r="KZY432"/>
      <c r="KZZ432"/>
      <c r="LAA432"/>
      <c r="LAB432"/>
      <c r="LAC432"/>
      <c r="LAD432"/>
      <c r="LAE432"/>
      <c r="LAF432"/>
      <c r="LAG432"/>
      <c r="LAH432"/>
      <c r="LAI432"/>
      <c r="LAJ432"/>
      <c r="LAK432"/>
      <c r="LAL432"/>
      <c r="LAM432"/>
      <c r="LAN432"/>
      <c r="LAO432"/>
      <c r="LAP432"/>
      <c r="LAQ432"/>
      <c r="LAR432"/>
      <c r="LAS432"/>
      <c r="LAT432"/>
      <c r="LAU432"/>
      <c r="LAV432"/>
      <c r="LAW432"/>
      <c r="LAX432"/>
      <c r="LAY432"/>
      <c r="LAZ432"/>
      <c r="LBA432"/>
      <c r="LBB432"/>
      <c r="LBC432"/>
      <c r="LBD432"/>
      <c r="LBE432"/>
      <c r="LBF432"/>
      <c r="LBG432"/>
      <c r="LBH432"/>
      <c r="LBI432"/>
      <c r="LBJ432"/>
      <c r="LBK432"/>
      <c r="LBL432"/>
      <c r="LBM432"/>
      <c r="LBN432"/>
      <c r="LBO432"/>
      <c r="LBP432"/>
      <c r="LBQ432"/>
      <c r="LBR432"/>
      <c r="LBS432"/>
      <c r="LBT432"/>
      <c r="LBU432"/>
      <c r="LBV432"/>
      <c r="LBW432"/>
      <c r="LBX432"/>
      <c r="LBY432"/>
      <c r="LBZ432"/>
      <c r="LCA432"/>
      <c r="LCB432"/>
      <c r="LCC432"/>
      <c r="LCD432"/>
      <c r="LCE432"/>
      <c r="LCF432"/>
      <c r="LCG432"/>
      <c r="LCH432"/>
      <c r="LCI432"/>
      <c r="LCJ432"/>
      <c r="LCK432"/>
      <c r="LCL432"/>
      <c r="LCM432"/>
      <c r="LCN432"/>
      <c r="LCO432"/>
      <c r="LCP432"/>
      <c r="LCQ432"/>
      <c r="LCR432"/>
      <c r="LCS432"/>
      <c r="LCT432"/>
      <c r="LCU432"/>
      <c r="LCV432"/>
      <c r="LCW432"/>
      <c r="LCX432"/>
      <c r="LCY432"/>
      <c r="LCZ432"/>
      <c r="LDA432"/>
      <c r="LDB432"/>
      <c r="LDC432"/>
      <c r="LDD432"/>
      <c r="LDE432"/>
      <c r="LDF432"/>
      <c r="LDG432"/>
      <c r="LDH432"/>
      <c r="LDI432"/>
      <c r="LDJ432"/>
      <c r="LDK432"/>
      <c r="LDL432"/>
      <c r="LDM432"/>
      <c r="LDN432"/>
      <c r="LDO432"/>
      <c r="LDP432"/>
      <c r="LDQ432"/>
      <c r="LDR432"/>
      <c r="LDS432"/>
      <c r="LDT432"/>
      <c r="LDU432"/>
      <c r="LDV432"/>
      <c r="LDW432"/>
      <c r="LDX432"/>
      <c r="LDY432"/>
      <c r="LDZ432"/>
      <c r="LEA432"/>
      <c r="LEB432"/>
      <c r="LEC432"/>
      <c r="LED432"/>
      <c r="LEE432"/>
      <c r="LEF432"/>
      <c r="LEG432"/>
      <c r="LEH432"/>
      <c r="LEI432"/>
      <c r="LEJ432"/>
      <c r="LEK432"/>
      <c r="LEL432"/>
      <c r="LEM432"/>
      <c r="LEN432"/>
      <c r="LEO432"/>
      <c r="LEP432"/>
      <c r="LEQ432"/>
      <c r="LER432"/>
      <c r="LES432"/>
      <c r="LET432"/>
      <c r="LEU432"/>
      <c r="LEV432"/>
      <c r="LEW432"/>
      <c r="LEX432"/>
      <c r="LEY432"/>
      <c r="LEZ432"/>
      <c r="LFA432"/>
      <c r="LFB432"/>
      <c r="LFC432"/>
      <c r="LFD432"/>
      <c r="LFE432"/>
      <c r="LFF432"/>
      <c r="LFG432"/>
      <c r="LFH432"/>
      <c r="LFI432"/>
      <c r="LFJ432"/>
      <c r="LFK432"/>
      <c r="LFL432"/>
      <c r="LFM432"/>
      <c r="LFN432"/>
      <c r="LFO432"/>
      <c r="LFP432"/>
      <c r="LFQ432"/>
      <c r="LFR432"/>
      <c r="LFS432"/>
      <c r="LFT432"/>
      <c r="LFU432"/>
      <c r="LFV432"/>
      <c r="LFW432"/>
      <c r="LFX432"/>
      <c r="LFY432"/>
      <c r="LFZ432"/>
      <c r="LGA432"/>
      <c r="LGB432"/>
      <c r="LGC432"/>
      <c r="LGD432"/>
      <c r="LGE432"/>
      <c r="LGF432"/>
      <c r="LGG432"/>
      <c r="LGH432"/>
      <c r="LGI432"/>
      <c r="LGJ432"/>
      <c r="LGK432"/>
      <c r="LGL432"/>
      <c r="LGM432"/>
      <c r="LGN432"/>
      <c r="LGO432"/>
      <c r="LGP432"/>
      <c r="LGQ432"/>
      <c r="LGR432"/>
      <c r="LGS432"/>
      <c r="LGT432"/>
      <c r="LGU432"/>
      <c r="LGV432"/>
      <c r="LGW432"/>
      <c r="LGX432"/>
      <c r="LGY432"/>
      <c r="LGZ432"/>
      <c r="LHA432"/>
      <c r="LHB432"/>
      <c r="LHC432"/>
      <c r="LHD432"/>
      <c r="LHE432"/>
      <c r="LHF432"/>
      <c r="LHG432"/>
      <c r="LHH432"/>
      <c r="LHI432"/>
      <c r="LHJ432"/>
      <c r="LHK432"/>
      <c r="LHL432"/>
      <c r="LHM432"/>
      <c r="LHN432"/>
      <c r="LHO432"/>
      <c r="LHP432"/>
      <c r="LHQ432"/>
      <c r="LHR432"/>
      <c r="LHS432"/>
      <c r="LHT432"/>
      <c r="LHU432"/>
      <c r="LHV432"/>
      <c r="LHW432"/>
      <c r="LHX432"/>
      <c r="LHY432"/>
      <c r="LHZ432"/>
      <c r="LIA432"/>
      <c r="LIB432"/>
      <c r="LIC432"/>
      <c r="LID432"/>
      <c r="LIE432"/>
      <c r="LIF432"/>
      <c r="LIG432"/>
      <c r="LIH432"/>
      <c r="LII432"/>
      <c r="LIJ432"/>
      <c r="LIK432"/>
      <c r="LIL432"/>
      <c r="LIM432"/>
      <c r="LIN432"/>
      <c r="LIO432"/>
      <c r="LIP432"/>
      <c r="LIQ432"/>
      <c r="LIR432"/>
      <c r="LIS432"/>
      <c r="LIT432"/>
      <c r="LIU432"/>
      <c r="LIV432"/>
      <c r="LIW432"/>
      <c r="LIX432"/>
      <c r="LIY432"/>
      <c r="LIZ432"/>
      <c r="LJA432"/>
      <c r="LJB432"/>
      <c r="LJC432"/>
      <c r="LJD432"/>
      <c r="LJE432"/>
      <c r="LJF432"/>
      <c r="LJG432"/>
      <c r="LJH432"/>
      <c r="LJI432"/>
      <c r="LJJ432"/>
      <c r="LJK432"/>
      <c r="LJL432"/>
      <c r="LJM432"/>
      <c r="LJN432"/>
      <c r="LJO432"/>
      <c r="LJP432"/>
      <c r="LJQ432"/>
      <c r="LJR432"/>
      <c r="LJS432"/>
      <c r="LJT432"/>
      <c r="LJU432"/>
      <c r="LJV432"/>
      <c r="LJW432"/>
      <c r="LJX432"/>
      <c r="LJY432"/>
      <c r="LJZ432"/>
      <c r="LKA432"/>
      <c r="LKB432"/>
      <c r="LKC432"/>
      <c r="LKD432"/>
      <c r="LKE432"/>
      <c r="LKF432"/>
      <c r="LKG432"/>
      <c r="LKH432"/>
      <c r="LKI432"/>
      <c r="LKJ432"/>
      <c r="LKK432"/>
      <c r="LKL432"/>
      <c r="LKM432"/>
      <c r="LKN432"/>
      <c r="LKO432"/>
      <c r="LKP432"/>
      <c r="LKQ432"/>
      <c r="LKR432"/>
      <c r="LKS432"/>
      <c r="LKT432"/>
      <c r="LKU432"/>
      <c r="LKV432"/>
      <c r="LKW432"/>
      <c r="LKX432"/>
      <c r="LKY432"/>
      <c r="LKZ432"/>
      <c r="LLA432"/>
      <c r="LLB432"/>
      <c r="LLC432"/>
      <c r="LLD432"/>
      <c r="LLE432"/>
      <c r="LLF432"/>
      <c r="LLG432"/>
      <c r="LLH432"/>
      <c r="LLI432"/>
      <c r="LLJ432"/>
      <c r="LLK432"/>
      <c r="LLL432"/>
      <c r="LLM432"/>
      <c r="LLN432"/>
      <c r="LLO432"/>
      <c r="LLP432"/>
      <c r="LLQ432"/>
      <c r="LLR432"/>
      <c r="LLS432"/>
      <c r="LLT432"/>
      <c r="LLU432"/>
      <c r="LLV432"/>
      <c r="LLW432"/>
      <c r="LLX432"/>
      <c r="LLY432"/>
      <c r="LLZ432"/>
      <c r="LMA432"/>
      <c r="LMB432"/>
      <c r="LMC432"/>
      <c r="LMD432"/>
      <c r="LME432"/>
      <c r="LMF432"/>
      <c r="LMG432"/>
      <c r="LMH432"/>
      <c r="LMI432"/>
      <c r="LMJ432"/>
      <c r="LMK432"/>
      <c r="LML432"/>
      <c r="LMM432"/>
      <c r="LMN432"/>
      <c r="LMO432"/>
      <c r="LMP432"/>
      <c r="LMQ432"/>
      <c r="LMR432"/>
      <c r="LMS432"/>
      <c r="LMT432"/>
      <c r="LMU432"/>
      <c r="LMV432"/>
      <c r="LMW432"/>
      <c r="LMX432"/>
      <c r="LMY432"/>
      <c r="LMZ432"/>
      <c r="LNA432"/>
      <c r="LNB432"/>
      <c r="LNC432"/>
      <c r="LND432"/>
      <c r="LNE432"/>
      <c r="LNF432"/>
      <c r="LNG432"/>
      <c r="LNH432"/>
      <c r="LNI432"/>
      <c r="LNJ432"/>
      <c r="LNK432"/>
      <c r="LNL432"/>
      <c r="LNM432"/>
      <c r="LNN432"/>
      <c r="LNO432"/>
      <c r="LNP432"/>
      <c r="LNQ432"/>
      <c r="LNR432"/>
      <c r="LNS432"/>
      <c r="LNT432"/>
      <c r="LNU432"/>
      <c r="LNV432"/>
      <c r="LNW432"/>
      <c r="LNX432"/>
      <c r="LNY432"/>
      <c r="LNZ432"/>
      <c r="LOA432"/>
      <c r="LOB432"/>
      <c r="LOC432"/>
      <c r="LOD432"/>
      <c r="LOE432"/>
      <c r="LOF432"/>
      <c r="LOG432"/>
      <c r="LOH432"/>
      <c r="LOI432"/>
      <c r="LOJ432"/>
      <c r="LOK432"/>
      <c r="LOL432"/>
      <c r="LOM432"/>
      <c r="LON432"/>
      <c r="LOO432"/>
      <c r="LOP432"/>
      <c r="LOQ432"/>
      <c r="LOR432"/>
      <c r="LOS432"/>
      <c r="LOT432"/>
      <c r="LOU432"/>
      <c r="LOV432"/>
      <c r="LOW432"/>
      <c r="LOX432"/>
      <c r="LOY432"/>
      <c r="LOZ432"/>
      <c r="LPA432"/>
      <c r="LPB432"/>
      <c r="LPC432"/>
      <c r="LPD432"/>
      <c r="LPE432"/>
      <c r="LPF432"/>
      <c r="LPG432"/>
      <c r="LPH432"/>
      <c r="LPI432"/>
      <c r="LPJ432"/>
      <c r="LPK432"/>
      <c r="LPL432"/>
      <c r="LPM432"/>
      <c r="LPN432"/>
      <c r="LPO432"/>
      <c r="LPP432"/>
      <c r="LPQ432"/>
      <c r="LPR432"/>
      <c r="LPS432"/>
      <c r="LPT432"/>
      <c r="LPU432"/>
      <c r="LPV432"/>
      <c r="LPW432"/>
      <c r="LPX432"/>
      <c r="LPY432"/>
      <c r="LPZ432"/>
      <c r="LQA432"/>
      <c r="LQB432"/>
      <c r="LQC432"/>
      <c r="LQD432"/>
      <c r="LQE432"/>
      <c r="LQF432"/>
      <c r="LQG432"/>
      <c r="LQH432"/>
      <c r="LQI432"/>
      <c r="LQJ432"/>
      <c r="LQK432"/>
      <c r="LQL432"/>
      <c r="LQM432"/>
      <c r="LQN432"/>
      <c r="LQO432"/>
      <c r="LQP432"/>
      <c r="LQQ432"/>
      <c r="LQR432"/>
      <c r="LQS432"/>
      <c r="LQT432"/>
      <c r="LQU432"/>
      <c r="LQV432"/>
      <c r="LQW432"/>
      <c r="LQX432"/>
      <c r="LQY432"/>
      <c r="LQZ432"/>
      <c r="LRA432"/>
      <c r="LRB432"/>
      <c r="LRC432"/>
      <c r="LRD432"/>
      <c r="LRE432"/>
      <c r="LRF432"/>
      <c r="LRG432"/>
      <c r="LRH432"/>
      <c r="LRI432"/>
      <c r="LRJ432"/>
      <c r="LRK432"/>
      <c r="LRL432"/>
      <c r="LRM432"/>
      <c r="LRN432"/>
      <c r="LRO432"/>
      <c r="LRP432"/>
      <c r="LRQ432"/>
      <c r="LRR432"/>
      <c r="LRS432"/>
      <c r="LRT432"/>
      <c r="LRU432"/>
      <c r="LRV432"/>
      <c r="LRW432"/>
      <c r="LRX432"/>
      <c r="LRY432"/>
      <c r="LRZ432"/>
      <c r="LSA432"/>
      <c r="LSB432"/>
      <c r="LSC432"/>
      <c r="LSD432"/>
      <c r="LSE432"/>
      <c r="LSF432"/>
      <c r="LSG432"/>
      <c r="LSH432"/>
      <c r="LSI432"/>
      <c r="LSJ432"/>
      <c r="LSK432"/>
      <c r="LSL432"/>
      <c r="LSM432"/>
      <c r="LSN432"/>
      <c r="LSO432"/>
      <c r="LSP432"/>
      <c r="LSQ432"/>
      <c r="LSR432"/>
      <c r="LSS432"/>
      <c r="LST432"/>
      <c r="LSU432"/>
      <c r="LSV432"/>
      <c r="LSW432"/>
      <c r="LSX432"/>
      <c r="LSY432"/>
      <c r="LSZ432"/>
      <c r="LTA432"/>
      <c r="LTB432"/>
      <c r="LTC432"/>
      <c r="LTD432"/>
      <c r="LTE432"/>
      <c r="LTF432"/>
      <c r="LTG432"/>
      <c r="LTH432"/>
      <c r="LTI432"/>
      <c r="LTJ432"/>
      <c r="LTK432"/>
      <c r="LTL432"/>
      <c r="LTM432"/>
      <c r="LTN432"/>
      <c r="LTO432"/>
      <c r="LTP432"/>
      <c r="LTQ432"/>
      <c r="LTR432"/>
      <c r="LTS432"/>
      <c r="LTT432"/>
      <c r="LTU432"/>
      <c r="LTV432"/>
      <c r="LTW432"/>
      <c r="LTX432"/>
      <c r="LTY432"/>
      <c r="LTZ432"/>
      <c r="LUA432"/>
      <c r="LUB432"/>
      <c r="LUC432"/>
      <c r="LUD432"/>
      <c r="LUE432"/>
      <c r="LUF432"/>
      <c r="LUG432"/>
      <c r="LUH432"/>
      <c r="LUI432"/>
      <c r="LUJ432"/>
      <c r="LUK432"/>
      <c r="LUL432"/>
      <c r="LUM432"/>
      <c r="LUN432"/>
      <c r="LUO432"/>
      <c r="LUP432"/>
      <c r="LUQ432"/>
      <c r="LUR432"/>
      <c r="LUS432"/>
      <c r="LUT432"/>
      <c r="LUU432"/>
      <c r="LUV432"/>
      <c r="LUW432"/>
      <c r="LUX432"/>
      <c r="LUY432"/>
      <c r="LUZ432"/>
      <c r="LVA432"/>
      <c r="LVB432"/>
      <c r="LVC432"/>
      <c r="LVD432"/>
      <c r="LVE432"/>
      <c r="LVF432"/>
      <c r="LVG432"/>
      <c r="LVH432"/>
      <c r="LVI432"/>
      <c r="LVJ432"/>
      <c r="LVK432"/>
      <c r="LVL432"/>
      <c r="LVM432"/>
      <c r="LVN432"/>
      <c r="LVO432"/>
      <c r="LVP432"/>
      <c r="LVQ432"/>
      <c r="LVR432"/>
      <c r="LVS432"/>
      <c r="LVT432"/>
      <c r="LVU432"/>
      <c r="LVV432"/>
      <c r="LVW432"/>
      <c r="LVX432"/>
      <c r="LVY432"/>
      <c r="LVZ432"/>
      <c r="LWA432"/>
      <c r="LWB432"/>
      <c r="LWC432"/>
      <c r="LWD432"/>
      <c r="LWE432"/>
      <c r="LWF432"/>
      <c r="LWG432"/>
      <c r="LWH432"/>
      <c r="LWI432"/>
      <c r="LWJ432"/>
      <c r="LWK432"/>
      <c r="LWL432"/>
      <c r="LWM432"/>
      <c r="LWN432"/>
      <c r="LWO432"/>
      <c r="LWP432"/>
      <c r="LWQ432"/>
      <c r="LWR432"/>
      <c r="LWS432"/>
      <c r="LWT432"/>
      <c r="LWU432"/>
      <c r="LWV432"/>
      <c r="LWW432"/>
      <c r="LWX432"/>
      <c r="LWY432"/>
      <c r="LWZ432"/>
      <c r="LXA432"/>
      <c r="LXB432"/>
      <c r="LXC432"/>
      <c r="LXD432"/>
      <c r="LXE432"/>
      <c r="LXF432"/>
      <c r="LXG432"/>
      <c r="LXH432"/>
      <c r="LXI432"/>
      <c r="LXJ432"/>
      <c r="LXK432"/>
      <c r="LXL432"/>
      <c r="LXM432"/>
      <c r="LXN432"/>
      <c r="LXO432"/>
      <c r="LXP432"/>
      <c r="LXQ432"/>
      <c r="LXR432"/>
      <c r="LXS432"/>
      <c r="LXT432"/>
      <c r="LXU432"/>
      <c r="LXV432"/>
      <c r="LXW432"/>
      <c r="LXX432"/>
      <c r="LXY432"/>
      <c r="LXZ432"/>
      <c r="LYA432"/>
      <c r="LYB432"/>
      <c r="LYC432"/>
      <c r="LYD432"/>
      <c r="LYE432"/>
      <c r="LYF432"/>
      <c r="LYG432"/>
      <c r="LYH432"/>
      <c r="LYI432"/>
      <c r="LYJ432"/>
      <c r="LYK432"/>
      <c r="LYL432"/>
      <c r="LYM432"/>
      <c r="LYN432"/>
      <c r="LYO432"/>
      <c r="LYP432"/>
      <c r="LYQ432"/>
      <c r="LYR432"/>
      <c r="LYS432"/>
      <c r="LYT432"/>
      <c r="LYU432"/>
      <c r="LYV432"/>
      <c r="LYW432"/>
      <c r="LYX432"/>
      <c r="LYY432"/>
      <c r="LYZ432"/>
      <c r="LZA432"/>
      <c r="LZB432"/>
      <c r="LZC432"/>
      <c r="LZD432"/>
      <c r="LZE432"/>
      <c r="LZF432"/>
      <c r="LZG432"/>
      <c r="LZH432"/>
      <c r="LZI432"/>
      <c r="LZJ432"/>
      <c r="LZK432"/>
      <c r="LZL432"/>
      <c r="LZM432"/>
      <c r="LZN432"/>
      <c r="LZO432"/>
      <c r="LZP432"/>
      <c r="LZQ432"/>
      <c r="LZR432"/>
      <c r="LZS432"/>
      <c r="LZT432"/>
      <c r="LZU432"/>
      <c r="LZV432"/>
      <c r="LZW432"/>
      <c r="LZX432"/>
      <c r="LZY432"/>
      <c r="LZZ432"/>
      <c r="MAA432"/>
      <c r="MAB432"/>
      <c r="MAC432"/>
      <c r="MAD432"/>
      <c r="MAE432"/>
      <c r="MAF432"/>
      <c r="MAG432"/>
      <c r="MAH432"/>
      <c r="MAI432"/>
      <c r="MAJ432"/>
      <c r="MAK432"/>
      <c r="MAL432"/>
      <c r="MAM432"/>
      <c r="MAN432"/>
      <c r="MAO432"/>
      <c r="MAP432"/>
      <c r="MAQ432"/>
      <c r="MAR432"/>
      <c r="MAS432"/>
      <c r="MAT432"/>
      <c r="MAU432"/>
      <c r="MAV432"/>
      <c r="MAW432"/>
      <c r="MAX432"/>
      <c r="MAY432"/>
      <c r="MAZ432"/>
      <c r="MBA432"/>
      <c r="MBB432"/>
      <c r="MBC432"/>
      <c r="MBD432"/>
      <c r="MBE432"/>
      <c r="MBF432"/>
      <c r="MBG432"/>
      <c r="MBH432"/>
      <c r="MBI432"/>
      <c r="MBJ432"/>
      <c r="MBK432"/>
      <c r="MBL432"/>
      <c r="MBM432"/>
      <c r="MBN432"/>
      <c r="MBO432"/>
      <c r="MBP432"/>
      <c r="MBQ432"/>
      <c r="MBR432"/>
      <c r="MBS432"/>
      <c r="MBT432"/>
      <c r="MBU432"/>
      <c r="MBV432"/>
      <c r="MBW432"/>
      <c r="MBX432"/>
      <c r="MBY432"/>
      <c r="MBZ432"/>
      <c r="MCA432"/>
      <c r="MCB432"/>
      <c r="MCC432"/>
      <c r="MCD432"/>
      <c r="MCE432"/>
      <c r="MCF432"/>
      <c r="MCG432"/>
      <c r="MCH432"/>
      <c r="MCI432"/>
      <c r="MCJ432"/>
      <c r="MCK432"/>
      <c r="MCL432"/>
      <c r="MCM432"/>
      <c r="MCN432"/>
      <c r="MCO432"/>
      <c r="MCP432"/>
      <c r="MCQ432"/>
      <c r="MCR432"/>
      <c r="MCS432"/>
      <c r="MCT432"/>
      <c r="MCU432"/>
      <c r="MCV432"/>
      <c r="MCW432"/>
      <c r="MCX432"/>
      <c r="MCY432"/>
      <c r="MCZ432"/>
      <c r="MDA432"/>
      <c r="MDB432"/>
      <c r="MDC432"/>
      <c r="MDD432"/>
      <c r="MDE432"/>
      <c r="MDF432"/>
      <c r="MDG432"/>
      <c r="MDH432"/>
      <c r="MDI432"/>
      <c r="MDJ432"/>
      <c r="MDK432"/>
      <c r="MDL432"/>
      <c r="MDM432"/>
      <c r="MDN432"/>
      <c r="MDO432"/>
      <c r="MDP432"/>
      <c r="MDQ432"/>
      <c r="MDR432"/>
      <c r="MDS432"/>
      <c r="MDT432"/>
      <c r="MDU432"/>
      <c r="MDV432"/>
      <c r="MDW432"/>
      <c r="MDX432"/>
      <c r="MDY432"/>
      <c r="MDZ432"/>
      <c r="MEA432"/>
      <c r="MEB432"/>
      <c r="MEC432"/>
      <c r="MED432"/>
      <c r="MEE432"/>
      <c r="MEF432"/>
      <c r="MEG432"/>
      <c r="MEH432"/>
      <c r="MEI432"/>
      <c r="MEJ432"/>
      <c r="MEK432"/>
      <c r="MEL432"/>
      <c r="MEM432"/>
      <c r="MEN432"/>
      <c r="MEO432"/>
      <c r="MEP432"/>
      <c r="MEQ432"/>
      <c r="MER432"/>
      <c r="MES432"/>
      <c r="MET432"/>
      <c r="MEU432"/>
      <c r="MEV432"/>
      <c r="MEW432"/>
      <c r="MEX432"/>
      <c r="MEY432"/>
      <c r="MEZ432"/>
      <c r="MFA432"/>
      <c r="MFB432"/>
      <c r="MFC432"/>
      <c r="MFD432"/>
      <c r="MFE432"/>
      <c r="MFF432"/>
      <c r="MFG432"/>
      <c r="MFH432"/>
      <c r="MFI432"/>
      <c r="MFJ432"/>
      <c r="MFK432"/>
      <c r="MFL432"/>
      <c r="MFM432"/>
      <c r="MFN432"/>
      <c r="MFO432"/>
      <c r="MFP432"/>
      <c r="MFQ432"/>
      <c r="MFR432"/>
      <c r="MFS432"/>
      <c r="MFT432"/>
      <c r="MFU432"/>
      <c r="MFV432"/>
      <c r="MFW432"/>
      <c r="MFX432"/>
      <c r="MFY432"/>
      <c r="MFZ432"/>
      <c r="MGA432"/>
      <c r="MGB432"/>
      <c r="MGC432"/>
      <c r="MGD432"/>
      <c r="MGE432"/>
      <c r="MGF432"/>
      <c r="MGG432"/>
      <c r="MGH432"/>
      <c r="MGI432"/>
      <c r="MGJ432"/>
      <c r="MGK432"/>
      <c r="MGL432"/>
      <c r="MGM432"/>
      <c r="MGN432"/>
      <c r="MGO432"/>
      <c r="MGP432"/>
      <c r="MGQ432"/>
      <c r="MGR432"/>
      <c r="MGS432"/>
      <c r="MGT432"/>
      <c r="MGU432"/>
      <c r="MGV432"/>
      <c r="MGW432"/>
      <c r="MGX432"/>
      <c r="MGY432"/>
      <c r="MGZ432"/>
      <c r="MHA432"/>
      <c r="MHB432"/>
      <c r="MHC432"/>
      <c r="MHD432"/>
      <c r="MHE432"/>
      <c r="MHF432"/>
      <c r="MHG432"/>
      <c r="MHH432"/>
      <c r="MHI432"/>
      <c r="MHJ432"/>
      <c r="MHK432"/>
      <c r="MHL432"/>
      <c r="MHM432"/>
      <c r="MHN432"/>
      <c r="MHO432"/>
      <c r="MHP432"/>
      <c r="MHQ432"/>
      <c r="MHR432"/>
      <c r="MHS432"/>
      <c r="MHT432"/>
      <c r="MHU432"/>
      <c r="MHV432"/>
      <c r="MHW432"/>
      <c r="MHX432"/>
      <c r="MHY432"/>
      <c r="MHZ432"/>
      <c r="MIA432"/>
      <c r="MIB432"/>
      <c r="MIC432"/>
      <c r="MID432"/>
      <c r="MIE432"/>
      <c r="MIF432"/>
      <c r="MIG432"/>
      <c r="MIH432"/>
      <c r="MII432"/>
      <c r="MIJ432"/>
      <c r="MIK432"/>
      <c r="MIL432"/>
      <c r="MIM432"/>
      <c r="MIN432"/>
      <c r="MIO432"/>
      <c r="MIP432"/>
      <c r="MIQ432"/>
      <c r="MIR432"/>
      <c r="MIS432"/>
      <c r="MIT432"/>
      <c r="MIU432"/>
      <c r="MIV432"/>
      <c r="MIW432"/>
      <c r="MIX432"/>
      <c r="MIY432"/>
      <c r="MIZ432"/>
      <c r="MJA432"/>
      <c r="MJB432"/>
      <c r="MJC432"/>
      <c r="MJD432"/>
      <c r="MJE432"/>
      <c r="MJF432"/>
      <c r="MJG432"/>
      <c r="MJH432"/>
      <c r="MJI432"/>
      <c r="MJJ432"/>
      <c r="MJK432"/>
      <c r="MJL432"/>
      <c r="MJM432"/>
      <c r="MJN432"/>
      <c r="MJO432"/>
      <c r="MJP432"/>
      <c r="MJQ432"/>
      <c r="MJR432"/>
      <c r="MJS432"/>
      <c r="MJT432"/>
      <c r="MJU432"/>
      <c r="MJV432"/>
      <c r="MJW432"/>
      <c r="MJX432"/>
      <c r="MJY432"/>
      <c r="MJZ432"/>
      <c r="MKA432"/>
      <c r="MKB432"/>
      <c r="MKC432"/>
      <c r="MKD432"/>
      <c r="MKE432"/>
      <c r="MKF432"/>
      <c r="MKG432"/>
      <c r="MKH432"/>
      <c r="MKI432"/>
      <c r="MKJ432"/>
      <c r="MKK432"/>
      <c r="MKL432"/>
      <c r="MKM432"/>
      <c r="MKN432"/>
      <c r="MKO432"/>
      <c r="MKP432"/>
      <c r="MKQ432"/>
      <c r="MKR432"/>
      <c r="MKS432"/>
      <c r="MKT432"/>
      <c r="MKU432"/>
      <c r="MKV432"/>
      <c r="MKW432"/>
      <c r="MKX432"/>
      <c r="MKY432"/>
      <c r="MKZ432"/>
      <c r="MLA432"/>
      <c r="MLB432"/>
      <c r="MLC432"/>
      <c r="MLD432"/>
      <c r="MLE432"/>
      <c r="MLF432"/>
      <c r="MLG432"/>
      <c r="MLH432"/>
      <c r="MLI432"/>
      <c r="MLJ432"/>
      <c r="MLK432"/>
      <c r="MLL432"/>
      <c r="MLM432"/>
      <c r="MLN432"/>
      <c r="MLO432"/>
      <c r="MLP432"/>
      <c r="MLQ432"/>
      <c r="MLR432"/>
      <c r="MLS432"/>
      <c r="MLT432"/>
      <c r="MLU432"/>
      <c r="MLV432"/>
      <c r="MLW432"/>
      <c r="MLX432"/>
      <c r="MLY432"/>
      <c r="MLZ432"/>
      <c r="MMA432"/>
      <c r="MMB432"/>
      <c r="MMC432"/>
      <c r="MMD432"/>
      <c r="MME432"/>
      <c r="MMF432"/>
      <c r="MMG432"/>
      <c r="MMH432"/>
      <c r="MMI432"/>
      <c r="MMJ432"/>
      <c r="MMK432"/>
      <c r="MML432"/>
      <c r="MMM432"/>
      <c r="MMN432"/>
      <c r="MMO432"/>
      <c r="MMP432"/>
      <c r="MMQ432"/>
      <c r="MMR432"/>
      <c r="MMS432"/>
      <c r="MMT432"/>
      <c r="MMU432"/>
      <c r="MMV432"/>
      <c r="MMW432"/>
      <c r="MMX432"/>
      <c r="MMY432"/>
      <c r="MMZ432"/>
      <c r="MNA432"/>
      <c r="MNB432"/>
      <c r="MNC432"/>
      <c r="MND432"/>
      <c r="MNE432"/>
      <c r="MNF432"/>
      <c r="MNG432"/>
      <c r="MNH432"/>
      <c r="MNI432"/>
      <c r="MNJ432"/>
      <c r="MNK432"/>
      <c r="MNL432"/>
      <c r="MNM432"/>
      <c r="MNN432"/>
      <c r="MNO432"/>
      <c r="MNP432"/>
      <c r="MNQ432"/>
      <c r="MNR432"/>
      <c r="MNS432"/>
      <c r="MNT432"/>
      <c r="MNU432"/>
      <c r="MNV432"/>
      <c r="MNW432"/>
      <c r="MNX432"/>
      <c r="MNY432"/>
      <c r="MNZ432"/>
      <c r="MOA432"/>
      <c r="MOB432"/>
      <c r="MOC432"/>
      <c r="MOD432"/>
      <c r="MOE432"/>
      <c r="MOF432"/>
      <c r="MOG432"/>
      <c r="MOH432"/>
      <c r="MOI432"/>
      <c r="MOJ432"/>
      <c r="MOK432"/>
      <c r="MOL432"/>
      <c r="MOM432"/>
      <c r="MON432"/>
      <c r="MOO432"/>
      <c r="MOP432"/>
      <c r="MOQ432"/>
      <c r="MOR432"/>
      <c r="MOS432"/>
      <c r="MOT432"/>
      <c r="MOU432"/>
      <c r="MOV432"/>
      <c r="MOW432"/>
      <c r="MOX432"/>
      <c r="MOY432"/>
      <c r="MOZ432"/>
      <c r="MPA432"/>
      <c r="MPB432"/>
      <c r="MPC432"/>
      <c r="MPD432"/>
      <c r="MPE432"/>
      <c r="MPF432"/>
      <c r="MPG432"/>
      <c r="MPH432"/>
      <c r="MPI432"/>
      <c r="MPJ432"/>
      <c r="MPK432"/>
      <c r="MPL432"/>
      <c r="MPM432"/>
      <c r="MPN432"/>
      <c r="MPO432"/>
      <c r="MPP432"/>
      <c r="MPQ432"/>
      <c r="MPR432"/>
      <c r="MPS432"/>
      <c r="MPT432"/>
      <c r="MPU432"/>
      <c r="MPV432"/>
      <c r="MPW432"/>
      <c r="MPX432"/>
      <c r="MPY432"/>
      <c r="MPZ432"/>
      <c r="MQA432"/>
      <c r="MQB432"/>
      <c r="MQC432"/>
      <c r="MQD432"/>
      <c r="MQE432"/>
      <c r="MQF432"/>
      <c r="MQG432"/>
      <c r="MQH432"/>
      <c r="MQI432"/>
      <c r="MQJ432"/>
      <c r="MQK432"/>
      <c r="MQL432"/>
      <c r="MQM432"/>
      <c r="MQN432"/>
      <c r="MQO432"/>
      <c r="MQP432"/>
      <c r="MQQ432"/>
      <c r="MQR432"/>
      <c r="MQS432"/>
      <c r="MQT432"/>
      <c r="MQU432"/>
      <c r="MQV432"/>
      <c r="MQW432"/>
      <c r="MQX432"/>
      <c r="MQY432"/>
      <c r="MQZ432"/>
      <c r="MRA432"/>
      <c r="MRB432"/>
      <c r="MRC432"/>
      <c r="MRD432"/>
      <c r="MRE432"/>
      <c r="MRF432"/>
      <c r="MRG432"/>
      <c r="MRH432"/>
      <c r="MRI432"/>
      <c r="MRJ432"/>
      <c r="MRK432"/>
      <c r="MRL432"/>
      <c r="MRM432"/>
      <c r="MRN432"/>
      <c r="MRO432"/>
      <c r="MRP432"/>
      <c r="MRQ432"/>
      <c r="MRR432"/>
      <c r="MRS432"/>
      <c r="MRT432"/>
      <c r="MRU432"/>
      <c r="MRV432"/>
      <c r="MRW432"/>
      <c r="MRX432"/>
      <c r="MRY432"/>
      <c r="MRZ432"/>
      <c r="MSA432"/>
      <c r="MSB432"/>
      <c r="MSC432"/>
      <c r="MSD432"/>
      <c r="MSE432"/>
      <c r="MSF432"/>
      <c r="MSG432"/>
      <c r="MSH432"/>
      <c r="MSI432"/>
      <c r="MSJ432"/>
      <c r="MSK432"/>
      <c r="MSL432"/>
      <c r="MSM432"/>
      <c r="MSN432"/>
      <c r="MSO432"/>
      <c r="MSP432"/>
      <c r="MSQ432"/>
      <c r="MSR432"/>
      <c r="MSS432"/>
      <c r="MST432"/>
      <c r="MSU432"/>
      <c r="MSV432"/>
      <c r="MSW432"/>
      <c r="MSX432"/>
      <c r="MSY432"/>
      <c r="MSZ432"/>
      <c r="MTA432"/>
      <c r="MTB432"/>
      <c r="MTC432"/>
      <c r="MTD432"/>
      <c r="MTE432"/>
      <c r="MTF432"/>
      <c r="MTG432"/>
      <c r="MTH432"/>
      <c r="MTI432"/>
      <c r="MTJ432"/>
      <c r="MTK432"/>
      <c r="MTL432"/>
      <c r="MTM432"/>
      <c r="MTN432"/>
      <c r="MTO432"/>
      <c r="MTP432"/>
      <c r="MTQ432"/>
      <c r="MTR432"/>
      <c r="MTS432"/>
      <c r="MTT432"/>
      <c r="MTU432"/>
      <c r="MTV432"/>
      <c r="MTW432"/>
      <c r="MTX432"/>
      <c r="MTY432"/>
      <c r="MTZ432"/>
      <c r="MUA432"/>
      <c r="MUB432"/>
      <c r="MUC432"/>
      <c r="MUD432"/>
      <c r="MUE432"/>
      <c r="MUF432"/>
      <c r="MUG432"/>
      <c r="MUH432"/>
      <c r="MUI432"/>
      <c r="MUJ432"/>
      <c r="MUK432"/>
      <c r="MUL432"/>
      <c r="MUM432"/>
      <c r="MUN432"/>
      <c r="MUO432"/>
      <c r="MUP432"/>
      <c r="MUQ432"/>
      <c r="MUR432"/>
      <c r="MUS432"/>
      <c r="MUT432"/>
      <c r="MUU432"/>
      <c r="MUV432"/>
      <c r="MUW432"/>
      <c r="MUX432"/>
      <c r="MUY432"/>
      <c r="MUZ432"/>
      <c r="MVA432"/>
      <c r="MVB432"/>
      <c r="MVC432"/>
      <c r="MVD432"/>
      <c r="MVE432"/>
      <c r="MVF432"/>
      <c r="MVG432"/>
      <c r="MVH432"/>
      <c r="MVI432"/>
      <c r="MVJ432"/>
      <c r="MVK432"/>
      <c r="MVL432"/>
      <c r="MVM432"/>
      <c r="MVN432"/>
      <c r="MVO432"/>
      <c r="MVP432"/>
      <c r="MVQ432"/>
      <c r="MVR432"/>
      <c r="MVS432"/>
      <c r="MVT432"/>
      <c r="MVU432"/>
      <c r="MVV432"/>
      <c r="MVW432"/>
      <c r="MVX432"/>
      <c r="MVY432"/>
      <c r="MVZ432"/>
      <c r="MWA432"/>
      <c r="MWB432"/>
      <c r="MWC432"/>
      <c r="MWD432"/>
      <c r="MWE432"/>
      <c r="MWF432"/>
      <c r="MWG432"/>
      <c r="MWH432"/>
      <c r="MWI432"/>
      <c r="MWJ432"/>
      <c r="MWK432"/>
      <c r="MWL432"/>
      <c r="MWM432"/>
      <c r="MWN432"/>
      <c r="MWO432"/>
      <c r="MWP432"/>
      <c r="MWQ432"/>
      <c r="MWR432"/>
      <c r="MWS432"/>
      <c r="MWT432"/>
      <c r="MWU432"/>
      <c r="MWV432"/>
      <c r="MWW432"/>
      <c r="MWX432"/>
      <c r="MWY432"/>
      <c r="MWZ432"/>
      <c r="MXA432"/>
      <c r="MXB432"/>
      <c r="MXC432"/>
      <c r="MXD432"/>
      <c r="MXE432"/>
      <c r="MXF432"/>
      <c r="MXG432"/>
      <c r="MXH432"/>
      <c r="MXI432"/>
      <c r="MXJ432"/>
      <c r="MXK432"/>
      <c r="MXL432"/>
      <c r="MXM432"/>
      <c r="MXN432"/>
      <c r="MXO432"/>
      <c r="MXP432"/>
      <c r="MXQ432"/>
      <c r="MXR432"/>
      <c r="MXS432"/>
      <c r="MXT432"/>
      <c r="MXU432"/>
      <c r="MXV432"/>
      <c r="MXW432"/>
      <c r="MXX432"/>
      <c r="MXY432"/>
      <c r="MXZ432"/>
      <c r="MYA432"/>
      <c r="MYB432"/>
      <c r="MYC432"/>
      <c r="MYD432"/>
      <c r="MYE432"/>
      <c r="MYF432"/>
      <c r="MYG432"/>
      <c r="MYH432"/>
      <c r="MYI432"/>
      <c r="MYJ432"/>
      <c r="MYK432"/>
      <c r="MYL432"/>
      <c r="MYM432"/>
      <c r="MYN432"/>
      <c r="MYO432"/>
      <c r="MYP432"/>
      <c r="MYQ432"/>
      <c r="MYR432"/>
      <c r="MYS432"/>
      <c r="MYT432"/>
      <c r="MYU432"/>
      <c r="MYV432"/>
      <c r="MYW432"/>
      <c r="MYX432"/>
      <c r="MYY432"/>
      <c r="MYZ432"/>
      <c r="MZA432"/>
      <c r="MZB432"/>
      <c r="MZC432"/>
      <c r="MZD432"/>
      <c r="MZE432"/>
      <c r="MZF432"/>
      <c r="MZG432"/>
      <c r="MZH432"/>
      <c r="MZI432"/>
      <c r="MZJ432"/>
      <c r="MZK432"/>
      <c r="MZL432"/>
      <c r="MZM432"/>
      <c r="MZN432"/>
      <c r="MZO432"/>
      <c r="MZP432"/>
      <c r="MZQ432"/>
      <c r="MZR432"/>
      <c r="MZS432"/>
      <c r="MZT432"/>
      <c r="MZU432"/>
      <c r="MZV432"/>
      <c r="MZW432"/>
      <c r="MZX432"/>
      <c r="MZY432"/>
      <c r="MZZ432"/>
      <c r="NAA432"/>
      <c r="NAB432"/>
      <c r="NAC432"/>
      <c r="NAD432"/>
      <c r="NAE432"/>
      <c r="NAF432"/>
      <c r="NAG432"/>
      <c r="NAH432"/>
      <c r="NAI432"/>
      <c r="NAJ432"/>
      <c r="NAK432"/>
      <c r="NAL432"/>
      <c r="NAM432"/>
      <c r="NAN432"/>
      <c r="NAO432"/>
      <c r="NAP432"/>
      <c r="NAQ432"/>
      <c r="NAR432"/>
      <c r="NAS432"/>
      <c r="NAT432"/>
      <c r="NAU432"/>
      <c r="NAV432"/>
      <c r="NAW432"/>
      <c r="NAX432"/>
      <c r="NAY432"/>
      <c r="NAZ432"/>
      <c r="NBA432"/>
      <c r="NBB432"/>
      <c r="NBC432"/>
      <c r="NBD432"/>
      <c r="NBE432"/>
      <c r="NBF432"/>
      <c r="NBG432"/>
      <c r="NBH432"/>
      <c r="NBI432"/>
      <c r="NBJ432"/>
      <c r="NBK432"/>
      <c r="NBL432"/>
      <c r="NBM432"/>
      <c r="NBN432"/>
      <c r="NBO432"/>
      <c r="NBP432"/>
      <c r="NBQ432"/>
      <c r="NBR432"/>
      <c r="NBS432"/>
      <c r="NBT432"/>
      <c r="NBU432"/>
      <c r="NBV432"/>
      <c r="NBW432"/>
      <c r="NBX432"/>
      <c r="NBY432"/>
      <c r="NBZ432"/>
      <c r="NCA432"/>
      <c r="NCB432"/>
      <c r="NCC432"/>
      <c r="NCD432"/>
      <c r="NCE432"/>
      <c r="NCF432"/>
      <c r="NCG432"/>
      <c r="NCH432"/>
      <c r="NCI432"/>
      <c r="NCJ432"/>
      <c r="NCK432"/>
      <c r="NCL432"/>
      <c r="NCM432"/>
      <c r="NCN432"/>
      <c r="NCO432"/>
      <c r="NCP432"/>
      <c r="NCQ432"/>
      <c r="NCR432"/>
      <c r="NCS432"/>
      <c r="NCT432"/>
      <c r="NCU432"/>
      <c r="NCV432"/>
      <c r="NCW432"/>
      <c r="NCX432"/>
      <c r="NCY432"/>
      <c r="NCZ432"/>
      <c r="NDA432"/>
      <c r="NDB432"/>
      <c r="NDC432"/>
      <c r="NDD432"/>
      <c r="NDE432"/>
      <c r="NDF432"/>
      <c r="NDG432"/>
      <c r="NDH432"/>
      <c r="NDI432"/>
      <c r="NDJ432"/>
      <c r="NDK432"/>
      <c r="NDL432"/>
      <c r="NDM432"/>
      <c r="NDN432"/>
      <c r="NDO432"/>
      <c r="NDP432"/>
      <c r="NDQ432"/>
      <c r="NDR432"/>
      <c r="NDS432"/>
      <c r="NDT432"/>
      <c r="NDU432"/>
      <c r="NDV432"/>
      <c r="NDW432"/>
      <c r="NDX432"/>
      <c r="NDY432"/>
      <c r="NDZ432"/>
      <c r="NEA432"/>
      <c r="NEB432"/>
      <c r="NEC432"/>
      <c r="NED432"/>
      <c r="NEE432"/>
      <c r="NEF432"/>
      <c r="NEG432"/>
      <c r="NEH432"/>
      <c r="NEI432"/>
      <c r="NEJ432"/>
      <c r="NEK432"/>
      <c r="NEL432"/>
      <c r="NEM432"/>
      <c r="NEN432"/>
      <c r="NEO432"/>
      <c r="NEP432"/>
      <c r="NEQ432"/>
      <c r="NER432"/>
      <c r="NES432"/>
      <c r="NET432"/>
      <c r="NEU432"/>
      <c r="NEV432"/>
      <c r="NEW432"/>
      <c r="NEX432"/>
      <c r="NEY432"/>
      <c r="NEZ432"/>
      <c r="NFA432"/>
      <c r="NFB432"/>
      <c r="NFC432"/>
      <c r="NFD432"/>
      <c r="NFE432"/>
      <c r="NFF432"/>
      <c r="NFG432"/>
      <c r="NFH432"/>
      <c r="NFI432"/>
      <c r="NFJ432"/>
      <c r="NFK432"/>
      <c r="NFL432"/>
      <c r="NFM432"/>
      <c r="NFN432"/>
      <c r="NFO432"/>
      <c r="NFP432"/>
      <c r="NFQ432"/>
      <c r="NFR432"/>
      <c r="NFS432"/>
      <c r="NFT432"/>
      <c r="NFU432"/>
      <c r="NFV432"/>
      <c r="NFW432"/>
      <c r="NFX432"/>
      <c r="NFY432"/>
      <c r="NFZ432"/>
      <c r="NGA432"/>
      <c r="NGB432"/>
      <c r="NGC432"/>
      <c r="NGD432"/>
      <c r="NGE432"/>
      <c r="NGF432"/>
      <c r="NGG432"/>
      <c r="NGH432"/>
      <c r="NGI432"/>
      <c r="NGJ432"/>
      <c r="NGK432"/>
      <c r="NGL432"/>
      <c r="NGM432"/>
      <c r="NGN432"/>
      <c r="NGO432"/>
      <c r="NGP432"/>
      <c r="NGQ432"/>
      <c r="NGR432"/>
      <c r="NGS432"/>
      <c r="NGT432"/>
      <c r="NGU432"/>
      <c r="NGV432"/>
      <c r="NGW432"/>
      <c r="NGX432"/>
      <c r="NGY432"/>
      <c r="NGZ432"/>
      <c r="NHA432"/>
      <c r="NHB432"/>
      <c r="NHC432"/>
      <c r="NHD432"/>
      <c r="NHE432"/>
      <c r="NHF432"/>
      <c r="NHG432"/>
      <c r="NHH432"/>
      <c r="NHI432"/>
      <c r="NHJ432"/>
      <c r="NHK432"/>
      <c r="NHL432"/>
      <c r="NHM432"/>
      <c r="NHN432"/>
      <c r="NHO432"/>
      <c r="NHP432"/>
      <c r="NHQ432"/>
      <c r="NHR432"/>
      <c r="NHS432"/>
      <c r="NHT432"/>
      <c r="NHU432"/>
      <c r="NHV432"/>
      <c r="NHW432"/>
      <c r="NHX432"/>
      <c r="NHY432"/>
      <c r="NHZ432"/>
      <c r="NIA432"/>
      <c r="NIB432"/>
      <c r="NIC432"/>
      <c r="NID432"/>
      <c r="NIE432"/>
      <c r="NIF432"/>
      <c r="NIG432"/>
      <c r="NIH432"/>
      <c r="NII432"/>
      <c r="NIJ432"/>
      <c r="NIK432"/>
      <c r="NIL432"/>
      <c r="NIM432"/>
      <c r="NIN432"/>
      <c r="NIO432"/>
      <c r="NIP432"/>
      <c r="NIQ432"/>
      <c r="NIR432"/>
      <c r="NIS432"/>
      <c r="NIT432"/>
      <c r="NIU432"/>
      <c r="NIV432"/>
      <c r="NIW432"/>
      <c r="NIX432"/>
      <c r="NIY432"/>
      <c r="NIZ432"/>
      <c r="NJA432"/>
      <c r="NJB432"/>
      <c r="NJC432"/>
      <c r="NJD432"/>
      <c r="NJE432"/>
      <c r="NJF432"/>
      <c r="NJG432"/>
      <c r="NJH432"/>
      <c r="NJI432"/>
      <c r="NJJ432"/>
      <c r="NJK432"/>
      <c r="NJL432"/>
      <c r="NJM432"/>
      <c r="NJN432"/>
      <c r="NJO432"/>
      <c r="NJP432"/>
      <c r="NJQ432"/>
      <c r="NJR432"/>
      <c r="NJS432"/>
      <c r="NJT432"/>
      <c r="NJU432"/>
      <c r="NJV432"/>
      <c r="NJW432"/>
      <c r="NJX432"/>
      <c r="NJY432"/>
      <c r="NJZ432"/>
      <c r="NKA432"/>
      <c r="NKB432"/>
      <c r="NKC432"/>
      <c r="NKD432"/>
      <c r="NKE432"/>
      <c r="NKF432"/>
      <c r="NKG432"/>
      <c r="NKH432"/>
      <c r="NKI432"/>
      <c r="NKJ432"/>
      <c r="NKK432"/>
      <c r="NKL432"/>
      <c r="NKM432"/>
      <c r="NKN432"/>
      <c r="NKO432"/>
      <c r="NKP432"/>
      <c r="NKQ432"/>
      <c r="NKR432"/>
      <c r="NKS432"/>
      <c r="NKT432"/>
      <c r="NKU432"/>
      <c r="NKV432"/>
      <c r="NKW432"/>
      <c r="NKX432"/>
      <c r="NKY432"/>
      <c r="NKZ432"/>
      <c r="NLA432"/>
      <c r="NLB432"/>
      <c r="NLC432"/>
      <c r="NLD432"/>
      <c r="NLE432"/>
      <c r="NLF432"/>
      <c r="NLG432"/>
      <c r="NLH432"/>
      <c r="NLI432"/>
      <c r="NLJ432"/>
      <c r="NLK432"/>
      <c r="NLL432"/>
      <c r="NLM432"/>
      <c r="NLN432"/>
      <c r="NLO432"/>
      <c r="NLP432"/>
      <c r="NLQ432"/>
      <c r="NLR432"/>
      <c r="NLS432"/>
      <c r="NLT432"/>
      <c r="NLU432"/>
      <c r="NLV432"/>
      <c r="NLW432"/>
      <c r="NLX432"/>
      <c r="NLY432"/>
      <c r="NLZ432"/>
      <c r="NMA432"/>
      <c r="NMB432"/>
      <c r="NMC432"/>
      <c r="NMD432"/>
      <c r="NME432"/>
      <c r="NMF432"/>
      <c r="NMG432"/>
      <c r="NMH432"/>
      <c r="NMI432"/>
      <c r="NMJ432"/>
      <c r="NMK432"/>
      <c r="NML432"/>
      <c r="NMM432"/>
      <c r="NMN432"/>
      <c r="NMO432"/>
      <c r="NMP432"/>
      <c r="NMQ432"/>
      <c r="NMR432"/>
      <c r="NMS432"/>
      <c r="NMT432"/>
      <c r="NMU432"/>
      <c r="NMV432"/>
      <c r="NMW432"/>
      <c r="NMX432"/>
      <c r="NMY432"/>
      <c r="NMZ432"/>
      <c r="NNA432"/>
      <c r="NNB432"/>
      <c r="NNC432"/>
      <c r="NND432"/>
      <c r="NNE432"/>
      <c r="NNF432"/>
      <c r="NNG432"/>
      <c r="NNH432"/>
      <c r="NNI432"/>
      <c r="NNJ432"/>
      <c r="NNK432"/>
      <c r="NNL432"/>
      <c r="NNM432"/>
      <c r="NNN432"/>
      <c r="NNO432"/>
      <c r="NNP432"/>
      <c r="NNQ432"/>
      <c r="NNR432"/>
      <c r="NNS432"/>
      <c r="NNT432"/>
      <c r="NNU432"/>
      <c r="NNV432"/>
      <c r="NNW432"/>
      <c r="NNX432"/>
      <c r="NNY432"/>
      <c r="NNZ432"/>
      <c r="NOA432"/>
      <c r="NOB432"/>
      <c r="NOC432"/>
      <c r="NOD432"/>
      <c r="NOE432"/>
      <c r="NOF432"/>
      <c r="NOG432"/>
      <c r="NOH432"/>
      <c r="NOI432"/>
      <c r="NOJ432"/>
      <c r="NOK432"/>
      <c r="NOL432"/>
      <c r="NOM432"/>
      <c r="NON432"/>
      <c r="NOO432"/>
      <c r="NOP432"/>
      <c r="NOQ432"/>
      <c r="NOR432"/>
      <c r="NOS432"/>
      <c r="NOT432"/>
      <c r="NOU432"/>
      <c r="NOV432"/>
      <c r="NOW432"/>
      <c r="NOX432"/>
      <c r="NOY432"/>
      <c r="NOZ432"/>
      <c r="NPA432"/>
      <c r="NPB432"/>
      <c r="NPC432"/>
      <c r="NPD432"/>
      <c r="NPE432"/>
      <c r="NPF432"/>
      <c r="NPG432"/>
      <c r="NPH432"/>
      <c r="NPI432"/>
      <c r="NPJ432"/>
      <c r="NPK432"/>
      <c r="NPL432"/>
      <c r="NPM432"/>
      <c r="NPN432"/>
      <c r="NPO432"/>
      <c r="NPP432"/>
      <c r="NPQ432"/>
      <c r="NPR432"/>
      <c r="NPS432"/>
      <c r="NPT432"/>
      <c r="NPU432"/>
      <c r="NPV432"/>
      <c r="NPW432"/>
      <c r="NPX432"/>
      <c r="NPY432"/>
      <c r="NPZ432"/>
      <c r="NQA432"/>
      <c r="NQB432"/>
      <c r="NQC432"/>
      <c r="NQD432"/>
      <c r="NQE432"/>
      <c r="NQF432"/>
      <c r="NQG432"/>
      <c r="NQH432"/>
      <c r="NQI432"/>
      <c r="NQJ432"/>
      <c r="NQK432"/>
      <c r="NQL432"/>
      <c r="NQM432"/>
      <c r="NQN432"/>
      <c r="NQO432"/>
      <c r="NQP432"/>
      <c r="NQQ432"/>
      <c r="NQR432"/>
      <c r="NQS432"/>
      <c r="NQT432"/>
      <c r="NQU432"/>
      <c r="NQV432"/>
      <c r="NQW432"/>
      <c r="NQX432"/>
      <c r="NQY432"/>
      <c r="NQZ432"/>
      <c r="NRA432"/>
      <c r="NRB432"/>
      <c r="NRC432"/>
      <c r="NRD432"/>
      <c r="NRE432"/>
      <c r="NRF432"/>
      <c r="NRG432"/>
      <c r="NRH432"/>
      <c r="NRI432"/>
      <c r="NRJ432"/>
      <c r="NRK432"/>
      <c r="NRL432"/>
      <c r="NRM432"/>
      <c r="NRN432"/>
      <c r="NRO432"/>
      <c r="NRP432"/>
      <c r="NRQ432"/>
      <c r="NRR432"/>
      <c r="NRS432"/>
      <c r="NRT432"/>
      <c r="NRU432"/>
      <c r="NRV432"/>
      <c r="NRW432"/>
      <c r="NRX432"/>
      <c r="NRY432"/>
      <c r="NRZ432"/>
      <c r="NSA432"/>
      <c r="NSB432"/>
      <c r="NSC432"/>
      <c r="NSD432"/>
      <c r="NSE432"/>
      <c r="NSF432"/>
      <c r="NSG432"/>
      <c r="NSH432"/>
      <c r="NSI432"/>
      <c r="NSJ432"/>
      <c r="NSK432"/>
      <c r="NSL432"/>
      <c r="NSM432"/>
      <c r="NSN432"/>
      <c r="NSO432"/>
      <c r="NSP432"/>
      <c r="NSQ432"/>
      <c r="NSR432"/>
      <c r="NSS432"/>
      <c r="NST432"/>
      <c r="NSU432"/>
      <c r="NSV432"/>
      <c r="NSW432"/>
      <c r="NSX432"/>
      <c r="NSY432"/>
      <c r="NSZ432"/>
      <c r="NTA432"/>
      <c r="NTB432"/>
      <c r="NTC432"/>
      <c r="NTD432"/>
      <c r="NTE432"/>
      <c r="NTF432"/>
      <c r="NTG432"/>
      <c r="NTH432"/>
      <c r="NTI432"/>
      <c r="NTJ432"/>
      <c r="NTK432"/>
      <c r="NTL432"/>
      <c r="NTM432"/>
      <c r="NTN432"/>
      <c r="NTO432"/>
      <c r="NTP432"/>
      <c r="NTQ432"/>
      <c r="NTR432"/>
      <c r="NTS432"/>
      <c r="NTT432"/>
      <c r="NTU432"/>
      <c r="NTV432"/>
      <c r="NTW432"/>
      <c r="NTX432"/>
      <c r="NTY432"/>
      <c r="NTZ432"/>
      <c r="NUA432"/>
      <c r="NUB432"/>
      <c r="NUC432"/>
      <c r="NUD432"/>
      <c r="NUE432"/>
      <c r="NUF432"/>
      <c r="NUG432"/>
      <c r="NUH432"/>
      <c r="NUI432"/>
      <c r="NUJ432"/>
      <c r="NUK432"/>
      <c r="NUL432"/>
      <c r="NUM432"/>
      <c r="NUN432"/>
      <c r="NUO432"/>
      <c r="NUP432"/>
      <c r="NUQ432"/>
      <c r="NUR432"/>
      <c r="NUS432"/>
      <c r="NUT432"/>
      <c r="NUU432"/>
      <c r="NUV432"/>
      <c r="NUW432"/>
      <c r="NUX432"/>
      <c r="NUY432"/>
      <c r="NUZ432"/>
      <c r="NVA432"/>
      <c r="NVB432"/>
      <c r="NVC432"/>
      <c r="NVD432"/>
      <c r="NVE432"/>
      <c r="NVF432"/>
      <c r="NVG432"/>
      <c r="NVH432"/>
      <c r="NVI432"/>
      <c r="NVJ432"/>
      <c r="NVK432"/>
      <c r="NVL432"/>
      <c r="NVM432"/>
      <c r="NVN432"/>
      <c r="NVO432"/>
      <c r="NVP432"/>
      <c r="NVQ432"/>
      <c r="NVR432"/>
      <c r="NVS432"/>
      <c r="NVT432"/>
      <c r="NVU432"/>
      <c r="NVV432"/>
      <c r="NVW432"/>
      <c r="NVX432"/>
      <c r="NVY432"/>
      <c r="NVZ432"/>
      <c r="NWA432"/>
      <c r="NWB432"/>
      <c r="NWC432"/>
      <c r="NWD432"/>
      <c r="NWE432"/>
      <c r="NWF432"/>
      <c r="NWG432"/>
      <c r="NWH432"/>
      <c r="NWI432"/>
      <c r="NWJ432"/>
      <c r="NWK432"/>
      <c r="NWL432"/>
      <c r="NWM432"/>
      <c r="NWN432"/>
      <c r="NWO432"/>
      <c r="NWP432"/>
      <c r="NWQ432"/>
      <c r="NWR432"/>
      <c r="NWS432"/>
      <c r="NWT432"/>
      <c r="NWU432"/>
      <c r="NWV432"/>
      <c r="NWW432"/>
      <c r="NWX432"/>
      <c r="NWY432"/>
      <c r="NWZ432"/>
      <c r="NXA432"/>
      <c r="NXB432"/>
      <c r="NXC432"/>
      <c r="NXD432"/>
      <c r="NXE432"/>
      <c r="NXF432"/>
      <c r="NXG432"/>
      <c r="NXH432"/>
      <c r="NXI432"/>
      <c r="NXJ432"/>
      <c r="NXK432"/>
      <c r="NXL432"/>
      <c r="NXM432"/>
      <c r="NXN432"/>
      <c r="NXO432"/>
      <c r="NXP432"/>
      <c r="NXQ432"/>
      <c r="NXR432"/>
      <c r="NXS432"/>
      <c r="NXT432"/>
      <c r="NXU432"/>
      <c r="NXV432"/>
      <c r="NXW432"/>
      <c r="NXX432"/>
      <c r="NXY432"/>
      <c r="NXZ432"/>
      <c r="NYA432"/>
      <c r="NYB432"/>
      <c r="NYC432"/>
      <c r="NYD432"/>
      <c r="NYE432"/>
      <c r="NYF432"/>
      <c r="NYG432"/>
      <c r="NYH432"/>
      <c r="NYI432"/>
      <c r="NYJ432"/>
      <c r="NYK432"/>
      <c r="NYL432"/>
      <c r="NYM432"/>
      <c r="NYN432"/>
      <c r="NYO432"/>
      <c r="NYP432"/>
      <c r="NYQ432"/>
      <c r="NYR432"/>
      <c r="NYS432"/>
      <c r="NYT432"/>
      <c r="NYU432"/>
      <c r="NYV432"/>
      <c r="NYW432"/>
      <c r="NYX432"/>
      <c r="NYY432"/>
      <c r="NYZ432"/>
      <c r="NZA432"/>
      <c r="NZB432"/>
      <c r="NZC432"/>
      <c r="NZD432"/>
      <c r="NZE432"/>
      <c r="NZF432"/>
      <c r="NZG432"/>
      <c r="NZH432"/>
      <c r="NZI432"/>
      <c r="NZJ432"/>
      <c r="NZK432"/>
      <c r="NZL432"/>
      <c r="NZM432"/>
      <c r="NZN432"/>
      <c r="NZO432"/>
      <c r="NZP432"/>
      <c r="NZQ432"/>
      <c r="NZR432"/>
      <c r="NZS432"/>
      <c r="NZT432"/>
      <c r="NZU432"/>
      <c r="NZV432"/>
      <c r="NZW432"/>
      <c r="NZX432"/>
      <c r="NZY432"/>
      <c r="NZZ432"/>
      <c r="OAA432"/>
      <c r="OAB432"/>
      <c r="OAC432"/>
      <c r="OAD432"/>
      <c r="OAE432"/>
      <c r="OAF432"/>
      <c r="OAG432"/>
      <c r="OAH432"/>
      <c r="OAI432"/>
      <c r="OAJ432"/>
      <c r="OAK432"/>
      <c r="OAL432"/>
      <c r="OAM432"/>
      <c r="OAN432"/>
      <c r="OAO432"/>
      <c r="OAP432"/>
      <c r="OAQ432"/>
      <c r="OAR432"/>
      <c r="OAS432"/>
      <c r="OAT432"/>
      <c r="OAU432"/>
      <c r="OAV432"/>
      <c r="OAW432"/>
      <c r="OAX432"/>
      <c r="OAY432"/>
      <c r="OAZ432"/>
      <c r="OBA432"/>
      <c r="OBB432"/>
      <c r="OBC432"/>
      <c r="OBD432"/>
      <c r="OBE432"/>
      <c r="OBF432"/>
      <c r="OBG432"/>
      <c r="OBH432"/>
      <c r="OBI432"/>
      <c r="OBJ432"/>
      <c r="OBK432"/>
      <c r="OBL432"/>
      <c r="OBM432"/>
      <c r="OBN432"/>
      <c r="OBO432"/>
      <c r="OBP432"/>
      <c r="OBQ432"/>
      <c r="OBR432"/>
      <c r="OBS432"/>
      <c r="OBT432"/>
      <c r="OBU432"/>
      <c r="OBV432"/>
      <c r="OBW432"/>
      <c r="OBX432"/>
      <c r="OBY432"/>
      <c r="OBZ432"/>
      <c r="OCA432"/>
      <c r="OCB432"/>
      <c r="OCC432"/>
      <c r="OCD432"/>
      <c r="OCE432"/>
      <c r="OCF432"/>
      <c r="OCG432"/>
      <c r="OCH432"/>
      <c r="OCI432"/>
      <c r="OCJ432"/>
      <c r="OCK432"/>
      <c r="OCL432"/>
      <c r="OCM432"/>
      <c r="OCN432"/>
      <c r="OCO432"/>
      <c r="OCP432"/>
      <c r="OCQ432"/>
      <c r="OCR432"/>
      <c r="OCS432"/>
      <c r="OCT432"/>
      <c r="OCU432"/>
      <c r="OCV432"/>
      <c r="OCW432"/>
      <c r="OCX432"/>
      <c r="OCY432"/>
      <c r="OCZ432"/>
      <c r="ODA432"/>
      <c r="ODB432"/>
      <c r="ODC432"/>
      <c r="ODD432"/>
      <c r="ODE432"/>
      <c r="ODF432"/>
      <c r="ODG432"/>
      <c r="ODH432"/>
      <c r="ODI432"/>
      <c r="ODJ432"/>
      <c r="ODK432"/>
      <c r="ODL432"/>
      <c r="ODM432"/>
      <c r="ODN432"/>
      <c r="ODO432"/>
      <c r="ODP432"/>
      <c r="ODQ432"/>
      <c r="ODR432"/>
      <c r="ODS432"/>
      <c r="ODT432"/>
      <c r="ODU432"/>
      <c r="ODV432"/>
      <c r="ODW432"/>
      <c r="ODX432"/>
      <c r="ODY432"/>
      <c r="ODZ432"/>
      <c r="OEA432"/>
      <c r="OEB432"/>
      <c r="OEC432"/>
      <c r="OED432"/>
      <c r="OEE432"/>
      <c r="OEF432"/>
      <c r="OEG432"/>
      <c r="OEH432"/>
      <c r="OEI432"/>
      <c r="OEJ432"/>
      <c r="OEK432"/>
      <c r="OEL432"/>
      <c r="OEM432"/>
      <c r="OEN432"/>
      <c r="OEO432"/>
      <c r="OEP432"/>
      <c r="OEQ432"/>
      <c r="OER432"/>
      <c r="OES432"/>
      <c r="OET432"/>
      <c r="OEU432"/>
      <c r="OEV432"/>
      <c r="OEW432"/>
      <c r="OEX432"/>
      <c r="OEY432"/>
      <c r="OEZ432"/>
      <c r="OFA432"/>
      <c r="OFB432"/>
      <c r="OFC432"/>
      <c r="OFD432"/>
      <c r="OFE432"/>
      <c r="OFF432"/>
      <c r="OFG432"/>
      <c r="OFH432"/>
      <c r="OFI432"/>
      <c r="OFJ432"/>
      <c r="OFK432"/>
      <c r="OFL432"/>
      <c r="OFM432"/>
      <c r="OFN432"/>
      <c r="OFO432"/>
      <c r="OFP432"/>
      <c r="OFQ432"/>
      <c r="OFR432"/>
      <c r="OFS432"/>
      <c r="OFT432"/>
      <c r="OFU432"/>
      <c r="OFV432"/>
      <c r="OFW432"/>
      <c r="OFX432"/>
      <c r="OFY432"/>
      <c r="OFZ432"/>
      <c r="OGA432"/>
      <c r="OGB432"/>
      <c r="OGC432"/>
      <c r="OGD432"/>
      <c r="OGE432"/>
      <c r="OGF432"/>
      <c r="OGG432"/>
      <c r="OGH432"/>
      <c r="OGI432"/>
      <c r="OGJ432"/>
      <c r="OGK432"/>
      <c r="OGL432"/>
      <c r="OGM432"/>
      <c r="OGN432"/>
      <c r="OGO432"/>
      <c r="OGP432"/>
      <c r="OGQ432"/>
      <c r="OGR432"/>
      <c r="OGS432"/>
      <c r="OGT432"/>
      <c r="OGU432"/>
      <c r="OGV432"/>
      <c r="OGW432"/>
      <c r="OGX432"/>
      <c r="OGY432"/>
      <c r="OGZ432"/>
      <c r="OHA432"/>
      <c r="OHB432"/>
      <c r="OHC432"/>
      <c r="OHD432"/>
      <c r="OHE432"/>
      <c r="OHF432"/>
      <c r="OHG432"/>
      <c r="OHH432"/>
      <c r="OHI432"/>
      <c r="OHJ432"/>
      <c r="OHK432"/>
      <c r="OHL432"/>
      <c r="OHM432"/>
      <c r="OHN432"/>
      <c r="OHO432"/>
      <c r="OHP432"/>
      <c r="OHQ432"/>
      <c r="OHR432"/>
      <c r="OHS432"/>
      <c r="OHT432"/>
      <c r="OHU432"/>
      <c r="OHV432"/>
      <c r="OHW432"/>
      <c r="OHX432"/>
      <c r="OHY432"/>
      <c r="OHZ432"/>
      <c r="OIA432"/>
      <c r="OIB432"/>
      <c r="OIC432"/>
      <c r="OID432"/>
      <c r="OIE432"/>
      <c r="OIF432"/>
      <c r="OIG432"/>
      <c r="OIH432"/>
      <c r="OII432"/>
      <c r="OIJ432"/>
      <c r="OIK432"/>
      <c r="OIL432"/>
      <c r="OIM432"/>
      <c r="OIN432"/>
      <c r="OIO432"/>
      <c r="OIP432"/>
      <c r="OIQ432"/>
      <c r="OIR432"/>
      <c r="OIS432"/>
      <c r="OIT432"/>
      <c r="OIU432"/>
      <c r="OIV432"/>
      <c r="OIW432"/>
      <c r="OIX432"/>
      <c r="OIY432"/>
      <c r="OIZ432"/>
      <c r="OJA432"/>
      <c r="OJB432"/>
      <c r="OJC432"/>
      <c r="OJD432"/>
      <c r="OJE432"/>
      <c r="OJF432"/>
      <c r="OJG432"/>
      <c r="OJH432"/>
      <c r="OJI432"/>
      <c r="OJJ432"/>
      <c r="OJK432"/>
      <c r="OJL432"/>
      <c r="OJM432"/>
      <c r="OJN432"/>
      <c r="OJO432"/>
      <c r="OJP432"/>
      <c r="OJQ432"/>
      <c r="OJR432"/>
      <c r="OJS432"/>
      <c r="OJT432"/>
      <c r="OJU432"/>
      <c r="OJV432"/>
      <c r="OJW432"/>
      <c r="OJX432"/>
      <c r="OJY432"/>
      <c r="OJZ432"/>
      <c r="OKA432"/>
      <c r="OKB432"/>
      <c r="OKC432"/>
      <c r="OKD432"/>
      <c r="OKE432"/>
      <c r="OKF432"/>
      <c r="OKG432"/>
      <c r="OKH432"/>
      <c r="OKI432"/>
      <c r="OKJ432"/>
      <c r="OKK432"/>
      <c r="OKL432"/>
      <c r="OKM432"/>
      <c r="OKN432"/>
      <c r="OKO432"/>
      <c r="OKP432"/>
      <c r="OKQ432"/>
      <c r="OKR432"/>
      <c r="OKS432"/>
      <c r="OKT432"/>
      <c r="OKU432"/>
      <c r="OKV432"/>
      <c r="OKW432"/>
      <c r="OKX432"/>
      <c r="OKY432"/>
      <c r="OKZ432"/>
      <c r="OLA432"/>
      <c r="OLB432"/>
      <c r="OLC432"/>
      <c r="OLD432"/>
      <c r="OLE432"/>
      <c r="OLF432"/>
      <c r="OLG432"/>
      <c r="OLH432"/>
      <c r="OLI432"/>
      <c r="OLJ432"/>
      <c r="OLK432"/>
      <c r="OLL432"/>
      <c r="OLM432"/>
      <c r="OLN432"/>
      <c r="OLO432"/>
      <c r="OLP432"/>
      <c r="OLQ432"/>
      <c r="OLR432"/>
      <c r="OLS432"/>
      <c r="OLT432"/>
      <c r="OLU432"/>
      <c r="OLV432"/>
      <c r="OLW432"/>
      <c r="OLX432"/>
      <c r="OLY432"/>
      <c r="OLZ432"/>
      <c r="OMA432"/>
      <c r="OMB432"/>
      <c r="OMC432"/>
      <c r="OMD432"/>
      <c r="OME432"/>
      <c r="OMF432"/>
      <c r="OMG432"/>
      <c r="OMH432"/>
      <c r="OMI432"/>
      <c r="OMJ432"/>
      <c r="OMK432"/>
      <c r="OML432"/>
      <c r="OMM432"/>
      <c r="OMN432"/>
      <c r="OMO432"/>
      <c r="OMP432"/>
      <c r="OMQ432"/>
      <c r="OMR432"/>
      <c r="OMS432"/>
      <c r="OMT432"/>
      <c r="OMU432"/>
      <c r="OMV432"/>
      <c r="OMW432"/>
      <c r="OMX432"/>
      <c r="OMY432"/>
      <c r="OMZ432"/>
      <c r="ONA432"/>
      <c r="ONB432"/>
      <c r="ONC432"/>
      <c r="OND432"/>
      <c r="ONE432"/>
      <c r="ONF432"/>
      <c r="ONG432"/>
      <c r="ONH432"/>
      <c r="ONI432"/>
      <c r="ONJ432"/>
      <c r="ONK432"/>
      <c r="ONL432"/>
      <c r="ONM432"/>
      <c r="ONN432"/>
      <c r="ONO432"/>
      <c r="ONP432"/>
      <c r="ONQ432"/>
      <c r="ONR432"/>
      <c r="ONS432"/>
      <c r="ONT432"/>
      <c r="ONU432"/>
      <c r="ONV432"/>
      <c r="ONW432"/>
      <c r="ONX432"/>
      <c r="ONY432"/>
      <c r="ONZ432"/>
      <c r="OOA432"/>
      <c r="OOB432"/>
      <c r="OOC432"/>
      <c r="OOD432"/>
      <c r="OOE432"/>
      <c r="OOF432"/>
      <c r="OOG432"/>
      <c r="OOH432"/>
      <c r="OOI432"/>
      <c r="OOJ432"/>
      <c r="OOK432"/>
      <c r="OOL432"/>
      <c r="OOM432"/>
      <c r="OON432"/>
      <c r="OOO432"/>
      <c r="OOP432"/>
      <c r="OOQ432"/>
      <c r="OOR432"/>
      <c r="OOS432"/>
      <c r="OOT432"/>
      <c r="OOU432"/>
      <c r="OOV432"/>
      <c r="OOW432"/>
      <c r="OOX432"/>
      <c r="OOY432"/>
      <c r="OOZ432"/>
      <c r="OPA432"/>
      <c r="OPB432"/>
      <c r="OPC432"/>
      <c r="OPD432"/>
      <c r="OPE432"/>
      <c r="OPF432"/>
      <c r="OPG432"/>
      <c r="OPH432"/>
      <c r="OPI432"/>
      <c r="OPJ432"/>
      <c r="OPK432"/>
      <c r="OPL432"/>
      <c r="OPM432"/>
      <c r="OPN432"/>
      <c r="OPO432"/>
      <c r="OPP432"/>
      <c r="OPQ432"/>
      <c r="OPR432"/>
      <c r="OPS432"/>
      <c r="OPT432"/>
      <c r="OPU432"/>
      <c r="OPV432"/>
      <c r="OPW432"/>
      <c r="OPX432"/>
      <c r="OPY432"/>
      <c r="OPZ432"/>
      <c r="OQA432"/>
      <c r="OQB432"/>
      <c r="OQC432"/>
      <c r="OQD432"/>
      <c r="OQE432"/>
      <c r="OQF432"/>
      <c r="OQG432"/>
      <c r="OQH432"/>
      <c r="OQI432"/>
      <c r="OQJ432"/>
      <c r="OQK432"/>
      <c r="OQL432"/>
      <c r="OQM432"/>
      <c r="OQN432"/>
      <c r="OQO432"/>
      <c r="OQP432"/>
      <c r="OQQ432"/>
      <c r="OQR432"/>
      <c r="OQS432"/>
      <c r="OQT432"/>
      <c r="OQU432"/>
      <c r="OQV432"/>
      <c r="OQW432"/>
      <c r="OQX432"/>
      <c r="OQY432"/>
      <c r="OQZ432"/>
      <c r="ORA432"/>
      <c r="ORB432"/>
      <c r="ORC432"/>
      <c r="ORD432"/>
      <c r="ORE432"/>
      <c r="ORF432"/>
      <c r="ORG432"/>
      <c r="ORH432"/>
      <c r="ORI432"/>
      <c r="ORJ432"/>
      <c r="ORK432"/>
      <c r="ORL432"/>
      <c r="ORM432"/>
      <c r="ORN432"/>
      <c r="ORO432"/>
      <c r="ORP432"/>
      <c r="ORQ432"/>
      <c r="ORR432"/>
      <c r="ORS432"/>
      <c r="ORT432"/>
      <c r="ORU432"/>
      <c r="ORV432"/>
      <c r="ORW432"/>
      <c r="ORX432"/>
      <c r="ORY432"/>
      <c r="ORZ432"/>
      <c r="OSA432"/>
      <c r="OSB432"/>
      <c r="OSC432"/>
      <c r="OSD432"/>
      <c r="OSE432"/>
      <c r="OSF432"/>
      <c r="OSG432"/>
      <c r="OSH432"/>
      <c r="OSI432"/>
      <c r="OSJ432"/>
      <c r="OSK432"/>
      <c r="OSL432"/>
      <c r="OSM432"/>
      <c r="OSN432"/>
      <c r="OSO432"/>
      <c r="OSP432"/>
      <c r="OSQ432"/>
      <c r="OSR432"/>
      <c r="OSS432"/>
      <c r="OST432"/>
      <c r="OSU432"/>
      <c r="OSV432"/>
      <c r="OSW432"/>
      <c r="OSX432"/>
      <c r="OSY432"/>
      <c r="OSZ432"/>
      <c r="OTA432"/>
      <c r="OTB432"/>
      <c r="OTC432"/>
      <c r="OTD432"/>
      <c r="OTE432"/>
      <c r="OTF432"/>
      <c r="OTG432"/>
      <c r="OTH432"/>
      <c r="OTI432"/>
      <c r="OTJ432"/>
      <c r="OTK432"/>
      <c r="OTL432"/>
      <c r="OTM432"/>
      <c r="OTN432"/>
      <c r="OTO432"/>
      <c r="OTP432"/>
      <c r="OTQ432"/>
      <c r="OTR432"/>
      <c r="OTS432"/>
      <c r="OTT432"/>
      <c r="OTU432"/>
      <c r="OTV432"/>
      <c r="OTW432"/>
      <c r="OTX432"/>
      <c r="OTY432"/>
      <c r="OTZ432"/>
      <c r="OUA432"/>
      <c r="OUB432"/>
      <c r="OUC432"/>
      <c r="OUD432"/>
      <c r="OUE432"/>
      <c r="OUF432"/>
      <c r="OUG432"/>
      <c r="OUH432"/>
      <c r="OUI432"/>
      <c r="OUJ432"/>
      <c r="OUK432"/>
      <c r="OUL432"/>
      <c r="OUM432"/>
      <c r="OUN432"/>
      <c r="OUO432"/>
      <c r="OUP432"/>
      <c r="OUQ432"/>
      <c r="OUR432"/>
      <c r="OUS432"/>
      <c r="OUT432"/>
      <c r="OUU432"/>
      <c r="OUV432"/>
      <c r="OUW432"/>
      <c r="OUX432"/>
      <c r="OUY432"/>
      <c r="OUZ432"/>
      <c r="OVA432"/>
      <c r="OVB432"/>
      <c r="OVC432"/>
      <c r="OVD432"/>
      <c r="OVE432"/>
      <c r="OVF432"/>
      <c r="OVG432"/>
      <c r="OVH432"/>
      <c r="OVI432"/>
      <c r="OVJ432"/>
      <c r="OVK432"/>
      <c r="OVL432"/>
      <c r="OVM432"/>
      <c r="OVN432"/>
      <c r="OVO432"/>
      <c r="OVP432"/>
      <c r="OVQ432"/>
      <c r="OVR432"/>
      <c r="OVS432"/>
      <c r="OVT432"/>
      <c r="OVU432"/>
      <c r="OVV432"/>
      <c r="OVW432"/>
      <c r="OVX432"/>
      <c r="OVY432"/>
      <c r="OVZ432"/>
      <c r="OWA432"/>
      <c r="OWB432"/>
      <c r="OWC432"/>
      <c r="OWD432"/>
      <c r="OWE432"/>
      <c r="OWF432"/>
      <c r="OWG432"/>
      <c r="OWH432"/>
      <c r="OWI432"/>
      <c r="OWJ432"/>
      <c r="OWK432"/>
      <c r="OWL432"/>
      <c r="OWM432"/>
      <c r="OWN432"/>
      <c r="OWO432"/>
      <c r="OWP432"/>
      <c r="OWQ432"/>
      <c r="OWR432"/>
      <c r="OWS432"/>
      <c r="OWT432"/>
      <c r="OWU432"/>
      <c r="OWV432"/>
      <c r="OWW432"/>
      <c r="OWX432"/>
      <c r="OWY432"/>
      <c r="OWZ432"/>
      <c r="OXA432"/>
      <c r="OXB432"/>
      <c r="OXC432"/>
      <c r="OXD432"/>
      <c r="OXE432"/>
      <c r="OXF432"/>
      <c r="OXG432"/>
      <c r="OXH432"/>
      <c r="OXI432"/>
      <c r="OXJ432"/>
      <c r="OXK432"/>
      <c r="OXL432"/>
      <c r="OXM432"/>
      <c r="OXN432"/>
      <c r="OXO432"/>
      <c r="OXP432"/>
      <c r="OXQ432"/>
      <c r="OXR432"/>
      <c r="OXS432"/>
      <c r="OXT432"/>
      <c r="OXU432"/>
      <c r="OXV432"/>
      <c r="OXW432"/>
      <c r="OXX432"/>
      <c r="OXY432"/>
      <c r="OXZ432"/>
      <c r="OYA432"/>
      <c r="OYB432"/>
      <c r="OYC432"/>
      <c r="OYD432"/>
      <c r="OYE432"/>
      <c r="OYF432"/>
      <c r="OYG432"/>
      <c r="OYH432"/>
      <c r="OYI432"/>
      <c r="OYJ432"/>
      <c r="OYK432"/>
      <c r="OYL432"/>
      <c r="OYM432"/>
      <c r="OYN432"/>
      <c r="OYO432"/>
      <c r="OYP432"/>
      <c r="OYQ432"/>
      <c r="OYR432"/>
      <c r="OYS432"/>
      <c r="OYT432"/>
      <c r="OYU432"/>
      <c r="OYV432"/>
      <c r="OYW432"/>
      <c r="OYX432"/>
      <c r="OYY432"/>
      <c r="OYZ432"/>
      <c r="OZA432"/>
      <c r="OZB432"/>
      <c r="OZC432"/>
      <c r="OZD432"/>
      <c r="OZE432"/>
      <c r="OZF432"/>
      <c r="OZG432"/>
      <c r="OZH432"/>
      <c r="OZI432"/>
      <c r="OZJ432"/>
      <c r="OZK432"/>
      <c r="OZL432"/>
      <c r="OZM432"/>
      <c r="OZN432"/>
      <c r="OZO432"/>
      <c r="OZP432"/>
      <c r="OZQ432"/>
      <c r="OZR432"/>
      <c r="OZS432"/>
      <c r="OZT432"/>
      <c r="OZU432"/>
      <c r="OZV432"/>
      <c r="OZW432"/>
      <c r="OZX432"/>
      <c r="OZY432"/>
      <c r="OZZ432"/>
      <c r="PAA432"/>
      <c r="PAB432"/>
      <c r="PAC432"/>
      <c r="PAD432"/>
      <c r="PAE432"/>
      <c r="PAF432"/>
      <c r="PAG432"/>
      <c r="PAH432"/>
      <c r="PAI432"/>
      <c r="PAJ432"/>
      <c r="PAK432"/>
      <c r="PAL432"/>
      <c r="PAM432"/>
      <c r="PAN432"/>
      <c r="PAO432"/>
      <c r="PAP432"/>
      <c r="PAQ432"/>
      <c r="PAR432"/>
      <c r="PAS432"/>
      <c r="PAT432"/>
      <c r="PAU432"/>
      <c r="PAV432"/>
      <c r="PAW432"/>
      <c r="PAX432"/>
      <c r="PAY432"/>
      <c r="PAZ432"/>
      <c r="PBA432"/>
      <c r="PBB432"/>
      <c r="PBC432"/>
      <c r="PBD432"/>
      <c r="PBE432"/>
      <c r="PBF432"/>
      <c r="PBG432"/>
      <c r="PBH432"/>
      <c r="PBI432"/>
      <c r="PBJ432"/>
      <c r="PBK432"/>
      <c r="PBL432"/>
      <c r="PBM432"/>
      <c r="PBN432"/>
      <c r="PBO432"/>
      <c r="PBP432"/>
      <c r="PBQ432"/>
      <c r="PBR432"/>
      <c r="PBS432"/>
      <c r="PBT432"/>
      <c r="PBU432"/>
      <c r="PBV432"/>
      <c r="PBW432"/>
      <c r="PBX432"/>
      <c r="PBY432"/>
      <c r="PBZ432"/>
      <c r="PCA432"/>
      <c r="PCB432"/>
      <c r="PCC432"/>
      <c r="PCD432"/>
      <c r="PCE432"/>
      <c r="PCF432"/>
      <c r="PCG432"/>
      <c r="PCH432"/>
      <c r="PCI432"/>
      <c r="PCJ432"/>
      <c r="PCK432"/>
      <c r="PCL432"/>
      <c r="PCM432"/>
      <c r="PCN432"/>
      <c r="PCO432"/>
      <c r="PCP432"/>
      <c r="PCQ432"/>
      <c r="PCR432"/>
      <c r="PCS432"/>
      <c r="PCT432"/>
      <c r="PCU432"/>
      <c r="PCV432"/>
      <c r="PCW432"/>
      <c r="PCX432"/>
      <c r="PCY432"/>
      <c r="PCZ432"/>
      <c r="PDA432"/>
      <c r="PDB432"/>
      <c r="PDC432"/>
      <c r="PDD432"/>
      <c r="PDE432"/>
      <c r="PDF432"/>
      <c r="PDG432"/>
      <c r="PDH432"/>
      <c r="PDI432"/>
      <c r="PDJ432"/>
      <c r="PDK432"/>
      <c r="PDL432"/>
      <c r="PDM432"/>
      <c r="PDN432"/>
      <c r="PDO432"/>
      <c r="PDP432"/>
      <c r="PDQ432"/>
      <c r="PDR432"/>
      <c r="PDS432"/>
      <c r="PDT432"/>
      <c r="PDU432"/>
      <c r="PDV432"/>
      <c r="PDW432"/>
      <c r="PDX432"/>
      <c r="PDY432"/>
      <c r="PDZ432"/>
      <c r="PEA432"/>
      <c r="PEB432"/>
      <c r="PEC432"/>
      <c r="PED432"/>
      <c r="PEE432"/>
      <c r="PEF432"/>
      <c r="PEG432"/>
      <c r="PEH432"/>
      <c r="PEI432"/>
      <c r="PEJ432"/>
      <c r="PEK432"/>
      <c r="PEL432"/>
      <c r="PEM432"/>
      <c r="PEN432"/>
      <c r="PEO432"/>
      <c r="PEP432"/>
      <c r="PEQ432"/>
      <c r="PER432"/>
      <c r="PES432"/>
      <c r="PET432"/>
      <c r="PEU432"/>
      <c r="PEV432"/>
      <c r="PEW432"/>
      <c r="PEX432"/>
      <c r="PEY432"/>
      <c r="PEZ432"/>
      <c r="PFA432"/>
      <c r="PFB432"/>
      <c r="PFC432"/>
      <c r="PFD432"/>
      <c r="PFE432"/>
      <c r="PFF432"/>
      <c r="PFG432"/>
      <c r="PFH432"/>
      <c r="PFI432"/>
      <c r="PFJ432"/>
      <c r="PFK432"/>
      <c r="PFL432"/>
      <c r="PFM432"/>
      <c r="PFN432"/>
      <c r="PFO432"/>
      <c r="PFP432"/>
      <c r="PFQ432"/>
      <c r="PFR432"/>
      <c r="PFS432"/>
      <c r="PFT432"/>
      <c r="PFU432"/>
      <c r="PFV432"/>
      <c r="PFW432"/>
      <c r="PFX432"/>
      <c r="PFY432"/>
      <c r="PFZ432"/>
      <c r="PGA432"/>
      <c r="PGB432"/>
      <c r="PGC432"/>
      <c r="PGD432"/>
      <c r="PGE432"/>
      <c r="PGF432"/>
      <c r="PGG432"/>
      <c r="PGH432"/>
      <c r="PGI432"/>
      <c r="PGJ432"/>
      <c r="PGK432"/>
      <c r="PGL432"/>
      <c r="PGM432"/>
      <c r="PGN432"/>
      <c r="PGO432"/>
      <c r="PGP432"/>
      <c r="PGQ432"/>
      <c r="PGR432"/>
      <c r="PGS432"/>
      <c r="PGT432"/>
      <c r="PGU432"/>
      <c r="PGV432"/>
      <c r="PGW432"/>
      <c r="PGX432"/>
      <c r="PGY432"/>
      <c r="PGZ432"/>
      <c r="PHA432"/>
      <c r="PHB432"/>
      <c r="PHC432"/>
      <c r="PHD432"/>
      <c r="PHE432"/>
      <c r="PHF432"/>
      <c r="PHG432"/>
      <c r="PHH432"/>
      <c r="PHI432"/>
      <c r="PHJ432"/>
      <c r="PHK432"/>
      <c r="PHL432"/>
      <c r="PHM432"/>
      <c r="PHN432"/>
      <c r="PHO432"/>
      <c r="PHP432"/>
      <c r="PHQ432"/>
      <c r="PHR432"/>
      <c r="PHS432"/>
      <c r="PHT432"/>
      <c r="PHU432"/>
      <c r="PHV432"/>
      <c r="PHW432"/>
      <c r="PHX432"/>
      <c r="PHY432"/>
      <c r="PHZ432"/>
      <c r="PIA432"/>
      <c r="PIB432"/>
      <c r="PIC432"/>
      <c r="PID432"/>
      <c r="PIE432"/>
      <c r="PIF432"/>
      <c r="PIG432"/>
      <c r="PIH432"/>
      <c r="PII432"/>
      <c r="PIJ432"/>
      <c r="PIK432"/>
      <c r="PIL432"/>
      <c r="PIM432"/>
      <c r="PIN432"/>
      <c r="PIO432"/>
      <c r="PIP432"/>
      <c r="PIQ432"/>
      <c r="PIR432"/>
      <c r="PIS432"/>
      <c r="PIT432"/>
      <c r="PIU432"/>
      <c r="PIV432"/>
      <c r="PIW432"/>
      <c r="PIX432"/>
      <c r="PIY432"/>
      <c r="PIZ432"/>
      <c r="PJA432"/>
      <c r="PJB432"/>
      <c r="PJC432"/>
      <c r="PJD432"/>
      <c r="PJE432"/>
      <c r="PJF432"/>
      <c r="PJG432"/>
      <c r="PJH432"/>
      <c r="PJI432"/>
      <c r="PJJ432"/>
      <c r="PJK432"/>
      <c r="PJL432"/>
      <c r="PJM432"/>
      <c r="PJN432"/>
      <c r="PJO432"/>
      <c r="PJP432"/>
      <c r="PJQ432"/>
      <c r="PJR432"/>
      <c r="PJS432"/>
      <c r="PJT432"/>
      <c r="PJU432"/>
      <c r="PJV432"/>
      <c r="PJW432"/>
      <c r="PJX432"/>
      <c r="PJY432"/>
      <c r="PJZ432"/>
      <c r="PKA432"/>
      <c r="PKB432"/>
      <c r="PKC432"/>
      <c r="PKD432"/>
      <c r="PKE432"/>
      <c r="PKF432"/>
      <c r="PKG432"/>
      <c r="PKH432"/>
      <c r="PKI432"/>
      <c r="PKJ432"/>
      <c r="PKK432"/>
      <c r="PKL432"/>
      <c r="PKM432"/>
      <c r="PKN432"/>
      <c r="PKO432"/>
      <c r="PKP432"/>
      <c r="PKQ432"/>
      <c r="PKR432"/>
      <c r="PKS432"/>
      <c r="PKT432"/>
      <c r="PKU432"/>
      <c r="PKV432"/>
      <c r="PKW432"/>
      <c r="PKX432"/>
      <c r="PKY432"/>
      <c r="PKZ432"/>
      <c r="PLA432"/>
      <c r="PLB432"/>
      <c r="PLC432"/>
      <c r="PLD432"/>
      <c r="PLE432"/>
      <c r="PLF432"/>
      <c r="PLG432"/>
      <c r="PLH432"/>
      <c r="PLI432"/>
      <c r="PLJ432"/>
      <c r="PLK432"/>
      <c r="PLL432"/>
      <c r="PLM432"/>
      <c r="PLN432"/>
      <c r="PLO432"/>
      <c r="PLP432"/>
      <c r="PLQ432"/>
      <c r="PLR432"/>
      <c r="PLS432"/>
      <c r="PLT432"/>
      <c r="PLU432"/>
      <c r="PLV432"/>
      <c r="PLW432"/>
      <c r="PLX432"/>
      <c r="PLY432"/>
      <c r="PLZ432"/>
      <c r="PMA432"/>
      <c r="PMB432"/>
      <c r="PMC432"/>
      <c r="PMD432"/>
      <c r="PME432"/>
      <c r="PMF432"/>
      <c r="PMG432"/>
      <c r="PMH432"/>
      <c r="PMI432"/>
      <c r="PMJ432"/>
      <c r="PMK432"/>
      <c r="PML432"/>
      <c r="PMM432"/>
      <c r="PMN432"/>
      <c r="PMO432"/>
      <c r="PMP432"/>
      <c r="PMQ432"/>
      <c r="PMR432"/>
      <c r="PMS432"/>
      <c r="PMT432"/>
      <c r="PMU432"/>
      <c r="PMV432"/>
      <c r="PMW432"/>
      <c r="PMX432"/>
      <c r="PMY432"/>
      <c r="PMZ432"/>
      <c r="PNA432"/>
      <c r="PNB432"/>
      <c r="PNC432"/>
      <c r="PND432"/>
      <c r="PNE432"/>
      <c r="PNF432"/>
      <c r="PNG432"/>
      <c r="PNH432"/>
      <c r="PNI432"/>
      <c r="PNJ432"/>
      <c r="PNK432"/>
      <c r="PNL432"/>
      <c r="PNM432"/>
      <c r="PNN432"/>
      <c r="PNO432"/>
      <c r="PNP432"/>
      <c r="PNQ432"/>
      <c r="PNR432"/>
      <c r="PNS432"/>
      <c r="PNT432"/>
      <c r="PNU432"/>
      <c r="PNV432"/>
      <c r="PNW432"/>
      <c r="PNX432"/>
      <c r="PNY432"/>
      <c r="PNZ432"/>
      <c r="POA432"/>
      <c r="POB432"/>
      <c r="POC432"/>
      <c r="POD432"/>
      <c r="POE432"/>
      <c r="POF432"/>
      <c r="POG432"/>
      <c r="POH432"/>
      <c r="POI432"/>
      <c r="POJ432"/>
      <c r="POK432"/>
      <c r="POL432"/>
      <c r="POM432"/>
      <c r="PON432"/>
      <c r="POO432"/>
      <c r="POP432"/>
      <c r="POQ432"/>
      <c r="POR432"/>
      <c r="POS432"/>
      <c r="POT432"/>
      <c r="POU432"/>
      <c r="POV432"/>
      <c r="POW432"/>
      <c r="POX432"/>
      <c r="POY432"/>
      <c r="POZ432"/>
      <c r="PPA432"/>
      <c r="PPB432"/>
      <c r="PPC432"/>
      <c r="PPD432"/>
      <c r="PPE432"/>
      <c r="PPF432"/>
      <c r="PPG432"/>
      <c r="PPH432"/>
      <c r="PPI432"/>
      <c r="PPJ432"/>
      <c r="PPK432"/>
      <c r="PPL432"/>
      <c r="PPM432"/>
      <c r="PPN432"/>
      <c r="PPO432"/>
      <c r="PPP432"/>
      <c r="PPQ432"/>
      <c r="PPR432"/>
      <c r="PPS432"/>
      <c r="PPT432"/>
      <c r="PPU432"/>
      <c r="PPV432"/>
      <c r="PPW432"/>
      <c r="PPX432"/>
      <c r="PPY432"/>
      <c r="PPZ432"/>
      <c r="PQA432"/>
      <c r="PQB432"/>
      <c r="PQC432"/>
      <c r="PQD432"/>
      <c r="PQE432"/>
      <c r="PQF432"/>
      <c r="PQG432"/>
      <c r="PQH432"/>
      <c r="PQI432"/>
      <c r="PQJ432"/>
      <c r="PQK432"/>
      <c r="PQL432"/>
      <c r="PQM432"/>
      <c r="PQN432"/>
      <c r="PQO432"/>
      <c r="PQP432"/>
      <c r="PQQ432"/>
      <c r="PQR432"/>
      <c r="PQS432"/>
      <c r="PQT432"/>
      <c r="PQU432"/>
      <c r="PQV432"/>
      <c r="PQW432"/>
      <c r="PQX432"/>
      <c r="PQY432"/>
      <c r="PQZ432"/>
      <c r="PRA432"/>
      <c r="PRB432"/>
      <c r="PRC432"/>
      <c r="PRD432"/>
      <c r="PRE432"/>
      <c r="PRF432"/>
      <c r="PRG432"/>
      <c r="PRH432"/>
      <c r="PRI432"/>
      <c r="PRJ432"/>
      <c r="PRK432"/>
      <c r="PRL432"/>
      <c r="PRM432"/>
      <c r="PRN432"/>
      <c r="PRO432"/>
      <c r="PRP432"/>
      <c r="PRQ432"/>
      <c r="PRR432"/>
      <c r="PRS432"/>
      <c r="PRT432"/>
      <c r="PRU432"/>
      <c r="PRV432"/>
      <c r="PRW432"/>
      <c r="PRX432"/>
      <c r="PRY432"/>
      <c r="PRZ432"/>
      <c r="PSA432"/>
      <c r="PSB432"/>
      <c r="PSC432"/>
      <c r="PSD432"/>
      <c r="PSE432"/>
      <c r="PSF432"/>
      <c r="PSG432"/>
      <c r="PSH432"/>
      <c r="PSI432"/>
      <c r="PSJ432"/>
      <c r="PSK432"/>
      <c r="PSL432"/>
      <c r="PSM432"/>
      <c r="PSN432"/>
      <c r="PSO432"/>
      <c r="PSP432"/>
      <c r="PSQ432"/>
      <c r="PSR432"/>
      <c r="PSS432"/>
      <c r="PST432"/>
      <c r="PSU432"/>
      <c r="PSV432"/>
      <c r="PSW432"/>
      <c r="PSX432"/>
      <c r="PSY432"/>
      <c r="PSZ432"/>
      <c r="PTA432"/>
      <c r="PTB432"/>
      <c r="PTC432"/>
      <c r="PTD432"/>
      <c r="PTE432"/>
      <c r="PTF432"/>
      <c r="PTG432"/>
      <c r="PTH432"/>
      <c r="PTI432"/>
      <c r="PTJ432"/>
      <c r="PTK432"/>
      <c r="PTL432"/>
      <c r="PTM432"/>
      <c r="PTN432"/>
      <c r="PTO432"/>
      <c r="PTP432"/>
      <c r="PTQ432"/>
      <c r="PTR432"/>
      <c r="PTS432"/>
      <c r="PTT432"/>
      <c r="PTU432"/>
      <c r="PTV432"/>
      <c r="PTW432"/>
      <c r="PTX432"/>
      <c r="PTY432"/>
      <c r="PTZ432"/>
      <c r="PUA432"/>
      <c r="PUB432"/>
      <c r="PUC432"/>
      <c r="PUD432"/>
      <c r="PUE432"/>
      <c r="PUF432"/>
      <c r="PUG432"/>
      <c r="PUH432"/>
      <c r="PUI432"/>
      <c r="PUJ432"/>
      <c r="PUK432"/>
      <c r="PUL432"/>
      <c r="PUM432"/>
      <c r="PUN432"/>
      <c r="PUO432"/>
      <c r="PUP432"/>
      <c r="PUQ432"/>
      <c r="PUR432"/>
      <c r="PUS432"/>
      <c r="PUT432"/>
      <c r="PUU432"/>
      <c r="PUV432"/>
      <c r="PUW432"/>
      <c r="PUX432"/>
      <c r="PUY432"/>
      <c r="PUZ432"/>
      <c r="PVA432"/>
      <c r="PVB432"/>
      <c r="PVC432"/>
      <c r="PVD432"/>
      <c r="PVE432"/>
      <c r="PVF432"/>
      <c r="PVG432"/>
      <c r="PVH432"/>
      <c r="PVI432"/>
      <c r="PVJ432"/>
      <c r="PVK432"/>
      <c r="PVL432"/>
      <c r="PVM432"/>
      <c r="PVN432"/>
      <c r="PVO432"/>
      <c r="PVP432"/>
      <c r="PVQ432"/>
      <c r="PVR432"/>
      <c r="PVS432"/>
      <c r="PVT432"/>
      <c r="PVU432"/>
      <c r="PVV432"/>
      <c r="PVW432"/>
      <c r="PVX432"/>
      <c r="PVY432"/>
      <c r="PVZ432"/>
      <c r="PWA432"/>
      <c r="PWB432"/>
      <c r="PWC432"/>
      <c r="PWD432"/>
      <c r="PWE432"/>
      <c r="PWF432"/>
      <c r="PWG432"/>
      <c r="PWH432"/>
      <c r="PWI432"/>
      <c r="PWJ432"/>
      <c r="PWK432"/>
      <c r="PWL432"/>
      <c r="PWM432"/>
      <c r="PWN432"/>
      <c r="PWO432"/>
      <c r="PWP432"/>
      <c r="PWQ432"/>
      <c r="PWR432"/>
      <c r="PWS432"/>
      <c r="PWT432"/>
      <c r="PWU432"/>
      <c r="PWV432"/>
      <c r="PWW432"/>
      <c r="PWX432"/>
      <c r="PWY432"/>
      <c r="PWZ432"/>
      <c r="PXA432"/>
      <c r="PXB432"/>
      <c r="PXC432"/>
      <c r="PXD432"/>
      <c r="PXE432"/>
      <c r="PXF432"/>
      <c r="PXG432"/>
      <c r="PXH432"/>
      <c r="PXI432"/>
      <c r="PXJ432"/>
      <c r="PXK432"/>
      <c r="PXL432"/>
      <c r="PXM432"/>
      <c r="PXN432"/>
      <c r="PXO432"/>
      <c r="PXP432"/>
      <c r="PXQ432"/>
      <c r="PXR432"/>
      <c r="PXS432"/>
      <c r="PXT432"/>
      <c r="PXU432"/>
      <c r="PXV432"/>
      <c r="PXW432"/>
      <c r="PXX432"/>
      <c r="PXY432"/>
      <c r="PXZ432"/>
      <c r="PYA432"/>
      <c r="PYB432"/>
      <c r="PYC432"/>
      <c r="PYD432"/>
      <c r="PYE432"/>
      <c r="PYF432"/>
      <c r="PYG432"/>
      <c r="PYH432"/>
      <c r="PYI432"/>
      <c r="PYJ432"/>
      <c r="PYK432"/>
      <c r="PYL432"/>
      <c r="PYM432"/>
      <c r="PYN432"/>
      <c r="PYO432"/>
      <c r="PYP432"/>
      <c r="PYQ432"/>
      <c r="PYR432"/>
      <c r="PYS432"/>
      <c r="PYT432"/>
      <c r="PYU432"/>
      <c r="PYV432"/>
      <c r="PYW432"/>
      <c r="PYX432"/>
      <c r="PYY432"/>
      <c r="PYZ432"/>
      <c r="PZA432"/>
      <c r="PZB432"/>
      <c r="PZC432"/>
      <c r="PZD432"/>
      <c r="PZE432"/>
      <c r="PZF432"/>
      <c r="PZG432"/>
      <c r="PZH432"/>
      <c r="PZI432"/>
      <c r="PZJ432"/>
      <c r="PZK432"/>
      <c r="PZL432"/>
      <c r="PZM432"/>
      <c r="PZN432"/>
      <c r="PZO432"/>
      <c r="PZP432"/>
      <c r="PZQ432"/>
      <c r="PZR432"/>
      <c r="PZS432"/>
      <c r="PZT432"/>
      <c r="PZU432"/>
      <c r="PZV432"/>
      <c r="PZW432"/>
      <c r="PZX432"/>
      <c r="PZY432"/>
      <c r="PZZ432"/>
      <c r="QAA432"/>
      <c r="QAB432"/>
      <c r="QAC432"/>
      <c r="QAD432"/>
      <c r="QAE432"/>
      <c r="QAF432"/>
      <c r="QAG432"/>
      <c r="QAH432"/>
      <c r="QAI432"/>
      <c r="QAJ432"/>
      <c r="QAK432"/>
      <c r="QAL432"/>
      <c r="QAM432"/>
      <c r="QAN432"/>
      <c r="QAO432"/>
      <c r="QAP432"/>
      <c r="QAQ432"/>
      <c r="QAR432"/>
      <c r="QAS432"/>
      <c r="QAT432"/>
      <c r="QAU432"/>
      <c r="QAV432"/>
      <c r="QAW432"/>
      <c r="QAX432"/>
      <c r="QAY432"/>
      <c r="QAZ432"/>
      <c r="QBA432"/>
      <c r="QBB432"/>
      <c r="QBC432"/>
      <c r="QBD432"/>
      <c r="QBE432"/>
      <c r="QBF432"/>
      <c r="QBG432"/>
      <c r="QBH432"/>
      <c r="QBI432"/>
      <c r="QBJ432"/>
      <c r="QBK432"/>
      <c r="QBL432"/>
      <c r="QBM432"/>
      <c r="QBN432"/>
      <c r="QBO432"/>
      <c r="QBP432"/>
      <c r="QBQ432"/>
      <c r="QBR432"/>
      <c r="QBS432"/>
      <c r="QBT432"/>
      <c r="QBU432"/>
      <c r="QBV432"/>
      <c r="QBW432"/>
      <c r="QBX432"/>
      <c r="QBY432"/>
      <c r="QBZ432"/>
      <c r="QCA432"/>
      <c r="QCB432"/>
      <c r="QCC432"/>
      <c r="QCD432"/>
      <c r="QCE432"/>
      <c r="QCF432"/>
      <c r="QCG432"/>
      <c r="QCH432"/>
      <c r="QCI432"/>
      <c r="QCJ432"/>
      <c r="QCK432"/>
      <c r="QCL432"/>
      <c r="QCM432"/>
      <c r="QCN432"/>
      <c r="QCO432"/>
      <c r="QCP432"/>
      <c r="QCQ432"/>
      <c r="QCR432"/>
      <c r="QCS432"/>
      <c r="QCT432"/>
      <c r="QCU432"/>
      <c r="QCV432"/>
      <c r="QCW432"/>
      <c r="QCX432"/>
      <c r="QCY432"/>
      <c r="QCZ432"/>
      <c r="QDA432"/>
      <c r="QDB432"/>
      <c r="QDC432"/>
      <c r="QDD432"/>
      <c r="QDE432"/>
      <c r="QDF432"/>
      <c r="QDG432"/>
      <c r="QDH432"/>
      <c r="QDI432"/>
      <c r="QDJ432"/>
      <c r="QDK432"/>
      <c r="QDL432"/>
      <c r="QDM432"/>
      <c r="QDN432"/>
      <c r="QDO432"/>
      <c r="QDP432"/>
      <c r="QDQ432"/>
      <c r="QDR432"/>
      <c r="QDS432"/>
      <c r="QDT432"/>
      <c r="QDU432"/>
      <c r="QDV432"/>
      <c r="QDW432"/>
      <c r="QDX432"/>
      <c r="QDY432"/>
      <c r="QDZ432"/>
      <c r="QEA432"/>
      <c r="QEB432"/>
      <c r="QEC432"/>
      <c r="QED432"/>
      <c r="QEE432"/>
      <c r="QEF432"/>
      <c r="QEG432"/>
      <c r="QEH432"/>
      <c r="QEI432"/>
      <c r="QEJ432"/>
      <c r="QEK432"/>
      <c r="QEL432"/>
      <c r="QEM432"/>
      <c r="QEN432"/>
      <c r="QEO432"/>
      <c r="QEP432"/>
      <c r="QEQ432"/>
      <c r="QER432"/>
      <c r="QES432"/>
      <c r="QET432"/>
      <c r="QEU432"/>
      <c r="QEV432"/>
      <c r="QEW432"/>
      <c r="QEX432"/>
      <c r="QEY432"/>
      <c r="QEZ432"/>
      <c r="QFA432"/>
      <c r="QFB432"/>
      <c r="QFC432"/>
      <c r="QFD432"/>
      <c r="QFE432"/>
      <c r="QFF432"/>
      <c r="QFG432"/>
      <c r="QFH432"/>
      <c r="QFI432"/>
      <c r="QFJ432"/>
      <c r="QFK432"/>
      <c r="QFL432"/>
      <c r="QFM432"/>
      <c r="QFN432"/>
      <c r="QFO432"/>
      <c r="QFP432"/>
      <c r="QFQ432"/>
      <c r="QFR432"/>
      <c r="QFS432"/>
      <c r="QFT432"/>
      <c r="QFU432"/>
      <c r="QFV432"/>
      <c r="QFW432"/>
      <c r="QFX432"/>
      <c r="QFY432"/>
      <c r="QFZ432"/>
      <c r="QGA432"/>
      <c r="QGB432"/>
      <c r="QGC432"/>
      <c r="QGD432"/>
      <c r="QGE432"/>
      <c r="QGF432"/>
      <c r="QGG432"/>
      <c r="QGH432"/>
      <c r="QGI432"/>
      <c r="QGJ432"/>
      <c r="QGK432"/>
      <c r="QGL432"/>
      <c r="QGM432"/>
      <c r="QGN432"/>
      <c r="QGO432"/>
      <c r="QGP432"/>
      <c r="QGQ432"/>
      <c r="QGR432"/>
      <c r="QGS432"/>
      <c r="QGT432"/>
      <c r="QGU432"/>
      <c r="QGV432"/>
      <c r="QGW432"/>
      <c r="QGX432"/>
      <c r="QGY432"/>
      <c r="QGZ432"/>
      <c r="QHA432"/>
      <c r="QHB432"/>
      <c r="QHC432"/>
      <c r="QHD432"/>
      <c r="QHE432"/>
      <c r="QHF432"/>
      <c r="QHG432"/>
      <c r="QHH432"/>
      <c r="QHI432"/>
      <c r="QHJ432"/>
      <c r="QHK432"/>
      <c r="QHL432"/>
      <c r="QHM432"/>
      <c r="QHN432"/>
      <c r="QHO432"/>
      <c r="QHP432"/>
      <c r="QHQ432"/>
      <c r="QHR432"/>
      <c r="QHS432"/>
      <c r="QHT432"/>
      <c r="QHU432"/>
      <c r="QHV432"/>
      <c r="QHW432"/>
      <c r="QHX432"/>
      <c r="QHY432"/>
      <c r="QHZ432"/>
      <c r="QIA432"/>
      <c r="QIB432"/>
      <c r="QIC432"/>
      <c r="QID432"/>
      <c r="QIE432"/>
      <c r="QIF432"/>
      <c r="QIG432"/>
      <c r="QIH432"/>
      <c r="QII432"/>
      <c r="QIJ432"/>
      <c r="QIK432"/>
      <c r="QIL432"/>
      <c r="QIM432"/>
      <c r="QIN432"/>
      <c r="QIO432"/>
      <c r="QIP432"/>
      <c r="QIQ432"/>
      <c r="QIR432"/>
      <c r="QIS432"/>
      <c r="QIT432"/>
      <c r="QIU432"/>
      <c r="QIV432"/>
      <c r="QIW432"/>
      <c r="QIX432"/>
      <c r="QIY432"/>
      <c r="QIZ432"/>
      <c r="QJA432"/>
      <c r="QJB432"/>
      <c r="QJC432"/>
      <c r="QJD432"/>
      <c r="QJE432"/>
      <c r="QJF432"/>
      <c r="QJG432"/>
      <c r="QJH432"/>
      <c r="QJI432"/>
      <c r="QJJ432"/>
      <c r="QJK432"/>
      <c r="QJL432"/>
      <c r="QJM432"/>
      <c r="QJN432"/>
      <c r="QJO432"/>
      <c r="QJP432"/>
      <c r="QJQ432"/>
      <c r="QJR432"/>
      <c r="QJS432"/>
      <c r="QJT432"/>
      <c r="QJU432"/>
      <c r="QJV432"/>
      <c r="QJW432"/>
      <c r="QJX432"/>
      <c r="QJY432"/>
      <c r="QJZ432"/>
      <c r="QKA432"/>
      <c r="QKB432"/>
      <c r="QKC432"/>
      <c r="QKD432"/>
      <c r="QKE432"/>
      <c r="QKF432"/>
      <c r="QKG432"/>
      <c r="QKH432"/>
      <c r="QKI432"/>
      <c r="QKJ432"/>
      <c r="QKK432"/>
      <c r="QKL432"/>
      <c r="QKM432"/>
      <c r="QKN432"/>
      <c r="QKO432"/>
      <c r="QKP432"/>
      <c r="QKQ432"/>
      <c r="QKR432"/>
      <c r="QKS432"/>
      <c r="QKT432"/>
      <c r="QKU432"/>
      <c r="QKV432"/>
      <c r="QKW432"/>
      <c r="QKX432"/>
      <c r="QKY432"/>
      <c r="QKZ432"/>
      <c r="QLA432"/>
      <c r="QLB432"/>
      <c r="QLC432"/>
      <c r="QLD432"/>
      <c r="QLE432"/>
      <c r="QLF432"/>
      <c r="QLG432"/>
      <c r="QLH432"/>
      <c r="QLI432"/>
      <c r="QLJ432"/>
      <c r="QLK432"/>
      <c r="QLL432"/>
      <c r="QLM432"/>
      <c r="QLN432"/>
      <c r="QLO432"/>
      <c r="QLP432"/>
      <c r="QLQ432"/>
      <c r="QLR432"/>
      <c r="QLS432"/>
      <c r="QLT432"/>
      <c r="QLU432"/>
      <c r="QLV432"/>
      <c r="QLW432"/>
      <c r="QLX432"/>
      <c r="QLY432"/>
      <c r="QLZ432"/>
      <c r="QMA432"/>
      <c r="QMB432"/>
      <c r="QMC432"/>
      <c r="QMD432"/>
      <c r="QME432"/>
      <c r="QMF432"/>
      <c r="QMG432"/>
      <c r="QMH432"/>
      <c r="QMI432"/>
      <c r="QMJ432"/>
      <c r="QMK432"/>
      <c r="QML432"/>
      <c r="QMM432"/>
      <c r="QMN432"/>
      <c r="QMO432"/>
      <c r="QMP432"/>
      <c r="QMQ432"/>
      <c r="QMR432"/>
      <c r="QMS432"/>
      <c r="QMT432"/>
      <c r="QMU432"/>
      <c r="QMV432"/>
      <c r="QMW432"/>
      <c r="QMX432"/>
      <c r="QMY432"/>
      <c r="QMZ432"/>
      <c r="QNA432"/>
      <c r="QNB432"/>
      <c r="QNC432"/>
      <c r="QND432"/>
      <c r="QNE432"/>
      <c r="QNF432"/>
      <c r="QNG432"/>
      <c r="QNH432"/>
      <c r="QNI432"/>
      <c r="QNJ432"/>
      <c r="QNK432"/>
      <c r="QNL432"/>
      <c r="QNM432"/>
      <c r="QNN432"/>
      <c r="QNO432"/>
      <c r="QNP432"/>
      <c r="QNQ432"/>
      <c r="QNR432"/>
      <c r="QNS432"/>
      <c r="QNT432"/>
      <c r="QNU432"/>
      <c r="QNV432"/>
      <c r="QNW432"/>
      <c r="QNX432"/>
      <c r="QNY432"/>
      <c r="QNZ432"/>
      <c r="QOA432"/>
      <c r="QOB432"/>
      <c r="QOC432"/>
      <c r="QOD432"/>
      <c r="QOE432"/>
      <c r="QOF432"/>
      <c r="QOG432"/>
      <c r="QOH432"/>
      <c r="QOI432"/>
      <c r="QOJ432"/>
      <c r="QOK432"/>
      <c r="QOL432"/>
      <c r="QOM432"/>
      <c r="QON432"/>
      <c r="QOO432"/>
      <c r="QOP432"/>
      <c r="QOQ432"/>
      <c r="QOR432"/>
      <c r="QOS432"/>
      <c r="QOT432"/>
      <c r="QOU432"/>
      <c r="QOV432"/>
      <c r="QOW432"/>
      <c r="QOX432"/>
      <c r="QOY432"/>
      <c r="QOZ432"/>
      <c r="QPA432"/>
      <c r="QPB432"/>
      <c r="QPC432"/>
      <c r="QPD432"/>
      <c r="QPE432"/>
      <c r="QPF432"/>
      <c r="QPG432"/>
      <c r="QPH432"/>
      <c r="QPI432"/>
      <c r="QPJ432"/>
      <c r="QPK432"/>
      <c r="QPL432"/>
      <c r="QPM432"/>
      <c r="QPN432"/>
      <c r="QPO432"/>
      <c r="QPP432"/>
      <c r="QPQ432"/>
      <c r="QPR432"/>
      <c r="QPS432"/>
      <c r="QPT432"/>
      <c r="QPU432"/>
      <c r="QPV432"/>
      <c r="QPW432"/>
      <c r="QPX432"/>
      <c r="QPY432"/>
      <c r="QPZ432"/>
      <c r="QQA432"/>
      <c r="QQB432"/>
      <c r="QQC432"/>
      <c r="QQD432"/>
      <c r="QQE432"/>
      <c r="QQF432"/>
      <c r="QQG432"/>
      <c r="QQH432"/>
      <c r="QQI432"/>
      <c r="QQJ432"/>
      <c r="QQK432"/>
      <c r="QQL432"/>
      <c r="QQM432"/>
      <c r="QQN432"/>
      <c r="QQO432"/>
      <c r="QQP432"/>
      <c r="QQQ432"/>
      <c r="QQR432"/>
      <c r="QQS432"/>
      <c r="QQT432"/>
      <c r="QQU432"/>
      <c r="QQV432"/>
      <c r="QQW432"/>
      <c r="QQX432"/>
      <c r="QQY432"/>
      <c r="QQZ432"/>
      <c r="QRA432"/>
      <c r="QRB432"/>
      <c r="QRC432"/>
      <c r="QRD432"/>
      <c r="QRE432"/>
      <c r="QRF432"/>
      <c r="QRG432"/>
      <c r="QRH432"/>
      <c r="QRI432"/>
      <c r="QRJ432"/>
      <c r="QRK432"/>
      <c r="QRL432"/>
      <c r="QRM432"/>
      <c r="QRN432"/>
      <c r="QRO432"/>
      <c r="QRP432"/>
      <c r="QRQ432"/>
      <c r="QRR432"/>
      <c r="QRS432"/>
      <c r="QRT432"/>
      <c r="QRU432"/>
      <c r="QRV432"/>
      <c r="QRW432"/>
      <c r="QRX432"/>
      <c r="QRY432"/>
      <c r="QRZ432"/>
      <c r="QSA432"/>
      <c r="QSB432"/>
      <c r="QSC432"/>
      <c r="QSD432"/>
      <c r="QSE432"/>
      <c r="QSF432"/>
      <c r="QSG432"/>
      <c r="QSH432"/>
      <c r="QSI432"/>
      <c r="QSJ432"/>
      <c r="QSK432"/>
      <c r="QSL432"/>
      <c r="QSM432"/>
      <c r="QSN432"/>
      <c r="QSO432"/>
      <c r="QSP432"/>
      <c r="QSQ432"/>
      <c r="QSR432"/>
      <c r="QSS432"/>
      <c r="QST432"/>
      <c r="QSU432"/>
      <c r="QSV432"/>
      <c r="QSW432"/>
      <c r="QSX432"/>
      <c r="QSY432"/>
      <c r="QSZ432"/>
      <c r="QTA432"/>
      <c r="QTB432"/>
      <c r="QTC432"/>
      <c r="QTD432"/>
      <c r="QTE432"/>
      <c r="QTF432"/>
      <c r="QTG432"/>
      <c r="QTH432"/>
      <c r="QTI432"/>
      <c r="QTJ432"/>
      <c r="QTK432"/>
      <c r="QTL432"/>
      <c r="QTM432"/>
      <c r="QTN432"/>
      <c r="QTO432"/>
      <c r="QTP432"/>
      <c r="QTQ432"/>
      <c r="QTR432"/>
      <c r="QTS432"/>
      <c r="QTT432"/>
      <c r="QTU432"/>
      <c r="QTV432"/>
      <c r="QTW432"/>
      <c r="QTX432"/>
      <c r="QTY432"/>
      <c r="QTZ432"/>
      <c r="QUA432"/>
      <c r="QUB432"/>
      <c r="QUC432"/>
      <c r="QUD432"/>
      <c r="QUE432"/>
      <c r="QUF432"/>
      <c r="QUG432"/>
      <c r="QUH432"/>
      <c r="QUI432"/>
      <c r="QUJ432"/>
      <c r="QUK432"/>
      <c r="QUL432"/>
      <c r="QUM432"/>
      <c r="QUN432"/>
      <c r="QUO432"/>
      <c r="QUP432"/>
      <c r="QUQ432"/>
      <c r="QUR432"/>
      <c r="QUS432"/>
      <c r="QUT432"/>
      <c r="QUU432"/>
      <c r="QUV432"/>
      <c r="QUW432"/>
      <c r="QUX432"/>
      <c r="QUY432"/>
      <c r="QUZ432"/>
      <c r="QVA432"/>
      <c r="QVB432"/>
      <c r="QVC432"/>
      <c r="QVD432"/>
      <c r="QVE432"/>
      <c r="QVF432"/>
      <c r="QVG432"/>
      <c r="QVH432"/>
      <c r="QVI432"/>
      <c r="QVJ432"/>
      <c r="QVK432"/>
      <c r="QVL432"/>
      <c r="QVM432"/>
      <c r="QVN432"/>
      <c r="QVO432"/>
      <c r="QVP432"/>
      <c r="QVQ432"/>
      <c r="QVR432"/>
      <c r="QVS432"/>
      <c r="QVT432"/>
      <c r="QVU432"/>
      <c r="QVV432"/>
      <c r="QVW432"/>
      <c r="QVX432"/>
      <c r="QVY432"/>
      <c r="QVZ432"/>
      <c r="QWA432"/>
      <c r="QWB432"/>
      <c r="QWC432"/>
      <c r="QWD432"/>
      <c r="QWE432"/>
      <c r="QWF432"/>
      <c r="QWG432"/>
      <c r="QWH432"/>
      <c r="QWI432"/>
      <c r="QWJ432"/>
      <c r="QWK432"/>
      <c r="QWL432"/>
      <c r="QWM432"/>
      <c r="QWN432"/>
      <c r="QWO432"/>
      <c r="QWP432"/>
      <c r="QWQ432"/>
      <c r="QWR432"/>
      <c r="QWS432"/>
      <c r="QWT432"/>
      <c r="QWU432"/>
      <c r="QWV432"/>
      <c r="QWW432"/>
      <c r="QWX432"/>
      <c r="QWY432"/>
      <c r="QWZ432"/>
      <c r="QXA432"/>
      <c r="QXB432"/>
      <c r="QXC432"/>
      <c r="QXD432"/>
      <c r="QXE432"/>
      <c r="QXF432"/>
      <c r="QXG432"/>
      <c r="QXH432"/>
      <c r="QXI432"/>
      <c r="QXJ432"/>
      <c r="QXK432"/>
      <c r="QXL432"/>
      <c r="QXM432"/>
      <c r="QXN432"/>
      <c r="QXO432"/>
      <c r="QXP432"/>
      <c r="QXQ432"/>
      <c r="QXR432"/>
      <c r="QXS432"/>
      <c r="QXT432"/>
      <c r="QXU432"/>
      <c r="QXV432"/>
      <c r="QXW432"/>
      <c r="QXX432"/>
      <c r="QXY432"/>
      <c r="QXZ432"/>
      <c r="QYA432"/>
      <c r="QYB432"/>
      <c r="QYC432"/>
      <c r="QYD432"/>
      <c r="QYE432"/>
      <c r="QYF432"/>
      <c r="QYG432"/>
      <c r="QYH432"/>
      <c r="QYI432"/>
      <c r="QYJ432"/>
      <c r="QYK432"/>
      <c r="QYL432"/>
      <c r="QYM432"/>
      <c r="QYN432"/>
      <c r="QYO432"/>
      <c r="QYP432"/>
      <c r="QYQ432"/>
      <c r="QYR432"/>
      <c r="QYS432"/>
      <c r="QYT432"/>
      <c r="QYU432"/>
      <c r="QYV432"/>
      <c r="QYW432"/>
      <c r="QYX432"/>
      <c r="QYY432"/>
      <c r="QYZ432"/>
      <c r="QZA432"/>
      <c r="QZB432"/>
      <c r="QZC432"/>
      <c r="QZD432"/>
      <c r="QZE432"/>
      <c r="QZF432"/>
      <c r="QZG432"/>
      <c r="QZH432"/>
      <c r="QZI432"/>
      <c r="QZJ432"/>
      <c r="QZK432"/>
      <c r="QZL432"/>
      <c r="QZM432"/>
      <c r="QZN432"/>
      <c r="QZO432"/>
      <c r="QZP432"/>
      <c r="QZQ432"/>
      <c r="QZR432"/>
      <c r="QZS432"/>
      <c r="QZT432"/>
      <c r="QZU432"/>
      <c r="QZV432"/>
      <c r="QZW432"/>
      <c r="QZX432"/>
      <c r="QZY432"/>
      <c r="QZZ432"/>
      <c r="RAA432"/>
      <c r="RAB432"/>
      <c r="RAC432"/>
      <c r="RAD432"/>
      <c r="RAE432"/>
      <c r="RAF432"/>
      <c r="RAG432"/>
      <c r="RAH432"/>
      <c r="RAI432"/>
      <c r="RAJ432"/>
      <c r="RAK432"/>
      <c r="RAL432"/>
      <c r="RAM432"/>
      <c r="RAN432"/>
      <c r="RAO432"/>
      <c r="RAP432"/>
      <c r="RAQ432"/>
      <c r="RAR432"/>
      <c r="RAS432"/>
      <c r="RAT432"/>
      <c r="RAU432"/>
      <c r="RAV432"/>
      <c r="RAW432"/>
      <c r="RAX432"/>
      <c r="RAY432"/>
      <c r="RAZ432"/>
      <c r="RBA432"/>
      <c r="RBB432"/>
      <c r="RBC432"/>
      <c r="RBD432"/>
      <c r="RBE432"/>
      <c r="RBF432"/>
      <c r="RBG432"/>
      <c r="RBH432"/>
      <c r="RBI432"/>
      <c r="RBJ432"/>
      <c r="RBK432"/>
      <c r="RBL432"/>
      <c r="RBM432"/>
      <c r="RBN432"/>
      <c r="RBO432"/>
      <c r="RBP432"/>
      <c r="RBQ432"/>
      <c r="RBR432"/>
      <c r="RBS432"/>
      <c r="RBT432"/>
      <c r="RBU432"/>
      <c r="RBV432"/>
      <c r="RBW432"/>
      <c r="RBX432"/>
      <c r="RBY432"/>
      <c r="RBZ432"/>
      <c r="RCA432"/>
      <c r="RCB432"/>
      <c r="RCC432"/>
      <c r="RCD432"/>
      <c r="RCE432"/>
      <c r="RCF432"/>
      <c r="RCG432"/>
      <c r="RCH432"/>
      <c r="RCI432"/>
      <c r="RCJ432"/>
      <c r="RCK432"/>
      <c r="RCL432"/>
      <c r="RCM432"/>
      <c r="RCN432"/>
      <c r="RCO432"/>
      <c r="RCP432"/>
      <c r="RCQ432"/>
      <c r="RCR432"/>
      <c r="RCS432"/>
      <c r="RCT432"/>
      <c r="RCU432"/>
      <c r="RCV432"/>
      <c r="RCW432"/>
      <c r="RCX432"/>
      <c r="RCY432"/>
      <c r="RCZ432"/>
      <c r="RDA432"/>
      <c r="RDB432"/>
      <c r="RDC432"/>
      <c r="RDD432"/>
      <c r="RDE432"/>
      <c r="RDF432"/>
      <c r="RDG432"/>
      <c r="RDH432"/>
      <c r="RDI432"/>
      <c r="RDJ432"/>
      <c r="RDK432"/>
      <c r="RDL432"/>
      <c r="RDM432"/>
      <c r="RDN432"/>
      <c r="RDO432"/>
      <c r="RDP432"/>
      <c r="RDQ432"/>
      <c r="RDR432"/>
      <c r="RDS432"/>
      <c r="RDT432"/>
      <c r="RDU432"/>
      <c r="RDV432"/>
      <c r="RDW432"/>
      <c r="RDX432"/>
      <c r="RDY432"/>
      <c r="RDZ432"/>
      <c r="REA432"/>
      <c r="REB432"/>
      <c r="REC432"/>
      <c r="RED432"/>
      <c r="REE432"/>
      <c r="REF432"/>
      <c r="REG432"/>
      <c r="REH432"/>
      <c r="REI432"/>
      <c r="REJ432"/>
      <c r="REK432"/>
      <c r="REL432"/>
      <c r="REM432"/>
      <c r="REN432"/>
      <c r="REO432"/>
      <c r="REP432"/>
      <c r="REQ432"/>
      <c r="RER432"/>
      <c r="RES432"/>
      <c r="RET432"/>
      <c r="REU432"/>
      <c r="REV432"/>
      <c r="REW432"/>
      <c r="REX432"/>
      <c r="REY432"/>
      <c r="REZ432"/>
      <c r="RFA432"/>
      <c r="RFB432"/>
      <c r="RFC432"/>
      <c r="RFD432"/>
      <c r="RFE432"/>
      <c r="RFF432"/>
      <c r="RFG432"/>
      <c r="RFH432"/>
      <c r="RFI432"/>
      <c r="RFJ432"/>
      <c r="RFK432"/>
      <c r="RFL432"/>
      <c r="RFM432"/>
      <c r="RFN432"/>
      <c r="RFO432"/>
      <c r="RFP432"/>
      <c r="RFQ432"/>
      <c r="RFR432"/>
      <c r="RFS432"/>
      <c r="RFT432"/>
      <c r="RFU432"/>
      <c r="RFV432"/>
      <c r="RFW432"/>
      <c r="RFX432"/>
      <c r="RFY432"/>
      <c r="RFZ432"/>
      <c r="RGA432"/>
      <c r="RGB432"/>
      <c r="RGC432"/>
      <c r="RGD432"/>
      <c r="RGE432"/>
      <c r="RGF432"/>
      <c r="RGG432"/>
      <c r="RGH432"/>
      <c r="RGI432"/>
      <c r="RGJ432"/>
      <c r="RGK432"/>
      <c r="RGL432"/>
      <c r="RGM432"/>
      <c r="RGN432"/>
      <c r="RGO432"/>
      <c r="RGP432"/>
      <c r="RGQ432"/>
      <c r="RGR432"/>
      <c r="RGS432"/>
      <c r="RGT432"/>
      <c r="RGU432"/>
      <c r="RGV432"/>
      <c r="RGW432"/>
      <c r="RGX432"/>
      <c r="RGY432"/>
      <c r="RGZ432"/>
      <c r="RHA432"/>
      <c r="RHB432"/>
      <c r="RHC432"/>
      <c r="RHD432"/>
      <c r="RHE432"/>
      <c r="RHF432"/>
      <c r="RHG432"/>
      <c r="RHH432"/>
      <c r="RHI432"/>
      <c r="RHJ432"/>
      <c r="RHK432"/>
      <c r="RHL432"/>
      <c r="RHM432"/>
      <c r="RHN432"/>
      <c r="RHO432"/>
      <c r="RHP432"/>
      <c r="RHQ432"/>
      <c r="RHR432"/>
      <c r="RHS432"/>
      <c r="RHT432"/>
      <c r="RHU432"/>
      <c r="RHV432"/>
      <c r="RHW432"/>
      <c r="RHX432"/>
      <c r="RHY432"/>
      <c r="RHZ432"/>
      <c r="RIA432"/>
      <c r="RIB432"/>
      <c r="RIC432"/>
      <c r="RID432"/>
      <c r="RIE432"/>
      <c r="RIF432"/>
      <c r="RIG432"/>
      <c r="RIH432"/>
      <c r="RII432"/>
      <c r="RIJ432"/>
      <c r="RIK432"/>
      <c r="RIL432"/>
      <c r="RIM432"/>
      <c r="RIN432"/>
      <c r="RIO432"/>
      <c r="RIP432"/>
      <c r="RIQ432"/>
      <c r="RIR432"/>
      <c r="RIS432"/>
      <c r="RIT432"/>
      <c r="RIU432"/>
      <c r="RIV432"/>
      <c r="RIW432"/>
      <c r="RIX432"/>
      <c r="RIY432"/>
      <c r="RIZ432"/>
      <c r="RJA432"/>
      <c r="RJB432"/>
      <c r="RJC432"/>
      <c r="RJD432"/>
      <c r="RJE432"/>
      <c r="RJF432"/>
      <c r="RJG432"/>
      <c r="RJH432"/>
      <c r="RJI432"/>
      <c r="RJJ432"/>
      <c r="RJK432"/>
      <c r="RJL432"/>
      <c r="RJM432"/>
      <c r="RJN432"/>
      <c r="RJO432"/>
      <c r="RJP432"/>
      <c r="RJQ432"/>
      <c r="RJR432"/>
      <c r="RJS432"/>
      <c r="RJT432"/>
      <c r="RJU432"/>
      <c r="RJV432"/>
      <c r="RJW432"/>
      <c r="RJX432"/>
      <c r="RJY432"/>
      <c r="RJZ432"/>
      <c r="RKA432"/>
      <c r="RKB432"/>
      <c r="RKC432"/>
      <c r="RKD432"/>
      <c r="RKE432"/>
      <c r="RKF432"/>
      <c r="RKG432"/>
      <c r="RKH432"/>
      <c r="RKI432"/>
      <c r="RKJ432"/>
      <c r="RKK432"/>
      <c r="RKL432"/>
      <c r="RKM432"/>
      <c r="RKN432"/>
      <c r="RKO432"/>
      <c r="RKP432"/>
      <c r="RKQ432"/>
      <c r="RKR432"/>
      <c r="RKS432"/>
      <c r="RKT432"/>
      <c r="RKU432"/>
      <c r="RKV432"/>
      <c r="RKW432"/>
      <c r="RKX432"/>
      <c r="RKY432"/>
      <c r="RKZ432"/>
      <c r="RLA432"/>
      <c r="RLB432"/>
      <c r="RLC432"/>
      <c r="RLD432"/>
      <c r="RLE432"/>
      <c r="RLF432"/>
      <c r="RLG432"/>
      <c r="RLH432"/>
      <c r="RLI432"/>
      <c r="RLJ432"/>
      <c r="RLK432"/>
      <c r="RLL432"/>
      <c r="RLM432"/>
      <c r="RLN432"/>
      <c r="RLO432"/>
      <c r="RLP432"/>
      <c r="RLQ432"/>
      <c r="RLR432"/>
      <c r="RLS432"/>
      <c r="RLT432"/>
      <c r="RLU432"/>
      <c r="RLV432"/>
      <c r="RLW432"/>
      <c r="RLX432"/>
      <c r="RLY432"/>
      <c r="RLZ432"/>
      <c r="RMA432"/>
      <c r="RMB432"/>
      <c r="RMC432"/>
      <c r="RMD432"/>
      <c r="RME432"/>
      <c r="RMF432"/>
      <c r="RMG432"/>
      <c r="RMH432"/>
      <c r="RMI432"/>
      <c r="RMJ432"/>
      <c r="RMK432"/>
      <c r="RML432"/>
      <c r="RMM432"/>
      <c r="RMN432"/>
      <c r="RMO432"/>
      <c r="RMP432"/>
      <c r="RMQ432"/>
      <c r="RMR432"/>
      <c r="RMS432"/>
      <c r="RMT432"/>
      <c r="RMU432"/>
      <c r="RMV432"/>
      <c r="RMW432"/>
      <c r="RMX432"/>
      <c r="RMY432"/>
      <c r="RMZ432"/>
      <c r="RNA432"/>
      <c r="RNB432"/>
      <c r="RNC432"/>
      <c r="RND432"/>
      <c r="RNE432"/>
      <c r="RNF432"/>
      <c r="RNG432"/>
      <c r="RNH432"/>
      <c r="RNI432"/>
      <c r="RNJ432"/>
      <c r="RNK432"/>
      <c r="RNL432"/>
      <c r="RNM432"/>
      <c r="RNN432"/>
      <c r="RNO432"/>
      <c r="RNP432"/>
      <c r="RNQ432"/>
      <c r="RNR432"/>
      <c r="RNS432"/>
      <c r="RNT432"/>
      <c r="RNU432"/>
      <c r="RNV432"/>
      <c r="RNW432"/>
      <c r="RNX432"/>
      <c r="RNY432"/>
      <c r="RNZ432"/>
      <c r="ROA432"/>
      <c r="ROB432"/>
      <c r="ROC432"/>
      <c r="ROD432"/>
      <c r="ROE432"/>
      <c r="ROF432"/>
      <c r="ROG432"/>
      <c r="ROH432"/>
      <c r="ROI432"/>
      <c r="ROJ432"/>
      <c r="ROK432"/>
      <c r="ROL432"/>
      <c r="ROM432"/>
      <c r="RON432"/>
      <c r="ROO432"/>
      <c r="ROP432"/>
      <c r="ROQ432"/>
      <c r="ROR432"/>
      <c r="ROS432"/>
      <c r="ROT432"/>
      <c r="ROU432"/>
      <c r="ROV432"/>
      <c r="ROW432"/>
      <c r="ROX432"/>
      <c r="ROY432"/>
      <c r="ROZ432"/>
      <c r="RPA432"/>
      <c r="RPB432"/>
      <c r="RPC432"/>
      <c r="RPD432"/>
      <c r="RPE432"/>
      <c r="RPF432"/>
      <c r="RPG432"/>
      <c r="RPH432"/>
      <c r="RPI432"/>
      <c r="RPJ432"/>
      <c r="RPK432"/>
      <c r="RPL432"/>
      <c r="RPM432"/>
      <c r="RPN432"/>
      <c r="RPO432"/>
      <c r="RPP432"/>
      <c r="RPQ432"/>
      <c r="RPR432"/>
      <c r="RPS432"/>
      <c r="RPT432"/>
      <c r="RPU432"/>
      <c r="RPV432"/>
      <c r="RPW432"/>
      <c r="RPX432"/>
      <c r="RPY432"/>
      <c r="RPZ432"/>
      <c r="RQA432"/>
      <c r="RQB432"/>
      <c r="RQC432"/>
      <c r="RQD432"/>
      <c r="RQE432"/>
      <c r="RQF432"/>
      <c r="RQG432"/>
      <c r="RQH432"/>
      <c r="RQI432"/>
      <c r="RQJ432"/>
      <c r="RQK432"/>
      <c r="RQL432"/>
      <c r="RQM432"/>
      <c r="RQN432"/>
      <c r="RQO432"/>
      <c r="RQP432"/>
      <c r="RQQ432"/>
      <c r="RQR432"/>
      <c r="RQS432"/>
      <c r="RQT432"/>
      <c r="RQU432"/>
      <c r="RQV432"/>
      <c r="RQW432"/>
      <c r="RQX432"/>
      <c r="RQY432"/>
      <c r="RQZ432"/>
      <c r="RRA432"/>
      <c r="RRB432"/>
      <c r="RRC432"/>
      <c r="RRD432"/>
      <c r="RRE432"/>
      <c r="RRF432"/>
      <c r="RRG432"/>
      <c r="RRH432"/>
      <c r="RRI432"/>
      <c r="RRJ432"/>
      <c r="RRK432"/>
      <c r="RRL432"/>
      <c r="RRM432"/>
      <c r="RRN432"/>
      <c r="RRO432"/>
      <c r="RRP432"/>
      <c r="RRQ432"/>
      <c r="RRR432"/>
      <c r="RRS432"/>
      <c r="RRT432"/>
      <c r="RRU432"/>
      <c r="RRV432"/>
      <c r="RRW432"/>
      <c r="RRX432"/>
      <c r="RRY432"/>
      <c r="RRZ432"/>
      <c r="RSA432"/>
      <c r="RSB432"/>
      <c r="RSC432"/>
      <c r="RSD432"/>
      <c r="RSE432"/>
      <c r="RSF432"/>
      <c r="RSG432"/>
      <c r="RSH432"/>
      <c r="RSI432"/>
      <c r="RSJ432"/>
      <c r="RSK432"/>
      <c r="RSL432"/>
      <c r="RSM432"/>
      <c r="RSN432"/>
      <c r="RSO432"/>
      <c r="RSP432"/>
      <c r="RSQ432"/>
      <c r="RSR432"/>
      <c r="RSS432"/>
      <c r="RST432"/>
      <c r="RSU432"/>
      <c r="RSV432"/>
      <c r="RSW432"/>
      <c r="RSX432"/>
      <c r="RSY432"/>
      <c r="RSZ432"/>
      <c r="RTA432"/>
      <c r="RTB432"/>
      <c r="RTC432"/>
      <c r="RTD432"/>
      <c r="RTE432"/>
      <c r="RTF432"/>
      <c r="RTG432"/>
      <c r="RTH432"/>
      <c r="RTI432"/>
      <c r="RTJ432"/>
      <c r="RTK432"/>
      <c r="RTL432"/>
      <c r="RTM432"/>
      <c r="RTN432"/>
      <c r="RTO432"/>
      <c r="RTP432"/>
      <c r="RTQ432"/>
      <c r="RTR432"/>
      <c r="RTS432"/>
      <c r="RTT432"/>
      <c r="RTU432"/>
      <c r="RTV432"/>
      <c r="RTW432"/>
      <c r="RTX432"/>
      <c r="RTY432"/>
      <c r="RTZ432"/>
      <c r="RUA432"/>
      <c r="RUB432"/>
      <c r="RUC432"/>
      <c r="RUD432"/>
      <c r="RUE432"/>
      <c r="RUF432"/>
      <c r="RUG432"/>
      <c r="RUH432"/>
      <c r="RUI432"/>
      <c r="RUJ432"/>
      <c r="RUK432"/>
      <c r="RUL432"/>
      <c r="RUM432"/>
      <c r="RUN432"/>
      <c r="RUO432"/>
      <c r="RUP432"/>
      <c r="RUQ432"/>
      <c r="RUR432"/>
      <c r="RUS432"/>
      <c r="RUT432"/>
      <c r="RUU432"/>
      <c r="RUV432"/>
      <c r="RUW432"/>
      <c r="RUX432"/>
      <c r="RUY432"/>
      <c r="RUZ432"/>
      <c r="RVA432"/>
      <c r="RVB432"/>
      <c r="RVC432"/>
      <c r="RVD432"/>
      <c r="RVE432"/>
      <c r="RVF432"/>
      <c r="RVG432"/>
      <c r="RVH432"/>
      <c r="RVI432"/>
      <c r="RVJ432"/>
      <c r="RVK432"/>
      <c r="RVL432"/>
      <c r="RVM432"/>
      <c r="RVN432"/>
      <c r="RVO432"/>
      <c r="RVP432"/>
      <c r="RVQ432"/>
      <c r="RVR432"/>
      <c r="RVS432"/>
      <c r="RVT432"/>
      <c r="RVU432"/>
      <c r="RVV432"/>
      <c r="RVW432"/>
      <c r="RVX432"/>
      <c r="RVY432"/>
      <c r="RVZ432"/>
      <c r="RWA432"/>
      <c r="RWB432"/>
      <c r="RWC432"/>
      <c r="RWD432"/>
      <c r="RWE432"/>
      <c r="RWF432"/>
      <c r="RWG432"/>
      <c r="RWH432"/>
      <c r="RWI432"/>
      <c r="RWJ432"/>
      <c r="RWK432"/>
      <c r="RWL432"/>
      <c r="RWM432"/>
      <c r="RWN432"/>
      <c r="RWO432"/>
      <c r="RWP432"/>
      <c r="RWQ432"/>
      <c r="RWR432"/>
      <c r="RWS432"/>
      <c r="RWT432"/>
      <c r="RWU432"/>
      <c r="RWV432"/>
      <c r="RWW432"/>
      <c r="RWX432"/>
      <c r="RWY432"/>
      <c r="RWZ432"/>
      <c r="RXA432"/>
      <c r="RXB432"/>
      <c r="RXC432"/>
      <c r="RXD432"/>
      <c r="RXE432"/>
      <c r="RXF432"/>
      <c r="RXG432"/>
      <c r="RXH432"/>
      <c r="RXI432"/>
      <c r="RXJ432"/>
      <c r="RXK432"/>
      <c r="RXL432"/>
      <c r="RXM432"/>
      <c r="RXN432"/>
      <c r="RXO432"/>
      <c r="RXP432"/>
      <c r="RXQ432"/>
      <c r="RXR432"/>
      <c r="RXS432"/>
      <c r="RXT432"/>
      <c r="RXU432"/>
      <c r="RXV432"/>
      <c r="RXW432"/>
      <c r="RXX432"/>
      <c r="RXY432"/>
      <c r="RXZ432"/>
      <c r="RYA432"/>
      <c r="RYB432"/>
      <c r="RYC432"/>
      <c r="RYD432"/>
      <c r="RYE432"/>
      <c r="RYF432"/>
      <c r="RYG432"/>
      <c r="RYH432"/>
      <c r="RYI432"/>
      <c r="RYJ432"/>
      <c r="RYK432"/>
      <c r="RYL432"/>
      <c r="RYM432"/>
      <c r="RYN432"/>
      <c r="RYO432"/>
      <c r="RYP432"/>
      <c r="RYQ432"/>
      <c r="RYR432"/>
      <c r="RYS432"/>
      <c r="RYT432"/>
      <c r="RYU432"/>
      <c r="RYV432"/>
      <c r="RYW432"/>
      <c r="RYX432"/>
      <c r="RYY432"/>
      <c r="RYZ432"/>
      <c r="RZA432"/>
      <c r="RZB432"/>
      <c r="RZC432"/>
      <c r="RZD432"/>
      <c r="RZE432"/>
      <c r="RZF432"/>
      <c r="RZG432"/>
      <c r="RZH432"/>
      <c r="RZI432"/>
      <c r="RZJ432"/>
      <c r="RZK432"/>
      <c r="RZL432"/>
      <c r="RZM432"/>
      <c r="RZN432"/>
      <c r="RZO432"/>
      <c r="RZP432"/>
      <c r="RZQ432"/>
      <c r="RZR432"/>
      <c r="RZS432"/>
      <c r="RZT432"/>
      <c r="RZU432"/>
      <c r="RZV432"/>
      <c r="RZW432"/>
      <c r="RZX432"/>
      <c r="RZY432"/>
      <c r="RZZ432"/>
      <c r="SAA432"/>
      <c r="SAB432"/>
      <c r="SAC432"/>
      <c r="SAD432"/>
      <c r="SAE432"/>
      <c r="SAF432"/>
      <c r="SAG432"/>
      <c r="SAH432"/>
      <c r="SAI432"/>
      <c r="SAJ432"/>
      <c r="SAK432"/>
      <c r="SAL432"/>
      <c r="SAM432"/>
      <c r="SAN432"/>
      <c r="SAO432"/>
      <c r="SAP432"/>
      <c r="SAQ432"/>
      <c r="SAR432"/>
      <c r="SAS432"/>
      <c r="SAT432"/>
      <c r="SAU432"/>
      <c r="SAV432"/>
      <c r="SAW432"/>
      <c r="SAX432"/>
      <c r="SAY432"/>
      <c r="SAZ432"/>
      <c r="SBA432"/>
      <c r="SBB432"/>
      <c r="SBC432"/>
      <c r="SBD432"/>
      <c r="SBE432"/>
      <c r="SBF432"/>
      <c r="SBG432"/>
      <c r="SBH432"/>
      <c r="SBI432"/>
      <c r="SBJ432"/>
      <c r="SBK432"/>
      <c r="SBL432"/>
      <c r="SBM432"/>
      <c r="SBN432"/>
      <c r="SBO432"/>
      <c r="SBP432"/>
      <c r="SBQ432"/>
      <c r="SBR432"/>
      <c r="SBS432"/>
      <c r="SBT432"/>
      <c r="SBU432"/>
      <c r="SBV432"/>
      <c r="SBW432"/>
      <c r="SBX432"/>
      <c r="SBY432"/>
      <c r="SBZ432"/>
      <c r="SCA432"/>
      <c r="SCB432"/>
      <c r="SCC432"/>
      <c r="SCD432"/>
      <c r="SCE432"/>
      <c r="SCF432"/>
      <c r="SCG432"/>
      <c r="SCH432"/>
      <c r="SCI432"/>
      <c r="SCJ432"/>
      <c r="SCK432"/>
      <c r="SCL432"/>
      <c r="SCM432"/>
      <c r="SCN432"/>
      <c r="SCO432"/>
      <c r="SCP432"/>
      <c r="SCQ432"/>
      <c r="SCR432"/>
      <c r="SCS432"/>
      <c r="SCT432"/>
      <c r="SCU432"/>
      <c r="SCV432"/>
      <c r="SCW432"/>
      <c r="SCX432"/>
      <c r="SCY432"/>
      <c r="SCZ432"/>
      <c r="SDA432"/>
      <c r="SDB432"/>
      <c r="SDC432"/>
      <c r="SDD432"/>
      <c r="SDE432"/>
      <c r="SDF432"/>
      <c r="SDG432"/>
      <c r="SDH432"/>
      <c r="SDI432"/>
      <c r="SDJ432"/>
      <c r="SDK432"/>
      <c r="SDL432"/>
      <c r="SDM432"/>
      <c r="SDN432"/>
      <c r="SDO432"/>
      <c r="SDP432"/>
      <c r="SDQ432"/>
      <c r="SDR432"/>
      <c r="SDS432"/>
      <c r="SDT432"/>
      <c r="SDU432"/>
      <c r="SDV432"/>
      <c r="SDW432"/>
      <c r="SDX432"/>
      <c r="SDY432"/>
      <c r="SDZ432"/>
      <c r="SEA432"/>
      <c r="SEB432"/>
      <c r="SEC432"/>
      <c r="SED432"/>
      <c r="SEE432"/>
      <c r="SEF432"/>
      <c r="SEG432"/>
      <c r="SEH432"/>
      <c r="SEI432"/>
      <c r="SEJ432"/>
      <c r="SEK432"/>
      <c r="SEL432"/>
      <c r="SEM432"/>
      <c r="SEN432"/>
      <c r="SEO432"/>
      <c r="SEP432"/>
      <c r="SEQ432"/>
      <c r="SER432"/>
      <c r="SES432"/>
      <c r="SET432"/>
      <c r="SEU432"/>
      <c r="SEV432"/>
      <c r="SEW432"/>
      <c r="SEX432"/>
      <c r="SEY432"/>
      <c r="SEZ432"/>
      <c r="SFA432"/>
      <c r="SFB432"/>
      <c r="SFC432"/>
      <c r="SFD432"/>
      <c r="SFE432"/>
      <c r="SFF432"/>
      <c r="SFG432"/>
      <c r="SFH432"/>
      <c r="SFI432"/>
      <c r="SFJ432"/>
      <c r="SFK432"/>
      <c r="SFL432"/>
      <c r="SFM432"/>
      <c r="SFN432"/>
      <c r="SFO432"/>
      <c r="SFP432"/>
      <c r="SFQ432"/>
      <c r="SFR432"/>
      <c r="SFS432"/>
      <c r="SFT432"/>
      <c r="SFU432"/>
      <c r="SFV432"/>
      <c r="SFW432"/>
      <c r="SFX432"/>
      <c r="SFY432"/>
      <c r="SFZ432"/>
      <c r="SGA432"/>
      <c r="SGB432"/>
      <c r="SGC432"/>
      <c r="SGD432"/>
      <c r="SGE432"/>
      <c r="SGF432"/>
      <c r="SGG432"/>
      <c r="SGH432"/>
      <c r="SGI432"/>
      <c r="SGJ432"/>
      <c r="SGK432"/>
      <c r="SGL432"/>
      <c r="SGM432"/>
      <c r="SGN432"/>
      <c r="SGO432"/>
      <c r="SGP432"/>
      <c r="SGQ432"/>
      <c r="SGR432"/>
      <c r="SGS432"/>
      <c r="SGT432"/>
      <c r="SGU432"/>
      <c r="SGV432"/>
      <c r="SGW432"/>
      <c r="SGX432"/>
      <c r="SGY432"/>
      <c r="SGZ432"/>
      <c r="SHA432"/>
      <c r="SHB432"/>
      <c r="SHC432"/>
      <c r="SHD432"/>
      <c r="SHE432"/>
      <c r="SHF432"/>
      <c r="SHG432"/>
      <c r="SHH432"/>
      <c r="SHI432"/>
      <c r="SHJ432"/>
      <c r="SHK432"/>
      <c r="SHL432"/>
      <c r="SHM432"/>
      <c r="SHN432"/>
      <c r="SHO432"/>
      <c r="SHP432"/>
      <c r="SHQ432"/>
      <c r="SHR432"/>
      <c r="SHS432"/>
      <c r="SHT432"/>
      <c r="SHU432"/>
      <c r="SHV432"/>
      <c r="SHW432"/>
      <c r="SHX432"/>
      <c r="SHY432"/>
      <c r="SHZ432"/>
      <c r="SIA432"/>
      <c r="SIB432"/>
      <c r="SIC432"/>
      <c r="SID432"/>
      <c r="SIE432"/>
      <c r="SIF432"/>
      <c r="SIG432"/>
      <c r="SIH432"/>
      <c r="SII432"/>
      <c r="SIJ432"/>
      <c r="SIK432"/>
      <c r="SIL432"/>
      <c r="SIM432"/>
      <c r="SIN432"/>
      <c r="SIO432"/>
      <c r="SIP432"/>
      <c r="SIQ432"/>
      <c r="SIR432"/>
      <c r="SIS432"/>
      <c r="SIT432"/>
      <c r="SIU432"/>
      <c r="SIV432"/>
      <c r="SIW432"/>
      <c r="SIX432"/>
      <c r="SIY432"/>
      <c r="SIZ432"/>
      <c r="SJA432"/>
      <c r="SJB432"/>
      <c r="SJC432"/>
      <c r="SJD432"/>
      <c r="SJE432"/>
      <c r="SJF432"/>
      <c r="SJG432"/>
      <c r="SJH432"/>
      <c r="SJI432"/>
      <c r="SJJ432"/>
      <c r="SJK432"/>
      <c r="SJL432"/>
      <c r="SJM432"/>
      <c r="SJN432"/>
      <c r="SJO432"/>
      <c r="SJP432"/>
      <c r="SJQ432"/>
      <c r="SJR432"/>
      <c r="SJS432"/>
      <c r="SJT432"/>
      <c r="SJU432"/>
      <c r="SJV432"/>
      <c r="SJW432"/>
      <c r="SJX432"/>
      <c r="SJY432"/>
      <c r="SJZ432"/>
      <c r="SKA432"/>
      <c r="SKB432"/>
      <c r="SKC432"/>
      <c r="SKD432"/>
      <c r="SKE432"/>
      <c r="SKF432"/>
      <c r="SKG432"/>
      <c r="SKH432"/>
      <c r="SKI432"/>
      <c r="SKJ432"/>
      <c r="SKK432"/>
      <c r="SKL432"/>
      <c r="SKM432"/>
      <c r="SKN432"/>
      <c r="SKO432"/>
      <c r="SKP432"/>
      <c r="SKQ432"/>
      <c r="SKR432"/>
      <c r="SKS432"/>
      <c r="SKT432"/>
      <c r="SKU432"/>
      <c r="SKV432"/>
      <c r="SKW432"/>
      <c r="SKX432"/>
      <c r="SKY432"/>
      <c r="SKZ432"/>
      <c r="SLA432"/>
      <c r="SLB432"/>
      <c r="SLC432"/>
      <c r="SLD432"/>
      <c r="SLE432"/>
      <c r="SLF432"/>
      <c r="SLG432"/>
      <c r="SLH432"/>
      <c r="SLI432"/>
      <c r="SLJ432"/>
      <c r="SLK432"/>
      <c r="SLL432"/>
      <c r="SLM432"/>
      <c r="SLN432"/>
      <c r="SLO432"/>
      <c r="SLP432"/>
      <c r="SLQ432"/>
      <c r="SLR432"/>
      <c r="SLS432"/>
      <c r="SLT432"/>
      <c r="SLU432"/>
      <c r="SLV432"/>
      <c r="SLW432"/>
      <c r="SLX432"/>
      <c r="SLY432"/>
      <c r="SLZ432"/>
      <c r="SMA432"/>
      <c r="SMB432"/>
      <c r="SMC432"/>
      <c r="SMD432"/>
      <c r="SME432"/>
      <c r="SMF432"/>
      <c r="SMG432"/>
      <c r="SMH432"/>
      <c r="SMI432"/>
      <c r="SMJ432"/>
      <c r="SMK432"/>
      <c r="SML432"/>
      <c r="SMM432"/>
      <c r="SMN432"/>
      <c r="SMO432"/>
      <c r="SMP432"/>
      <c r="SMQ432"/>
      <c r="SMR432"/>
      <c r="SMS432"/>
      <c r="SMT432"/>
      <c r="SMU432"/>
      <c r="SMV432"/>
      <c r="SMW432"/>
      <c r="SMX432"/>
      <c r="SMY432"/>
      <c r="SMZ432"/>
      <c r="SNA432"/>
      <c r="SNB432"/>
      <c r="SNC432"/>
      <c r="SND432"/>
      <c r="SNE432"/>
      <c r="SNF432"/>
      <c r="SNG432"/>
      <c r="SNH432"/>
      <c r="SNI432"/>
      <c r="SNJ432"/>
      <c r="SNK432"/>
      <c r="SNL432"/>
      <c r="SNM432"/>
      <c r="SNN432"/>
      <c r="SNO432"/>
      <c r="SNP432"/>
      <c r="SNQ432"/>
      <c r="SNR432"/>
      <c r="SNS432"/>
      <c r="SNT432"/>
      <c r="SNU432"/>
      <c r="SNV432"/>
      <c r="SNW432"/>
      <c r="SNX432"/>
      <c r="SNY432"/>
      <c r="SNZ432"/>
      <c r="SOA432"/>
      <c r="SOB432"/>
      <c r="SOC432"/>
      <c r="SOD432"/>
      <c r="SOE432"/>
      <c r="SOF432"/>
      <c r="SOG432"/>
      <c r="SOH432"/>
      <c r="SOI432"/>
      <c r="SOJ432"/>
      <c r="SOK432"/>
      <c r="SOL432"/>
      <c r="SOM432"/>
      <c r="SON432"/>
      <c r="SOO432"/>
      <c r="SOP432"/>
      <c r="SOQ432"/>
      <c r="SOR432"/>
      <c r="SOS432"/>
      <c r="SOT432"/>
      <c r="SOU432"/>
      <c r="SOV432"/>
      <c r="SOW432"/>
      <c r="SOX432"/>
      <c r="SOY432"/>
      <c r="SOZ432"/>
      <c r="SPA432"/>
      <c r="SPB432"/>
      <c r="SPC432"/>
      <c r="SPD432"/>
      <c r="SPE432"/>
      <c r="SPF432"/>
      <c r="SPG432"/>
      <c r="SPH432"/>
      <c r="SPI432"/>
      <c r="SPJ432"/>
      <c r="SPK432"/>
      <c r="SPL432"/>
      <c r="SPM432"/>
      <c r="SPN432"/>
      <c r="SPO432"/>
      <c r="SPP432"/>
      <c r="SPQ432"/>
      <c r="SPR432"/>
      <c r="SPS432"/>
      <c r="SPT432"/>
      <c r="SPU432"/>
      <c r="SPV432"/>
      <c r="SPW432"/>
      <c r="SPX432"/>
      <c r="SPY432"/>
      <c r="SPZ432"/>
      <c r="SQA432"/>
      <c r="SQB432"/>
      <c r="SQC432"/>
      <c r="SQD432"/>
      <c r="SQE432"/>
      <c r="SQF432"/>
      <c r="SQG432"/>
      <c r="SQH432"/>
      <c r="SQI432"/>
      <c r="SQJ432"/>
      <c r="SQK432"/>
      <c r="SQL432"/>
      <c r="SQM432"/>
      <c r="SQN432"/>
      <c r="SQO432"/>
      <c r="SQP432"/>
      <c r="SQQ432"/>
      <c r="SQR432"/>
      <c r="SQS432"/>
      <c r="SQT432"/>
      <c r="SQU432"/>
      <c r="SQV432"/>
      <c r="SQW432"/>
      <c r="SQX432"/>
      <c r="SQY432"/>
      <c r="SQZ432"/>
      <c r="SRA432"/>
      <c r="SRB432"/>
      <c r="SRC432"/>
      <c r="SRD432"/>
      <c r="SRE432"/>
      <c r="SRF432"/>
      <c r="SRG432"/>
      <c r="SRH432"/>
      <c r="SRI432"/>
      <c r="SRJ432"/>
      <c r="SRK432"/>
      <c r="SRL432"/>
      <c r="SRM432"/>
      <c r="SRN432"/>
      <c r="SRO432"/>
      <c r="SRP432"/>
      <c r="SRQ432"/>
      <c r="SRR432"/>
      <c r="SRS432"/>
      <c r="SRT432"/>
      <c r="SRU432"/>
      <c r="SRV432"/>
      <c r="SRW432"/>
      <c r="SRX432"/>
      <c r="SRY432"/>
      <c r="SRZ432"/>
      <c r="SSA432"/>
      <c r="SSB432"/>
      <c r="SSC432"/>
      <c r="SSD432"/>
      <c r="SSE432"/>
      <c r="SSF432"/>
      <c r="SSG432"/>
      <c r="SSH432"/>
      <c r="SSI432"/>
      <c r="SSJ432"/>
      <c r="SSK432"/>
      <c r="SSL432"/>
      <c r="SSM432"/>
      <c r="SSN432"/>
      <c r="SSO432"/>
      <c r="SSP432"/>
      <c r="SSQ432"/>
      <c r="SSR432"/>
      <c r="SSS432"/>
      <c r="SST432"/>
      <c r="SSU432"/>
      <c r="SSV432"/>
      <c r="SSW432"/>
      <c r="SSX432"/>
      <c r="SSY432"/>
      <c r="SSZ432"/>
      <c r="STA432"/>
      <c r="STB432"/>
      <c r="STC432"/>
      <c r="STD432"/>
      <c r="STE432"/>
      <c r="STF432"/>
      <c r="STG432"/>
      <c r="STH432"/>
      <c r="STI432"/>
      <c r="STJ432"/>
      <c r="STK432"/>
      <c r="STL432"/>
      <c r="STM432"/>
      <c r="STN432"/>
      <c r="STO432"/>
      <c r="STP432"/>
      <c r="STQ432"/>
      <c r="STR432"/>
      <c r="STS432"/>
      <c r="STT432"/>
      <c r="STU432"/>
      <c r="STV432"/>
      <c r="STW432"/>
      <c r="STX432"/>
      <c r="STY432"/>
      <c r="STZ432"/>
      <c r="SUA432"/>
      <c r="SUB432"/>
      <c r="SUC432"/>
      <c r="SUD432"/>
      <c r="SUE432"/>
      <c r="SUF432"/>
      <c r="SUG432"/>
      <c r="SUH432"/>
      <c r="SUI432"/>
      <c r="SUJ432"/>
      <c r="SUK432"/>
      <c r="SUL432"/>
      <c r="SUM432"/>
      <c r="SUN432"/>
      <c r="SUO432"/>
      <c r="SUP432"/>
      <c r="SUQ432"/>
      <c r="SUR432"/>
      <c r="SUS432"/>
      <c r="SUT432"/>
      <c r="SUU432"/>
      <c r="SUV432"/>
      <c r="SUW432"/>
      <c r="SUX432"/>
      <c r="SUY432"/>
      <c r="SUZ432"/>
      <c r="SVA432"/>
      <c r="SVB432"/>
      <c r="SVC432"/>
      <c r="SVD432"/>
      <c r="SVE432"/>
      <c r="SVF432"/>
      <c r="SVG432"/>
      <c r="SVH432"/>
      <c r="SVI432"/>
      <c r="SVJ432"/>
      <c r="SVK432"/>
      <c r="SVL432"/>
      <c r="SVM432"/>
      <c r="SVN432"/>
      <c r="SVO432"/>
      <c r="SVP432"/>
      <c r="SVQ432"/>
      <c r="SVR432"/>
      <c r="SVS432"/>
      <c r="SVT432"/>
      <c r="SVU432"/>
      <c r="SVV432"/>
      <c r="SVW432"/>
      <c r="SVX432"/>
      <c r="SVY432"/>
      <c r="SVZ432"/>
      <c r="SWA432"/>
      <c r="SWB432"/>
      <c r="SWC432"/>
      <c r="SWD432"/>
      <c r="SWE432"/>
      <c r="SWF432"/>
      <c r="SWG432"/>
      <c r="SWH432"/>
      <c r="SWI432"/>
      <c r="SWJ432"/>
      <c r="SWK432"/>
      <c r="SWL432"/>
      <c r="SWM432"/>
      <c r="SWN432"/>
      <c r="SWO432"/>
      <c r="SWP432"/>
      <c r="SWQ432"/>
      <c r="SWR432"/>
      <c r="SWS432"/>
      <c r="SWT432"/>
      <c r="SWU432"/>
      <c r="SWV432"/>
      <c r="SWW432"/>
      <c r="SWX432"/>
      <c r="SWY432"/>
      <c r="SWZ432"/>
      <c r="SXA432"/>
      <c r="SXB432"/>
      <c r="SXC432"/>
      <c r="SXD432"/>
      <c r="SXE432"/>
      <c r="SXF432"/>
      <c r="SXG432"/>
      <c r="SXH432"/>
      <c r="SXI432"/>
      <c r="SXJ432"/>
      <c r="SXK432"/>
      <c r="SXL432"/>
      <c r="SXM432"/>
      <c r="SXN432"/>
      <c r="SXO432"/>
      <c r="SXP432"/>
      <c r="SXQ432"/>
      <c r="SXR432"/>
      <c r="SXS432"/>
      <c r="SXT432"/>
      <c r="SXU432"/>
      <c r="SXV432"/>
      <c r="SXW432"/>
      <c r="SXX432"/>
      <c r="SXY432"/>
      <c r="SXZ432"/>
      <c r="SYA432"/>
      <c r="SYB432"/>
      <c r="SYC432"/>
      <c r="SYD432"/>
      <c r="SYE432"/>
      <c r="SYF432"/>
      <c r="SYG432"/>
      <c r="SYH432"/>
      <c r="SYI432"/>
      <c r="SYJ432"/>
      <c r="SYK432"/>
      <c r="SYL432"/>
      <c r="SYM432"/>
      <c r="SYN432"/>
      <c r="SYO432"/>
      <c r="SYP432"/>
      <c r="SYQ432"/>
      <c r="SYR432"/>
      <c r="SYS432"/>
      <c r="SYT432"/>
      <c r="SYU432"/>
      <c r="SYV432"/>
      <c r="SYW432"/>
      <c r="SYX432"/>
      <c r="SYY432"/>
      <c r="SYZ432"/>
      <c r="SZA432"/>
      <c r="SZB432"/>
      <c r="SZC432"/>
      <c r="SZD432"/>
      <c r="SZE432"/>
      <c r="SZF432"/>
      <c r="SZG432"/>
      <c r="SZH432"/>
      <c r="SZI432"/>
      <c r="SZJ432"/>
      <c r="SZK432"/>
      <c r="SZL432"/>
      <c r="SZM432"/>
      <c r="SZN432"/>
      <c r="SZO432"/>
      <c r="SZP432"/>
      <c r="SZQ432"/>
      <c r="SZR432"/>
      <c r="SZS432"/>
      <c r="SZT432"/>
      <c r="SZU432"/>
      <c r="SZV432"/>
      <c r="SZW432"/>
      <c r="SZX432"/>
      <c r="SZY432"/>
      <c r="SZZ432"/>
      <c r="TAA432"/>
      <c r="TAB432"/>
      <c r="TAC432"/>
      <c r="TAD432"/>
      <c r="TAE432"/>
      <c r="TAF432"/>
      <c r="TAG432"/>
      <c r="TAH432"/>
      <c r="TAI432"/>
      <c r="TAJ432"/>
      <c r="TAK432"/>
      <c r="TAL432"/>
      <c r="TAM432"/>
      <c r="TAN432"/>
      <c r="TAO432"/>
      <c r="TAP432"/>
      <c r="TAQ432"/>
      <c r="TAR432"/>
      <c r="TAS432"/>
      <c r="TAT432"/>
      <c r="TAU432"/>
      <c r="TAV432"/>
      <c r="TAW432"/>
      <c r="TAX432"/>
      <c r="TAY432"/>
      <c r="TAZ432"/>
      <c r="TBA432"/>
      <c r="TBB432"/>
      <c r="TBC432"/>
      <c r="TBD432"/>
      <c r="TBE432"/>
      <c r="TBF432"/>
      <c r="TBG432"/>
      <c r="TBH432"/>
      <c r="TBI432"/>
      <c r="TBJ432"/>
      <c r="TBK432"/>
      <c r="TBL432"/>
      <c r="TBM432"/>
      <c r="TBN432"/>
      <c r="TBO432"/>
      <c r="TBP432"/>
      <c r="TBQ432"/>
      <c r="TBR432"/>
      <c r="TBS432"/>
      <c r="TBT432"/>
      <c r="TBU432"/>
      <c r="TBV432"/>
      <c r="TBW432"/>
      <c r="TBX432"/>
      <c r="TBY432"/>
      <c r="TBZ432"/>
      <c r="TCA432"/>
      <c r="TCB432"/>
      <c r="TCC432"/>
      <c r="TCD432"/>
      <c r="TCE432"/>
      <c r="TCF432"/>
      <c r="TCG432"/>
      <c r="TCH432"/>
      <c r="TCI432"/>
      <c r="TCJ432"/>
      <c r="TCK432"/>
      <c r="TCL432"/>
      <c r="TCM432"/>
      <c r="TCN432"/>
      <c r="TCO432"/>
      <c r="TCP432"/>
      <c r="TCQ432"/>
      <c r="TCR432"/>
      <c r="TCS432"/>
      <c r="TCT432"/>
      <c r="TCU432"/>
      <c r="TCV432"/>
      <c r="TCW432"/>
      <c r="TCX432"/>
      <c r="TCY432"/>
      <c r="TCZ432"/>
      <c r="TDA432"/>
      <c r="TDB432"/>
      <c r="TDC432"/>
      <c r="TDD432"/>
      <c r="TDE432"/>
      <c r="TDF432"/>
      <c r="TDG432"/>
      <c r="TDH432"/>
      <c r="TDI432"/>
      <c r="TDJ432"/>
      <c r="TDK432"/>
      <c r="TDL432"/>
      <c r="TDM432"/>
      <c r="TDN432"/>
      <c r="TDO432"/>
      <c r="TDP432"/>
      <c r="TDQ432"/>
      <c r="TDR432"/>
      <c r="TDS432"/>
      <c r="TDT432"/>
      <c r="TDU432"/>
      <c r="TDV432"/>
      <c r="TDW432"/>
      <c r="TDX432"/>
      <c r="TDY432"/>
      <c r="TDZ432"/>
      <c r="TEA432"/>
      <c r="TEB432"/>
      <c r="TEC432"/>
      <c r="TED432"/>
      <c r="TEE432"/>
      <c r="TEF432"/>
      <c r="TEG432"/>
      <c r="TEH432"/>
      <c r="TEI432"/>
      <c r="TEJ432"/>
      <c r="TEK432"/>
      <c r="TEL432"/>
      <c r="TEM432"/>
      <c r="TEN432"/>
      <c r="TEO432"/>
      <c r="TEP432"/>
      <c r="TEQ432"/>
      <c r="TER432"/>
      <c r="TES432"/>
      <c r="TET432"/>
      <c r="TEU432"/>
      <c r="TEV432"/>
      <c r="TEW432"/>
      <c r="TEX432"/>
      <c r="TEY432"/>
      <c r="TEZ432"/>
      <c r="TFA432"/>
      <c r="TFB432"/>
      <c r="TFC432"/>
      <c r="TFD432"/>
      <c r="TFE432"/>
      <c r="TFF432"/>
      <c r="TFG432"/>
      <c r="TFH432"/>
      <c r="TFI432"/>
      <c r="TFJ432"/>
      <c r="TFK432"/>
      <c r="TFL432"/>
      <c r="TFM432"/>
      <c r="TFN432"/>
      <c r="TFO432"/>
      <c r="TFP432"/>
      <c r="TFQ432"/>
      <c r="TFR432"/>
      <c r="TFS432"/>
      <c r="TFT432"/>
      <c r="TFU432"/>
      <c r="TFV432"/>
      <c r="TFW432"/>
      <c r="TFX432"/>
      <c r="TFY432"/>
      <c r="TFZ432"/>
      <c r="TGA432"/>
      <c r="TGB432"/>
      <c r="TGC432"/>
      <c r="TGD432"/>
      <c r="TGE432"/>
      <c r="TGF432"/>
      <c r="TGG432"/>
      <c r="TGH432"/>
      <c r="TGI432"/>
      <c r="TGJ432"/>
      <c r="TGK432"/>
      <c r="TGL432"/>
      <c r="TGM432"/>
      <c r="TGN432"/>
      <c r="TGO432"/>
      <c r="TGP432"/>
      <c r="TGQ432"/>
      <c r="TGR432"/>
      <c r="TGS432"/>
      <c r="TGT432"/>
      <c r="TGU432"/>
      <c r="TGV432"/>
      <c r="TGW432"/>
      <c r="TGX432"/>
      <c r="TGY432"/>
      <c r="TGZ432"/>
      <c r="THA432"/>
      <c r="THB432"/>
      <c r="THC432"/>
      <c r="THD432"/>
      <c r="THE432"/>
      <c r="THF432"/>
      <c r="THG432"/>
      <c r="THH432"/>
      <c r="THI432"/>
      <c r="THJ432"/>
      <c r="THK432"/>
      <c r="THL432"/>
      <c r="THM432"/>
      <c r="THN432"/>
      <c r="THO432"/>
      <c r="THP432"/>
      <c r="THQ432"/>
      <c r="THR432"/>
      <c r="THS432"/>
      <c r="THT432"/>
      <c r="THU432"/>
      <c r="THV432"/>
      <c r="THW432"/>
      <c r="THX432"/>
      <c r="THY432"/>
      <c r="THZ432"/>
      <c r="TIA432"/>
      <c r="TIB432"/>
      <c r="TIC432"/>
      <c r="TID432"/>
      <c r="TIE432"/>
      <c r="TIF432"/>
      <c r="TIG432"/>
      <c r="TIH432"/>
      <c r="TII432"/>
      <c r="TIJ432"/>
      <c r="TIK432"/>
      <c r="TIL432"/>
      <c r="TIM432"/>
      <c r="TIN432"/>
      <c r="TIO432"/>
      <c r="TIP432"/>
      <c r="TIQ432"/>
      <c r="TIR432"/>
      <c r="TIS432"/>
      <c r="TIT432"/>
      <c r="TIU432"/>
      <c r="TIV432"/>
      <c r="TIW432"/>
      <c r="TIX432"/>
      <c r="TIY432"/>
      <c r="TIZ432"/>
      <c r="TJA432"/>
      <c r="TJB432"/>
      <c r="TJC432"/>
      <c r="TJD432"/>
      <c r="TJE432"/>
      <c r="TJF432"/>
      <c r="TJG432"/>
      <c r="TJH432"/>
      <c r="TJI432"/>
      <c r="TJJ432"/>
      <c r="TJK432"/>
      <c r="TJL432"/>
      <c r="TJM432"/>
      <c r="TJN432"/>
      <c r="TJO432"/>
      <c r="TJP432"/>
      <c r="TJQ432"/>
      <c r="TJR432"/>
      <c r="TJS432"/>
      <c r="TJT432"/>
      <c r="TJU432"/>
      <c r="TJV432"/>
      <c r="TJW432"/>
      <c r="TJX432"/>
      <c r="TJY432"/>
      <c r="TJZ432"/>
      <c r="TKA432"/>
      <c r="TKB432"/>
      <c r="TKC432"/>
      <c r="TKD432"/>
      <c r="TKE432"/>
      <c r="TKF432"/>
      <c r="TKG432"/>
      <c r="TKH432"/>
      <c r="TKI432"/>
      <c r="TKJ432"/>
      <c r="TKK432"/>
      <c r="TKL432"/>
      <c r="TKM432"/>
      <c r="TKN432"/>
      <c r="TKO432"/>
      <c r="TKP432"/>
      <c r="TKQ432"/>
      <c r="TKR432"/>
      <c r="TKS432"/>
      <c r="TKT432"/>
      <c r="TKU432"/>
      <c r="TKV432"/>
      <c r="TKW432"/>
      <c r="TKX432"/>
      <c r="TKY432"/>
      <c r="TKZ432"/>
      <c r="TLA432"/>
      <c r="TLB432"/>
      <c r="TLC432"/>
      <c r="TLD432"/>
      <c r="TLE432"/>
      <c r="TLF432"/>
      <c r="TLG432"/>
      <c r="TLH432"/>
      <c r="TLI432"/>
      <c r="TLJ432"/>
      <c r="TLK432"/>
      <c r="TLL432"/>
      <c r="TLM432"/>
      <c r="TLN432"/>
      <c r="TLO432"/>
      <c r="TLP432"/>
      <c r="TLQ432"/>
      <c r="TLR432"/>
      <c r="TLS432"/>
      <c r="TLT432"/>
      <c r="TLU432"/>
      <c r="TLV432"/>
      <c r="TLW432"/>
      <c r="TLX432"/>
      <c r="TLY432"/>
      <c r="TLZ432"/>
      <c r="TMA432"/>
      <c r="TMB432"/>
      <c r="TMC432"/>
      <c r="TMD432"/>
      <c r="TME432"/>
      <c r="TMF432"/>
      <c r="TMG432"/>
      <c r="TMH432"/>
      <c r="TMI432"/>
      <c r="TMJ432"/>
      <c r="TMK432"/>
      <c r="TML432"/>
      <c r="TMM432"/>
      <c r="TMN432"/>
      <c r="TMO432"/>
      <c r="TMP432"/>
      <c r="TMQ432"/>
      <c r="TMR432"/>
      <c r="TMS432"/>
      <c r="TMT432"/>
      <c r="TMU432"/>
      <c r="TMV432"/>
      <c r="TMW432"/>
      <c r="TMX432"/>
      <c r="TMY432"/>
      <c r="TMZ432"/>
      <c r="TNA432"/>
      <c r="TNB432"/>
      <c r="TNC432"/>
      <c r="TND432"/>
      <c r="TNE432"/>
      <c r="TNF432"/>
      <c r="TNG432"/>
      <c r="TNH432"/>
      <c r="TNI432"/>
      <c r="TNJ432"/>
      <c r="TNK432"/>
      <c r="TNL432"/>
      <c r="TNM432"/>
      <c r="TNN432"/>
      <c r="TNO432"/>
      <c r="TNP432"/>
      <c r="TNQ432"/>
      <c r="TNR432"/>
      <c r="TNS432"/>
      <c r="TNT432"/>
      <c r="TNU432"/>
      <c r="TNV432"/>
      <c r="TNW432"/>
      <c r="TNX432"/>
      <c r="TNY432"/>
      <c r="TNZ432"/>
      <c r="TOA432"/>
      <c r="TOB432"/>
      <c r="TOC432"/>
      <c r="TOD432"/>
      <c r="TOE432"/>
      <c r="TOF432"/>
      <c r="TOG432"/>
      <c r="TOH432"/>
      <c r="TOI432"/>
      <c r="TOJ432"/>
      <c r="TOK432"/>
      <c r="TOL432"/>
      <c r="TOM432"/>
      <c r="TON432"/>
      <c r="TOO432"/>
      <c r="TOP432"/>
      <c r="TOQ432"/>
      <c r="TOR432"/>
      <c r="TOS432"/>
      <c r="TOT432"/>
      <c r="TOU432"/>
      <c r="TOV432"/>
      <c r="TOW432"/>
      <c r="TOX432"/>
      <c r="TOY432"/>
      <c r="TOZ432"/>
      <c r="TPA432"/>
      <c r="TPB432"/>
      <c r="TPC432"/>
      <c r="TPD432"/>
      <c r="TPE432"/>
      <c r="TPF432"/>
      <c r="TPG432"/>
      <c r="TPH432"/>
      <c r="TPI432"/>
      <c r="TPJ432"/>
      <c r="TPK432"/>
      <c r="TPL432"/>
      <c r="TPM432"/>
      <c r="TPN432"/>
      <c r="TPO432"/>
      <c r="TPP432"/>
      <c r="TPQ432"/>
      <c r="TPR432"/>
      <c r="TPS432"/>
      <c r="TPT432"/>
      <c r="TPU432"/>
      <c r="TPV432"/>
      <c r="TPW432"/>
      <c r="TPX432"/>
      <c r="TPY432"/>
      <c r="TPZ432"/>
      <c r="TQA432"/>
      <c r="TQB432"/>
      <c r="TQC432"/>
      <c r="TQD432"/>
      <c r="TQE432"/>
      <c r="TQF432"/>
      <c r="TQG432"/>
      <c r="TQH432"/>
      <c r="TQI432"/>
      <c r="TQJ432"/>
      <c r="TQK432"/>
      <c r="TQL432"/>
      <c r="TQM432"/>
      <c r="TQN432"/>
      <c r="TQO432"/>
      <c r="TQP432"/>
      <c r="TQQ432"/>
      <c r="TQR432"/>
      <c r="TQS432"/>
      <c r="TQT432"/>
      <c r="TQU432"/>
      <c r="TQV432"/>
      <c r="TQW432"/>
      <c r="TQX432"/>
      <c r="TQY432"/>
      <c r="TQZ432"/>
      <c r="TRA432"/>
      <c r="TRB432"/>
      <c r="TRC432"/>
      <c r="TRD432"/>
      <c r="TRE432"/>
      <c r="TRF432"/>
      <c r="TRG432"/>
      <c r="TRH432"/>
      <c r="TRI432"/>
      <c r="TRJ432"/>
      <c r="TRK432"/>
      <c r="TRL432"/>
      <c r="TRM432"/>
      <c r="TRN432"/>
      <c r="TRO432"/>
      <c r="TRP432"/>
      <c r="TRQ432"/>
      <c r="TRR432"/>
      <c r="TRS432"/>
      <c r="TRT432"/>
      <c r="TRU432"/>
      <c r="TRV432"/>
      <c r="TRW432"/>
      <c r="TRX432"/>
      <c r="TRY432"/>
      <c r="TRZ432"/>
      <c r="TSA432"/>
      <c r="TSB432"/>
      <c r="TSC432"/>
      <c r="TSD432"/>
      <c r="TSE432"/>
      <c r="TSF432"/>
      <c r="TSG432"/>
      <c r="TSH432"/>
      <c r="TSI432"/>
      <c r="TSJ432"/>
      <c r="TSK432"/>
      <c r="TSL432"/>
      <c r="TSM432"/>
      <c r="TSN432"/>
      <c r="TSO432"/>
      <c r="TSP432"/>
      <c r="TSQ432"/>
      <c r="TSR432"/>
      <c r="TSS432"/>
      <c r="TST432"/>
      <c r="TSU432"/>
      <c r="TSV432"/>
      <c r="TSW432"/>
      <c r="TSX432"/>
      <c r="TSY432"/>
      <c r="TSZ432"/>
      <c r="TTA432"/>
      <c r="TTB432"/>
      <c r="TTC432"/>
      <c r="TTD432"/>
      <c r="TTE432"/>
      <c r="TTF432"/>
      <c r="TTG432"/>
      <c r="TTH432"/>
      <c r="TTI432"/>
      <c r="TTJ432"/>
      <c r="TTK432"/>
      <c r="TTL432"/>
      <c r="TTM432"/>
      <c r="TTN432"/>
      <c r="TTO432"/>
      <c r="TTP432"/>
      <c r="TTQ432"/>
      <c r="TTR432"/>
      <c r="TTS432"/>
      <c r="TTT432"/>
      <c r="TTU432"/>
      <c r="TTV432"/>
      <c r="TTW432"/>
      <c r="TTX432"/>
      <c r="TTY432"/>
      <c r="TTZ432"/>
      <c r="TUA432"/>
      <c r="TUB432"/>
      <c r="TUC432"/>
      <c r="TUD432"/>
      <c r="TUE432"/>
      <c r="TUF432"/>
      <c r="TUG432"/>
      <c r="TUH432"/>
      <c r="TUI432"/>
      <c r="TUJ432"/>
      <c r="TUK432"/>
      <c r="TUL432"/>
      <c r="TUM432"/>
      <c r="TUN432"/>
      <c r="TUO432"/>
      <c r="TUP432"/>
      <c r="TUQ432"/>
      <c r="TUR432"/>
      <c r="TUS432"/>
      <c r="TUT432"/>
      <c r="TUU432"/>
      <c r="TUV432"/>
      <c r="TUW432"/>
      <c r="TUX432"/>
      <c r="TUY432"/>
      <c r="TUZ432"/>
      <c r="TVA432"/>
      <c r="TVB432"/>
      <c r="TVC432"/>
      <c r="TVD432"/>
      <c r="TVE432"/>
      <c r="TVF432"/>
      <c r="TVG432"/>
      <c r="TVH432"/>
      <c r="TVI432"/>
      <c r="TVJ432"/>
      <c r="TVK432"/>
      <c r="TVL432"/>
      <c r="TVM432"/>
      <c r="TVN432"/>
      <c r="TVO432"/>
      <c r="TVP432"/>
      <c r="TVQ432"/>
      <c r="TVR432"/>
      <c r="TVS432"/>
      <c r="TVT432"/>
      <c r="TVU432"/>
      <c r="TVV432"/>
      <c r="TVW432"/>
      <c r="TVX432"/>
      <c r="TVY432"/>
      <c r="TVZ432"/>
      <c r="TWA432"/>
      <c r="TWB432"/>
      <c r="TWC432"/>
      <c r="TWD432"/>
      <c r="TWE432"/>
      <c r="TWF432"/>
      <c r="TWG432"/>
      <c r="TWH432"/>
      <c r="TWI432"/>
      <c r="TWJ432"/>
      <c r="TWK432"/>
      <c r="TWL432"/>
      <c r="TWM432"/>
      <c r="TWN432"/>
      <c r="TWO432"/>
      <c r="TWP432"/>
      <c r="TWQ432"/>
      <c r="TWR432"/>
      <c r="TWS432"/>
      <c r="TWT432"/>
      <c r="TWU432"/>
      <c r="TWV432"/>
      <c r="TWW432"/>
      <c r="TWX432"/>
      <c r="TWY432"/>
      <c r="TWZ432"/>
      <c r="TXA432"/>
      <c r="TXB432"/>
      <c r="TXC432"/>
      <c r="TXD432"/>
      <c r="TXE432"/>
      <c r="TXF432"/>
      <c r="TXG432"/>
      <c r="TXH432"/>
      <c r="TXI432"/>
      <c r="TXJ432"/>
      <c r="TXK432"/>
      <c r="TXL432"/>
      <c r="TXM432"/>
      <c r="TXN432"/>
      <c r="TXO432"/>
      <c r="TXP432"/>
      <c r="TXQ432"/>
      <c r="TXR432"/>
      <c r="TXS432"/>
      <c r="TXT432"/>
      <c r="TXU432"/>
      <c r="TXV432"/>
      <c r="TXW432"/>
      <c r="TXX432"/>
      <c r="TXY432"/>
      <c r="TXZ432"/>
      <c r="TYA432"/>
      <c r="TYB432"/>
      <c r="TYC432"/>
      <c r="TYD432"/>
      <c r="TYE432"/>
      <c r="TYF432"/>
      <c r="TYG432"/>
      <c r="TYH432"/>
      <c r="TYI432"/>
      <c r="TYJ432"/>
      <c r="TYK432"/>
      <c r="TYL432"/>
      <c r="TYM432"/>
      <c r="TYN432"/>
      <c r="TYO432"/>
      <c r="TYP432"/>
      <c r="TYQ432"/>
      <c r="TYR432"/>
      <c r="TYS432"/>
      <c r="TYT432"/>
      <c r="TYU432"/>
      <c r="TYV432"/>
      <c r="TYW432"/>
      <c r="TYX432"/>
      <c r="TYY432"/>
      <c r="TYZ432"/>
      <c r="TZA432"/>
      <c r="TZB432"/>
      <c r="TZC432"/>
      <c r="TZD432"/>
      <c r="TZE432"/>
      <c r="TZF432"/>
      <c r="TZG432"/>
      <c r="TZH432"/>
      <c r="TZI432"/>
      <c r="TZJ432"/>
      <c r="TZK432"/>
      <c r="TZL432"/>
      <c r="TZM432"/>
      <c r="TZN432"/>
      <c r="TZO432"/>
      <c r="TZP432"/>
      <c r="TZQ432"/>
      <c r="TZR432"/>
      <c r="TZS432"/>
      <c r="TZT432"/>
      <c r="TZU432"/>
      <c r="TZV432"/>
      <c r="TZW432"/>
      <c r="TZX432"/>
      <c r="TZY432"/>
      <c r="TZZ432"/>
      <c r="UAA432"/>
      <c r="UAB432"/>
      <c r="UAC432"/>
      <c r="UAD432"/>
      <c r="UAE432"/>
      <c r="UAF432"/>
      <c r="UAG432"/>
      <c r="UAH432"/>
      <c r="UAI432"/>
      <c r="UAJ432"/>
      <c r="UAK432"/>
      <c r="UAL432"/>
      <c r="UAM432"/>
      <c r="UAN432"/>
      <c r="UAO432"/>
      <c r="UAP432"/>
      <c r="UAQ432"/>
      <c r="UAR432"/>
      <c r="UAS432"/>
      <c r="UAT432"/>
      <c r="UAU432"/>
      <c r="UAV432"/>
      <c r="UAW432"/>
      <c r="UAX432"/>
      <c r="UAY432"/>
      <c r="UAZ432"/>
      <c r="UBA432"/>
      <c r="UBB432"/>
      <c r="UBC432"/>
      <c r="UBD432"/>
      <c r="UBE432"/>
      <c r="UBF432"/>
      <c r="UBG432"/>
      <c r="UBH432"/>
      <c r="UBI432"/>
      <c r="UBJ432"/>
      <c r="UBK432"/>
      <c r="UBL432"/>
      <c r="UBM432"/>
      <c r="UBN432"/>
      <c r="UBO432"/>
      <c r="UBP432"/>
      <c r="UBQ432"/>
      <c r="UBR432"/>
      <c r="UBS432"/>
      <c r="UBT432"/>
      <c r="UBU432"/>
      <c r="UBV432"/>
      <c r="UBW432"/>
      <c r="UBX432"/>
      <c r="UBY432"/>
      <c r="UBZ432"/>
      <c r="UCA432"/>
      <c r="UCB432"/>
      <c r="UCC432"/>
      <c r="UCD432"/>
      <c r="UCE432"/>
      <c r="UCF432"/>
      <c r="UCG432"/>
      <c r="UCH432"/>
      <c r="UCI432"/>
      <c r="UCJ432"/>
      <c r="UCK432"/>
      <c r="UCL432"/>
      <c r="UCM432"/>
      <c r="UCN432"/>
      <c r="UCO432"/>
      <c r="UCP432"/>
      <c r="UCQ432"/>
      <c r="UCR432"/>
      <c r="UCS432"/>
      <c r="UCT432"/>
      <c r="UCU432"/>
      <c r="UCV432"/>
      <c r="UCW432"/>
      <c r="UCX432"/>
      <c r="UCY432"/>
      <c r="UCZ432"/>
      <c r="UDA432"/>
      <c r="UDB432"/>
      <c r="UDC432"/>
      <c r="UDD432"/>
      <c r="UDE432"/>
      <c r="UDF432"/>
      <c r="UDG432"/>
      <c r="UDH432"/>
      <c r="UDI432"/>
      <c r="UDJ432"/>
      <c r="UDK432"/>
      <c r="UDL432"/>
      <c r="UDM432"/>
      <c r="UDN432"/>
      <c r="UDO432"/>
      <c r="UDP432"/>
      <c r="UDQ432"/>
      <c r="UDR432"/>
      <c r="UDS432"/>
      <c r="UDT432"/>
      <c r="UDU432"/>
      <c r="UDV432"/>
      <c r="UDW432"/>
      <c r="UDX432"/>
      <c r="UDY432"/>
      <c r="UDZ432"/>
      <c r="UEA432"/>
      <c r="UEB432"/>
      <c r="UEC432"/>
      <c r="UED432"/>
      <c r="UEE432"/>
      <c r="UEF432"/>
      <c r="UEG432"/>
      <c r="UEH432"/>
      <c r="UEI432"/>
      <c r="UEJ432"/>
      <c r="UEK432"/>
      <c r="UEL432"/>
      <c r="UEM432"/>
      <c r="UEN432"/>
      <c r="UEO432"/>
      <c r="UEP432"/>
      <c r="UEQ432"/>
      <c r="UER432"/>
      <c r="UES432"/>
      <c r="UET432"/>
      <c r="UEU432"/>
      <c r="UEV432"/>
      <c r="UEW432"/>
      <c r="UEX432"/>
      <c r="UEY432"/>
      <c r="UEZ432"/>
      <c r="UFA432"/>
      <c r="UFB432"/>
      <c r="UFC432"/>
      <c r="UFD432"/>
      <c r="UFE432"/>
      <c r="UFF432"/>
      <c r="UFG432"/>
      <c r="UFH432"/>
      <c r="UFI432"/>
      <c r="UFJ432"/>
      <c r="UFK432"/>
      <c r="UFL432"/>
      <c r="UFM432"/>
      <c r="UFN432"/>
      <c r="UFO432"/>
      <c r="UFP432"/>
      <c r="UFQ432"/>
      <c r="UFR432"/>
      <c r="UFS432"/>
      <c r="UFT432"/>
      <c r="UFU432"/>
      <c r="UFV432"/>
      <c r="UFW432"/>
      <c r="UFX432"/>
      <c r="UFY432"/>
      <c r="UFZ432"/>
      <c r="UGA432"/>
      <c r="UGB432"/>
      <c r="UGC432"/>
      <c r="UGD432"/>
      <c r="UGE432"/>
      <c r="UGF432"/>
      <c r="UGG432"/>
      <c r="UGH432"/>
      <c r="UGI432"/>
      <c r="UGJ432"/>
      <c r="UGK432"/>
      <c r="UGL432"/>
      <c r="UGM432"/>
      <c r="UGN432"/>
      <c r="UGO432"/>
      <c r="UGP432"/>
      <c r="UGQ432"/>
      <c r="UGR432"/>
      <c r="UGS432"/>
      <c r="UGT432"/>
      <c r="UGU432"/>
      <c r="UGV432"/>
      <c r="UGW432"/>
      <c r="UGX432"/>
      <c r="UGY432"/>
      <c r="UGZ432"/>
      <c r="UHA432"/>
      <c r="UHB432"/>
      <c r="UHC432"/>
      <c r="UHD432"/>
      <c r="UHE432"/>
      <c r="UHF432"/>
      <c r="UHG432"/>
      <c r="UHH432"/>
      <c r="UHI432"/>
      <c r="UHJ432"/>
      <c r="UHK432"/>
      <c r="UHL432"/>
      <c r="UHM432"/>
      <c r="UHN432"/>
      <c r="UHO432"/>
      <c r="UHP432"/>
      <c r="UHQ432"/>
      <c r="UHR432"/>
      <c r="UHS432"/>
      <c r="UHT432"/>
      <c r="UHU432"/>
      <c r="UHV432"/>
      <c r="UHW432"/>
      <c r="UHX432"/>
      <c r="UHY432"/>
      <c r="UHZ432"/>
      <c r="UIA432"/>
      <c r="UIB432"/>
      <c r="UIC432"/>
      <c r="UID432"/>
      <c r="UIE432"/>
      <c r="UIF432"/>
      <c r="UIG432"/>
      <c r="UIH432"/>
      <c r="UII432"/>
      <c r="UIJ432"/>
      <c r="UIK432"/>
      <c r="UIL432"/>
      <c r="UIM432"/>
      <c r="UIN432"/>
      <c r="UIO432"/>
      <c r="UIP432"/>
      <c r="UIQ432"/>
      <c r="UIR432"/>
      <c r="UIS432"/>
      <c r="UIT432"/>
      <c r="UIU432"/>
      <c r="UIV432"/>
      <c r="UIW432"/>
      <c r="UIX432"/>
      <c r="UIY432"/>
      <c r="UIZ432"/>
      <c r="UJA432"/>
      <c r="UJB432"/>
      <c r="UJC432"/>
      <c r="UJD432"/>
      <c r="UJE432"/>
      <c r="UJF432"/>
      <c r="UJG432"/>
      <c r="UJH432"/>
      <c r="UJI432"/>
      <c r="UJJ432"/>
      <c r="UJK432"/>
      <c r="UJL432"/>
      <c r="UJM432"/>
      <c r="UJN432"/>
      <c r="UJO432"/>
      <c r="UJP432"/>
      <c r="UJQ432"/>
      <c r="UJR432"/>
      <c r="UJS432"/>
      <c r="UJT432"/>
      <c r="UJU432"/>
      <c r="UJV432"/>
      <c r="UJW432"/>
      <c r="UJX432"/>
      <c r="UJY432"/>
      <c r="UJZ432"/>
      <c r="UKA432"/>
      <c r="UKB432"/>
      <c r="UKC432"/>
      <c r="UKD432"/>
      <c r="UKE432"/>
      <c r="UKF432"/>
      <c r="UKG432"/>
      <c r="UKH432"/>
      <c r="UKI432"/>
      <c r="UKJ432"/>
      <c r="UKK432"/>
      <c r="UKL432"/>
      <c r="UKM432"/>
      <c r="UKN432"/>
      <c r="UKO432"/>
      <c r="UKP432"/>
      <c r="UKQ432"/>
      <c r="UKR432"/>
      <c r="UKS432"/>
      <c r="UKT432"/>
      <c r="UKU432"/>
      <c r="UKV432"/>
      <c r="UKW432"/>
      <c r="UKX432"/>
      <c r="UKY432"/>
      <c r="UKZ432"/>
      <c r="ULA432"/>
      <c r="ULB432"/>
      <c r="ULC432"/>
      <c r="ULD432"/>
      <c r="ULE432"/>
      <c r="ULF432"/>
      <c r="ULG432"/>
      <c r="ULH432"/>
      <c r="ULI432"/>
      <c r="ULJ432"/>
      <c r="ULK432"/>
      <c r="ULL432"/>
      <c r="ULM432"/>
      <c r="ULN432"/>
      <c r="ULO432"/>
      <c r="ULP432"/>
      <c r="ULQ432"/>
      <c r="ULR432"/>
      <c r="ULS432"/>
      <c r="ULT432"/>
      <c r="ULU432"/>
      <c r="ULV432"/>
      <c r="ULW432"/>
      <c r="ULX432"/>
      <c r="ULY432"/>
      <c r="ULZ432"/>
      <c r="UMA432"/>
      <c r="UMB432"/>
      <c r="UMC432"/>
      <c r="UMD432"/>
      <c r="UME432"/>
      <c r="UMF432"/>
      <c r="UMG432"/>
      <c r="UMH432"/>
      <c r="UMI432"/>
      <c r="UMJ432"/>
      <c r="UMK432"/>
      <c r="UML432"/>
      <c r="UMM432"/>
      <c r="UMN432"/>
      <c r="UMO432"/>
      <c r="UMP432"/>
      <c r="UMQ432"/>
      <c r="UMR432"/>
      <c r="UMS432"/>
      <c r="UMT432"/>
      <c r="UMU432"/>
      <c r="UMV432"/>
      <c r="UMW432"/>
      <c r="UMX432"/>
      <c r="UMY432"/>
      <c r="UMZ432"/>
      <c r="UNA432"/>
      <c r="UNB432"/>
      <c r="UNC432"/>
      <c r="UND432"/>
      <c r="UNE432"/>
      <c r="UNF432"/>
      <c r="UNG432"/>
      <c r="UNH432"/>
      <c r="UNI432"/>
      <c r="UNJ432"/>
      <c r="UNK432"/>
      <c r="UNL432"/>
      <c r="UNM432"/>
      <c r="UNN432"/>
      <c r="UNO432"/>
      <c r="UNP432"/>
      <c r="UNQ432"/>
      <c r="UNR432"/>
      <c r="UNS432"/>
      <c r="UNT432"/>
      <c r="UNU432"/>
      <c r="UNV432"/>
      <c r="UNW432"/>
      <c r="UNX432"/>
      <c r="UNY432"/>
      <c r="UNZ432"/>
      <c r="UOA432"/>
      <c r="UOB432"/>
      <c r="UOC432"/>
      <c r="UOD432"/>
      <c r="UOE432"/>
      <c r="UOF432"/>
      <c r="UOG432"/>
      <c r="UOH432"/>
      <c r="UOI432"/>
      <c r="UOJ432"/>
      <c r="UOK432"/>
      <c r="UOL432"/>
      <c r="UOM432"/>
      <c r="UON432"/>
      <c r="UOO432"/>
      <c r="UOP432"/>
      <c r="UOQ432"/>
      <c r="UOR432"/>
      <c r="UOS432"/>
      <c r="UOT432"/>
      <c r="UOU432"/>
      <c r="UOV432"/>
      <c r="UOW432"/>
      <c r="UOX432"/>
      <c r="UOY432"/>
      <c r="UOZ432"/>
      <c r="UPA432"/>
      <c r="UPB432"/>
      <c r="UPC432"/>
      <c r="UPD432"/>
      <c r="UPE432"/>
      <c r="UPF432"/>
      <c r="UPG432"/>
      <c r="UPH432"/>
      <c r="UPI432"/>
      <c r="UPJ432"/>
      <c r="UPK432"/>
      <c r="UPL432"/>
      <c r="UPM432"/>
      <c r="UPN432"/>
      <c r="UPO432"/>
      <c r="UPP432"/>
      <c r="UPQ432"/>
      <c r="UPR432"/>
      <c r="UPS432"/>
      <c r="UPT432"/>
      <c r="UPU432"/>
      <c r="UPV432"/>
      <c r="UPW432"/>
      <c r="UPX432"/>
      <c r="UPY432"/>
      <c r="UPZ432"/>
      <c r="UQA432"/>
      <c r="UQB432"/>
      <c r="UQC432"/>
      <c r="UQD432"/>
      <c r="UQE432"/>
      <c r="UQF432"/>
      <c r="UQG432"/>
      <c r="UQH432"/>
      <c r="UQI432"/>
      <c r="UQJ432"/>
      <c r="UQK432"/>
      <c r="UQL432"/>
      <c r="UQM432"/>
      <c r="UQN432"/>
      <c r="UQO432"/>
      <c r="UQP432"/>
      <c r="UQQ432"/>
      <c r="UQR432"/>
      <c r="UQS432"/>
      <c r="UQT432"/>
      <c r="UQU432"/>
      <c r="UQV432"/>
      <c r="UQW432"/>
      <c r="UQX432"/>
      <c r="UQY432"/>
      <c r="UQZ432"/>
      <c r="URA432"/>
      <c r="URB432"/>
      <c r="URC432"/>
      <c r="URD432"/>
      <c r="URE432"/>
      <c r="URF432"/>
      <c r="URG432"/>
      <c r="URH432"/>
      <c r="URI432"/>
      <c r="URJ432"/>
      <c r="URK432"/>
      <c r="URL432"/>
      <c r="URM432"/>
      <c r="URN432"/>
      <c r="URO432"/>
      <c r="URP432"/>
      <c r="URQ432"/>
      <c r="URR432"/>
      <c r="URS432"/>
      <c r="URT432"/>
      <c r="URU432"/>
      <c r="URV432"/>
      <c r="URW432"/>
      <c r="URX432"/>
      <c r="URY432"/>
      <c r="URZ432"/>
      <c r="USA432"/>
      <c r="USB432"/>
      <c r="USC432"/>
      <c r="USD432"/>
      <c r="USE432"/>
      <c r="USF432"/>
      <c r="USG432"/>
      <c r="USH432"/>
      <c r="USI432"/>
      <c r="USJ432"/>
      <c r="USK432"/>
      <c r="USL432"/>
      <c r="USM432"/>
      <c r="USN432"/>
      <c r="USO432"/>
      <c r="USP432"/>
      <c r="USQ432"/>
      <c r="USR432"/>
      <c r="USS432"/>
      <c r="UST432"/>
      <c r="USU432"/>
      <c r="USV432"/>
      <c r="USW432"/>
      <c r="USX432"/>
      <c r="USY432"/>
      <c r="USZ432"/>
      <c r="UTA432"/>
      <c r="UTB432"/>
      <c r="UTC432"/>
      <c r="UTD432"/>
      <c r="UTE432"/>
      <c r="UTF432"/>
      <c r="UTG432"/>
      <c r="UTH432"/>
      <c r="UTI432"/>
      <c r="UTJ432"/>
      <c r="UTK432"/>
      <c r="UTL432"/>
      <c r="UTM432"/>
      <c r="UTN432"/>
      <c r="UTO432"/>
      <c r="UTP432"/>
      <c r="UTQ432"/>
      <c r="UTR432"/>
      <c r="UTS432"/>
      <c r="UTT432"/>
      <c r="UTU432"/>
      <c r="UTV432"/>
      <c r="UTW432"/>
      <c r="UTX432"/>
      <c r="UTY432"/>
      <c r="UTZ432"/>
      <c r="UUA432"/>
      <c r="UUB432"/>
      <c r="UUC432"/>
      <c r="UUD432"/>
      <c r="UUE432"/>
      <c r="UUF432"/>
      <c r="UUG432"/>
      <c r="UUH432"/>
      <c r="UUI432"/>
      <c r="UUJ432"/>
      <c r="UUK432"/>
      <c r="UUL432"/>
      <c r="UUM432"/>
      <c r="UUN432"/>
      <c r="UUO432"/>
      <c r="UUP432"/>
      <c r="UUQ432"/>
      <c r="UUR432"/>
      <c r="UUS432"/>
      <c r="UUT432"/>
      <c r="UUU432"/>
      <c r="UUV432"/>
      <c r="UUW432"/>
      <c r="UUX432"/>
      <c r="UUY432"/>
      <c r="UUZ432"/>
      <c r="UVA432"/>
      <c r="UVB432"/>
      <c r="UVC432"/>
      <c r="UVD432"/>
      <c r="UVE432"/>
      <c r="UVF432"/>
      <c r="UVG432"/>
      <c r="UVH432"/>
      <c r="UVI432"/>
      <c r="UVJ432"/>
      <c r="UVK432"/>
      <c r="UVL432"/>
      <c r="UVM432"/>
      <c r="UVN432"/>
      <c r="UVO432"/>
      <c r="UVP432"/>
      <c r="UVQ432"/>
      <c r="UVR432"/>
      <c r="UVS432"/>
      <c r="UVT432"/>
      <c r="UVU432"/>
      <c r="UVV432"/>
      <c r="UVW432"/>
      <c r="UVX432"/>
      <c r="UVY432"/>
      <c r="UVZ432"/>
      <c r="UWA432"/>
      <c r="UWB432"/>
      <c r="UWC432"/>
      <c r="UWD432"/>
      <c r="UWE432"/>
      <c r="UWF432"/>
      <c r="UWG432"/>
      <c r="UWH432"/>
      <c r="UWI432"/>
      <c r="UWJ432"/>
      <c r="UWK432"/>
      <c r="UWL432"/>
      <c r="UWM432"/>
      <c r="UWN432"/>
      <c r="UWO432"/>
      <c r="UWP432"/>
      <c r="UWQ432"/>
      <c r="UWR432"/>
      <c r="UWS432"/>
      <c r="UWT432"/>
      <c r="UWU432"/>
      <c r="UWV432"/>
      <c r="UWW432"/>
      <c r="UWX432"/>
      <c r="UWY432"/>
      <c r="UWZ432"/>
      <c r="UXA432"/>
      <c r="UXB432"/>
      <c r="UXC432"/>
      <c r="UXD432"/>
      <c r="UXE432"/>
      <c r="UXF432"/>
      <c r="UXG432"/>
      <c r="UXH432"/>
      <c r="UXI432"/>
      <c r="UXJ432"/>
      <c r="UXK432"/>
      <c r="UXL432"/>
      <c r="UXM432"/>
      <c r="UXN432"/>
      <c r="UXO432"/>
      <c r="UXP432"/>
      <c r="UXQ432"/>
      <c r="UXR432"/>
      <c r="UXS432"/>
      <c r="UXT432"/>
      <c r="UXU432"/>
      <c r="UXV432"/>
      <c r="UXW432"/>
      <c r="UXX432"/>
      <c r="UXY432"/>
      <c r="UXZ432"/>
      <c r="UYA432"/>
      <c r="UYB432"/>
      <c r="UYC432"/>
      <c r="UYD432"/>
      <c r="UYE432"/>
      <c r="UYF432"/>
      <c r="UYG432"/>
      <c r="UYH432"/>
      <c r="UYI432"/>
      <c r="UYJ432"/>
      <c r="UYK432"/>
      <c r="UYL432"/>
      <c r="UYM432"/>
      <c r="UYN432"/>
      <c r="UYO432"/>
      <c r="UYP432"/>
      <c r="UYQ432"/>
      <c r="UYR432"/>
      <c r="UYS432"/>
      <c r="UYT432"/>
      <c r="UYU432"/>
      <c r="UYV432"/>
      <c r="UYW432"/>
      <c r="UYX432"/>
      <c r="UYY432"/>
      <c r="UYZ432"/>
      <c r="UZA432"/>
      <c r="UZB432"/>
      <c r="UZC432"/>
      <c r="UZD432"/>
      <c r="UZE432"/>
      <c r="UZF432"/>
      <c r="UZG432"/>
      <c r="UZH432"/>
      <c r="UZI432"/>
      <c r="UZJ432"/>
      <c r="UZK432"/>
      <c r="UZL432"/>
      <c r="UZM432"/>
      <c r="UZN432"/>
      <c r="UZO432"/>
      <c r="UZP432"/>
      <c r="UZQ432"/>
      <c r="UZR432"/>
      <c r="UZS432"/>
      <c r="UZT432"/>
      <c r="UZU432"/>
      <c r="UZV432"/>
      <c r="UZW432"/>
      <c r="UZX432"/>
      <c r="UZY432"/>
      <c r="UZZ432"/>
      <c r="VAA432"/>
      <c r="VAB432"/>
      <c r="VAC432"/>
      <c r="VAD432"/>
      <c r="VAE432"/>
      <c r="VAF432"/>
      <c r="VAG432"/>
      <c r="VAH432"/>
      <c r="VAI432"/>
      <c r="VAJ432"/>
      <c r="VAK432"/>
      <c r="VAL432"/>
      <c r="VAM432"/>
      <c r="VAN432"/>
      <c r="VAO432"/>
      <c r="VAP432"/>
      <c r="VAQ432"/>
      <c r="VAR432"/>
      <c r="VAS432"/>
      <c r="VAT432"/>
      <c r="VAU432"/>
      <c r="VAV432"/>
      <c r="VAW432"/>
      <c r="VAX432"/>
      <c r="VAY432"/>
      <c r="VAZ432"/>
      <c r="VBA432"/>
      <c r="VBB432"/>
      <c r="VBC432"/>
      <c r="VBD432"/>
      <c r="VBE432"/>
      <c r="VBF432"/>
      <c r="VBG432"/>
      <c r="VBH432"/>
      <c r="VBI432"/>
      <c r="VBJ432"/>
      <c r="VBK432"/>
      <c r="VBL432"/>
      <c r="VBM432"/>
      <c r="VBN432"/>
      <c r="VBO432"/>
      <c r="VBP432"/>
      <c r="VBQ432"/>
      <c r="VBR432"/>
      <c r="VBS432"/>
      <c r="VBT432"/>
      <c r="VBU432"/>
      <c r="VBV432"/>
      <c r="VBW432"/>
      <c r="VBX432"/>
      <c r="VBY432"/>
      <c r="VBZ432"/>
      <c r="VCA432"/>
      <c r="VCB432"/>
      <c r="VCC432"/>
      <c r="VCD432"/>
      <c r="VCE432"/>
      <c r="VCF432"/>
      <c r="VCG432"/>
      <c r="VCH432"/>
      <c r="VCI432"/>
      <c r="VCJ432"/>
      <c r="VCK432"/>
      <c r="VCL432"/>
      <c r="VCM432"/>
      <c r="VCN432"/>
      <c r="VCO432"/>
      <c r="VCP432"/>
      <c r="VCQ432"/>
      <c r="VCR432"/>
      <c r="VCS432"/>
      <c r="VCT432"/>
      <c r="VCU432"/>
      <c r="VCV432"/>
      <c r="VCW432"/>
      <c r="VCX432"/>
      <c r="VCY432"/>
      <c r="VCZ432"/>
      <c r="VDA432"/>
      <c r="VDB432"/>
      <c r="VDC432"/>
      <c r="VDD432"/>
      <c r="VDE432"/>
      <c r="VDF432"/>
      <c r="VDG432"/>
      <c r="VDH432"/>
      <c r="VDI432"/>
      <c r="VDJ432"/>
      <c r="VDK432"/>
      <c r="VDL432"/>
      <c r="VDM432"/>
      <c r="VDN432"/>
      <c r="VDO432"/>
      <c r="VDP432"/>
      <c r="VDQ432"/>
      <c r="VDR432"/>
      <c r="VDS432"/>
      <c r="VDT432"/>
      <c r="VDU432"/>
      <c r="VDV432"/>
      <c r="VDW432"/>
      <c r="VDX432"/>
      <c r="VDY432"/>
      <c r="VDZ432"/>
      <c r="VEA432"/>
      <c r="VEB432"/>
      <c r="VEC432"/>
      <c r="VED432"/>
      <c r="VEE432"/>
      <c r="VEF432"/>
      <c r="VEG432"/>
      <c r="VEH432"/>
      <c r="VEI432"/>
      <c r="VEJ432"/>
      <c r="VEK432"/>
      <c r="VEL432"/>
      <c r="VEM432"/>
      <c r="VEN432"/>
      <c r="VEO432"/>
      <c r="VEP432"/>
      <c r="VEQ432"/>
      <c r="VER432"/>
      <c r="VES432"/>
      <c r="VET432"/>
      <c r="VEU432"/>
      <c r="VEV432"/>
      <c r="VEW432"/>
      <c r="VEX432"/>
      <c r="VEY432"/>
      <c r="VEZ432"/>
      <c r="VFA432"/>
      <c r="VFB432"/>
      <c r="VFC432"/>
      <c r="VFD432"/>
      <c r="VFE432"/>
      <c r="VFF432"/>
      <c r="VFG432"/>
      <c r="VFH432"/>
      <c r="VFI432"/>
      <c r="VFJ432"/>
      <c r="VFK432"/>
      <c r="VFL432"/>
      <c r="VFM432"/>
      <c r="VFN432"/>
      <c r="VFO432"/>
      <c r="VFP432"/>
      <c r="VFQ432"/>
      <c r="VFR432"/>
      <c r="VFS432"/>
      <c r="VFT432"/>
      <c r="VFU432"/>
      <c r="VFV432"/>
      <c r="VFW432"/>
      <c r="VFX432"/>
      <c r="VFY432"/>
      <c r="VFZ432"/>
      <c r="VGA432"/>
      <c r="VGB432"/>
      <c r="VGC432"/>
      <c r="VGD432"/>
      <c r="VGE432"/>
      <c r="VGF432"/>
      <c r="VGG432"/>
      <c r="VGH432"/>
      <c r="VGI432"/>
      <c r="VGJ432"/>
      <c r="VGK432"/>
      <c r="VGL432"/>
      <c r="VGM432"/>
      <c r="VGN432"/>
      <c r="VGO432"/>
      <c r="VGP432"/>
      <c r="VGQ432"/>
      <c r="VGR432"/>
      <c r="VGS432"/>
      <c r="VGT432"/>
      <c r="VGU432"/>
      <c r="VGV432"/>
      <c r="VGW432"/>
      <c r="VGX432"/>
      <c r="VGY432"/>
      <c r="VGZ432"/>
      <c r="VHA432"/>
      <c r="VHB432"/>
      <c r="VHC432"/>
      <c r="VHD432"/>
      <c r="VHE432"/>
      <c r="VHF432"/>
      <c r="VHG432"/>
      <c r="VHH432"/>
      <c r="VHI432"/>
      <c r="VHJ432"/>
      <c r="VHK432"/>
      <c r="VHL432"/>
      <c r="VHM432"/>
      <c r="VHN432"/>
      <c r="VHO432"/>
      <c r="VHP432"/>
      <c r="VHQ432"/>
      <c r="VHR432"/>
      <c r="VHS432"/>
      <c r="VHT432"/>
      <c r="VHU432"/>
      <c r="VHV432"/>
      <c r="VHW432"/>
      <c r="VHX432"/>
      <c r="VHY432"/>
      <c r="VHZ432"/>
      <c r="VIA432"/>
      <c r="VIB432"/>
      <c r="VIC432"/>
      <c r="VID432"/>
      <c r="VIE432"/>
      <c r="VIF432"/>
      <c r="VIG432"/>
      <c r="VIH432"/>
      <c r="VII432"/>
      <c r="VIJ432"/>
      <c r="VIK432"/>
      <c r="VIL432"/>
      <c r="VIM432"/>
      <c r="VIN432"/>
      <c r="VIO432"/>
      <c r="VIP432"/>
      <c r="VIQ432"/>
      <c r="VIR432"/>
      <c r="VIS432"/>
      <c r="VIT432"/>
      <c r="VIU432"/>
      <c r="VIV432"/>
      <c r="VIW432"/>
      <c r="VIX432"/>
      <c r="VIY432"/>
      <c r="VIZ432"/>
      <c r="VJA432"/>
      <c r="VJB432"/>
      <c r="VJC432"/>
      <c r="VJD432"/>
      <c r="VJE432"/>
      <c r="VJF432"/>
      <c r="VJG432"/>
      <c r="VJH432"/>
      <c r="VJI432"/>
      <c r="VJJ432"/>
      <c r="VJK432"/>
      <c r="VJL432"/>
      <c r="VJM432"/>
      <c r="VJN432"/>
      <c r="VJO432"/>
      <c r="VJP432"/>
      <c r="VJQ432"/>
      <c r="VJR432"/>
      <c r="VJS432"/>
      <c r="VJT432"/>
      <c r="VJU432"/>
      <c r="VJV432"/>
      <c r="VJW432"/>
      <c r="VJX432"/>
      <c r="VJY432"/>
      <c r="VJZ432"/>
      <c r="VKA432"/>
      <c r="VKB432"/>
      <c r="VKC432"/>
      <c r="VKD432"/>
      <c r="VKE432"/>
      <c r="VKF432"/>
      <c r="VKG432"/>
      <c r="VKH432"/>
      <c r="VKI432"/>
      <c r="VKJ432"/>
      <c r="VKK432"/>
      <c r="VKL432"/>
      <c r="VKM432"/>
      <c r="VKN432"/>
      <c r="VKO432"/>
      <c r="VKP432"/>
      <c r="VKQ432"/>
      <c r="VKR432"/>
      <c r="VKS432"/>
      <c r="VKT432"/>
      <c r="VKU432"/>
      <c r="VKV432"/>
      <c r="VKW432"/>
      <c r="VKX432"/>
      <c r="VKY432"/>
      <c r="VKZ432"/>
      <c r="VLA432"/>
      <c r="VLB432"/>
      <c r="VLC432"/>
      <c r="VLD432"/>
      <c r="VLE432"/>
      <c r="VLF432"/>
      <c r="VLG432"/>
      <c r="VLH432"/>
      <c r="VLI432"/>
      <c r="VLJ432"/>
      <c r="VLK432"/>
      <c r="VLL432"/>
      <c r="VLM432"/>
      <c r="VLN432"/>
      <c r="VLO432"/>
      <c r="VLP432"/>
      <c r="VLQ432"/>
      <c r="VLR432"/>
      <c r="VLS432"/>
      <c r="VLT432"/>
      <c r="VLU432"/>
      <c r="VLV432"/>
      <c r="VLW432"/>
      <c r="VLX432"/>
      <c r="VLY432"/>
      <c r="VLZ432"/>
      <c r="VMA432"/>
      <c r="VMB432"/>
      <c r="VMC432"/>
      <c r="VMD432"/>
      <c r="VME432"/>
      <c r="VMF432"/>
      <c r="VMG432"/>
      <c r="VMH432"/>
      <c r="VMI432"/>
      <c r="VMJ432"/>
      <c r="VMK432"/>
      <c r="VML432"/>
      <c r="VMM432"/>
      <c r="VMN432"/>
      <c r="VMO432"/>
      <c r="VMP432"/>
      <c r="VMQ432"/>
      <c r="VMR432"/>
      <c r="VMS432"/>
      <c r="VMT432"/>
      <c r="VMU432"/>
      <c r="VMV432"/>
      <c r="VMW432"/>
      <c r="VMX432"/>
      <c r="VMY432"/>
      <c r="VMZ432"/>
      <c r="VNA432"/>
      <c r="VNB432"/>
      <c r="VNC432"/>
      <c r="VND432"/>
      <c r="VNE432"/>
      <c r="VNF432"/>
      <c r="VNG432"/>
      <c r="VNH432"/>
      <c r="VNI432"/>
      <c r="VNJ432"/>
      <c r="VNK432"/>
      <c r="VNL432"/>
      <c r="VNM432"/>
      <c r="VNN432"/>
      <c r="VNO432"/>
      <c r="VNP432"/>
      <c r="VNQ432"/>
      <c r="VNR432"/>
      <c r="VNS432"/>
      <c r="VNT432"/>
      <c r="VNU432"/>
      <c r="VNV432"/>
      <c r="VNW432"/>
      <c r="VNX432"/>
      <c r="VNY432"/>
      <c r="VNZ432"/>
      <c r="VOA432"/>
      <c r="VOB432"/>
      <c r="VOC432"/>
      <c r="VOD432"/>
      <c r="VOE432"/>
      <c r="VOF432"/>
      <c r="VOG432"/>
      <c r="VOH432"/>
      <c r="VOI432"/>
      <c r="VOJ432"/>
      <c r="VOK432"/>
      <c r="VOL432"/>
      <c r="VOM432"/>
      <c r="VON432"/>
      <c r="VOO432"/>
      <c r="VOP432"/>
      <c r="VOQ432"/>
      <c r="VOR432"/>
      <c r="VOS432"/>
      <c r="VOT432"/>
      <c r="VOU432"/>
      <c r="VOV432"/>
      <c r="VOW432"/>
      <c r="VOX432"/>
      <c r="VOY432"/>
      <c r="VOZ432"/>
      <c r="VPA432"/>
      <c r="VPB432"/>
      <c r="VPC432"/>
      <c r="VPD432"/>
      <c r="VPE432"/>
      <c r="VPF432"/>
      <c r="VPG432"/>
      <c r="VPH432"/>
      <c r="VPI432"/>
      <c r="VPJ432"/>
      <c r="VPK432"/>
      <c r="VPL432"/>
      <c r="VPM432"/>
      <c r="VPN432"/>
      <c r="VPO432"/>
      <c r="VPP432"/>
      <c r="VPQ432"/>
      <c r="VPR432"/>
      <c r="VPS432"/>
      <c r="VPT432"/>
      <c r="VPU432"/>
      <c r="VPV432"/>
      <c r="VPW432"/>
      <c r="VPX432"/>
      <c r="VPY432"/>
      <c r="VPZ432"/>
      <c r="VQA432"/>
      <c r="VQB432"/>
      <c r="VQC432"/>
      <c r="VQD432"/>
      <c r="VQE432"/>
      <c r="VQF432"/>
      <c r="VQG432"/>
      <c r="VQH432"/>
      <c r="VQI432"/>
      <c r="VQJ432"/>
      <c r="VQK432"/>
      <c r="VQL432"/>
      <c r="VQM432"/>
      <c r="VQN432"/>
      <c r="VQO432"/>
      <c r="VQP432"/>
      <c r="VQQ432"/>
      <c r="VQR432"/>
      <c r="VQS432"/>
      <c r="VQT432"/>
      <c r="VQU432"/>
      <c r="VQV432"/>
      <c r="VQW432"/>
      <c r="VQX432"/>
      <c r="VQY432"/>
      <c r="VQZ432"/>
      <c r="VRA432"/>
      <c r="VRB432"/>
      <c r="VRC432"/>
      <c r="VRD432"/>
      <c r="VRE432"/>
      <c r="VRF432"/>
      <c r="VRG432"/>
      <c r="VRH432"/>
      <c r="VRI432"/>
      <c r="VRJ432"/>
      <c r="VRK432"/>
      <c r="VRL432"/>
      <c r="VRM432"/>
      <c r="VRN432"/>
      <c r="VRO432"/>
      <c r="VRP432"/>
      <c r="VRQ432"/>
      <c r="VRR432"/>
      <c r="VRS432"/>
      <c r="VRT432"/>
      <c r="VRU432"/>
      <c r="VRV432"/>
      <c r="VRW432"/>
      <c r="VRX432"/>
      <c r="VRY432"/>
      <c r="VRZ432"/>
      <c r="VSA432"/>
      <c r="VSB432"/>
      <c r="VSC432"/>
      <c r="VSD432"/>
      <c r="VSE432"/>
      <c r="VSF432"/>
      <c r="VSG432"/>
      <c r="VSH432"/>
      <c r="VSI432"/>
      <c r="VSJ432"/>
      <c r="VSK432"/>
      <c r="VSL432"/>
      <c r="VSM432"/>
      <c r="VSN432"/>
      <c r="VSO432"/>
      <c r="VSP432"/>
      <c r="VSQ432"/>
      <c r="VSR432"/>
      <c r="VSS432"/>
      <c r="VST432"/>
      <c r="VSU432"/>
      <c r="VSV432"/>
      <c r="VSW432"/>
      <c r="VSX432"/>
      <c r="VSY432"/>
      <c r="VSZ432"/>
      <c r="VTA432"/>
      <c r="VTB432"/>
      <c r="VTC432"/>
      <c r="VTD432"/>
      <c r="VTE432"/>
      <c r="VTF432"/>
      <c r="VTG432"/>
      <c r="VTH432"/>
      <c r="VTI432"/>
      <c r="VTJ432"/>
      <c r="VTK432"/>
      <c r="VTL432"/>
      <c r="VTM432"/>
      <c r="VTN432"/>
      <c r="VTO432"/>
      <c r="VTP432"/>
      <c r="VTQ432"/>
      <c r="VTR432"/>
      <c r="VTS432"/>
      <c r="VTT432"/>
      <c r="VTU432"/>
      <c r="VTV432"/>
      <c r="VTW432"/>
      <c r="VTX432"/>
      <c r="VTY432"/>
      <c r="VTZ432"/>
      <c r="VUA432"/>
      <c r="VUB432"/>
      <c r="VUC432"/>
      <c r="VUD432"/>
      <c r="VUE432"/>
      <c r="VUF432"/>
      <c r="VUG432"/>
      <c r="VUH432"/>
      <c r="VUI432"/>
      <c r="VUJ432"/>
      <c r="VUK432"/>
      <c r="VUL432"/>
      <c r="VUM432"/>
      <c r="VUN432"/>
      <c r="VUO432"/>
      <c r="VUP432"/>
      <c r="VUQ432"/>
      <c r="VUR432"/>
      <c r="VUS432"/>
      <c r="VUT432"/>
      <c r="VUU432"/>
      <c r="VUV432"/>
      <c r="VUW432"/>
      <c r="VUX432"/>
      <c r="VUY432"/>
      <c r="VUZ432"/>
      <c r="VVA432"/>
      <c r="VVB432"/>
      <c r="VVC432"/>
      <c r="VVD432"/>
      <c r="VVE432"/>
      <c r="VVF432"/>
      <c r="VVG432"/>
      <c r="VVH432"/>
      <c r="VVI432"/>
      <c r="VVJ432"/>
      <c r="VVK432"/>
      <c r="VVL432"/>
      <c r="VVM432"/>
      <c r="VVN432"/>
      <c r="VVO432"/>
      <c r="VVP432"/>
      <c r="VVQ432"/>
      <c r="VVR432"/>
      <c r="VVS432"/>
      <c r="VVT432"/>
      <c r="VVU432"/>
      <c r="VVV432"/>
      <c r="VVW432"/>
      <c r="VVX432"/>
      <c r="VVY432"/>
      <c r="VVZ432"/>
      <c r="VWA432"/>
      <c r="VWB432"/>
      <c r="VWC432"/>
      <c r="VWD432"/>
      <c r="VWE432"/>
      <c r="VWF432"/>
      <c r="VWG432"/>
      <c r="VWH432"/>
      <c r="VWI432"/>
      <c r="VWJ432"/>
      <c r="VWK432"/>
      <c r="VWL432"/>
      <c r="VWM432"/>
      <c r="VWN432"/>
      <c r="VWO432"/>
      <c r="VWP432"/>
      <c r="VWQ432"/>
      <c r="VWR432"/>
      <c r="VWS432"/>
      <c r="VWT432"/>
      <c r="VWU432"/>
      <c r="VWV432"/>
      <c r="VWW432"/>
      <c r="VWX432"/>
      <c r="VWY432"/>
      <c r="VWZ432"/>
      <c r="VXA432"/>
      <c r="VXB432"/>
      <c r="VXC432"/>
      <c r="VXD432"/>
      <c r="VXE432"/>
      <c r="VXF432"/>
      <c r="VXG432"/>
      <c r="VXH432"/>
      <c r="VXI432"/>
      <c r="VXJ432"/>
      <c r="VXK432"/>
      <c r="VXL432"/>
      <c r="VXM432"/>
      <c r="VXN432"/>
      <c r="VXO432"/>
      <c r="VXP432"/>
      <c r="VXQ432"/>
      <c r="VXR432"/>
      <c r="VXS432"/>
      <c r="VXT432"/>
      <c r="VXU432"/>
      <c r="VXV432"/>
      <c r="VXW432"/>
      <c r="VXX432"/>
      <c r="VXY432"/>
      <c r="VXZ432"/>
      <c r="VYA432"/>
      <c r="VYB432"/>
      <c r="VYC432"/>
      <c r="VYD432"/>
      <c r="VYE432"/>
      <c r="VYF432"/>
      <c r="VYG432"/>
      <c r="VYH432"/>
      <c r="VYI432"/>
      <c r="VYJ432"/>
      <c r="VYK432"/>
      <c r="VYL432"/>
      <c r="VYM432"/>
      <c r="VYN432"/>
      <c r="VYO432"/>
      <c r="VYP432"/>
      <c r="VYQ432"/>
      <c r="VYR432"/>
      <c r="VYS432"/>
      <c r="VYT432"/>
      <c r="VYU432"/>
      <c r="VYV432"/>
      <c r="VYW432"/>
      <c r="VYX432"/>
      <c r="VYY432"/>
      <c r="VYZ432"/>
      <c r="VZA432"/>
      <c r="VZB432"/>
      <c r="VZC432"/>
      <c r="VZD432"/>
      <c r="VZE432"/>
      <c r="VZF432"/>
      <c r="VZG432"/>
      <c r="VZH432"/>
      <c r="VZI432"/>
      <c r="VZJ432"/>
      <c r="VZK432"/>
      <c r="VZL432"/>
      <c r="VZM432"/>
      <c r="VZN432"/>
      <c r="VZO432"/>
      <c r="VZP432"/>
      <c r="VZQ432"/>
      <c r="VZR432"/>
      <c r="VZS432"/>
      <c r="VZT432"/>
      <c r="VZU432"/>
      <c r="VZV432"/>
      <c r="VZW432"/>
      <c r="VZX432"/>
      <c r="VZY432"/>
      <c r="VZZ432"/>
      <c r="WAA432"/>
      <c r="WAB432"/>
      <c r="WAC432"/>
      <c r="WAD432"/>
      <c r="WAE432"/>
      <c r="WAF432"/>
      <c r="WAG432"/>
      <c r="WAH432"/>
      <c r="WAI432"/>
      <c r="WAJ432"/>
      <c r="WAK432"/>
      <c r="WAL432"/>
      <c r="WAM432"/>
      <c r="WAN432"/>
      <c r="WAO432"/>
      <c r="WAP432"/>
      <c r="WAQ432"/>
      <c r="WAR432"/>
      <c r="WAS432"/>
      <c r="WAT432"/>
      <c r="WAU432"/>
      <c r="WAV432"/>
      <c r="WAW432"/>
      <c r="WAX432"/>
      <c r="WAY432"/>
      <c r="WAZ432"/>
      <c r="WBA432"/>
      <c r="WBB432"/>
      <c r="WBC432"/>
      <c r="WBD432"/>
      <c r="WBE432"/>
      <c r="WBF432"/>
      <c r="WBG432"/>
      <c r="WBH432"/>
      <c r="WBI432"/>
      <c r="WBJ432"/>
      <c r="WBK432"/>
      <c r="WBL432"/>
      <c r="WBM432"/>
      <c r="WBN432"/>
      <c r="WBO432"/>
      <c r="WBP432"/>
      <c r="WBQ432"/>
      <c r="WBR432"/>
      <c r="WBS432"/>
      <c r="WBT432"/>
      <c r="WBU432"/>
      <c r="WBV432"/>
      <c r="WBW432"/>
      <c r="WBX432"/>
      <c r="WBY432"/>
      <c r="WBZ432"/>
      <c r="WCA432"/>
      <c r="WCB432"/>
      <c r="WCC432"/>
      <c r="WCD432"/>
      <c r="WCE432"/>
      <c r="WCF432"/>
      <c r="WCG432"/>
      <c r="WCH432"/>
      <c r="WCI432"/>
      <c r="WCJ432"/>
      <c r="WCK432"/>
      <c r="WCL432"/>
      <c r="WCM432"/>
      <c r="WCN432"/>
      <c r="WCO432"/>
      <c r="WCP432"/>
      <c r="WCQ432"/>
      <c r="WCR432"/>
      <c r="WCS432"/>
      <c r="WCT432"/>
      <c r="WCU432"/>
      <c r="WCV432"/>
      <c r="WCW432"/>
      <c r="WCX432"/>
      <c r="WCY432"/>
      <c r="WCZ432"/>
      <c r="WDA432"/>
      <c r="WDB432"/>
      <c r="WDC432"/>
      <c r="WDD432"/>
      <c r="WDE432"/>
      <c r="WDF432"/>
      <c r="WDG432"/>
      <c r="WDH432"/>
      <c r="WDI432"/>
      <c r="WDJ432"/>
      <c r="WDK432"/>
      <c r="WDL432"/>
      <c r="WDM432"/>
      <c r="WDN432"/>
      <c r="WDO432"/>
      <c r="WDP432"/>
      <c r="WDQ432"/>
      <c r="WDR432"/>
      <c r="WDS432"/>
      <c r="WDT432"/>
      <c r="WDU432"/>
      <c r="WDV432"/>
      <c r="WDW432"/>
      <c r="WDX432"/>
      <c r="WDY432"/>
      <c r="WDZ432"/>
      <c r="WEA432"/>
      <c r="WEB432"/>
      <c r="WEC432"/>
      <c r="WED432"/>
      <c r="WEE432"/>
      <c r="WEF432"/>
      <c r="WEG432"/>
      <c r="WEH432"/>
      <c r="WEI432"/>
      <c r="WEJ432"/>
      <c r="WEK432"/>
      <c r="WEL432"/>
      <c r="WEM432"/>
      <c r="WEN432"/>
      <c r="WEO432"/>
      <c r="WEP432"/>
      <c r="WEQ432"/>
      <c r="WER432"/>
      <c r="WES432"/>
      <c r="WET432"/>
      <c r="WEU432"/>
      <c r="WEV432"/>
      <c r="WEW432"/>
      <c r="WEX432"/>
      <c r="WEY432"/>
      <c r="WEZ432"/>
      <c r="WFA432"/>
      <c r="WFB432"/>
      <c r="WFC432"/>
      <c r="WFD432"/>
      <c r="WFE432"/>
      <c r="WFF432"/>
      <c r="WFG432"/>
      <c r="WFH432"/>
      <c r="WFI432"/>
      <c r="WFJ432"/>
      <c r="WFK432"/>
      <c r="WFL432"/>
      <c r="WFM432"/>
      <c r="WFN432"/>
      <c r="WFO432"/>
      <c r="WFP432"/>
      <c r="WFQ432"/>
      <c r="WFR432"/>
      <c r="WFS432"/>
      <c r="WFT432"/>
      <c r="WFU432"/>
      <c r="WFV432"/>
      <c r="WFW432"/>
      <c r="WFX432"/>
      <c r="WFY432"/>
      <c r="WFZ432"/>
      <c r="WGA432"/>
      <c r="WGB432"/>
      <c r="WGC432"/>
      <c r="WGD432"/>
      <c r="WGE432"/>
      <c r="WGF432"/>
      <c r="WGG432"/>
      <c r="WGH432"/>
      <c r="WGI432"/>
      <c r="WGJ432"/>
      <c r="WGK432"/>
      <c r="WGL432"/>
      <c r="WGM432"/>
      <c r="WGN432"/>
      <c r="WGO432"/>
      <c r="WGP432"/>
      <c r="WGQ432"/>
      <c r="WGR432"/>
      <c r="WGS432"/>
      <c r="WGT432"/>
      <c r="WGU432"/>
      <c r="WGV432"/>
      <c r="WGW432"/>
      <c r="WGX432"/>
      <c r="WGY432"/>
      <c r="WGZ432"/>
      <c r="WHA432"/>
      <c r="WHB432"/>
      <c r="WHC432"/>
      <c r="WHD432"/>
      <c r="WHE432"/>
      <c r="WHF432"/>
      <c r="WHG432"/>
      <c r="WHH432"/>
      <c r="WHI432"/>
      <c r="WHJ432"/>
      <c r="WHK432"/>
      <c r="WHL432"/>
      <c r="WHM432"/>
      <c r="WHN432"/>
      <c r="WHO432"/>
      <c r="WHP432"/>
      <c r="WHQ432"/>
      <c r="WHR432"/>
      <c r="WHS432"/>
      <c r="WHT432"/>
      <c r="WHU432"/>
      <c r="WHV432"/>
      <c r="WHW432"/>
      <c r="WHX432"/>
      <c r="WHY432"/>
      <c r="WHZ432"/>
      <c r="WIA432"/>
      <c r="WIB432"/>
      <c r="WIC432"/>
      <c r="WID432"/>
      <c r="WIE432"/>
      <c r="WIF432"/>
      <c r="WIG432"/>
      <c r="WIH432"/>
      <c r="WII432"/>
      <c r="WIJ432"/>
      <c r="WIK432"/>
      <c r="WIL432"/>
      <c r="WIM432"/>
      <c r="WIN432"/>
      <c r="WIO432"/>
      <c r="WIP432"/>
      <c r="WIQ432"/>
      <c r="WIR432"/>
      <c r="WIS432"/>
      <c r="WIT432"/>
      <c r="WIU432"/>
      <c r="WIV432"/>
      <c r="WIW432"/>
      <c r="WIX432"/>
      <c r="WIY432"/>
      <c r="WIZ432"/>
      <c r="WJA432"/>
      <c r="WJB432"/>
      <c r="WJC432"/>
      <c r="WJD432"/>
      <c r="WJE432"/>
      <c r="WJF432"/>
      <c r="WJG432"/>
      <c r="WJH432"/>
      <c r="WJI432"/>
      <c r="WJJ432"/>
      <c r="WJK432"/>
      <c r="WJL432"/>
      <c r="WJM432"/>
      <c r="WJN432"/>
      <c r="WJO432"/>
      <c r="WJP432"/>
      <c r="WJQ432"/>
      <c r="WJR432"/>
      <c r="WJS432"/>
      <c r="WJT432"/>
      <c r="WJU432"/>
      <c r="WJV432"/>
      <c r="WJW432"/>
      <c r="WJX432"/>
      <c r="WJY432"/>
      <c r="WJZ432"/>
      <c r="WKA432"/>
      <c r="WKB432"/>
      <c r="WKC432"/>
      <c r="WKD432"/>
      <c r="WKE432"/>
      <c r="WKF432"/>
      <c r="WKG432"/>
      <c r="WKH432"/>
      <c r="WKI432"/>
      <c r="WKJ432"/>
      <c r="WKK432"/>
      <c r="WKL432"/>
      <c r="WKM432"/>
      <c r="WKN432"/>
      <c r="WKO432"/>
      <c r="WKP432"/>
      <c r="WKQ432"/>
      <c r="WKR432"/>
      <c r="WKS432"/>
      <c r="WKT432"/>
      <c r="WKU432"/>
      <c r="WKV432"/>
      <c r="WKW432"/>
      <c r="WKX432"/>
      <c r="WKY432"/>
      <c r="WKZ432"/>
      <c r="WLA432"/>
      <c r="WLB432"/>
      <c r="WLC432"/>
      <c r="WLD432"/>
      <c r="WLE432"/>
      <c r="WLF432"/>
      <c r="WLG432"/>
      <c r="WLH432"/>
      <c r="WLI432"/>
      <c r="WLJ432"/>
      <c r="WLK432"/>
      <c r="WLL432"/>
      <c r="WLM432"/>
      <c r="WLN432"/>
      <c r="WLO432"/>
      <c r="WLP432"/>
      <c r="WLQ432"/>
      <c r="WLR432"/>
      <c r="WLS432"/>
      <c r="WLT432"/>
      <c r="WLU432"/>
      <c r="WLV432"/>
      <c r="WLW432"/>
      <c r="WLX432"/>
      <c r="WLY432"/>
      <c r="WLZ432"/>
      <c r="WMA432"/>
      <c r="WMB432"/>
      <c r="WMC432"/>
      <c r="WMD432"/>
      <c r="WME432"/>
      <c r="WMF432"/>
      <c r="WMG432"/>
      <c r="WMH432"/>
      <c r="WMI432"/>
      <c r="WMJ432"/>
      <c r="WMK432"/>
      <c r="WML432"/>
      <c r="WMM432"/>
      <c r="WMN432"/>
      <c r="WMO432"/>
      <c r="WMP432"/>
      <c r="WMQ432"/>
      <c r="WMR432"/>
      <c r="WMS432"/>
      <c r="WMT432"/>
      <c r="WMU432"/>
      <c r="WMV432"/>
      <c r="WMW432"/>
      <c r="WMX432"/>
      <c r="WMY432"/>
      <c r="WMZ432"/>
      <c r="WNA432"/>
      <c r="WNB432"/>
      <c r="WNC432"/>
      <c r="WND432"/>
      <c r="WNE432"/>
      <c r="WNF432"/>
      <c r="WNG432"/>
      <c r="WNH432"/>
      <c r="WNI432"/>
      <c r="WNJ432"/>
      <c r="WNK432"/>
      <c r="WNL432"/>
      <c r="WNM432"/>
      <c r="WNN432"/>
      <c r="WNO432"/>
      <c r="WNP432"/>
      <c r="WNQ432"/>
      <c r="WNR432"/>
      <c r="WNS432"/>
      <c r="WNT432"/>
      <c r="WNU432"/>
      <c r="WNV432"/>
      <c r="WNW432"/>
      <c r="WNX432"/>
      <c r="WNY432"/>
      <c r="WNZ432"/>
      <c r="WOA432"/>
      <c r="WOB432"/>
      <c r="WOC432"/>
      <c r="WOD432"/>
      <c r="WOE432"/>
      <c r="WOF432"/>
      <c r="WOG432"/>
      <c r="WOH432"/>
      <c r="WOI432"/>
      <c r="WOJ432"/>
      <c r="WOK432"/>
      <c r="WOL432"/>
      <c r="WOM432"/>
      <c r="WON432"/>
      <c r="WOO432"/>
      <c r="WOP432"/>
      <c r="WOQ432"/>
      <c r="WOR432"/>
      <c r="WOS432"/>
      <c r="WOT432"/>
      <c r="WOU432"/>
      <c r="WOV432"/>
      <c r="WOW432"/>
      <c r="WOX432"/>
      <c r="WOY432"/>
      <c r="WOZ432"/>
      <c r="WPA432"/>
      <c r="WPB432"/>
      <c r="WPC432"/>
      <c r="WPD432"/>
      <c r="WPE432"/>
      <c r="WPF432"/>
      <c r="WPG432"/>
      <c r="WPH432"/>
      <c r="WPI432"/>
      <c r="WPJ432"/>
      <c r="WPK432"/>
      <c r="WPL432"/>
      <c r="WPM432"/>
      <c r="WPN432"/>
      <c r="WPO432"/>
      <c r="WPP432"/>
      <c r="WPQ432"/>
      <c r="WPR432"/>
      <c r="WPS432"/>
      <c r="WPT432"/>
      <c r="WPU432"/>
      <c r="WPV432"/>
      <c r="WPW432"/>
      <c r="WPX432"/>
      <c r="WPY432"/>
      <c r="WPZ432"/>
      <c r="WQA432"/>
      <c r="WQB432"/>
      <c r="WQC432"/>
      <c r="WQD432"/>
      <c r="WQE432"/>
      <c r="WQF432"/>
      <c r="WQG432"/>
      <c r="WQH432"/>
      <c r="WQI432"/>
      <c r="WQJ432"/>
      <c r="WQK432"/>
      <c r="WQL432"/>
      <c r="WQM432"/>
      <c r="WQN432"/>
      <c r="WQO432"/>
      <c r="WQP432"/>
      <c r="WQQ432"/>
      <c r="WQR432"/>
      <c r="WQS432"/>
      <c r="WQT432"/>
      <c r="WQU432"/>
      <c r="WQV432"/>
      <c r="WQW432"/>
      <c r="WQX432"/>
      <c r="WQY432"/>
      <c r="WQZ432"/>
      <c r="WRA432"/>
      <c r="WRB432"/>
      <c r="WRC432"/>
      <c r="WRD432"/>
      <c r="WRE432"/>
      <c r="WRF432"/>
      <c r="WRG432"/>
      <c r="WRH432"/>
      <c r="WRI432"/>
      <c r="WRJ432"/>
      <c r="WRK432"/>
      <c r="WRL432"/>
      <c r="WRM432"/>
      <c r="WRN432"/>
      <c r="WRO432"/>
      <c r="WRP432"/>
      <c r="WRQ432"/>
      <c r="WRR432"/>
      <c r="WRS432"/>
      <c r="WRT432"/>
      <c r="WRU432"/>
      <c r="WRV432"/>
      <c r="WRW432"/>
      <c r="WRX432"/>
      <c r="WRY432"/>
      <c r="WRZ432"/>
      <c r="WSA432"/>
      <c r="WSB432"/>
      <c r="WSC432"/>
      <c r="WSD432"/>
      <c r="WSE432"/>
      <c r="WSF432"/>
      <c r="WSG432"/>
      <c r="WSH432"/>
      <c r="WSI432"/>
      <c r="WSJ432"/>
      <c r="WSK432"/>
      <c r="WSL432"/>
      <c r="WSM432"/>
      <c r="WSN432"/>
      <c r="WSO432"/>
      <c r="WSP432"/>
      <c r="WSQ432"/>
      <c r="WSR432"/>
      <c r="WSS432"/>
      <c r="WST432"/>
      <c r="WSU432"/>
      <c r="WSV432"/>
      <c r="WSW432"/>
      <c r="WSX432"/>
      <c r="WSY432"/>
      <c r="WSZ432"/>
      <c r="WTA432"/>
      <c r="WTB432"/>
      <c r="WTC432"/>
      <c r="WTD432"/>
      <c r="WTE432"/>
      <c r="WTF432"/>
      <c r="WTG432"/>
      <c r="WTH432"/>
      <c r="WTI432"/>
      <c r="WTJ432"/>
      <c r="WTK432"/>
      <c r="WTL432"/>
      <c r="WTM432"/>
      <c r="WTN432"/>
      <c r="WTO432"/>
      <c r="WTP432"/>
      <c r="WTQ432"/>
      <c r="WTR432"/>
      <c r="WTS432"/>
      <c r="WTT432"/>
      <c r="WTU432"/>
      <c r="WTV432"/>
      <c r="WTW432"/>
      <c r="WTX432"/>
      <c r="WTY432"/>
      <c r="WTZ432"/>
      <c r="WUA432"/>
      <c r="WUB432"/>
      <c r="WUC432"/>
      <c r="WUD432"/>
      <c r="WUE432"/>
      <c r="WUF432"/>
      <c r="WUG432"/>
      <c r="WUH432"/>
      <c r="WUI432"/>
      <c r="WUJ432"/>
      <c r="WUK432"/>
      <c r="WUL432"/>
      <c r="WUM432"/>
      <c r="WUN432"/>
      <c r="WUO432"/>
      <c r="WUP432"/>
      <c r="WUQ432"/>
      <c r="WUR432"/>
      <c r="WUS432"/>
      <c r="WUT432"/>
      <c r="WUU432"/>
      <c r="WUV432"/>
      <c r="WUW432"/>
      <c r="WUX432"/>
      <c r="WUY432"/>
      <c r="WUZ432"/>
      <c r="WVA432"/>
      <c r="WVB432"/>
      <c r="WVC432"/>
      <c r="WVD432"/>
      <c r="WVE432"/>
      <c r="WVF432"/>
      <c r="WVG432"/>
      <c r="WVH432"/>
      <c r="WVI432"/>
      <c r="WVJ432"/>
      <c r="WVK432"/>
      <c r="WVL432"/>
      <c r="WVM432"/>
      <c r="WVN432"/>
      <c r="WVO432"/>
      <c r="WVP432"/>
      <c r="WVQ432"/>
      <c r="WVR432"/>
      <c r="WVS432"/>
      <c r="WVT432"/>
      <c r="WVU432"/>
      <c r="WVV432"/>
      <c r="WVW432"/>
      <c r="WVX432"/>
      <c r="WVY432"/>
      <c r="WVZ432"/>
      <c r="WWA432"/>
      <c r="WWB432"/>
      <c r="WWC432"/>
      <c r="WWD432"/>
      <c r="WWE432"/>
      <c r="WWF432"/>
      <c r="WWG432"/>
      <c r="WWH432"/>
      <c r="WWI432"/>
      <c r="WWJ432"/>
      <c r="WWK432"/>
      <c r="WWL432"/>
      <c r="WWM432"/>
      <c r="WWN432"/>
      <c r="WWO432"/>
      <c r="WWP432"/>
      <c r="WWQ432"/>
      <c r="WWR432"/>
      <c r="WWS432"/>
      <c r="WWT432"/>
      <c r="WWU432"/>
      <c r="WWV432"/>
      <c r="WWW432"/>
      <c r="WWX432"/>
      <c r="WWY432"/>
      <c r="WWZ432"/>
      <c r="WXA432"/>
      <c r="WXB432"/>
      <c r="WXC432"/>
      <c r="WXD432"/>
      <c r="WXE432"/>
      <c r="WXF432"/>
      <c r="WXG432"/>
      <c r="WXH432"/>
      <c r="WXI432"/>
      <c r="WXJ432"/>
      <c r="WXK432"/>
      <c r="WXL432"/>
      <c r="WXM432"/>
      <c r="WXN432"/>
      <c r="WXO432"/>
      <c r="WXP432"/>
      <c r="WXQ432"/>
      <c r="WXR432"/>
      <c r="WXS432"/>
      <c r="WXT432"/>
      <c r="WXU432"/>
      <c r="WXV432"/>
      <c r="WXW432"/>
      <c r="WXX432"/>
      <c r="WXY432"/>
      <c r="WXZ432"/>
      <c r="WYA432"/>
      <c r="WYB432"/>
      <c r="WYC432"/>
      <c r="WYD432"/>
      <c r="WYE432"/>
      <c r="WYF432"/>
      <c r="WYG432"/>
      <c r="WYH432"/>
      <c r="WYI432"/>
      <c r="WYJ432"/>
      <c r="WYK432"/>
      <c r="WYL432"/>
      <c r="WYM432"/>
      <c r="WYN432"/>
      <c r="WYO432"/>
      <c r="WYP432"/>
      <c r="WYQ432"/>
      <c r="WYR432"/>
      <c r="WYS432"/>
      <c r="WYT432"/>
      <c r="WYU432"/>
      <c r="WYV432"/>
      <c r="WYW432"/>
      <c r="WYX432"/>
      <c r="WYY432"/>
      <c r="WYZ432"/>
      <c r="WZA432"/>
      <c r="WZB432"/>
      <c r="WZC432"/>
      <c r="WZD432"/>
      <c r="WZE432"/>
      <c r="WZF432"/>
      <c r="WZG432"/>
      <c r="WZH432"/>
      <c r="WZI432"/>
      <c r="WZJ432"/>
      <c r="WZK432"/>
      <c r="WZL432"/>
      <c r="WZM432"/>
      <c r="WZN432"/>
      <c r="WZO432"/>
      <c r="WZP432"/>
      <c r="WZQ432"/>
      <c r="WZR432"/>
      <c r="WZS432"/>
      <c r="WZT432"/>
      <c r="WZU432"/>
      <c r="WZV432"/>
      <c r="WZW432"/>
      <c r="WZX432"/>
      <c r="WZY432"/>
      <c r="WZZ432"/>
      <c r="XAA432"/>
      <c r="XAB432"/>
      <c r="XAC432"/>
      <c r="XAD432"/>
      <c r="XAE432"/>
      <c r="XAF432"/>
      <c r="XAG432"/>
      <c r="XAH432"/>
      <c r="XAI432"/>
      <c r="XAJ432"/>
      <c r="XAK432"/>
      <c r="XAL432"/>
      <c r="XAM432"/>
      <c r="XAN432"/>
      <c r="XAO432"/>
      <c r="XAP432"/>
      <c r="XAQ432"/>
      <c r="XAR432"/>
      <c r="XAS432"/>
      <c r="XAT432"/>
      <c r="XAU432"/>
      <c r="XAV432"/>
      <c r="XAW432"/>
      <c r="XAX432"/>
      <c r="XAY432"/>
      <c r="XAZ432"/>
      <c r="XBA432"/>
      <c r="XBB432"/>
      <c r="XBC432"/>
      <c r="XBD432"/>
      <c r="XBE432"/>
      <c r="XBF432"/>
      <c r="XBG432"/>
      <c r="XBH432"/>
      <c r="XBI432"/>
      <c r="XBJ432"/>
      <c r="XBK432"/>
      <c r="XBL432"/>
      <c r="XBM432"/>
      <c r="XBN432"/>
      <c r="XBO432"/>
      <c r="XBP432"/>
      <c r="XBQ432"/>
      <c r="XBR432"/>
      <c r="XBS432"/>
      <c r="XBT432"/>
      <c r="XBU432"/>
      <c r="XBV432"/>
      <c r="XBW432"/>
      <c r="XBX432"/>
      <c r="XBY432"/>
      <c r="XBZ432"/>
      <c r="XCA432"/>
      <c r="XCB432"/>
      <c r="XCC432"/>
      <c r="XCD432"/>
      <c r="XCE432"/>
      <c r="XCF432"/>
      <c r="XCG432"/>
      <c r="XCH432"/>
      <c r="XCI432"/>
      <c r="XCJ432"/>
      <c r="XCK432"/>
      <c r="XCL432"/>
      <c r="XCM432"/>
      <c r="XCN432"/>
      <c r="XCO432"/>
      <c r="XCP432"/>
      <c r="XCQ432"/>
      <c r="XCR432"/>
      <c r="XCS432"/>
      <c r="XCT432"/>
      <c r="XCU432"/>
      <c r="XCV432"/>
      <c r="XCW432"/>
      <c r="XCX432"/>
      <c r="XCY432"/>
      <c r="XCZ432"/>
      <c r="XDA432"/>
      <c r="XDB432"/>
      <c r="XDC432"/>
      <c r="XDD432"/>
      <c r="XDE432"/>
      <c r="XDF432"/>
      <c r="XDG432"/>
      <c r="XDH432"/>
      <c r="XDI432"/>
      <c r="XDJ432"/>
      <c r="XDK432"/>
      <c r="XDL432"/>
      <c r="XDM432"/>
      <c r="XDN432"/>
      <c r="XDO432"/>
      <c r="XDP432"/>
      <c r="XDQ432"/>
      <c r="XDR432"/>
      <c r="XDS432"/>
      <c r="XDT432"/>
      <c r="XDU432"/>
      <c r="XDV432"/>
      <c r="XDW432"/>
      <c r="XDX432"/>
      <c r="XDY432"/>
      <c r="XDZ432"/>
      <c r="XEA432"/>
      <c r="XEB432"/>
      <c r="XEC432"/>
      <c r="XED432"/>
      <c r="XEE432"/>
      <c r="XEF432"/>
      <c r="XEG432"/>
      <c r="XEH432"/>
      <c r="XEI432"/>
      <c r="XEJ432"/>
      <c r="XEK432"/>
      <c r="XEL432"/>
      <c r="XEM432"/>
      <c r="XEN432"/>
      <c r="XEO432"/>
      <c r="XEP432"/>
      <c r="XEQ432"/>
      <c r="XER432"/>
      <c r="XES432"/>
      <c r="XET432"/>
      <c r="XEU432"/>
      <c r="XEV432"/>
      <c r="XEW432"/>
      <c r="XEX432"/>
      <c r="XEY432"/>
      <c r="XEZ432"/>
    </row>
    <row r="433" spans="1:16380" s="108" customFormat="1" ht="93.75" x14ac:dyDescent="0.25">
      <c r="A433"/>
      <c r="B433" s="128">
        <v>265</v>
      </c>
      <c r="C433" s="57" t="s">
        <v>869</v>
      </c>
      <c r="D433" s="57" t="s">
        <v>290</v>
      </c>
      <c r="E433" s="57" t="s">
        <v>930</v>
      </c>
      <c r="F433" s="57" t="s">
        <v>729</v>
      </c>
      <c r="G433" s="57" t="s">
        <v>846</v>
      </c>
      <c r="H433" s="129">
        <v>0</v>
      </c>
      <c r="I433" s="129">
        <f>Planilha1!$G$6</f>
        <v>959.17499999999995</v>
      </c>
      <c r="J433" s="129">
        <f t="shared" si="26"/>
        <v>1007.13375</v>
      </c>
      <c r="K433" s="58">
        <v>64</v>
      </c>
      <c r="L433" s="57" t="s">
        <v>35</v>
      </c>
      <c r="M433" s="58" t="s">
        <v>293</v>
      </c>
      <c r="N433" s="58" t="s">
        <v>294</v>
      </c>
      <c r="O433" s="58" t="s">
        <v>63</v>
      </c>
      <c r="P433" s="58">
        <f t="shared" si="25"/>
        <v>64</v>
      </c>
      <c r="Q433" s="58" t="s">
        <v>39</v>
      </c>
      <c r="R433" s="58" t="s">
        <v>129</v>
      </c>
      <c r="S433" s="58" t="s">
        <v>130</v>
      </c>
      <c r="T433" s="58" t="s">
        <v>42</v>
      </c>
      <c r="U433" s="58" t="s">
        <v>44</v>
      </c>
      <c r="V433" s="58" t="s">
        <v>131</v>
      </c>
      <c r="W433" s="58" t="s">
        <v>299</v>
      </c>
      <c r="X433" t="s">
        <v>128</v>
      </c>
      <c r="Y433">
        <v>4</v>
      </c>
      <c r="Z433" t="s">
        <v>39</v>
      </c>
      <c r="AA433" t="s">
        <v>132</v>
      </c>
      <c r="AB433" t="s">
        <v>47</v>
      </c>
      <c r="AC433" t="s">
        <v>133</v>
      </c>
      <c r="AD433" t="s">
        <v>345</v>
      </c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  <c r="AMK433"/>
      <c r="AML433"/>
      <c r="AMM433"/>
      <c r="AMN433"/>
      <c r="AMO433"/>
      <c r="AMP433"/>
      <c r="AMQ433"/>
      <c r="AMR433"/>
      <c r="AMS433"/>
      <c r="AMT433"/>
      <c r="AMU433"/>
      <c r="AMV433"/>
      <c r="AMW433"/>
      <c r="AMX433"/>
      <c r="AMY433"/>
      <c r="AMZ433"/>
      <c r="ANA433"/>
      <c r="ANB433"/>
      <c r="ANC433"/>
      <c r="AND433"/>
      <c r="ANE433"/>
      <c r="ANF433"/>
      <c r="ANG433"/>
      <c r="ANH433"/>
      <c r="ANI433"/>
      <c r="ANJ433"/>
      <c r="ANK433"/>
      <c r="ANL433"/>
      <c r="ANM433"/>
      <c r="ANN433"/>
      <c r="ANO433"/>
      <c r="ANP433"/>
      <c r="ANQ433"/>
      <c r="ANR433"/>
      <c r="ANS433"/>
      <c r="ANT433"/>
      <c r="ANU433"/>
      <c r="ANV433"/>
      <c r="ANW433"/>
      <c r="ANX433"/>
      <c r="ANY433"/>
      <c r="ANZ433"/>
      <c r="AOA433"/>
      <c r="AOB433"/>
      <c r="AOC433"/>
      <c r="AOD433"/>
      <c r="AOE433"/>
      <c r="AOF433"/>
      <c r="AOG433"/>
      <c r="AOH433"/>
      <c r="AOI433"/>
      <c r="AOJ433"/>
      <c r="AOK433"/>
      <c r="AOL433"/>
      <c r="AOM433"/>
      <c r="AON433"/>
      <c r="AOO433"/>
      <c r="AOP433"/>
      <c r="AOQ433"/>
      <c r="AOR433"/>
      <c r="AOS433"/>
      <c r="AOT433"/>
      <c r="AOU433"/>
      <c r="AOV433"/>
      <c r="AOW433"/>
      <c r="AOX433"/>
      <c r="AOY433"/>
      <c r="AOZ433"/>
      <c r="APA433"/>
      <c r="APB433"/>
      <c r="APC433"/>
      <c r="APD433"/>
      <c r="APE433"/>
      <c r="APF433"/>
      <c r="APG433"/>
      <c r="APH433"/>
      <c r="API433"/>
      <c r="APJ433"/>
      <c r="APK433"/>
      <c r="APL433"/>
      <c r="APM433"/>
      <c r="APN433"/>
      <c r="APO433"/>
      <c r="APP433"/>
      <c r="APQ433"/>
      <c r="APR433"/>
      <c r="APS433"/>
      <c r="APT433"/>
      <c r="APU433"/>
      <c r="APV433"/>
      <c r="APW433"/>
      <c r="APX433"/>
      <c r="APY433"/>
      <c r="APZ433"/>
      <c r="AQA433"/>
      <c r="AQB433"/>
      <c r="AQC433"/>
      <c r="AQD433"/>
      <c r="AQE433"/>
      <c r="AQF433"/>
      <c r="AQG433"/>
      <c r="AQH433"/>
      <c r="AQI433"/>
      <c r="AQJ433"/>
      <c r="AQK433"/>
      <c r="AQL433"/>
      <c r="AQM433"/>
      <c r="AQN433"/>
      <c r="AQO433"/>
      <c r="AQP433"/>
      <c r="AQQ433"/>
      <c r="AQR433"/>
      <c r="AQS433"/>
      <c r="AQT433"/>
      <c r="AQU433"/>
      <c r="AQV433"/>
      <c r="AQW433"/>
      <c r="AQX433"/>
      <c r="AQY433"/>
      <c r="AQZ433"/>
      <c r="ARA433"/>
      <c r="ARB433"/>
      <c r="ARC433"/>
      <c r="ARD433"/>
      <c r="ARE433"/>
      <c r="ARF433"/>
      <c r="ARG433"/>
      <c r="ARH433"/>
      <c r="ARI433"/>
      <c r="ARJ433"/>
      <c r="ARK433"/>
      <c r="ARL433"/>
      <c r="ARM433"/>
      <c r="ARN433"/>
      <c r="ARO433"/>
      <c r="ARP433"/>
      <c r="ARQ433"/>
      <c r="ARR433"/>
      <c r="ARS433"/>
      <c r="ART433"/>
      <c r="ARU433"/>
      <c r="ARV433"/>
      <c r="ARW433"/>
      <c r="ARX433"/>
      <c r="ARY433"/>
      <c r="ARZ433"/>
      <c r="ASA433"/>
      <c r="ASB433"/>
      <c r="ASC433"/>
      <c r="ASD433"/>
      <c r="ASE433"/>
      <c r="ASF433"/>
      <c r="ASG433"/>
      <c r="ASH433"/>
      <c r="ASI433"/>
      <c r="ASJ433"/>
      <c r="ASK433"/>
      <c r="ASL433"/>
      <c r="ASM433"/>
      <c r="ASN433"/>
      <c r="ASO433"/>
      <c r="ASP433"/>
      <c r="ASQ433"/>
      <c r="ASR433"/>
      <c r="ASS433"/>
      <c r="AST433"/>
      <c r="ASU433"/>
      <c r="ASV433"/>
      <c r="ASW433"/>
      <c r="ASX433"/>
      <c r="ASY433"/>
      <c r="ASZ433"/>
      <c r="ATA433"/>
      <c r="ATB433"/>
      <c r="ATC433"/>
      <c r="ATD433"/>
      <c r="ATE433"/>
      <c r="ATF433"/>
      <c r="ATG433"/>
      <c r="ATH433"/>
      <c r="ATI433"/>
      <c r="ATJ433"/>
      <c r="ATK433"/>
      <c r="ATL433"/>
      <c r="ATM433"/>
      <c r="ATN433"/>
      <c r="ATO433"/>
      <c r="ATP433"/>
      <c r="ATQ433"/>
      <c r="ATR433"/>
      <c r="ATS433"/>
      <c r="ATT433"/>
      <c r="ATU433"/>
      <c r="ATV433"/>
      <c r="ATW433"/>
      <c r="ATX433"/>
      <c r="ATY433"/>
      <c r="ATZ433"/>
      <c r="AUA433"/>
      <c r="AUB433"/>
      <c r="AUC433"/>
      <c r="AUD433"/>
      <c r="AUE433"/>
      <c r="AUF433"/>
      <c r="AUG433"/>
      <c r="AUH433"/>
      <c r="AUI433"/>
      <c r="AUJ433"/>
      <c r="AUK433"/>
      <c r="AUL433"/>
      <c r="AUM433"/>
      <c r="AUN433"/>
      <c r="AUO433"/>
      <c r="AUP433"/>
      <c r="AUQ433"/>
      <c r="AUR433"/>
      <c r="AUS433"/>
      <c r="AUT433"/>
      <c r="AUU433"/>
      <c r="AUV433"/>
      <c r="AUW433"/>
      <c r="AUX433"/>
      <c r="AUY433"/>
      <c r="AUZ433"/>
      <c r="AVA433"/>
      <c r="AVB433"/>
      <c r="AVC433"/>
      <c r="AVD433"/>
      <c r="AVE433"/>
      <c r="AVF433"/>
      <c r="AVG433"/>
      <c r="AVH433"/>
      <c r="AVI433"/>
      <c r="AVJ433"/>
      <c r="AVK433"/>
      <c r="AVL433"/>
      <c r="AVM433"/>
      <c r="AVN433"/>
      <c r="AVO433"/>
      <c r="AVP433"/>
      <c r="AVQ433"/>
      <c r="AVR433"/>
      <c r="AVS433"/>
      <c r="AVT433"/>
      <c r="AVU433"/>
      <c r="AVV433"/>
      <c r="AVW433"/>
      <c r="AVX433"/>
      <c r="AVY433"/>
      <c r="AVZ433"/>
      <c r="AWA433"/>
      <c r="AWB433"/>
      <c r="AWC433"/>
      <c r="AWD433"/>
      <c r="AWE433"/>
      <c r="AWF433"/>
      <c r="AWG433"/>
      <c r="AWH433"/>
      <c r="AWI433"/>
      <c r="AWJ433"/>
      <c r="AWK433"/>
      <c r="AWL433"/>
      <c r="AWM433"/>
      <c r="AWN433"/>
      <c r="AWO433"/>
      <c r="AWP433"/>
      <c r="AWQ433"/>
      <c r="AWR433"/>
      <c r="AWS433"/>
      <c r="AWT433"/>
      <c r="AWU433"/>
      <c r="AWV433"/>
      <c r="AWW433"/>
      <c r="AWX433"/>
      <c r="AWY433"/>
      <c r="AWZ433"/>
      <c r="AXA433"/>
      <c r="AXB433"/>
      <c r="AXC433"/>
      <c r="AXD433"/>
      <c r="AXE433"/>
      <c r="AXF433"/>
      <c r="AXG433"/>
      <c r="AXH433"/>
      <c r="AXI433"/>
      <c r="AXJ433"/>
      <c r="AXK433"/>
      <c r="AXL433"/>
      <c r="AXM433"/>
      <c r="AXN433"/>
      <c r="AXO433"/>
      <c r="AXP433"/>
      <c r="AXQ433"/>
      <c r="AXR433"/>
      <c r="AXS433"/>
      <c r="AXT433"/>
      <c r="AXU433"/>
      <c r="AXV433"/>
      <c r="AXW433"/>
      <c r="AXX433"/>
      <c r="AXY433"/>
      <c r="AXZ433"/>
      <c r="AYA433"/>
      <c r="AYB433"/>
      <c r="AYC433"/>
      <c r="AYD433"/>
      <c r="AYE433"/>
      <c r="AYF433"/>
      <c r="AYG433"/>
      <c r="AYH433"/>
      <c r="AYI433"/>
      <c r="AYJ433"/>
      <c r="AYK433"/>
      <c r="AYL433"/>
      <c r="AYM433"/>
      <c r="AYN433"/>
      <c r="AYO433"/>
      <c r="AYP433"/>
      <c r="AYQ433"/>
      <c r="AYR433"/>
      <c r="AYS433"/>
      <c r="AYT433"/>
      <c r="AYU433"/>
      <c r="AYV433"/>
      <c r="AYW433"/>
      <c r="AYX433"/>
      <c r="AYY433"/>
      <c r="AYZ433"/>
      <c r="AZA433"/>
      <c r="AZB433"/>
      <c r="AZC433"/>
      <c r="AZD433"/>
      <c r="AZE433"/>
      <c r="AZF433"/>
      <c r="AZG433"/>
      <c r="AZH433"/>
      <c r="AZI433"/>
      <c r="AZJ433"/>
      <c r="AZK433"/>
      <c r="AZL433"/>
      <c r="AZM433"/>
      <c r="AZN433"/>
      <c r="AZO433"/>
      <c r="AZP433"/>
      <c r="AZQ433"/>
      <c r="AZR433"/>
      <c r="AZS433"/>
      <c r="AZT433"/>
      <c r="AZU433"/>
      <c r="AZV433"/>
      <c r="AZW433"/>
      <c r="AZX433"/>
      <c r="AZY433"/>
      <c r="AZZ433"/>
      <c r="BAA433"/>
      <c r="BAB433"/>
      <c r="BAC433"/>
      <c r="BAD433"/>
      <c r="BAE433"/>
      <c r="BAF433"/>
      <c r="BAG433"/>
      <c r="BAH433"/>
      <c r="BAI433"/>
      <c r="BAJ433"/>
      <c r="BAK433"/>
      <c r="BAL433"/>
      <c r="BAM433"/>
      <c r="BAN433"/>
      <c r="BAO433"/>
      <c r="BAP433"/>
      <c r="BAQ433"/>
      <c r="BAR433"/>
      <c r="BAS433"/>
      <c r="BAT433"/>
      <c r="BAU433"/>
      <c r="BAV433"/>
      <c r="BAW433"/>
      <c r="BAX433"/>
      <c r="BAY433"/>
      <c r="BAZ433"/>
      <c r="BBA433"/>
      <c r="BBB433"/>
      <c r="BBC433"/>
      <c r="BBD433"/>
      <c r="BBE433"/>
      <c r="BBF433"/>
      <c r="BBG433"/>
      <c r="BBH433"/>
      <c r="BBI433"/>
      <c r="BBJ433"/>
      <c r="BBK433"/>
      <c r="BBL433"/>
      <c r="BBM433"/>
      <c r="BBN433"/>
      <c r="BBO433"/>
      <c r="BBP433"/>
      <c r="BBQ433"/>
      <c r="BBR433"/>
      <c r="BBS433"/>
      <c r="BBT433"/>
      <c r="BBU433"/>
      <c r="BBV433"/>
      <c r="BBW433"/>
      <c r="BBX433"/>
      <c r="BBY433"/>
      <c r="BBZ433"/>
      <c r="BCA433"/>
      <c r="BCB433"/>
      <c r="BCC433"/>
      <c r="BCD433"/>
      <c r="BCE433"/>
      <c r="BCF433"/>
      <c r="BCG433"/>
      <c r="BCH433"/>
      <c r="BCI433"/>
      <c r="BCJ433"/>
      <c r="BCK433"/>
      <c r="BCL433"/>
      <c r="BCM433"/>
      <c r="BCN433"/>
      <c r="BCO433"/>
      <c r="BCP433"/>
      <c r="BCQ433"/>
      <c r="BCR433"/>
      <c r="BCS433"/>
      <c r="BCT433"/>
      <c r="BCU433"/>
      <c r="BCV433"/>
      <c r="BCW433"/>
      <c r="BCX433"/>
      <c r="BCY433"/>
      <c r="BCZ433"/>
      <c r="BDA433"/>
      <c r="BDB433"/>
      <c r="BDC433"/>
      <c r="BDD433"/>
      <c r="BDE433"/>
      <c r="BDF433"/>
      <c r="BDG433"/>
      <c r="BDH433"/>
      <c r="BDI433"/>
      <c r="BDJ433"/>
      <c r="BDK433"/>
      <c r="BDL433"/>
      <c r="BDM433"/>
      <c r="BDN433"/>
      <c r="BDO433"/>
      <c r="BDP433"/>
      <c r="BDQ433"/>
      <c r="BDR433"/>
      <c r="BDS433"/>
      <c r="BDT433"/>
      <c r="BDU433"/>
      <c r="BDV433"/>
      <c r="BDW433"/>
      <c r="BDX433"/>
      <c r="BDY433"/>
      <c r="BDZ433"/>
      <c r="BEA433"/>
      <c r="BEB433"/>
      <c r="BEC433"/>
      <c r="BED433"/>
      <c r="BEE433"/>
      <c r="BEF433"/>
      <c r="BEG433"/>
      <c r="BEH433"/>
      <c r="BEI433"/>
      <c r="BEJ433"/>
      <c r="BEK433"/>
      <c r="BEL433"/>
      <c r="BEM433"/>
      <c r="BEN433"/>
      <c r="BEO433"/>
      <c r="BEP433"/>
      <c r="BEQ433"/>
      <c r="BER433"/>
      <c r="BES433"/>
      <c r="BET433"/>
      <c r="BEU433"/>
      <c r="BEV433"/>
      <c r="BEW433"/>
      <c r="BEX433"/>
      <c r="BEY433"/>
      <c r="BEZ433"/>
      <c r="BFA433"/>
      <c r="BFB433"/>
      <c r="BFC433"/>
      <c r="BFD433"/>
      <c r="BFE433"/>
      <c r="BFF433"/>
      <c r="BFG433"/>
      <c r="BFH433"/>
      <c r="BFI433"/>
      <c r="BFJ433"/>
      <c r="BFK433"/>
      <c r="BFL433"/>
      <c r="BFM433"/>
      <c r="BFN433"/>
      <c r="BFO433"/>
      <c r="BFP433"/>
      <c r="BFQ433"/>
      <c r="BFR433"/>
      <c r="BFS433"/>
      <c r="BFT433"/>
      <c r="BFU433"/>
      <c r="BFV433"/>
      <c r="BFW433"/>
      <c r="BFX433"/>
      <c r="BFY433"/>
      <c r="BFZ433"/>
      <c r="BGA433"/>
      <c r="BGB433"/>
      <c r="BGC433"/>
      <c r="BGD433"/>
      <c r="BGE433"/>
      <c r="BGF433"/>
      <c r="BGG433"/>
      <c r="BGH433"/>
      <c r="BGI433"/>
      <c r="BGJ433"/>
      <c r="BGK433"/>
      <c r="BGL433"/>
      <c r="BGM433"/>
      <c r="BGN433"/>
      <c r="BGO433"/>
      <c r="BGP433"/>
      <c r="BGQ433"/>
      <c r="BGR433"/>
      <c r="BGS433"/>
      <c r="BGT433"/>
      <c r="BGU433"/>
      <c r="BGV433"/>
      <c r="BGW433"/>
      <c r="BGX433"/>
      <c r="BGY433"/>
      <c r="BGZ433"/>
      <c r="BHA433"/>
      <c r="BHB433"/>
      <c r="BHC433"/>
      <c r="BHD433"/>
      <c r="BHE433"/>
      <c r="BHF433"/>
      <c r="BHG433"/>
      <c r="BHH433"/>
      <c r="BHI433"/>
      <c r="BHJ433"/>
      <c r="BHK433"/>
      <c r="BHL433"/>
      <c r="BHM433"/>
      <c r="BHN433"/>
      <c r="BHO433"/>
      <c r="BHP433"/>
      <c r="BHQ433"/>
      <c r="BHR433"/>
      <c r="BHS433"/>
      <c r="BHT433"/>
      <c r="BHU433"/>
      <c r="BHV433"/>
      <c r="BHW433"/>
      <c r="BHX433"/>
      <c r="BHY433"/>
      <c r="BHZ433"/>
      <c r="BIA433"/>
      <c r="BIB433"/>
      <c r="BIC433"/>
      <c r="BID433"/>
      <c r="BIE433"/>
      <c r="BIF433"/>
      <c r="BIG433"/>
      <c r="BIH433"/>
      <c r="BII433"/>
      <c r="BIJ433"/>
      <c r="BIK433"/>
      <c r="BIL433"/>
      <c r="BIM433"/>
      <c r="BIN433"/>
      <c r="BIO433"/>
      <c r="BIP433"/>
      <c r="BIQ433"/>
      <c r="BIR433"/>
      <c r="BIS433"/>
      <c r="BIT433"/>
      <c r="BIU433"/>
      <c r="BIV433"/>
      <c r="BIW433"/>
      <c r="BIX433"/>
      <c r="BIY433"/>
      <c r="BIZ433"/>
      <c r="BJA433"/>
      <c r="BJB433"/>
      <c r="BJC433"/>
      <c r="BJD433"/>
      <c r="BJE433"/>
      <c r="BJF433"/>
      <c r="BJG433"/>
      <c r="BJH433"/>
      <c r="BJI433"/>
      <c r="BJJ433"/>
      <c r="BJK433"/>
      <c r="BJL433"/>
      <c r="BJM433"/>
      <c r="BJN433"/>
      <c r="BJO433"/>
      <c r="BJP433"/>
      <c r="BJQ433"/>
      <c r="BJR433"/>
      <c r="BJS433"/>
      <c r="BJT433"/>
      <c r="BJU433"/>
      <c r="BJV433"/>
      <c r="BJW433"/>
      <c r="BJX433"/>
      <c r="BJY433"/>
      <c r="BJZ433"/>
      <c r="BKA433"/>
      <c r="BKB433"/>
      <c r="BKC433"/>
      <c r="BKD433"/>
      <c r="BKE433"/>
      <c r="BKF433"/>
      <c r="BKG433"/>
      <c r="BKH433"/>
      <c r="BKI433"/>
      <c r="BKJ433"/>
      <c r="BKK433"/>
      <c r="BKL433"/>
      <c r="BKM433"/>
      <c r="BKN433"/>
      <c r="BKO433"/>
      <c r="BKP433"/>
      <c r="BKQ433"/>
      <c r="BKR433"/>
      <c r="BKS433"/>
      <c r="BKT433"/>
      <c r="BKU433"/>
      <c r="BKV433"/>
      <c r="BKW433"/>
      <c r="BKX433"/>
      <c r="BKY433"/>
      <c r="BKZ433"/>
      <c r="BLA433"/>
      <c r="BLB433"/>
      <c r="BLC433"/>
      <c r="BLD433"/>
      <c r="BLE433"/>
      <c r="BLF433"/>
      <c r="BLG433"/>
      <c r="BLH433"/>
      <c r="BLI433"/>
      <c r="BLJ433"/>
      <c r="BLK433"/>
      <c r="BLL433"/>
      <c r="BLM433"/>
      <c r="BLN433"/>
      <c r="BLO433"/>
      <c r="BLP433"/>
      <c r="BLQ433"/>
      <c r="BLR433"/>
      <c r="BLS433"/>
      <c r="BLT433"/>
      <c r="BLU433"/>
      <c r="BLV433"/>
      <c r="BLW433"/>
      <c r="BLX433"/>
      <c r="BLY433"/>
      <c r="BLZ433"/>
      <c r="BMA433"/>
      <c r="BMB433"/>
      <c r="BMC433"/>
      <c r="BMD433"/>
      <c r="BME433"/>
      <c r="BMF433"/>
      <c r="BMG433"/>
      <c r="BMH433"/>
      <c r="BMI433"/>
      <c r="BMJ433"/>
      <c r="BMK433"/>
      <c r="BML433"/>
      <c r="BMM433"/>
      <c r="BMN433"/>
      <c r="BMO433"/>
      <c r="BMP433"/>
      <c r="BMQ433"/>
      <c r="BMR433"/>
      <c r="BMS433"/>
      <c r="BMT433"/>
      <c r="BMU433"/>
      <c r="BMV433"/>
      <c r="BMW433"/>
      <c r="BMX433"/>
      <c r="BMY433"/>
      <c r="BMZ433"/>
      <c r="BNA433"/>
      <c r="BNB433"/>
      <c r="BNC433"/>
      <c r="BND433"/>
      <c r="BNE433"/>
      <c r="BNF433"/>
      <c r="BNG433"/>
      <c r="BNH433"/>
      <c r="BNI433"/>
      <c r="BNJ433"/>
      <c r="BNK433"/>
      <c r="BNL433"/>
      <c r="BNM433"/>
      <c r="BNN433"/>
      <c r="BNO433"/>
      <c r="BNP433"/>
      <c r="BNQ433"/>
      <c r="BNR433"/>
      <c r="BNS433"/>
      <c r="BNT433"/>
      <c r="BNU433"/>
      <c r="BNV433"/>
      <c r="BNW433"/>
      <c r="BNX433"/>
      <c r="BNY433"/>
      <c r="BNZ433"/>
      <c r="BOA433"/>
      <c r="BOB433"/>
      <c r="BOC433"/>
      <c r="BOD433"/>
      <c r="BOE433"/>
      <c r="BOF433"/>
      <c r="BOG433"/>
      <c r="BOH433"/>
      <c r="BOI433"/>
      <c r="BOJ433"/>
      <c r="BOK433"/>
      <c r="BOL433"/>
      <c r="BOM433"/>
      <c r="BON433"/>
      <c r="BOO433"/>
      <c r="BOP433"/>
      <c r="BOQ433"/>
      <c r="BOR433"/>
      <c r="BOS433"/>
      <c r="BOT433"/>
      <c r="BOU433"/>
      <c r="BOV433"/>
      <c r="BOW433"/>
      <c r="BOX433"/>
      <c r="BOY433"/>
      <c r="BOZ433"/>
      <c r="BPA433"/>
      <c r="BPB433"/>
      <c r="BPC433"/>
      <c r="BPD433"/>
      <c r="BPE433"/>
      <c r="BPF433"/>
      <c r="BPG433"/>
      <c r="BPH433"/>
      <c r="BPI433"/>
      <c r="BPJ433"/>
      <c r="BPK433"/>
      <c r="BPL433"/>
      <c r="BPM433"/>
      <c r="BPN433"/>
      <c r="BPO433"/>
      <c r="BPP433"/>
      <c r="BPQ433"/>
      <c r="BPR433"/>
      <c r="BPS433"/>
      <c r="BPT433"/>
      <c r="BPU433"/>
      <c r="BPV433"/>
      <c r="BPW433"/>
      <c r="BPX433"/>
      <c r="BPY433"/>
      <c r="BPZ433"/>
      <c r="BQA433"/>
      <c r="BQB433"/>
      <c r="BQC433"/>
      <c r="BQD433"/>
      <c r="BQE433"/>
      <c r="BQF433"/>
      <c r="BQG433"/>
      <c r="BQH433"/>
      <c r="BQI433"/>
      <c r="BQJ433"/>
      <c r="BQK433"/>
      <c r="BQL433"/>
      <c r="BQM433"/>
      <c r="BQN433"/>
      <c r="BQO433"/>
      <c r="BQP433"/>
      <c r="BQQ433"/>
      <c r="BQR433"/>
      <c r="BQS433"/>
      <c r="BQT433"/>
      <c r="BQU433"/>
      <c r="BQV433"/>
      <c r="BQW433"/>
      <c r="BQX433"/>
      <c r="BQY433"/>
      <c r="BQZ433"/>
      <c r="BRA433"/>
      <c r="BRB433"/>
      <c r="BRC433"/>
      <c r="BRD433"/>
      <c r="BRE433"/>
      <c r="BRF433"/>
      <c r="BRG433"/>
      <c r="BRH433"/>
      <c r="BRI433"/>
      <c r="BRJ433"/>
      <c r="BRK433"/>
      <c r="BRL433"/>
      <c r="BRM433"/>
      <c r="BRN433"/>
      <c r="BRO433"/>
      <c r="BRP433"/>
      <c r="BRQ433"/>
      <c r="BRR433"/>
      <c r="BRS433"/>
      <c r="BRT433"/>
      <c r="BRU433"/>
      <c r="BRV433"/>
      <c r="BRW433"/>
      <c r="BRX433"/>
      <c r="BRY433"/>
      <c r="BRZ433"/>
      <c r="BSA433"/>
      <c r="BSB433"/>
      <c r="BSC433"/>
      <c r="BSD433"/>
      <c r="BSE433"/>
      <c r="BSF433"/>
      <c r="BSG433"/>
      <c r="BSH433"/>
      <c r="BSI433"/>
      <c r="BSJ433"/>
      <c r="BSK433"/>
      <c r="BSL433"/>
      <c r="BSM433"/>
      <c r="BSN433"/>
      <c r="BSO433"/>
      <c r="BSP433"/>
      <c r="BSQ433"/>
      <c r="BSR433"/>
      <c r="BSS433"/>
      <c r="BST433"/>
      <c r="BSU433"/>
      <c r="BSV433"/>
      <c r="BSW433"/>
      <c r="BSX433"/>
      <c r="BSY433"/>
      <c r="BSZ433"/>
      <c r="BTA433"/>
      <c r="BTB433"/>
      <c r="BTC433"/>
      <c r="BTD433"/>
      <c r="BTE433"/>
      <c r="BTF433"/>
      <c r="BTG433"/>
      <c r="BTH433"/>
      <c r="BTI433"/>
      <c r="BTJ433"/>
      <c r="BTK433"/>
      <c r="BTL433"/>
      <c r="BTM433"/>
      <c r="BTN433"/>
      <c r="BTO433"/>
      <c r="BTP433"/>
      <c r="BTQ433"/>
      <c r="BTR433"/>
      <c r="BTS433"/>
      <c r="BTT433"/>
      <c r="BTU433"/>
      <c r="BTV433"/>
      <c r="BTW433"/>
      <c r="BTX433"/>
      <c r="BTY433"/>
      <c r="BTZ433"/>
      <c r="BUA433"/>
      <c r="BUB433"/>
      <c r="BUC433"/>
      <c r="BUD433"/>
      <c r="BUE433"/>
      <c r="BUF433"/>
      <c r="BUG433"/>
      <c r="BUH433"/>
      <c r="BUI433"/>
      <c r="BUJ433"/>
      <c r="BUK433"/>
      <c r="BUL433"/>
      <c r="BUM433"/>
      <c r="BUN433"/>
      <c r="BUO433"/>
      <c r="BUP433"/>
      <c r="BUQ433"/>
      <c r="BUR433"/>
      <c r="BUS433"/>
      <c r="BUT433"/>
      <c r="BUU433"/>
      <c r="BUV433"/>
      <c r="BUW433"/>
      <c r="BUX433"/>
      <c r="BUY433"/>
      <c r="BUZ433"/>
      <c r="BVA433"/>
      <c r="BVB433"/>
      <c r="BVC433"/>
      <c r="BVD433"/>
      <c r="BVE433"/>
      <c r="BVF433"/>
      <c r="BVG433"/>
      <c r="BVH433"/>
      <c r="BVI433"/>
      <c r="BVJ433"/>
      <c r="BVK433"/>
      <c r="BVL433"/>
      <c r="BVM433"/>
      <c r="BVN433"/>
      <c r="BVO433"/>
      <c r="BVP433"/>
      <c r="BVQ433"/>
      <c r="BVR433"/>
      <c r="BVS433"/>
      <c r="BVT433"/>
      <c r="BVU433"/>
      <c r="BVV433"/>
      <c r="BVW433"/>
      <c r="BVX433"/>
      <c r="BVY433"/>
      <c r="BVZ433"/>
      <c r="BWA433"/>
      <c r="BWB433"/>
      <c r="BWC433"/>
      <c r="BWD433"/>
      <c r="BWE433"/>
      <c r="BWF433"/>
      <c r="BWG433"/>
      <c r="BWH433"/>
      <c r="BWI433"/>
      <c r="BWJ433"/>
      <c r="BWK433"/>
      <c r="BWL433"/>
      <c r="BWM433"/>
      <c r="BWN433"/>
      <c r="BWO433"/>
      <c r="BWP433"/>
      <c r="BWQ433"/>
      <c r="BWR433"/>
      <c r="BWS433"/>
      <c r="BWT433"/>
      <c r="BWU433"/>
      <c r="BWV433"/>
      <c r="BWW433"/>
      <c r="BWX433"/>
      <c r="BWY433"/>
      <c r="BWZ433"/>
      <c r="BXA433"/>
      <c r="BXB433"/>
      <c r="BXC433"/>
      <c r="BXD433"/>
      <c r="BXE433"/>
      <c r="BXF433"/>
      <c r="BXG433"/>
      <c r="BXH433"/>
      <c r="BXI433"/>
      <c r="BXJ433"/>
      <c r="BXK433"/>
      <c r="BXL433"/>
      <c r="BXM433"/>
      <c r="BXN433"/>
      <c r="BXO433"/>
      <c r="BXP433"/>
      <c r="BXQ433"/>
      <c r="BXR433"/>
      <c r="BXS433"/>
      <c r="BXT433"/>
      <c r="BXU433"/>
      <c r="BXV433"/>
      <c r="BXW433"/>
      <c r="BXX433"/>
      <c r="BXY433"/>
      <c r="BXZ433"/>
      <c r="BYA433"/>
      <c r="BYB433"/>
      <c r="BYC433"/>
      <c r="BYD433"/>
      <c r="BYE433"/>
      <c r="BYF433"/>
      <c r="BYG433"/>
      <c r="BYH433"/>
      <c r="BYI433"/>
      <c r="BYJ433"/>
      <c r="BYK433"/>
      <c r="BYL433"/>
      <c r="BYM433"/>
      <c r="BYN433"/>
      <c r="BYO433"/>
      <c r="BYP433"/>
      <c r="BYQ433"/>
      <c r="BYR433"/>
      <c r="BYS433"/>
      <c r="BYT433"/>
      <c r="BYU433"/>
      <c r="BYV433"/>
      <c r="BYW433"/>
      <c r="BYX433"/>
      <c r="BYY433"/>
      <c r="BYZ433"/>
      <c r="BZA433"/>
      <c r="BZB433"/>
      <c r="BZC433"/>
      <c r="BZD433"/>
      <c r="BZE433"/>
      <c r="BZF433"/>
      <c r="BZG433"/>
      <c r="BZH433"/>
      <c r="BZI433"/>
      <c r="BZJ433"/>
      <c r="BZK433"/>
      <c r="BZL433"/>
      <c r="BZM433"/>
      <c r="BZN433"/>
      <c r="BZO433"/>
      <c r="BZP433"/>
      <c r="BZQ433"/>
      <c r="BZR433"/>
      <c r="BZS433"/>
      <c r="BZT433"/>
      <c r="BZU433"/>
      <c r="BZV433"/>
      <c r="BZW433"/>
      <c r="BZX433"/>
      <c r="BZY433"/>
      <c r="BZZ433"/>
      <c r="CAA433"/>
      <c r="CAB433"/>
      <c r="CAC433"/>
      <c r="CAD433"/>
      <c r="CAE433"/>
      <c r="CAF433"/>
      <c r="CAG433"/>
      <c r="CAH433"/>
      <c r="CAI433"/>
      <c r="CAJ433"/>
      <c r="CAK433"/>
      <c r="CAL433"/>
      <c r="CAM433"/>
      <c r="CAN433"/>
      <c r="CAO433"/>
      <c r="CAP433"/>
      <c r="CAQ433"/>
      <c r="CAR433"/>
      <c r="CAS433"/>
      <c r="CAT433"/>
      <c r="CAU433"/>
      <c r="CAV433"/>
      <c r="CAW433"/>
      <c r="CAX433"/>
      <c r="CAY433"/>
      <c r="CAZ433"/>
      <c r="CBA433"/>
      <c r="CBB433"/>
      <c r="CBC433"/>
      <c r="CBD433"/>
      <c r="CBE433"/>
      <c r="CBF433"/>
      <c r="CBG433"/>
      <c r="CBH433"/>
      <c r="CBI433"/>
      <c r="CBJ433"/>
      <c r="CBK433"/>
      <c r="CBL433"/>
      <c r="CBM433"/>
      <c r="CBN433"/>
      <c r="CBO433"/>
      <c r="CBP433"/>
      <c r="CBQ433"/>
      <c r="CBR433"/>
      <c r="CBS433"/>
      <c r="CBT433"/>
      <c r="CBU433"/>
      <c r="CBV433"/>
      <c r="CBW433"/>
      <c r="CBX433"/>
      <c r="CBY433"/>
      <c r="CBZ433"/>
      <c r="CCA433"/>
      <c r="CCB433"/>
      <c r="CCC433"/>
      <c r="CCD433"/>
      <c r="CCE433"/>
      <c r="CCF433"/>
      <c r="CCG433"/>
      <c r="CCH433"/>
      <c r="CCI433"/>
      <c r="CCJ433"/>
      <c r="CCK433"/>
      <c r="CCL433"/>
      <c r="CCM433"/>
      <c r="CCN433"/>
      <c r="CCO433"/>
      <c r="CCP433"/>
      <c r="CCQ433"/>
      <c r="CCR433"/>
      <c r="CCS433"/>
      <c r="CCT433"/>
      <c r="CCU433"/>
      <c r="CCV433"/>
      <c r="CCW433"/>
      <c r="CCX433"/>
      <c r="CCY433"/>
      <c r="CCZ433"/>
      <c r="CDA433"/>
      <c r="CDB433"/>
      <c r="CDC433"/>
      <c r="CDD433"/>
      <c r="CDE433"/>
      <c r="CDF433"/>
      <c r="CDG433"/>
      <c r="CDH433"/>
      <c r="CDI433"/>
      <c r="CDJ433"/>
      <c r="CDK433"/>
      <c r="CDL433"/>
      <c r="CDM433"/>
      <c r="CDN433"/>
      <c r="CDO433"/>
      <c r="CDP433"/>
      <c r="CDQ433"/>
      <c r="CDR433"/>
      <c r="CDS433"/>
      <c r="CDT433"/>
      <c r="CDU433"/>
      <c r="CDV433"/>
      <c r="CDW433"/>
      <c r="CDX433"/>
      <c r="CDY433"/>
      <c r="CDZ433"/>
      <c r="CEA433"/>
      <c r="CEB433"/>
      <c r="CEC433"/>
      <c r="CED433"/>
      <c r="CEE433"/>
      <c r="CEF433"/>
      <c r="CEG433"/>
      <c r="CEH433"/>
      <c r="CEI433"/>
      <c r="CEJ433"/>
      <c r="CEK433"/>
      <c r="CEL433"/>
      <c r="CEM433"/>
      <c r="CEN433"/>
      <c r="CEO433"/>
      <c r="CEP433"/>
      <c r="CEQ433"/>
      <c r="CER433"/>
      <c r="CES433"/>
      <c r="CET433"/>
      <c r="CEU433"/>
      <c r="CEV433"/>
      <c r="CEW433"/>
      <c r="CEX433"/>
      <c r="CEY433"/>
      <c r="CEZ433"/>
      <c r="CFA433"/>
      <c r="CFB433"/>
      <c r="CFC433"/>
      <c r="CFD433"/>
      <c r="CFE433"/>
      <c r="CFF433"/>
      <c r="CFG433"/>
      <c r="CFH433"/>
      <c r="CFI433"/>
      <c r="CFJ433"/>
      <c r="CFK433"/>
      <c r="CFL433"/>
      <c r="CFM433"/>
      <c r="CFN433"/>
      <c r="CFO433"/>
      <c r="CFP433"/>
      <c r="CFQ433"/>
      <c r="CFR433"/>
      <c r="CFS433"/>
      <c r="CFT433"/>
      <c r="CFU433"/>
      <c r="CFV433"/>
      <c r="CFW433"/>
      <c r="CFX433"/>
      <c r="CFY433"/>
      <c r="CFZ433"/>
      <c r="CGA433"/>
      <c r="CGB433"/>
      <c r="CGC433"/>
      <c r="CGD433"/>
      <c r="CGE433"/>
      <c r="CGF433"/>
      <c r="CGG433"/>
      <c r="CGH433"/>
      <c r="CGI433"/>
      <c r="CGJ433"/>
      <c r="CGK433"/>
      <c r="CGL433"/>
      <c r="CGM433"/>
      <c r="CGN433"/>
      <c r="CGO433"/>
      <c r="CGP433"/>
      <c r="CGQ433"/>
      <c r="CGR433"/>
      <c r="CGS433"/>
      <c r="CGT433"/>
      <c r="CGU433"/>
      <c r="CGV433"/>
      <c r="CGW433"/>
      <c r="CGX433"/>
      <c r="CGY433"/>
      <c r="CGZ433"/>
      <c r="CHA433"/>
      <c r="CHB433"/>
      <c r="CHC433"/>
      <c r="CHD433"/>
      <c r="CHE433"/>
      <c r="CHF433"/>
      <c r="CHG433"/>
      <c r="CHH433"/>
      <c r="CHI433"/>
      <c r="CHJ433"/>
      <c r="CHK433"/>
      <c r="CHL433"/>
      <c r="CHM433"/>
      <c r="CHN433"/>
      <c r="CHO433"/>
      <c r="CHP433"/>
      <c r="CHQ433"/>
      <c r="CHR433"/>
      <c r="CHS433"/>
      <c r="CHT433"/>
      <c r="CHU433"/>
      <c r="CHV433"/>
      <c r="CHW433"/>
      <c r="CHX433"/>
      <c r="CHY433"/>
      <c r="CHZ433"/>
      <c r="CIA433"/>
      <c r="CIB433"/>
      <c r="CIC433"/>
      <c r="CID433"/>
      <c r="CIE433"/>
      <c r="CIF433"/>
      <c r="CIG433"/>
      <c r="CIH433"/>
      <c r="CII433"/>
      <c r="CIJ433"/>
      <c r="CIK433"/>
      <c r="CIL433"/>
      <c r="CIM433"/>
      <c r="CIN433"/>
      <c r="CIO433"/>
      <c r="CIP433"/>
      <c r="CIQ433"/>
      <c r="CIR433"/>
      <c r="CIS433"/>
      <c r="CIT433"/>
      <c r="CIU433"/>
      <c r="CIV433"/>
      <c r="CIW433"/>
      <c r="CIX433"/>
      <c r="CIY433"/>
      <c r="CIZ433"/>
      <c r="CJA433"/>
      <c r="CJB433"/>
      <c r="CJC433"/>
      <c r="CJD433"/>
      <c r="CJE433"/>
      <c r="CJF433"/>
      <c r="CJG433"/>
      <c r="CJH433"/>
      <c r="CJI433"/>
      <c r="CJJ433"/>
      <c r="CJK433"/>
      <c r="CJL433"/>
      <c r="CJM433"/>
      <c r="CJN433"/>
      <c r="CJO433"/>
      <c r="CJP433"/>
      <c r="CJQ433"/>
      <c r="CJR433"/>
      <c r="CJS433"/>
      <c r="CJT433"/>
      <c r="CJU433"/>
      <c r="CJV433"/>
      <c r="CJW433"/>
      <c r="CJX433"/>
      <c r="CJY433"/>
      <c r="CJZ433"/>
      <c r="CKA433"/>
      <c r="CKB433"/>
      <c r="CKC433"/>
      <c r="CKD433"/>
      <c r="CKE433"/>
      <c r="CKF433"/>
      <c r="CKG433"/>
      <c r="CKH433"/>
      <c r="CKI433"/>
      <c r="CKJ433"/>
      <c r="CKK433"/>
      <c r="CKL433"/>
      <c r="CKM433"/>
      <c r="CKN433"/>
      <c r="CKO433"/>
      <c r="CKP433"/>
      <c r="CKQ433"/>
      <c r="CKR433"/>
      <c r="CKS433"/>
      <c r="CKT433"/>
      <c r="CKU433"/>
      <c r="CKV433"/>
      <c r="CKW433"/>
      <c r="CKX433"/>
      <c r="CKY433"/>
      <c r="CKZ433"/>
      <c r="CLA433"/>
      <c r="CLB433"/>
      <c r="CLC433"/>
      <c r="CLD433"/>
      <c r="CLE433"/>
      <c r="CLF433"/>
      <c r="CLG433"/>
      <c r="CLH433"/>
      <c r="CLI433"/>
      <c r="CLJ433"/>
      <c r="CLK433"/>
      <c r="CLL433"/>
      <c r="CLM433"/>
      <c r="CLN433"/>
      <c r="CLO433"/>
      <c r="CLP433"/>
      <c r="CLQ433"/>
      <c r="CLR433"/>
      <c r="CLS433"/>
      <c r="CLT433"/>
      <c r="CLU433"/>
      <c r="CLV433"/>
      <c r="CLW433"/>
      <c r="CLX433"/>
      <c r="CLY433"/>
      <c r="CLZ433"/>
      <c r="CMA433"/>
      <c r="CMB433"/>
      <c r="CMC433"/>
      <c r="CMD433"/>
      <c r="CME433"/>
      <c r="CMF433"/>
      <c r="CMG433"/>
      <c r="CMH433"/>
      <c r="CMI433"/>
      <c r="CMJ433"/>
      <c r="CMK433"/>
      <c r="CML433"/>
      <c r="CMM433"/>
      <c r="CMN433"/>
      <c r="CMO433"/>
      <c r="CMP433"/>
      <c r="CMQ433"/>
      <c r="CMR433"/>
      <c r="CMS433"/>
      <c r="CMT433"/>
      <c r="CMU433"/>
      <c r="CMV433"/>
      <c r="CMW433"/>
      <c r="CMX433"/>
      <c r="CMY433"/>
      <c r="CMZ433"/>
      <c r="CNA433"/>
      <c r="CNB433"/>
      <c r="CNC433"/>
      <c r="CND433"/>
      <c r="CNE433"/>
      <c r="CNF433"/>
      <c r="CNG433"/>
      <c r="CNH433"/>
      <c r="CNI433"/>
      <c r="CNJ433"/>
      <c r="CNK433"/>
      <c r="CNL433"/>
      <c r="CNM433"/>
      <c r="CNN433"/>
      <c r="CNO433"/>
      <c r="CNP433"/>
      <c r="CNQ433"/>
      <c r="CNR433"/>
      <c r="CNS433"/>
      <c r="CNT433"/>
      <c r="CNU433"/>
      <c r="CNV433"/>
      <c r="CNW433"/>
      <c r="CNX433"/>
      <c r="CNY433"/>
      <c r="CNZ433"/>
      <c r="COA433"/>
      <c r="COB433"/>
      <c r="COC433"/>
      <c r="COD433"/>
      <c r="COE433"/>
      <c r="COF433"/>
      <c r="COG433"/>
      <c r="COH433"/>
      <c r="COI433"/>
      <c r="COJ433"/>
      <c r="COK433"/>
      <c r="COL433"/>
      <c r="COM433"/>
      <c r="CON433"/>
      <c r="COO433"/>
      <c r="COP433"/>
      <c r="COQ433"/>
      <c r="COR433"/>
      <c r="COS433"/>
      <c r="COT433"/>
      <c r="COU433"/>
      <c r="COV433"/>
      <c r="COW433"/>
      <c r="COX433"/>
      <c r="COY433"/>
      <c r="COZ433"/>
      <c r="CPA433"/>
      <c r="CPB433"/>
      <c r="CPC433"/>
      <c r="CPD433"/>
      <c r="CPE433"/>
      <c r="CPF433"/>
      <c r="CPG433"/>
      <c r="CPH433"/>
      <c r="CPI433"/>
      <c r="CPJ433"/>
      <c r="CPK433"/>
      <c r="CPL433"/>
      <c r="CPM433"/>
      <c r="CPN433"/>
      <c r="CPO433"/>
      <c r="CPP433"/>
      <c r="CPQ433"/>
      <c r="CPR433"/>
      <c r="CPS433"/>
      <c r="CPT433"/>
      <c r="CPU433"/>
      <c r="CPV433"/>
      <c r="CPW433"/>
      <c r="CPX433"/>
      <c r="CPY433"/>
      <c r="CPZ433"/>
      <c r="CQA433"/>
      <c r="CQB433"/>
      <c r="CQC433"/>
      <c r="CQD433"/>
      <c r="CQE433"/>
      <c r="CQF433"/>
      <c r="CQG433"/>
      <c r="CQH433"/>
      <c r="CQI433"/>
      <c r="CQJ433"/>
      <c r="CQK433"/>
      <c r="CQL433"/>
      <c r="CQM433"/>
      <c r="CQN433"/>
      <c r="CQO433"/>
      <c r="CQP433"/>
      <c r="CQQ433"/>
      <c r="CQR433"/>
      <c r="CQS433"/>
      <c r="CQT433"/>
      <c r="CQU433"/>
      <c r="CQV433"/>
      <c r="CQW433"/>
      <c r="CQX433"/>
      <c r="CQY433"/>
      <c r="CQZ433"/>
      <c r="CRA433"/>
      <c r="CRB433"/>
      <c r="CRC433"/>
      <c r="CRD433"/>
      <c r="CRE433"/>
      <c r="CRF433"/>
      <c r="CRG433"/>
      <c r="CRH433"/>
      <c r="CRI433"/>
      <c r="CRJ433"/>
      <c r="CRK433"/>
      <c r="CRL433"/>
      <c r="CRM433"/>
      <c r="CRN433"/>
      <c r="CRO433"/>
      <c r="CRP433"/>
      <c r="CRQ433"/>
      <c r="CRR433"/>
      <c r="CRS433"/>
      <c r="CRT433"/>
      <c r="CRU433"/>
      <c r="CRV433"/>
      <c r="CRW433"/>
      <c r="CRX433"/>
      <c r="CRY433"/>
      <c r="CRZ433"/>
      <c r="CSA433"/>
      <c r="CSB433"/>
      <c r="CSC433"/>
      <c r="CSD433"/>
      <c r="CSE433"/>
      <c r="CSF433"/>
      <c r="CSG433"/>
      <c r="CSH433"/>
      <c r="CSI433"/>
      <c r="CSJ433"/>
      <c r="CSK433"/>
      <c r="CSL433"/>
      <c r="CSM433"/>
      <c r="CSN433"/>
      <c r="CSO433"/>
      <c r="CSP433"/>
      <c r="CSQ433"/>
      <c r="CSR433"/>
      <c r="CSS433"/>
      <c r="CST433"/>
      <c r="CSU433"/>
      <c r="CSV433"/>
      <c r="CSW433"/>
      <c r="CSX433"/>
      <c r="CSY433"/>
      <c r="CSZ433"/>
      <c r="CTA433"/>
      <c r="CTB433"/>
      <c r="CTC433"/>
      <c r="CTD433"/>
      <c r="CTE433"/>
      <c r="CTF433"/>
      <c r="CTG433"/>
      <c r="CTH433"/>
      <c r="CTI433"/>
      <c r="CTJ433"/>
      <c r="CTK433"/>
      <c r="CTL433"/>
      <c r="CTM433"/>
      <c r="CTN433"/>
      <c r="CTO433"/>
      <c r="CTP433"/>
      <c r="CTQ433"/>
      <c r="CTR433"/>
      <c r="CTS433"/>
      <c r="CTT433"/>
      <c r="CTU433"/>
      <c r="CTV433"/>
      <c r="CTW433"/>
      <c r="CTX433"/>
      <c r="CTY433"/>
      <c r="CTZ433"/>
      <c r="CUA433"/>
      <c r="CUB433"/>
      <c r="CUC433"/>
      <c r="CUD433"/>
      <c r="CUE433"/>
      <c r="CUF433"/>
      <c r="CUG433"/>
      <c r="CUH433"/>
      <c r="CUI433"/>
      <c r="CUJ433"/>
      <c r="CUK433"/>
      <c r="CUL433"/>
      <c r="CUM433"/>
      <c r="CUN433"/>
      <c r="CUO433"/>
      <c r="CUP433"/>
      <c r="CUQ433"/>
      <c r="CUR433"/>
      <c r="CUS433"/>
      <c r="CUT433"/>
      <c r="CUU433"/>
      <c r="CUV433"/>
      <c r="CUW433"/>
      <c r="CUX433"/>
      <c r="CUY433"/>
      <c r="CUZ433"/>
      <c r="CVA433"/>
      <c r="CVB433"/>
      <c r="CVC433"/>
      <c r="CVD433"/>
      <c r="CVE433"/>
      <c r="CVF433"/>
      <c r="CVG433"/>
      <c r="CVH433"/>
      <c r="CVI433"/>
      <c r="CVJ433"/>
      <c r="CVK433"/>
      <c r="CVL433"/>
      <c r="CVM433"/>
      <c r="CVN433"/>
      <c r="CVO433"/>
      <c r="CVP433"/>
      <c r="CVQ433"/>
      <c r="CVR433"/>
      <c r="CVS433"/>
      <c r="CVT433"/>
      <c r="CVU433"/>
      <c r="CVV433"/>
      <c r="CVW433"/>
      <c r="CVX433"/>
      <c r="CVY433"/>
      <c r="CVZ433"/>
      <c r="CWA433"/>
      <c r="CWB433"/>
      <c r="CWC433"/>
      <c r="CWD433"/>
      <c r="CWE433"/>
      <c r="CWF433"/>
      <c r="CWG433"/>
      <c r="CWH433"/>
      <c r="CWI433"/>
      <c r="CWJ433"/>
      <c r="CWK433"/>
      <c r="CWL433"/>
      <c r="CWM433"/>
      <c r="CWN433"/>
      <c r="CWO433"/>
      <c r="CWP433"/>
      <c r="CWQ433"/>
      <c r="CWR433"/>
      <c r="CWS433"/>
      <c r="CWT433"/>
      <c r="CWU433"/>
      <c r="CWV433"/>
      <c r="CWW433"/>
      <c r="CWX433"/>
      <c r="CWY433"/>
      <c r="CWZ433"/>
      <c r="CXA433"/>
      <c r="CXB433"/>
      <c r="CXC433"/>
      <c r="CXD433"/>
      <c r="CXE433"/>
      <c r="CXF433"/>
      <c r="CXG433"/>
      <c r="CXH433"/>
      <c r="CXI433"/>
      <c r="CXJ433"/>
      <c r="CXK433"/>
      <c r="CXL433"/>
      <c r="CXM433"/>
      <c r="CXN433"/>
      <c r="CXO433"/>
      <c r="CXP433"/>
      <c r="CXQ433"/>
      <c r="CXR433"/>
      <c r="CXS433"/>
      <c r="CXT433"/>
      <c r="CXU433"/>
      <c r="CXV433"/>
      <c r="CXW433"/>
      <c r="CXX433"/>
      <c r="CXY433"/>
      <c r="CXZ433"/>
      <c r="CYA433"/>
      <c r="CYB433"/>
      <c r="CYC433"/>
      <c r="CYD433"/>
      <c r="CYE433"/>
      <c r="CYF433"/>
      <c r="CYG433"/>
      <c r="CYH433"/>
      <c r="CYI433"/>
      <c r="CYJ433"/>
      <c r="CYK433"/>
      <c r="CYL433"/>
      <c r="CYM433"/>
      <c r="CYN433"/>
      <c r="CYO433"/>
      <c r="CYP433"/>
      <c r="CYQ433"/>
      <c r="CYR433"/>
      <c r="CYS433"/>
      <c r="CYT433"/>
      <c r="CYU433"/>
      <c r="CYV433"/>
      <c r="CYW433"/>
      <c r="CYX433"/>
      <c r="CYY433"/>
      <c r="CYZ433"/>
      <c r="CZA433"/>
      <c r="CZB433"/>
      <c r="CZC433"/>
      <c r="CZD433"/>
      <c r="CZE433"/>
      <c r="CZF433"/>
      <c r="CZG433"/>
      <c r="CZH433"/>
      <c r="CZI433"/>
      <c r="CZJ433"/>
      <c r="CZK433"/>
      <c r="CZL433"/>
      <c r="CZM433"/>
      <c r="CZN433"/>
      <c r="CZO433"/>
      <c r="CZP433"/>
      <c r="CZQ433"/>
      <c r="CZR433"/>
      <c r="CZS433"/>
      <c r="CZT433"/>
      <c r="CZU433"/>
      <c r="CZV433"/>
      <c r="CZW433"/>
      <c r="CZX433"/>
      <c r="CZY433"/>
      <c r="CZZ433"/>
      <c r="DAA433"/>
      <c r="DAB433"/>
      <c r="DAC433"/>
      <c r="DAD433"/>
      <c r="DAE433"/>
      <c r="DAF433"/>
      <c r="DAG433"/>
      <c r="DAH433"/>
      <c r="DAI433"/>
      <c r="DAJ433"/>
      <c r="DAK433"/>
      <c r="DAL433"/>
      <c r="DAM433"/>
      <c r="DAN433"/>
      <c r="DAO433"/>
      <c r="DAP433"/>
      <c r="DAQ433"/>
      <c r="DAR433"/>
      <c r="DAS433"/>
      <c r="DAT433"/>
      <c r="DAU433"/>
      <c r="DAV433"/>
      <c r="DAW433"/>
      <c r="DAX433"/>
      <c r="DAY433"/>
      <c r="DAZ433"/>
      <c r="DBA433"/>
      <c r="DBB433"/>
      <c r="DBC433"/>
      <c r="DBD433"/>
      <c r="DBE433"/>
      <c r="DBF433"/>
      <c r="DBG433"/>
      <c r="DBH433"/>
      <c r="DBI433"/>
      <c r="DBJ433"/>
      <c r="DBK433"/>
      <c r="DBL433"/>
      <c r="DBM433"/>
      <c r="DBN433"/>
      <c r="DBO433"/>
      <c r="DBP433"/>
      <c r="DBQ433"/>
      <c r="DBR433"/>
      <c r="DBS433"/>
      <c r="DBT433"/>
      <c r="DBU433"/>
      <c r="DBV433"/>
      <c r="DBW433"/>
      <c r="DBX433"/>
      <c r="DBY433"/>
      <c r="DBZ433"/>
      <c r="DCA433"/>
      <c r="DCB433"/>
      <c r="DCC433"/>
      <c r="DCD433"/>
      <c r="DCE433"/>
      <c r="DCF433"/>
      <c r="DCG433"/>
      <c r="DCH433"/>
      <c r="DCI433"/>
      <c r="DCJ433"/>
      <c r="DCK433"/>
      <c r="DCL433"/>
      <c r="DCM433"/>
      <c r="DCN433"/>
      <c r="DCO433"/>
      <c r="DCP433"/>
      <c r="DCQ433"/>
      <c r="DCR433"/>
      <c r="DCS433"/>
      <c r="DCT433"/>
      <c r="DCU433"/>
      <c r="DCV433"/>
      <c r="DCW433"/>
      <c r="DCX433"/>
      <c r="DCY433"/>
      <c r="DCZ433"/>
      <c r="DDA433"/>
      <c r="DDB433"/>
      <c r="DDC433"/>
      <c r="DDD433"/>
      <c r="DDE433"/>
      <c r="DDF433"/>
      <c r="DDG433"/>
      <c r="DDH433"/>
      <c r="DDI433"/>
      <c r="DDJ433"/>
      <c r="DDK433"/>
      <c r="DDL433"/>
      <c r="DDM433"/>
      <c r="DDN433"/>
      <c r="DDO433"/>
      <c r="DDP433"/>
      <c r="DDQ433"/>
      <c r="DDR433"/>
      <c r="DDS433"/>
      <c r="DDT433"/>
      <c r="DDU433"/>
      <c r="DDV433"/>
      <c r="DDW433"/>
      <c r="DDX433"/>
      <c r="DDY433"/>
      <c r="DDZ433"/>
      <c r="DEA433"/>
      <c r="DEB433"/>
      <c r="DEC433"/>
      <c r="DED433"/>
      <c r="DEE433"/>
      <c r="DEF433"/>
      <c r="DEG433"/>
      <c r="DEH433"/>
      <c r="DEI433"/>
      <c r="DEJ433"/>
      <c r="DEK433"/>
      <c r="DEL433"/>
      <c r="DEM433"/>
      <c r="DEN433"/>
      <c r="DEO433"/>
      <c r="DEP433"/>
      <c r="DEQ433"/>
      <c r="DER433"/>
      <c r="DES433"/>
      <c r="DET433"/>
      <c r="DEU433"/>
      <c r="DEV433"/>
      <c r="DEW433"/>
      <c r="DEX433"/>
      <c r="DEY433"/>
      <c r="DEZ433"/>
      <c r="DFA433"/>
      <c r="DFB433"/>
      <c r="DFC433"/>
      <c r="DFD433"/>
      <c r="DFE433"/>
      <c r="DFF433"/>
      <c r="DFG433"/>
      <c r="DFH433"/>
      <c r="DFI433"/>
      <c r="DFJ433"/>
      <c r="DFK433"/>
      <c r="DFL433"/>
      <c r="DFM433"/>
      <c r="DFN433"/>
      <c r="DFO433"/>
      <c r="DFP433"/>
      <c r="DFQ433"/>
      <c r="DFR433"/>
      <c r="DFS433"/>
      <c r="DFT433"/>
      <c r="DFU433"/>
      <c r="DFV433"/>
      <c r="DFW433"/>
      <c r="DFX433"/>
      <c r="DFY433"/>
      <c r="DFZ433"/>
      <c r="DGA433"/>
      <c r="DGB433"/>
      <c r="DGC433"/>
      <c r="DGD433"/>
      <c r="DGE433"/>
      <c r="DGF433"/>
      <c r="DGG433"/>
      <c r="DGH433"/>
      <c r="DGI433"/>
      <c r="DGJ433"/>
      <c r="DGK433"/>
      <c r="DGL433"/>
      <c r="DGM433"/>
      <c r="DGN433"/>
      <c r="DGO433"/>
      <c r="DGP433"/>
      <c r="DGQ433"/>
      <c r="DGR433"/>
      <c r="DGS433"/>
      <c r="DGT433"/>
      <c r="DGU433"/>
      <c r="DGV433"/>
      <c r="DGW433"/>
      <c r="DGX433"/>
      <c r="DGY433"/>
      <c r="DGZ433"/>
      <c r="DHA433"/>
      <c r="DHB433"/>
      <c r="DHC433"/>
      <c r="DHD433"/>
      <c r="DHE433"/>
      <c r="DHF433"/>
      <c r="DHG433"/>
      <c r="DHH433"/>
      <c r="DHI433"/>
      <c r="DHJ433"/>
      <c r="DHK433"/>
      <c r="DHL433"/>
      <c r="DHM433"/>
      <c r="DHN433"/>
      <c r="DHO433"/>
      <c r="DHP433"/>
      <c r="DHQ433"/>
      <c r="DHR433"/>
      <c r="DHS433"/>
      <c r="DHT433"/>
      <c r="DHU433"/>
      <c r="DHV433"/>
      <c r="DHW433"/>
      <c r="DHX433"/>
      <c r="DHY433"/>
      <c r="DHZ433"/>
      <c r="DIA433"/>
      <c r="DIB433"/>
      <c r="DIC433"/>
      <c r="DID433"/>
      <c r="DIE433"/>
      <c r="DIF433"/>
      <c r="DIG433"/>
      <c r="DIH433"/>
      <c r="DII433"/>
      <c r="DIJ433"/>
      <c r="DIK433"/>
      <c r="DIL433"/>
      <c r="DIM433"/>
      <c r="DIN433"/>
      <c r="DIO433"/>
      <c r="DIP433"/>
      <c r="DIQ433"/>
      <c r="DIR433"/>
      <c r="DIS433"/>
      <c r="DIT433"/>
      <c r="DIU433"/>
      <c r="DIV433"/>
      <c r="DIW433"/>
      <c r="DIX433"/>
      <c r="DIY433"/>
      <c r="DIZ433"/>
      <c r="DJA433"/>
      <c r="DJB433"/>
      <c r="DJC433"/>
      <c r="DJD433"/>
      <c r="DJE433"/>
      <c r="DJF433"/>
      <c r="DJG433"/>
      <c r="DJH433"/>
      <c r="DJI433"/>
      <c r="DJJ433"/>
      <c r="DJK433"/>
      <c r="DJL433"/>
      <c r="DJM433"/>
      <c r="DJN433"/>
      <c r="DJO433"/>
      <c r="DJP433"/>
      <c r="DJQ433"/>
      <c r="DJR433"/>
      <c r="DJS433"/>
      <c r="DJT433"/>
      <c r="DJU433"/>
      <c r="DJV433"/>
      <c r="DJW433"/>
      <c r="DJX433"/>
      <c r="DJY433"/>
      <c r="DJZ433"/>
      <c r="DKA433"/>
      <c r="DKB433"/>
      <c r="DKC433"/>
      <c r="DKD433"/>
      <c r="DKE433"/>
      <c r="DKF433"/>
      <c r="DKG433"/>
      <c r="DKH433"/>
      <c r="DKI433"/>
      <c r="DKJ433"/>
      <c r="DKK433"/>
      <c r="DKL433"/>
      <c r="DKM433"/>
      <c r="DKN433"/>
      <c r="DKO433"/>
      <c r="DKP433"/>
      <c r="DKQ433"/>
      <c r="DKR433"/>
      <c r="DKS433"/>
      <c r="DKT433"/>
      <c r="DKU433"/>
      <c r="DKV433"/>
      <c r="DKW433"/>
      <c r="DKX433"/>
      <c r="DKY433"/>
      <c r="DKZ433"/>
      <c r="DLA433"/>
      <c r="DLB433"/>
      <c r="DLC433"/>
      <c r="DLD433"/>
      <c r="DLE433"/>
      <c r="DLF433"/>
      <c r="DLG433"/>
      <c r="DLH433"/>
      <c r="DLI433"/>
      <c r="DLJ433"/>
      <c r="DLK433"/>
      <c r="DLL433"/>
      <c r="DLM433"/>
      <c r="DLN433"/>
      <c r="DLO433"/>
      <c r="DLP433"/>
      <c r="DLQ433"/>
      <c r="DLR433"/>
      <c r="DLS433"/>
      <c r="DLT433"/>
      <c r="DLU433"/>
      <c r="DLV433"/>
      <c r="DLW433"/>
      <c r="DLX433"/>
      <c r="DLY433"/>
      <c r="DLZ433"/>
      <c r="DMA433"/>
      <c r="DMB433"/>
      <c r="DMC433"/>
      <c r="DMD433"/>
      <c r="DME433"/>
      <c r="DMF433"/>
      <c r="DMG433"/>
      <c r="DMH433"/>
      <c r="DMI433"/>
      <c r="DMJ433"/>
      <c r="DMK433"/>
      <c r="DML433"/>
      <c r="DMM433"/>
      <c r="DMN433"/>
      <c r="DMO433"/>
      <c r="DMP433"/>
      <c r="DMQ433"/>
      <c r="DMR433"/>
      <c r="DMS433"/>
      <c r="DMT433"/>
      <c r="DMU433"/>
      <c r="DMV433"/>
      <c r="DMW433"/>
      <c r="DMX433"/>
      <c r="DMY433"/>
      <c r="DMZ433"/>
      <c r="DNA433"/>
      <c r="DNB433"/>
      <c r="DNC433"/>
      <c r="DND433"/>
      <c r="DNE433"/>
      <c r="DNF433"/>
      <c r="DNG433"/>
      <c r="DNH433"/>
      <c r="DNI433"/>
      <c r="DNJ433"/>
      <c r="DNK433"/>
      <c r="DNL433"/>
      <c r="DNM433"/>
      <c r="DNN433"/>
      <c r="DNO433"/>
      <c r="DNP433"/>
      <c r="DNQ433"/>
      <c r="DNR433"/>
      <c r="DNS433"/>
      <c r="DNT433"/>
      <c r="DNU433"/>
      <c r="DNV433"/>
      <c r="DNW433"/>
      <c r="DNX433"/>
      <c r="DNY433"/>
      <c r="DNZ433"/>
      <c r="DOA433"/>
      <c r="DOB433"/>
      <c r="DOC433"/>
      <c r="DOD433"/>
      <c r="DOE433"/>
      <c r="DOF433"/>
      <c r="DOG433"/>
      <c r="DOH433"/>
      <c r="DOI433"/>
      <c r="DOJ433"/>
      <c r="DOK433"/>
      <c r="DOL433"/>
      <c r="DOM433"/>
      <c r="DON433"/>
      <c r="DOO433"/>
      <c r="DOP433"/>
      <c r="DOQ433"/>
      <c r="DOR433"/>
      <c r="DOS433"/>
      <c r="DOT433"/>
      <c r="DOU433"/>
      <c r="DOV433"/>
      <c r="DOW433"/>
      <c r="DOX433"/>
      <c r="DOY433"/>
      <c r="DOZ433"/>
      <c r="DPA433"/>
      <c r="DPB433"/>
      <c r="DPC433"/>
      <c r="DPD433"/>
      <c r="DPE433"/>
      <c r="DPF433"/>
      <c r="DPG433"/>
      <c r="DPH433"/>
      <c r="DPI433"/>
      <c r="DPJ433"/>
      <c r="DPK433"/>
      <c r="DPL433"/>
      <c r="DPM433"/>
      <c r="DPN433"/>
      <c r="DPO433"/>
      <c r="DPP433"/>
      <c r="DPQ433"/>
      <c r="DPR433"/>
      <c r="DPS433"/>
      <c r="DPT433"/>
      <c r="DPU433"/>
      <c r="DPV433"/>
      <c r="DPW433"/>
      <c r="DPX433"/>
      <c r="DPY433"/>
      <c r="DPZ433"/>
      <c r="DQA433"/>
      <c r="DQB433"/>
      <c r="DQC433"/>
      <c r="DQD433"/>
      <c r="DQE433"/>
      <c r="DQF433"/>
      <c r="DQG433"/>
      <c r="DQH433"/>
      <c r="DQI433"/>
      <c r="DQJ433"/>
      <c r="DQK433"/>
      <c r="DQL433"/>
      <c r="DQM433"/>
      <c r="DQN433"/>
      <c r="DQO433"/>
      <c r="DQP433"/>
      <c r="DQQ433"/>
      <c r="DQR433"/>
      <c r="DQS433"/>
      <c r="DQT433"/>
      <c r="DQU433"/>
      <c r="DQV433"/>
      <c r="DQW433"/>
      <c r="DQX433"/>
      <c r="DQY433"/>
      <c r="DQZ433"/>
      <c r="DRA433"/>
      <c r="DRB433"/>
      <c r="DRC433"/>
      <c r="DRD433"/>
      <c r="DRE433"/>
      <c r="DRF433"/>
      <c r="DRG433"/>
      <c r="DRH433"/>
      <c r="DRI433"/>
      <c r="DRJ433"/>
      <c r="DRK433"/>
      <c r="DRL433"/>
      <c r="DRM433"/>
      <c r="DRN433"/>
      <c r="DRO433"/>
      <c r="DRP433"/>
      <c r="DRQ433"/>
      <c r="DRR433"/>
      <c r="DRS433"/>
      <c r="DRT433"/>
      <c r="DRU433"/>
      <c r="DRV433"/>
      <c r="DRW433"/>
      <c r="DRX433"/>
      <c r="DRY433"/>
      <c r="DRZ433"/>
      <c r="DSA433"/>
      <c r="DSB433"/>
      <c r="DSC433"/>
      <c r="DSD433"/>
      <c r="DSE433"/>
      <c r="DSF433"/>
      <c r="DSG433"/>
      <c r="DSH433"/>
      <c r="DSI433"/>
      <c r="DSJ433"/>
      <c r="DSK433"/>
      <c r="DSL433"/>
      <c r="DSM433"/>
      <c r="DSN433"/>
      <c r="DSO433"/>
      <c r="DSP433"/>
      <c r="DSQ433"/>
      <c r="DSR433"/>
      <c r="DSS433"/>
      <c r="DST433"/>
      <c r="DSU433"/>
      <c r="DSV433"/>
      <c r="DSW433"/>
      <c r="DSX433"/>
      <c r="DSY433"/>
      <c r="DSZ433"/>
      <c r="DTA433"/>
      <c r="DTB433"/>
      <c r="DTC433"/>
      <c r="DTD433"/>
      <c r="DTE433"/>
      <c r="DTF433"/>
      <c r="DTG433"/>
      <c r="DTH433"/>
      <c r="DTI433"/>
      <c r="DTJ433"/>
      <c r="DTK433"/>
      <c r="DTL433"/>
      <c r="DTM433"/>
      <c r="DTN433"/>
      <c r="DTO433"/>
      <c r="DTP433"/>
      <c r="DTQ433"/>
      <c r="DTR433"/>
      <c r="DTS433"/>
      <c r="DTT433"/>
      <c r="DTU433"/>
      <c r="DTV433"/>
      <c r="DTW433"/>
      <c r="DTX433"/>
      <c r="DTY433"/>
      <c r="DTZ433"/>
      <c r="DUA433"/>
      <c r="DUB433"/>
      <c r="DUC433"/>
      <c r="DUD433"/>
      <c r="DUE433"/>
      <c r="DUF433"/>
      <c r="DUG433"/>
      <c r="DUH433"/>
      <c r="DUI433"/>
      <c r="DUJ433"/>
      <c r="DUK433"/>
      <c r="DUL433"/>
      <c r="DUM433"/>
      <c r="DUN433"/>
      <c r="DUO433"/>
      <c r="DUP433"/>
      <c r="DUQ433"/>
      <c r="DUR433"/>
      <c r="DUS433"/>
      <c r="DUT433"/>
      <c r="DUU433"/>
      <c r="DUV433"/>
      <c r="DUW433"/>
      <c r="DUX433"/>
      <c r="DUY433"/>
      <c r="DUZ433"/>
      <c r="DVA433"/>
      <c r="DVB433"/>
      <c r="DVC433"/>
      <c r="DVD433"/>
      <c r="DVE433"/>
      <c r="DVF433"/>
      <c r="DVG433"/>
      <c r="DVH433"/>
      <c r="DVI433"/>
      <c r="DVJ433"/>
      <c r="DVK433"/>
      <c r="DVL433"/>
      <c r="DVM433"/>
      <c r="DVN433"/>
      <c r="DVO433"/>
      <c r="DVP433"/>
      <c r="DVQ433"/>
      <c r="DVR433"/>
      <c r="DVS433"/>
      <c r="DVT433"/>
      <c r="DVU433"/>
      <c r="DVV433"/>
      <c r="DVW433"/>
      <c r="DVX433"/>
      <c r="DVY433"/>
      <c r="DVZ433"/>
      <c r="DWA433"/>
      <c r="DWB433"/>
      <c r="DWC433"/>
      <c r="DWD433"/>
      <c r="DWE433"/>
      <c r="DWF433"/>
      <c r="DWG433"/>
      <c r="DWH433"/>
      <c r="DWI433"/>
      <c r="DWJ433"/>
      <c r="DWK433"/>
      <c r="DWL433"/>
      <c r="DWM433"/>
      <c r="DWN433"/>
      <c r="DWO433"/>
      <c r="DWP433"/>
      <c r="DWQ433"/>
      <c r="DWR433"/>
      <c r="DWS433"/>
      <c r="DWT433"/>
      <c r="DWU433"/>
      <c r="DWV433"/>
      <c r="DWW433"/>
      <c r="DWX433"/>
      <c r="DWY433"/>
      <c r="DWZ433"/>
      <c r="DXA433"/>
      <c r="DXB433"/>
      <c r="DXC433"/>
      <c r="DXD433"/>
      <c r="DXE433"/>
      <c r="DXF433"/>
      <c r="DXG433"/>
      <c r="DXH433"/>
      <c r="DXI433"/>
      <c r="DXJ433"/>
      <c r="DXK433"/>
      <c r="DXL433"/>
      <c r="DXM433"/>
      <c r="DXN433"/>
      <c r="DXO433"/>
      <c r="DXP433"/>
      <c r="DXQ433"/>
      <c r="DXR433"/>
      <c r="DXS433"/>
      <c r="DXT433"/>
      <c r="DXU433"/>
      <c r="DXV433"/>
      <c r="DXW433"/>
      <c r="DXX433"/>
      <c r="DXY433"/>
      <c r="DXZ433"/>
      <c r="DYA433"/>
      <c r="DYB433"/>
      <c r="DYC433"/>
      <c r="DYD433"/>
      <c r="DYE433"/>
      <c r="DYF433"/>
      <c r="DYG433"/>
      <c r="DYH433"/>
      <c r="DYI433"/>
      <c r="DYJ433"/>
      <c r="DYK433"/>
      <c r="DYL433"/>
      <c r="DYM433"/>
      <c r="DYN433"/>
      <c r="DYO433"/>
      <c r="DYP433"/>
      <c r="DYQ433"/>
      <c r="DYR433"/>
      <c r="DYS433"/>
      <c r="DYT433"/>
      <c r="DYU433"/>
      <c r="DYV433"/>
      <c r="DYW433"/>
      <c r="DYX433"/>
      <c r="DYY433"/>
      <c r="DYZ433"/>
      <c r="DZA433"/>
      <c r="DZB433"/>
      <c r="DZC433"/>
      <c r="DZD433"/>
      <c r="DZE433"/>
      <c r="DZF433"/>
      <c r="DZG433"/>
      <c r="DZH433"/>
      <c r="DZI433"/>
      <c r="DZJ433"/>
      <c r="DZK433"/>
      <c r="DZL433"/>
      <c r="DZM433"/>
      <c r="DZN433"/>
      <c r="DZO433"/>
      <c r="DZP433"/>
      <c r="DZQ433"/>
      <c r="DZR433"/>
      <c r="DZS433"/>
      <c r="DZT433"/>
      <c r="DZU433"/>
      <c r="DZV433"/>
      <c r="DZW433"/>
      <c r="DZX433"/>
      <c r="DZY433"/>
      <c r="DZZ433"/>
      <c r="EAA433"/>
      <c r="EAB433"/>
      <c r="EAC433"/>
      <c r="EAD433"/>
      <c r="EAE433"/>
      <c r="EAF433"/>
      <c r="EAG433"/>
      <c r="EAH433"/>
      <c r="EAI433"/>
      <c r="EAJ433"/>
      <c r="EAK433"/>
      <c r="EAL433"/>
      <c r="EAM433"/>
      <c r="EAN433"/>
      <c r="EAO433"/>
      <c r="EAP433"/>
      <c r="EAQ433"/>
      <c r="EAR433"/>
      <c r="EAS433"/>
      <c r="EAT433"/>
      <c r="EAU433"/>
      <c r="EAV433"/>
      <c r="EAW433"/>
      <c r="EAX433"/>
      <c r="EAY433"/>
      <c r="EAZ433"/>
      <c r="EBA433"/>
      <c r="EBB433"/>
      <c r="EBC433"/>
      <c r="EBD433"/>
      <c r="EBE433"/>
      <c r="EBF433"/>
      <c r="EBG433"/>
      <c r="EBH433"/>
      <c r="EBI433"/>
      <c r="EBJ433"/>
      <c r="EBK433"/>
      <c r="EBL433"/>
      <c r="EBM433"/>
      <c r="EBN433"/>
      <c r="EBO433"/>
      <c r="EBP433"/>
      <c r="EBQ433"/>
      <c r="EBR433"/>
      <c r="EBS433"/>
      <c r="EBT433"/>
      <c r="EBU433"/>
      <c r="EBV433"/>
      <c r="EBW433"/>
      <c r="EBX433"/>
      <c r="EBY433"/>
      <c r="EBZ433"/>
      <c r="ECA433"/>
      <c r="ECB433"/>
      <c r="ECC433"/>
      <c r="ECD433"/>
      <c r="ECE433"/>
      <c r="ECF433"/>
      <c r="ECG433"/>
      <c r="ECH433"/>
      <c r="ECI433"/>
      <c r="ECJ433"/>
      <c r="ECK433"/>
      <c r="ECL433"/>
      <c r="ECM433"/>
      <c r="ECN433"/>
      <c r="ECO433"/>
      <c r="ECP433"/>
      <c r="ECQ433"/>
      <c r="ECR433"/>
      <c r="ECS433"/>
      <c r="ECT433"/>
      <c r="ECU433"/>
      <c r="ECV433"/>
      <c r="ECW433"/>
      <c r="ECX433"/>
      <c r="ECY433"/>
      <c r="ECZ433"/>
      <c r="EDA433"/>
      <c r="EDB433"/>
      <c r="EDC433"/>
      <c r="EDD433"/>
      <c r="EDE433"/>
      <c r="EDF433"/>
      <c r="EDG433"/>
      <c r="EDH433"/>
      <c r="EDI433"/>
      <c r="EDJ433"/>
      <c r="EDK433"/>
      <c r="EDL433"/>
      <c r="EDM433"/>
      <c r="EDN433"/>
      <c r="EDO433"/>
      <c r="EDP433"/>
      <c r="EDQ433"/>
      <c r="EDR433"/>
      <c r="EDS433"/>
      <c r="EDT433"/>
      <c r="EDU433"/>
      <c r="EDV433"/>
      <c r="EDW433"/>
      <c r="EDX433"/>
      <c r="EDY433"/>
      <c r="EDZ433"/>
      <c r="EEA433"/>
      <c r="EEB433"/>
      <c r="EEC433"/>
      <c r="EED433"/>
      <c r="EEE433"/>
      <c r="EEF433"/>
      <c r="EEG433"/>
      <c r="EEH433"/>
      <c r="EEI433"/>
      <c r="EEJ433"/>
      <c r="EEK433"/>
      <c r="EEL433"/>
      <c r="EEM433"/>
      <c r="EEN433"/>
      <c r="EEO433"/>
      <c r="EEP433"/>
      <c r="EEQ433"/>
      <c r="EER433"/>
      <c r="EES433"/>
      <c r="EET433"/>
      <c r="EEU433"/>
      <c r="EEV433"/>
      <c r="EEW433"/>
      <c r="EEX433"/>
      <c r="EEY433"/>
      <c r="EEZ433"/>
      <c r="EFA433"/>
      <c r="EFB433"/>
      <c r="EFC433"/>
      <c r="EFD433"/>
      <c r="EFE433"/>
      <c r="EFF433"/>
      <c r="EFG433"/>
      <c r="EFH433"/>
      <c r="EFI433"/>
      <c r="EFJ433"/>
      <c r="EFK433"/>
      <c r="EFL433"/>
      <c r="EFM433"/>
      <c r="EFN433"/>
      <c r="EFO433"/>
      <c r="EFP433"/>
      <c r="EFQ433"/>
      <c r="EFR433"/>
      <c r="EFS433"/>
      <c r="EFT433"/>
      <c r="EFU433"/>
      <c r="EFV433"/>
      <c r="EFW433"/>
      <c r="EFX433"/>
      <c r="EFY433"/>
      <c r="EFZ433"/>
      <c r="EGA433"/>
      <c r="EGB433"/>
      <c r="EGC433"/>
      <c r="EGD433"/>
      <c r="EGE433"/>
      <c r="EGF433"/>
      <c r="EGG433"/>
      <c r="EGH433"/>
      <c r="EGI433"/>
      <c r="EGJ433"/>
      <c r="EGK433"/>
      <c r="EGL433"/>
      <c r="EGM433"/>
      <c r="EGN433"/>
      <c r="EGO433"/>
      <c r="EGP433"/>
      <c r="EGQ433"/>
      <c r="EGR433"/>
      <c r="EGS433"/>
      <c r="EGT433"/>
      <c r="EGU433"/>
      <c r="EGV433"/>
      <c r="EGW433"/>
      <c r="EGX433"/>
      <c r="EGY433"/>
      <c r="EGZ433"/>
      <c r="EHA433"/>
      <c r="EHB433"/>
      <c r="EHC433"/>
      <c r="EHD433"/>
      <c r="EHE433"/>
      <c r="EHF433"/>
      <c r="EHG433"/>
      <c r="EHH433"/>
      <c r="EHI433"/>
      <c r="EHJ433"/>
      <c r="EHK433"/>
      <c r="EHL433"/>
      <c r="EHM433"/>
      <c r="EHN433"/>
      <c r="EHO433"/>
      <c r="EHP433"/>
      <c r="EHQ433"/>
      <c r="EHR433"/>
      <c r="EHS433"/>
      <c r="EHT433"/>
      <c r="EHU433"/>
      <c r="EHV433"/>
      <c r="EHW433"/>
      <c r="EHX433"/>
      <c r="EHY433"/>
      <c r="EHZ433"/>
      <c r="EIA433"/>
      <c r="EIB433"/>
      <c r="EIC433"/>
      <c r="EID433"/>
      <c r="EIE433"/>
      <c r="EIF433"/>
      <c r="EIG433"/>
      <c r="EIH433"/>
      <c r="EII433"/>
      <c r="EIJ433"/>
      <c r="EIK433"/>
      <c r="EIL433"/>
      <c r="EIM433"/>
      <c r="EIN433"/>
      <c r="EIO433"/>
      <c r="EIP433"/>
      <c r="EIQ433"/>
      <c r="EIR433"/>
      <c r="EIS433"/>
      <c r="EIT433"/>
      <c r="EIU433"/>
      <c r="EIV433"/>
      <c r="EIW433"/>
      <c r="EIX433"/>
      <c r="EIY433"/>
      <c r="EIZ433"/>
      <c r="EJA433"/>
      <c r="EJB433"/>
      <c r="EJC433"/>
      <c r="EJD433"/>
      <c r="EJE433"/>
      <c r="EJF433"/>
      <c r="EJG433"/>
      <c r="EJH433"/>
      <c r="EJI433"/>
      <c r="EJJ433"/>
      <c r="EJK433"/>
      <c r="EJL433"/>
      <c r="EJM433"/>
      <c r="EJN433"/>
      <c r="EJO433"/>
      <c r="EJP433"/>
      <c r="EJQ433"/>
      <c r="EJR433"/>
      <c r="EJS433"/>
      <c r="EJT433"/>
      <c r="EJU433"/>
      <c r="EJV433"/>
      <c r="EJW433"/>
      <c r="EJX433"/>
      <c r="EJY433"/>
      <c r="EJZ433"/>
      <c r="EKA433"/>
      <c r="EKB433"/>
      <c r="EKC433"/>
      <c r="EKD433"/>
      <c r="EKE433"/>
      <c r="EKF433"/>
      <c r="EKG433"/>
      <c r="EKH433"/>
      <c r="EKI433"/>
      <c r="EKJ433"/>
      <c r="EKK433"/>
      <c r="EKL433"/>
      <c r="EKM433"/>
      <c r="EKN433"/>
      <c r="EKO433"/>
      <c r="EKP433"/>
      <c r="EKQ433"/>
      <c r="EKR433"/>
      <c r="EKS433"/>
      <c r="EKT433"/>
      <c r="EKU433"/>
      <c r="EKV433"/>
      <c r="EKW433"/>
      <c r="EKX433"/>
      <c r="EKY433"/>
      <c r="EKZ433"/>
      <c r="ELA433"/>
      <c r="ELB433"/>
      <c r="ELC433"/>
      <c r="ELD433"/>
      <c r="ELE433"/>
      <c r="ELF433"/>
      <c r="ELG433"/>
      <c r="ELH433"/>
      <c r="ELI433"/>
      <c r="ELJ433"/>
      <c r="ELK433"/>
      <c r="ELL433"/>
      <c r="ELM433"/>
      <c r="ELN433"/>
      <c r="ELO433"/>
      <c r="ELP433"/>
      <c r="ELQ433"/>
      <c r="ELR433"/>
      <c r="ELS433"/>
      <c r="ELT433"/>
      <c r="ELU433"/>
      <c r="ELV433"/>
      <c r="ELW433"/>
      <c r="ELX433"/>
      <c r="ELY433"/>
      <c r="ELZ433"/>
      <c r="EMA433"/>
      <c r="EMB433"/>
      <c r="EMC433"/>
      <c r="EMD433"/>
      <c r="EME433"/>
      <c r="EMF433"/>
      <c r="EMG433"/>
      <c r="EMH433"/>
      <c r="EMI433"/>
      <c r="EMJ433"/>
      <c r="EMK433"/>
      <c r="EML433"/>
      <c r="EMM433"/>
      <c r="EMN433"/>
      <c r="EMO433"/>
      <c r="EMP433"/>
      <c r="EMQ433"/>
      <c r="EMR433"/>
      <c r="EMS433"/>
      <c r="EMT433"/>
      <c r="EMU433"/>
      <c r="EMV433"/>
      <c r="EMW433"/>
      <c r="EMX433"/>
      <c r="EMY433"/>
      <c r="EMZ433"/>
      <c r="ENA433"/>
      <c r="ENB433"/>
      <c r="ENC433"/>
      <c r="END433"/>
      <c r="ENE433"/>
      <c r="ENF433"/>
      <c r="ENG433"/>
      <c r="ENH433"/>
      <c r="ENI433"/>
      <c r="ENJ433"/>
      <c r="ENK433"/>
      <c r="ENL433"/>
      <c r="ENM433"/>
      <c r="ENN433"/>
      <c r="ENO433"/>
      <c r="ENP433"/>
      <c r="ENQ433"/>
      <c r="ENR433"/>
      <c r="ENS433"/>
      <c r="ENT433"/>
      <c r="ENU433"/>
      <c r="ENV433"/>
      <c r="ENW433"/>
      <c r="ENX433"/>
      <c r="ENY433"/>
      <c r="ENZ433"/>
      <c r="EOA433"/>
      <c r="EOB433"/>
      <c r="EOC433"/>
      <c r="EOD433"/>
      <c r="EOE433"/>
      <c r="EOF433"/>
      <c r="EOG433"/>
      <c r="EOH433"/>
      <c r="EOI433"/>
      <c r="EOJ433"/>
      <c r="EOK433"/>
      <c r="EOL433"/>
      <c r="EOM433"/>
      <c r="EON433"/>
      <c r="EOO433"/>
      <c r="EOP433"/>
      <c r="EOQ433"/>
      <c r="EOR433"/>
      <c r="EOS433"/>
      <c r="EOT433"/>
      <c r="EOU433"/>
      <c r="EOV433"/>
      <c r="EOW433"/>
      <c r="EOX433"/>
      <c r="EOY433"/>
      <c r="EOZ433"/>
      <c r="EPA433"/>
      <c r="EPB433"/>
      <c r="EPC433"/>
      <c r="EPD433"/>
      <c r="EPE433"/>
      <c r="EPF433"/>
      <c r="EPG433"/>
      <c r="EPH433"/>
      <c r="EPI433"/>
      <c r="EPJ433"/>
      <c r="EPK433"/>
      <c r="EPL433"/>
      <c r="EPM433"/>
      <c r="EPN433"/>
      <c r="EPO433"/>
      <c r="EPP433"/>
      <c r="EPQ433"/>
      <c r="EPR433"/>
      <c r="EPS433"/>
      <c r="EPT433"/>
      <c r="EPU433"/>
      <c r="EPV433"/>
      <c r="EPW433"/>
      <c r="EPX433"/>
      <c r="EPY433"/>
      <c r="EPZ433"/>
      <c r="EQA433"/>
      <c r="EQB433"/>
      <c r="EQC433"/>
      <c r="EQD433"/>
      <c r="EQE433"/>
      <c r="EQF433"/>
      <c r="EQG433"/>
      <c r="EQH433"/>
      <c r="EQI433"/>
      <c r="EQJ433"/>
      <c r="EQK433"/>
      <c r="EQL433"/>
      <c r="EQM433"/>
      <c r="EQN433"/>
      <c r="EQO433"/>
      <c r="EQP433"/>
      <c r="EQQ433"/>
      <c r="EQR433"/>
      <c r="EQS433"/>
      <c r="EQT433"/>
      <c r="EQU433"/>
      <c r="EQV433"/>
      <c r="EQW433"/>
      <c r="EQX433"/>
      <c r="EQY433"/>
      <c r="EQZ433"/>
      <c r="ERA433"/>
      <c r="ERB433"/>
      <c r="ERC433"/>
      <c r="ERD433"/>
      <c r="ERE433"/>
      <c r="ERF433"/>
      <c r="ERG433"/>
      <c r="ERH433"/>
      <c r="ERI433"/>
      <c r="ERJ433"/>
      <c r="ERK433"/>
      <c r="ERL433"/>
      <c r="ERM433"/>
      <c r="ERN433"/>
      <c r="ERO433"/>
      <c r="ERP433"/>
      <c r="ERQ433"/>
      <c r="ERR433"/>
      <c r="ERS433"/>
      <c r="ERT433"/>
      <c r="ERU433"/>
      <c r="ERV433"/>
      <c r="ERW433"/>
      <c r="ERX433"/>
      <c r="ERY433"/>
      <c r="ERZ433"/>
      <c r="ESA433"/>
      <c r="ESB433"/>
      <c r="ESC433"/>
      <c r="ESD433"/>
      <c r="ESE433"/>
      <c r="ESF433"/>
      <c r="ESG433"/>
      <c r="ESH433"/>
      <c r="ESI433"/>
      <c r="ESJ433"/>
      <c r="ESK433"/>
      <c r="ESL433"/>
      <c r="ESM433"/>
      <c r="ESN433"/>
      <c r="ESO433"/>
      <c r="ESP433"/>
      <c r="ESQ433"/>
      <c r="ESR433"/>
      <c r="ESS433"/>
      <c r="EST433"/>
      <c r="ESU433"/>
      <c r="ESV433"/>
      <c r="ESW433"/>
      <c r="ESX433"/>
      <c r="ESY433"/>
      <c r="ESZ433"/>
      <c r="ETA433"/>
      <c r="ETB433"/>
      <c r="ETC433"/>
      <c r="ETD433"/>
      <c r="ETE433"/>
      <c r="ETF433"/>
      <c r="ETG433"/>
      <c r="ETH433"/>
      <c r="ETI433"/>
      <c r="ETJ433"/>
      <c r="ETK433"/>
      <c r="ETL433"/>
      <c r="ETM433"/>
      <c r="ETN433"/>
      <c r="ETO433"/>
      <c r="ETP433"/>
      <c r="ETQ433"/>
      <c r="ETR433"/>
      <c r="ETS433"/>
      <c r="ETT433"/>
      <c r="ETU433"/>
      <c r="ETV433"/>
      <c r="ETW433"/>
      <c r="ETX433"/>
      <c r="ETY433"/>
      <c r="ETZ433"/>
      <c r="EUA433"/>
      <c r="EUB433"/>
      <c r="EUC433"/>
      <c r="EUD433"/>
      <c r="EUE433"/>
      <c r="EUF433"/>
      <c r="EUG433"/>
      <c r="EUH433"/>
      <c r="EUI433"/>
      <c r="EUJ433"/>
      <c r="EUK433"/>
      <c r="EUL433"/>
      <c r="EUM433"/>
      <c r="EUN433"/>
      <c r="EUO433"/>
      <c r="EUP433"/>
      <c r="EUQ433"/>
      <c r="EUR433"/>
      <c r="EUS433"/>
      <c r="EUT433"/>
      <c r="EUU433"/>
      <c r="EUV433"/>
      <c r="EUW433"/>
      <c r="EUX433"/>
      <c r="EUY433"/>
      <c r="EUZ433"/>
      <c r="EVA433"/>
      <c r="EVB433"/>
      <c r="EVC433"/>
      <c r="EVD433"/>
      <c r="EVE433"/>
      <c r="EVF433"/>
      <c r="EVG433"/>
      <c r="EVH433"/>
      <c r="EVI433"/>
      <c r="EVJ433"/>
      <c r="EVK433"/>
      <c r="EVL433"/>
      <c r="EVM433"/>
      <c r="EVN433"/>
      <c r="EVO433"/>
      <c r="EVP433"/>
      <c r="EVQ433"/>
      <c r="EVR433"/>
      <c r="EVS433"/>
      <c r="EVT433"/>
      <c r="EVU433"/>
      <c r="EVV433"/>
      <c r="EVW433"/>
      <c r="EVX433"/>
      <c r="EVY433"/>
      <c r="EVZ433"/>
      <c r="EWA433"/>
      <c r="EWB433"/>
      <c r="EWC433"/>
      <c r="EWD433"/>
      <c r="EWE433"/>
      <c r="EWF433"/>
      <c r="EWG433"/>
      <c r="EWH433"/>
      <c r="EWI433"/>
      <c r="EWJ433"/>
      <c r="EWK433"/>
      <c r="EWL433"/>
      <c r="EWM433"/>
      <c r="EWN433"/>
      <c r="EWO433"/>
      <c r="EWP433"/>
      <c r="EWQ433"/>
      <c r="EWR433"/>
      <c r="EWS433"/>
      <c r="EWT433"/>
      <c r="EWU433"/>
      <c r="EWV433"/>
      <c r="EWW433"/>
      <c r="EWX433"/>
      <c r="EWY433"/>
      <c r="EWZ433"/>
      <c r="EXA433"/>
      <c r="EXB433"/>
      <c r="EXC433"/>
      <c r="EXD433"/>
      <c r="EXE433"/>
      <c r="EXF433"/>
      <c r="EXG433"/>
      <c r="EXH433"/>
      <c r="EXI433"/>
      <c r="EXJ433"/>
      <c r="EXK433"/>
      <c r="EXL433"/>
      <c r="EXM433"/>
      <c r="EXN433"/>
      <c r="EXO433"/>
      <c r="EXP433"/>
      <c r="EXQ433"/>
      <c r="EXR433"/>
      <c r="EXS433"/>
      <c r="EXT433"/>
      <c r="EXU433"/>
      <c r="EXV433"/>
      <c r="EXW433"/>
      <c r="EXX433"/>
      <c r="EXY433"/>
      <c r="EXZ433"/>
      <c r="EYA433"/>
      <c r="EYB433"/>
      <c r="EYC433"/>
      <c r="EYD433"/>
      <c r="EYE433"/>
      <c r="EYF433"/>
      <c r="EYG433"/>
      <c r="EYH433"/>
      <c r="EYI433"/>
      <c r="EYJ433"/>
      <c r="EYK433"/>
      <c r="EYL433"/>
      <c r="EYM433"/>
      <c r="EYN433"/>
      <c r="EYO433"/>
      <c r="EYP433"/>
      <c r="EYQ433"/>
      <c r="EYR433"/>
      <c r="EYS433"/>
      <c r="EYT433"/>
      <c r="EYU433"/>
      <c r="EYV433"/>
      <c r="EYW433"/>
      <c r="EYX433"/>
      <c r="EYY433"/>
      <c r="EYZ433"/>
      <c r="EZA433"/>
      <c r="EZB433"/>
      <c r="EZC433"/>
      <c r="EZD433"/>
      <c r="EZE433"/>
      <c r="EZF433"/>
      <c r="EZG433"/>
      <c r="EZH433"/>
      <c r="EZI433"/>
      <c r="EZJ433"/>
      <c r="EZK433"/>
      <c r="EZL433"/>
      <c r="EZM433"/>
      <c r="EZN433"/>
      <c r="EZO433"/>
      <c r="EZP433"/>
      <c r="EZQ433"/>
      <c r="EZR433"/>
      <c r="EZS433"/>
      <c r="EZT433"/>
      <c r="EZU433"/>
      <c r="EZV433"/>
      <c r="EZW433"/>
      <c r="EZX433"/>
      <c r="EZY433"/>
      <c r="EZZ433"/>
      <c r="FAA433"/>
      <c r="FAB433"/>
      <c r="FAC433"/>
      <c r="FAD433"/>
      <c r="FAE433"/>
      <c r="FAF433"/>
      <c r="FAG433"/>
      <c r="FAH433"/>
      <c r="FAI433"/>
      <c r="FAJ433"/>
      <c r="FAK433"/>
      <c r="FAL433"/>
      <c r="FAM433"/>
      <c r="FAN433"/>
      <c r="FAO433"/>
      <c r="FAP433"/>
      <c r="FAQ433"/>
      <c r="FAR433"/>
      <c r="FAS433"/>
      <c r="FAT433"/>
      <c r="FAU433"/>
      <c r="FAV433"/>
      <c r="FAW433"/>
      <c r="FAX433"/>
      <c r="FAY433"/>
      <c r="FAZ433"/>
      <c r="FBA433"/>
      <c r="FBB433"/>
      <c r="FBC433"/>
      <c r="FBD433"/>
      <c r="FBE433"/>
      <c r="FBF433"/>
      <c r="FBG433"/>
      <c r="FBH433"/>
      <c r="FBI433"/>
      <c r="FBJ433"/>
      <c r="FBK433"/>
      <c r="FBL433"/>
      <c r="FBM433"/>
      <c r="FBN433"/>
      <c r="FBO433"/>
      <c r="FBP433"/>
      <c r="FBQ433"/>
      <c r="FBR433"/>
      <c r="FBS433"/>
      <c r="FBT433"/>
      <c r="FBU433"/>
      <c r="FBV433"/>
      <c r="FBW433"/>
      <c r="FBX433"/>
      <c r="FBY433"/>
      <c r="FBZ433"/>
      <c r="FCA433"/>
      <c r="FCB433"/>
      <c r="FCC433"/>
      <c r="FCD433"/>
      <c r="FCE433"/>
      <c r="FCF433"/>
      <c r="FCG433"/>
      <c r="FCH433"/>
      <c r="FCI433"/>
      <c r="FCJ433"/>
      <c r="FCK433"/>
      <c r="FCL433"/>
      <c r="FCM433"/>
      <c r="FCN433"/>
      <c r="FCO433"/>
      <c r="FCP433"/>
      <c r="FCQ433"/>
      <c r="FCR433"/>
      <c r="FCS433"/>
      <c r="FCT433"/>
      <c r="FCU433"/>
      <c r="FCV433"/>
      <c r="FCW433"/>
      <c r="FCX433"/>
      <c r="FCY433"/>
      <c r="FCZ433"/>
      <c r="FDA433"/>
      <c r="FDB433"/>
      <c r="FDC433"/>
      <c r="FDD433"/>
      <c r="FDE433"/>
      <c r="FDF433"/>
      <c r="FDG433"/>
      <c r="FDH433"/>
      <c r="FDI433"/>
      <c r="FDJ433"/>
      <c r="FDK433"/>
      <c r="FDL433"/>
      <c r="FDM433"/>
      <c r="FDN433"/>
      <c r="FDO433"/>
      <c r="FDP433"/>
      <c r="FDQ433"/>
      <c r="FDR433"/>
      <c r="FDS433"/>
      <c r="FDT433"/>
      <c r="FDU433"/>
      <c r="FDV433"/>
      <c r="FDW433"/>
      <c r="FDX433"/>
      <c r="FDY433"/>
      <c r="FDZ433"/>
      <c r="FEA433"/>
      <c r="FEB433"/>
      <c r="FEC433"/>
      <c r="FED433"/>
      <c r="FEE433"/>
      <c r="FEF433"/>
      <c r="FEG433"/>
      <c r="FEH433"/>
      <c r="FEI433"/>
      <c r="FEJ433"/>
      <c r="FEK433"/>
      <c r="FEL433"/>
      <c r="FEM433"/>
      <c r="FEN433"/>
      <c r="FEO433"/>
      <c r="FEP433"/>
      <c r="FEQ433"/>
      <c r="FER433"/>
      <c r="FES433"/>
      <c r="FET433"/>
      <c r="FEU433"/>
      <c r="FEV433"/>
      <c r="FEW433"/>
      <c r="FEX433"/>
      <c r="FEY433"/>
      <c r="FEZ433"/>
      <c r="FFA433"/>
      <c r="FFB433"/>
      <c r="FFC433"/>
      <c r="FFD433"/>
      <c r="FFE433"/>
      <c r="FFF433"/>
      <c r="FFG433"/>
      <c r="FFH433"/>
      <c r="FFI433"/>
      <c r="FFJ433"/>
      <c r="FFK433"/>
      <c r="FFL433"/>
      <c r="FFM433"/>
      <c r="FFN433"/>
      <c r="FFO433"/>
      <c r="FFP433"/>
      <c r="FFQ433"/>
      <c r="FFR433"/>
      <c r="FFS433"/>
      <c r="FFT433"/>
      <c r="FFU433"/>
      <c r="FFV433"/>
      <c r="FFW433"/>
      <c r="FFX433"/>
      <c r="FFY433"/>
      <c r="FFZ433"/>
      <c r="FGA433"/>
      <c r="FGB433"/>
      <c r="FGC433"/>
      <c r="FGD433"/>
      <c r="FGE433"/>
      <c r="FGF433"/>
      <c r="FGG433"/>
      <c r="FGH433"/>
      <c r="FGI433"/>
      <c r="FGJ433"/>
      <c r="FGK433"/>
      <c r="FGL433"/>
      <c r="FGM433"/>
      <c r="FGN433"/>
      <c r="FGO433"/>
      <c r="FGP433"/>
      <c r="FGQ433"/>
      <c r="FGR433"/>
      <c r="FGS433"/>
      <c r="FGT433"/>
      <c r="FGU433"/>
      <c r="FGV433"/>
      <c r="FGW433"/>
      <c r="FGX433"/>
      <c r="FGY433"/>
      <c r="FGZ433"/>
      <c r="FHA433"/>
      <c r="FHB433"/>
      <c r="FHC433"/>
      <c r="FHD433"/>
      <c r="FHE433"/>
      <c r="FHF433"/>
      <c r="FHG433"/>
      <c r="FHH433"/>
      <c r="FHI433"/>
      <c r="FHJ433"/>
      <c r="FHK433"/>
      <c r="FHL433"/>
      <c r="FHM433"/>
      <c r="FHN433"/>
      <c r="FHO433"/>
      <c r="FHP433"/>
      <c r="FHQ433"/>
      <c r="FHR433"/>
      <c r="FHS433"/>
      <c r="FHT433"/>
      <c r="FHU433"/>
      <c r="FHV433"/>
      <c r="FHW433"/>
      <c r="FHX433"/>
      <c r="FHY433"/>
      <c r="FHZ433"/>
      <c r="FIA433"/>
      <c r="FIB433"/>
      <c r="FIC433"/>
      <c r="FID433"/>
      <c r="FIE433"/>
      <c r="FIF433"/>
      <c r="FIG433"/>
      <c r="FIH433"/>
      <c r="FII433"/>
      <c r="FIJ433"/>
      <c r="FIK433"/>
      <c r="FIL433"/>
      <c r="FIM433"/>
      <c r="FIN433"/>
      <c r="FIO433"/>
      <c r="FIP433"/>
      <c r="FIQ433"/>
      <c r="FIR433"/>
      <c r="FIS433"/>
      <c r="FIT433"/>
      <c r="FIU433"/>
      <c r="FIV433"/>
      <c r="FIW433"/>
      <c r="FIX433"/>
      <c r="FIY433"/>
      <c r="FIZ433"/>
      <c r="FJA433"/>
      <c r="FJB433"/>
      <c r="FJC433"/>
      <c r="FJD433"/>
      <c r="FJE433"/>
      <c r="FJF433"/>
      <c r="FJG433"/>
      <c r="FJH433"/>
      <c r="FJI433"/>
      <c r="FJJ433"/>
      <c r="FJK433"/>
      <c r="FJL433"/>
      <c r="FJM433"/>
      <c r="FJN433"/>
      <c r="FJO433"/>
      <c r="FJP433"/>
      <c r="FJQ433"/>
      <c r="FJR433"/>
      <c r="FJS433"/>
      <c r="FJT433"/>
      <c r="FJU433"/>
      <c r="FJV433"/>
      <c r="FJW433"/>
      <c r="FJX433"/>
      <c r="FJY433"/>
      <c r="FJZ433"/>
      <c r="FKA433"/>
      <c r="FKB433"/>
      <c r="FKC433"/>
      <c r="FKD433"/>
      <c r="FKE433"/>
      <c r="FKF433"/>
      <c r="FKG433"/>
      <c r="FKH433"/>
      <c r="FKI433"/>
      <c r="FKJ433"/>
      <c r="FKK433"/>
      <c r="FKL433"/>
      <c r="FKM433"/>
      <c r="FKN433"/>
      <c r="FKO433"/>
      <c r="FKP433"/>
      <c r="FKQ433"/>
      <c r="FKR433"/>
      <c r="FKS433"/>
      <c r="FKT433"/>
      <c r="FKU433"/>
      <c r="FKV433"/>
      <c r="FKW433"/>
      <c r="FKX433"/>
      <c r="FKY433"/>
      <c r="FKZ433"/>
      <c r="FLA433"/>
      <c r="FLB433"/>
      <c r="FLC433"/>
      <c r="FLD433"/>
      <c r="FLE433"/>
      <c r="FLF433"/>
      <c r="FLG433"/>
      <c r="FLH433"/>
      <c r="FLI433"/>
      <c r="FLJ433"/>
      <c r="FLK433"/>
      <c r="FLL433"/>
      <c r="FLM433"/>
      <c r="FLN433"/>
      <c r="FLO433"/>
      <c r="FLP433"/>
      <c r="FLQ433"/>
      <c r="FLR433"/>
      <c r="FLS433"/>
      <c r="FLT433"/>
      <c r="FLU433"/>
      <c r="FLV433"/>
      <c r="FLW433"/>
      <c r="FLX433"/>
      <c r="FLY433"/>
      <c r="FLZ433"/>
      <c r="FMA433"/>
      <c r="FMB433"/>
      <c r="FMC433"/>
      <c r="FMD433"/>
      <c r="FME433"/>
      <c r="FMF433"/>
      <c r="FMG433"/>
      <c r="FMH433"/>
      <c r="FMI433"/>
      <c r="FMJ433"/>
      <c r="FMK433"/>
      <c r="FML433"/>
      <c r="FMM433"/>
      <c r="FMN433"/>
      <c r="FMO433"/>
      <c r="FMP433"/>
      <c r="FMQ433"/>
      <c r="FMR433"/>
      <c r="FMS433"/>
      <c r="FMT433"/>
      <c r="FMU433"/>
      <c r="FMV433"/>
      <c r="FMW433"/>
      <c r="FMX433"/>
      <c r="FMY433"/>
      <c r="FMZ433"/>
      <c r="FNA433"/>
      <c r="FNB433"/>
      <c r="FNC433"/>
      <c r="FND433"/>
      <c r="FNE433"/>
      <c r="FNF433"/>
      <c r="FNG433"/>
      <c r="FNH433"/>
      <c r="FNI433"/>
      <c r="FNJ433"/>
      <c r="FNK433"/>
      <c r="FNL433"/>
      <c r="FNM433"/>
      <c r="FNN433"/>
      <c r="FNO433"/>
      <c r="FNP433"/>
      <c r="FNQ433"/>
      <c r="FNR433"/>
      <c r="FNS433"/>
      <c r="FNT433"/>
      <c r="FNU433"/>
      <c r="FNV433"/>
      <c r="FNW433"/>
      <c r="FNX433"/>
      <c r="FNY433"/>
      <c r="FNZ433"/>
      <c r="FOA433"/>
      <c r="FOB433"/>
      <c r="FOC433"/>
      <c r="FOD433"/>
      <c r="FOE433"/>
      <c r="FOF433"/>
      <c r="FOG433"/>
      <c r="FOH433"/>
      <c r="FOI433"/>
      <c r="FOJ433"/>
      <c r="FOK433"/>
      <c r="FOL433"/>
      <c r="FOM433"/>
      <c r="FON433"/>
      <c r="FOO433"/>
      <c r="FOP433"/>
      <c r="FOQ433"/>
      <c r="FOR433"/>
      <c r="FOS433"/>
      <c r="FOT433"/>
      <c r="FOU433"/>
      <c r="FOV433"/>
      <c r="FOW433"/>
      <c r="FOX433"/>
      <c r="FOY433"/>
      <c r="FOZ433"/>
      <c r="FPA433"/>
      <c r="FPB433"/>
      <c r="FPC433"/>
      <c r="FPD433"/>
      <c r="FPE433"/>
      <c r="FPF433"/>
      <c r="FPG433"/>
      <c r="FPH433"/>
      <c r="FPI433"/>
      <c r="FPJ433"/>
      <c r="FPK433"/>
      <c r="FPL433"/>
      <c r="FPM433"/>
      <c r="FPN433"/>
      <c r="FPO433"/>
      <c r="FPP433"/>
      <c r="FPQ433"/>
      <c r="FPR433"/>
      <c r="FPS433"/>
      <c r="FPT433"/>
      <c r="FPU433"/>
      <c r="FPV433"/>
      <c r="FPW433"/>
      <c r="FPX433"/>
      <c r="FPY433"/>
      <c r="FPZ433"/>
      <c r="FQA433"/>
      <c r="FQB433"/>
      <c r="FQC433"/>
      <c r="FQD433"/>
      <c r="FQE433"/>
      <c r="FQF433"/>
      <c r="FQG433"/>
      <c r="FQH433"/>
      <c r="FQI433"/>
      <c r="FQJ433"/>
      <c r="FQK433"/>
      <c r="FQL433"/>
      <c r="FQM433"/>
      <c r="FQN433"/>
      <c r="FQO433"/>
      <c r="FQP433"/>
      <c r="FQQ433"/>
      <c r="FQR433"/>
      <c r="FQS433"/>
      <c r="FQT433"/>
      <c r="FQU433"/>
      <c r="FQV433"/>
      <c r="FQW433"/>
      <c r="FQX433"/>
      <c r="FQY433"/>
      <c r="FQZ433"/>
      <c r="FRA433"/>
      <c r="FRB433"/>
      <c r="FRC433"/>
      <c r="FRD433"/>
      <c r="FRE433"/>
      <c r="FRF433"/>
      <c r="FRG433"/>
      <c r="FRH433"/>
      <c r="FRI433"/>
      <c r="FRJ433"/>
      <c r="FRK433"/>
      <c r="FRL433"/>
      <c r="FRM433"/>
      <c r="FRN433"/>
      <c r="FRO433"/>
      <c r="FRP433"/>
      <c r="FRQ433"/>
      <c r="FRR433"/>
      <c r="FRS433"/>
      <c r="FRT433"/>
      <c r="FRU433"/>
      <c r="FRV433"/>
      <c r="FRW433"/>
      <c r="FRX433"/>
      <c r="FRY433"/>
      <c r="FRZ433"/>
      <c r="FSA433"/>
      <c r="FSB433"/>
      <c r="FSC433"/>
      <c r="FSD433"/>
      <c r="FSE433"/>
      <c r="FSF433"/>
      <c r="FSG433"/>
      <c r="FSH433"/>
      <c r="FSI433"/>
      <c r="FSJ433"/>
      <c r="FSK433"/>
      <c r="FSL433"/>
      <c r="FSM433"/>
      <c r="FSN433"/>
      <c r="FSO433"/>
      <c r="FSP433"/>
      <c r="FSQ433"/>
      <c r="FSR433"/>
      <c r="FSS433"/>
      <c r="FST433"/>
      <c r="FSU433"/>
      <c r="FSV433"/>
      <c r="FSW433"/>
      <c r="FSX433"/>
      <c r="FSY433"/>
      <c r="FSZ433"/>
      <c r="FTA433"/>
      <c r="FTB433"/>
      <c r="FTC433"/>
      <c r="FTD433"/>
      <c r="FTE433"/>
      <c r="FTF433"/>
      <c r="FTG433"/>
      <c r="FTH433"/>
      <c r="FTI433"/>
      <c r="FTJ433"/>
      <c r="FTK433"/>
      <c r="FTL433"/>
      <c r="FTM433"/>
      <c r="FTN433"/>
      <c r="FTO433"/>
      <c r="FTP433"/>
      <c r="FTQ433"/>
      <c r="FTR433"/>
      <c r="FTS433"/>
      <c r="FTT433"/>
      <c r="FTU433"/>
      <c r="FTV433"/>
      <c r="FTW433"/>
      <c r="FTX433"/>
      <c r="FTY433"/>
      <c r="FTZ433"/>
      <c r="FUA433"/>
      <c r="FUB433"/>
      <c r="FUC433"/>
      <c r="FUD433"/>
      <c r="FUE433"/>
      <c r="FUF433"/>
      <c r="FUG433"/>
      <c r="FUH433"/>
      <c r="FUI433"/>
      <c r="FUJ433"/>
      <c r="FUK433"/>
      <c r="FUL433"/>
      <c r="FUM433"/>
      <c r="FUN433"/>
      <c r="FUO433"/>
      <c r="FUP433"/>
      <c r="FUQ433"/>
      <c r="FUR433"/>
      <c r="FUS433"/>
      <c r="FUT433"/>
      <c r="FUU433"/>
      <c r="FUV433"/>
      <c r="FUW433"/>
      <c r="FUX433"/>
      <c r="FUY433"/>
      <c r="FUZ433"/>
      <c r="FVA433"/>
      <c r="FVB433"/>
      <c r="FVC433"/>
      <c r="FVD433"/>
      <c r="FVE433"/>
      <c r="FVF433"/>
      <c r="FVG433"/>
      <c r="FVH433"/>
      <c r="FVI433"/>
      <c r="FVJ433"/>
      <c r="FVK433"/>
      <c r="FVL433"/>
      <c r="FVM433"/>
      <c r="FVN433"/>
      <c r="FVO433"/>
      <c r="FVP433"/>
      <c r="FVQ433"/>
      <c r="FVR433"/>
      <c r="FVS433"/>
      <c r="FVT433"/>
      <c r="FVU433"/>
      <c r="FVV433"/>
      <c r="FVW433"/>
      <c r="FVX433"/>
      <c r="FVY433"/>
      <c r="FVZ433"/>
      <c r="FWA433"/>
      <c r="FWB433"/>
      <c r="FWC433"/>
      <c r="FWD433"/>
      <c r="FWE433"/>
      <c r="FWF433"/>
      <c r="FWG433"/>
      <c r="FWH433"/>
      <c r="FWI433"/>
      <c r="FWJ433"/>
      <c r="FWK433"/>
      <c r="FWL433"/>
      <c r="FWM433"/>
      <c r="FWN433"/>
      <c r="FWO433"/>
      <c r="FWP433"/>
      <c r="FWQ433"/>
      <c r="FWR433"/>
      <c r="FWS433"/>
      <c r="FWT433"/>
      <c r="FWU433"/>
      <c r="FWV433"/>
      <c r="FWW433"/>
      <c r="FWX433"/>
      <c r="FWY433"/>
      <c r="FWZ433"/>
      <c r="FXA433"/>
      <c r="FXB433"/>
      <c r="FXC433"/>
      <c r="FXD433"/>
      <c r="FXE433"/>
      <c r="FXF433"/>
      <c r="FXG433"/>
      <c r="FXH433"/>
      <c r="FXI433"/>
      <c r="FXJ433"/>
      <c r="FXK433"/>
      <c r="FXL433"/>
      <c r="FXM433"/>
      <c r="FXN433"/>
      <c r="FXO433"/>
      <c r="FXP433"/>
      <c r="FXQ433"/>
      <c r="FXR433"/>
      <c r="FXS433"/>
      <c r="FXT433"/>
      <c r="FXU433"/>
      <c r="FXV433"/>
      <c r="FXW433"/>
      <c r="FXX433"/>
      <c r="FXY433"/>
      <c r="FXZ433"/>
      <c r="FYA433"/>
      <c r="FYB433"/>
      <c r="FYC433"/>
      <c r="FYD433"/>
      <c r="FYE433"/>
      <c r="FYF433"/>
      <c r="FYG433"/>
      <c r="FYH433"/>
      <c r="FYI433"/>
      <c r="FYJ433"/>
      <c r="FYK433"/>
      <c r="FYL433"/>
      <c r="FYM433"/>
      <c r="FYN433"/>
      <c r="FYO433"/>
      <c r="FYP433"/>
      <c r="FYQ433"/>
      <c r="FYR433"/>
      <c r="FYS433"/>
      <c r="FYT433"/>
      <c r="FYU433"/>
      <c r="FYV433"/>
      <c r="FYW433"/>
      <c r="FYX433"/>
      <c r="FYY433"/>
      <c r="FYZ433"/>
      <c r="FZA433"/>
      <c r="FZB433"/>
      <c r="FZC433"/>
      <c r="FZD433"/>
      <c r="FZE433"/>
      <c r="FZF433"/>
      <c r="FZG433"/>
      <c r="FZH433"/>
      <c r="FZI433"/>
      <c r="FZJ433"/>
      <c r="FZK433"/>
      <c r="FZL433"/>
      <c r="FZM433"/>
      <c r="FZN433"/>
      <c r="FZO433"/>
      <c r="FZP433"/>
      <c r="FZQ433"/>
      <c r="FZR433"/>
      <c r="FZS433"/>
      <c r="FZT433"/>
      <c r="FZU433"/>
      <c r="FZV433"/>
      <c r="FZW433"/>
      <c r="FZX433"/>
      <c r="FZY433"/>
      <c r="FZZ433"/>
      <c r="GAA433"/>
      <c r="GAB433"/>
      <c r="GAC433"/>
      <c r="GAD433"/>
      <c r="GAE433"/>
      <c r="GAF433"/>
      <c r="GAG433"/>
      <c r="GAH433"/>
      <c r="GAI433"/>
      <c r="GAJ433"/>
      <c r="GAK433"/>
      <c r="GAL433"/>
      <c r="GAM433"/>
      <c r="GAN433"/>
      <c r="GAO433"/>
      <c r="GAP433"/>
      <c r="GAQ433"/>
      <c r="GAR433"/>
      <c r="GAS433"/>
      <c r="GAT433"/>
      <c r="GAU433"/>
      <c r="GAV433"/>
      <c r="GAW433"/>
      <c r="GAX433"/>
      <c r="GAY433"/>
      <c r="GAZ433"/>
      <c r="GBA433"/>
      <c r="GBB433"/>
      <c r="GBC433"/>
      <c r="GBD433"/>
      <c r="GBE433"/>
      <c r="GBF433"/>
      <c r="GBG433"/>
      <c r="GBH433"/>
      <c r="GBI433"/>
      <c r="GBJ433"/>
      <c r="GBK433"/>
      <c r="GBL433"/>
      <c r="GBM433"/>
      <c r="GBN433"/>
      <c r="GBO433"/>
      <c r="GBP433"/>
      <c r="GBQ433"/>
      <c r="GBR433"/>
      <c r="GBS433"/>
      <c r="GBT433"/>
      <c r="GBU433"/>
      <c r="GBV433"/>
      <c r="GBW433"/>
      <c r="GBX433"/>
      <c r="GBY433"/>
      <c r="GBZ433"/>
      <c r="GCA433"/>
      <c r="GCB433"/>
      <c r="GCC433"/>
      <c r="GCD433"/>
      <c r="GCE433"/>
      <c r="GCF433"/>
      <c r="GCG433"/>
      <c r="GCH433"/>
      <c r="GCI433"/>
      <c r="GCJ433"/>
      <c r="GCK433"/>
      <c r="GCL433"/>
      <c r="GCM433"/>
      <c r="GCN433"/>
      <c r="GCO433"/>
      <c r="GCP433"/>
      <c r="GCQ433"/>
      <c r="GCR433"/>
      <c r="GCS433"/>
      <c r="GCT433"/>
      <c r="GCU433"/>
      <c r="GCV433"/>
      <c r="GCW433"/>
      <c r="GCX433"/>
      <c r="GCY433"/>
      <c r="GCZ433"/>
      <c r="GDA433"/>
      <c r="GDB433"/>
      <c r="GDC433"/>
      <c r="GDD433"/>
      <c r="GDE433"/>
      <c r="GDF433"/>
      <c r="GDG433"/>
      <c r="GDH433"/>
      <c r="GDI433"/>
      <c r="GDJ433"/>
      <c r="GDK433"/>
      <c r="GDL433"/>
      <c r="GDM433"/>
      <c r="GDN433"/>
      <c r="GDO433"/>
      <c r="GDP433"/>
      <c r="GDQ433"/>
      <c r="GDR433"/>
      <c r="GDS433"/>
      <c r="GDT433"/>
      <c r="GDU433"/>
      <c r="GDV433"/>
      <c r="GDW433"/>
      <c r="GDX433"/>
      <c r="GDY433"/>
      <c r="GDZ433"/>
      <c r="GEA433"/>
      <c r="GEB433"/>
      <c r="GEC433"/>
      <c r="GED433"/>
      <c r="GEE433"/>
      <c r="GEF433"/>
      <c r="GEG433"/>
      <c r="GEH433"/>
      <c r="GEI433"/>
      <c r="GEJ433"/>
      <c r="GEK433"/>
      <c r="GEL433"/>
      <c r="GEM433"/>
      <c r="GEN433"/>
      <c r="GEO433"/>
      <c r="GEP433"/>
      <c r="GEQ433"/>
      <c r="GER433"/>
      <c r="GES433"/>
      <c r="GET433"/>
      <c r="GEU433"/>
      <c r="GEV433"/>
      <c r="GEW433"/>
      <c r="GEX433"/>
      <c r="GEY433"/>
      <c r="GEZ433"/>
      <c r="GFA433"/>
      <c r="GFB433"/>
      <c r="GFC433"/>
      <c r="GFD433"/>
      <c r="GFE433"/>
      <c r="GFF433"/>
      <c r="GFG433"/>
      <c r="GFH433"/>
      <c r="GFI433"/>
      <c r="GFJ433"/>
      <c r="GFK433"/>
      <c r="GFL433"/>
      <c r="GFM433"/>
      <c r="GFN433"/>
      <c r="GFO433"/>
      <c r="GFP433"/>
      <c r="GFQ433"/>
      <c r="GFR433"/>
      <c r="GFS433"/>
      <c r="GFT433"/>
      <c r="GFU433"/>
      <c r="GFV433"/>
      <c r="GFW433"/>
      <c r="GFX433"/>
      <c r="GFY433"/>
      <c r="GFZ433"/>
      <c r="GGA433"/>
      <c r="GGB433"/>
      <c r="GGC433"/>
      <c r="GGD433"/>
      <c r="GGE433"/>
      <c r="GGF433"/>
      <c r="GGG433"/>
      <c r="GGH433"/>
      <c r="GGI433"/>
      <c r="GGJ433"/>
      <c r="GGK433"/>
      <c r="GGL433"/>
      <c r="GGM433"/>
      <c r="GGN433"/>
      <c r="GGO433"/>
      <c r="GGP433"/>
      <c r="GGQ433"/>
      <c r="GGR433"/>
      <c r="GGS433"/>
      <c r="GGT433"/>
      <c r="GGU433"/>
      <c r="GGV433"/>
      <c r="GGW433"/>
      <c r="GGX433"/>
      <c r="GGY433"/>
      <c r="GGZ433"/>
      <c r="GHA433"/>
      <c r="GHB433"/>
      <c r="GHC433"/>
      <c r="GHD433"/>
      <c r="GHE433"/>
      <c r="GHF433"/>
      <c r="GHG433"/>
      <c r="GHH433"/>
      <c r="GHI433"/>
      <c r="GHJ433"/>
      <c r="GHK433"/>
      <c r="GHL433"/>
      <c r="GHM433"/>
      <c r="GHN433"/>
      <c r="GHO433"/>
      <c r="GHP433"/>
      <c r="GHQ433"/>
      <c r="GHR433"/>
      <c r="GHS433"/>
      <c r="GHT433"/>
      <c r="GHU433"/>
      <c r="GHV433"/>
      <c r="GHW433"/>
      <c r="GHX433"/>
      <c r="GHY433"/>
      <c r="GHZ433"/>
      <c r="GIA433"/>
      <c r="GIB433"/>
      <c r="GIC433"/>
      <c r="GID433"/>
      <c r="GIE433"/>
      <c r="GIF433"/>
      <c r="GIG433"/>
      <c r="GIH433"/>
      <c r="GII433"/>
      <c r="GIJ433"/>
      <c r="GIK433"/>
      <c r="GIL433"/>
      <c r="GIM433"/>
      <c r="GIN433"/>
      <c r="GIO433"/>
      <c r="GIP433"/>
      <c r="GIQ433"/>
      <c r="GIR433"/>
      <c r="GIS433"/>
      <c r="GIT433"/>
      <c r="GIU433"/>
      <c r="GIV433"/>
      <c r="GIW433"/>
      <c r="GIX433"/>
      <c r="GIY433"/>
      <c r="GIZ433"/>
      <c r="GJA433"/>
      <c r="GJB433"/>
      <c r="GJC433"/>
      <c r="GJD433"/>
      <c r="GJE433"/>
      <c r="GJF433"/>
      <c r="GJG433"/>
      <c r="GJH433"/>
      <c r="GJI433"/>
      <c r="GJJ433"/>
      <c r="GJK433"/>
      <c r="GJL433"/>
      <c r="GJM433"/>
      <c r="GJN433"/>
      <c r="GJO433"/>
      <c r="GJP433"/>
      <c r="GJQ433"/>
      <c r="GJR433"/>
      <c r="GJS433"/>
      <c r="GJT433"/>
      <c r="GJU433"/>
      <c r="GJV433"/>
      <c r="GJW433"/>
      <c r="GJX433"/>
      <c r="GJY433"/>
      <c r="GJZ433"/>
      <c r="GKA433"/>
      <c r="GKB433"/>
      <c r="GKC433"/>
      <c r="GKD433"/>
      <c r="GKE433"/>
      <c r="GKF433"/>
      <c r="GKG433"/>
      <c r="GKH433"/>
      <c r="GKI433"/>
      <c r="GKJ433"/>
      <c r="GKK433"/>
      <c r="GKL433"/>
      <c r="GKM433"/>
      <c r="GKN433"/>
      <c r="GKO433"/>
      <c r="GKP433"/>
      <c r="GKQ433"/>
      <c r="GKR433"/>
      <c r="GKS433"/>
      <c r="GKT433"/>
      <c r="GKU433"/>
      <c r="GKV433"/>
      <c r="GKW433"/>
      <c r="GKX433"/>
      <c r="GKY433"/>
      <c r="GKZ433"/>
      <c r="GLA433"/>
      <c r="GLB433"/>
      <c r="GLC433"/>
      <c r="GLD433"/>
      <c r="GLE433"/>
      <c r="GLF433"/>
      <c r="GLG433"/>
      <c r="GLH433"/>
      <c r="GLI433"/>
      <c r="GLJ433"/>
      <c r="GLK433"/>
      <c r="GLL433"/>
      <c r="GLM433"/>
      <c r="GLN433"/>
      <c r="GLO433"/>
      <c r="GLP433"/>
      <c r="GLQ433"/>
      <c r="GLR433"/>
      <c r="GLS433"/>
      <c r="GLT433"/>
      <c r="GLU433"/>
      <c r="GLV433"/>
      <c r="GLW433"/>
      <c r="GLX433"/>
      <c r="GLY433"/>
      <c r="GLZ433"/>
      <c r="GMA433"/>
      <c r="GMB433"/>
      <c r="GMC433"/>
      <c r="GMD433"/>
      <c r="GME433"/>
      <c r="GMF433"/>
      <c r="GMG433"/>
      <c r="GMH433"/>
      <c r="GMI433"/>
      <c r="GMJ433"/>
      <c r="GMK433"/>
      <c r="GML433"/>
      <c r="GMM433"/>
      <c r="GMN433"/>
      <c r="GMO433"/>
      <c r="GMP433"/>
      <c r="GMQ433"/>
      <c r="GMR433"/>
      <c r="GMS433"/>
      <c r="GMT433"/>
      <c r="GMU433"/>
      <c r="GMV433"/>
      <c r="GMW433"/>
      <c r="GMX433"/>
      <c r="GMY433"/>
      <c r="GMZ433"/>
      <c r="GNA433"/>
      <c r="GNB433"/>
      <c r="GNC433"/>
      <c r="GND433"/>
      <c r="GNE433"/>
      <c r="GNF433"/>
      <c r="GNG433"/>
      <c r="GNH433"/>
      <c r="GNI433"/>
      <c r="GNJ433"/>
      <c r="GNK433"/>
      <c r="GNL433"/>
      <c r="GNM433"/>
      <c r="GNN433"/>
      <c r="GNO433"/>
      <c r="GNP433"/>
      <c r="GNQ433"/>
      <c r="GNR433"/>
      <c r="GNS433"/>
      <c r="GNT433"/>
      <c r="GNU433"/>
      <c r="GNV433"/>
      <c r="GNW433"/>
      <c r="GNX433"/>
      <c r="GNY433"/>
      <c r="GNZ433"/>
      <c r="GOA433"/>
      <c r="GOB433"/>
      <c r="GOC433"/>
      <c r="GOD433"/>
      <c r="GOE433"/>
      <c r="GOF433"/>
      <c r="GOG433"/>
      <c r="GOH433"/>
      <c r="GOI433"/>
      <c r="GOJ433"/>
      <c r="GOK433"/>
      <c r="GOL433"/>
      <c r="GOM433"/>
      <c r="GON433"/>
      <c r="GOO433"/>
      <c r="GOP433"/>
      <c r="GOQ433"/>
      <c r="GOR433"/>
      <c r="GOS433"/>
      <c r="GOT433"/>
      <c r="GOU433"/>
      <c r="GOV433"/>
      <c r="GOW433"/>
      <c r="GOX433"/>
      <c r="GOY433"/>
      <c r="GOZ433"/>
      <c r="GPA433"/>
      <c r="GPB433"/>
      <c r="GPC433"/>
      <c r="GPD433"/>
      <c r="GPE433"/>
      <c r="GPF433"/>
      <c r="GPG433"/>
      <c r="GPH433"/>
      <c r="GPI433"/>
      <c r="GPJ433"/>
      <c r="GPK433"/>
      <c r="GPL433"/>
      <c r="GPM433"/>
      <c r="GPN433"/>
      <c r="GPO433"/>
      <c r="GPP433"/>
      <c r="GPQ433"/>
      <c r="GPR433"/>
      <c r="GPS433"/>
      <c r="GPT433"/>
      <c r="GPU433"/>
      <c r="GPV433"/>
      <c r="GPW433"/>
      <c r="GPX433"/>
      <c r="GPY433"/>
      <c r="GPZ433"/>
      <c r="GQA433"/>
      <c r="GQB433"/>
      <c r="GQC433"/>
      <c r="GQD433"/>
      <c r="GQE433"/>
      <c r="GQF433"/>
      <c r="GQG433"/>
      <c r="GQH433"/>
      <c r="GQI433"/>
      <c r="GQJ433"/>
      <c r="GQK433"/>
      <c r="GQL433"/>
      <c r="GQM433"/>
      <c r="GQN433"/>
      <c r="GQO433"/>
      <c r="GQP433"/>
      <c r="GQQ433"/>
      <c r="GQR433"/>
      <c r="GQS433"/>
      <c r="GQT433"/>
      <c r="GQU433"/>
      <c r="GQV433"/>
      <c r="GQW433"/>
      <c r="GQX433"/>
      <c r="GQY433"/>
      <c r="GQZ433"/>
      <c r="GRA433"/>
      <c r="GRB433"/>
      <c r="GRC433"/>
      <c r="GRD433"/>
      <c r="GRE433"/>
      <c r="GRF433"/>
      <c r="GRG433"/>
      <c r="GRH433"/>
      <c r="GRI433"/>
      <c r="GRJ433"/>
      <c r="GRK433"/>
      <c r="GRL433"/>
      <c r="GRM433"/>
      <c r="GRN433"/>
      <c r="GRO433"/>
      <c r="GRP433"/>
      <c r="GRQ433"/>
      <c r="GRR433"/>
      <c r="GRS433"/>
      <c r="GRT433"/>
      <c r="GRU433"/>
      <c r="GRV433"/>
      <c r="GRW433"/>
      <c r="GRX433"/>
      <c r="GRY433"/>
      <c r="GRZ433"/>
      <c r="GSA433"/>
      <c r="GSB433"/>
      <c r="GSC433"/>
      <c r="GSD433"/>
      <c r="GSE433"/>
      <c r="GSF433"/>
      <c r="GSG433"/>
      <c r="GSH433"/>
      <c r="GSI433"/>
      <c r="GSJ433"/>
      <c r="GSK433"/>
      <c r="GSL433"/>
      <c r="GSM433"/>
      <c r="GSN433"/>
      <c r="GSO433"/>
      <c r="GSP433"/>
      <c r="GSQ433"/>
      <c r="GSR433"/>
      <c r="GSS433"/>
      <c r="GST433"/>
      <c r="GSU433"/>
      <c r="GSV433"/>
      <c r="GSW433"/>
      <c r="GSX433"/>
      <c r="GSY433"/>
      <c r="GSZ433"/>
      <c r="GTA433"/>
      <c r="GTB433"/>
      <c r="GTC433"/>
      <c r="GTD433"/>
      <c r="GTE433"/>
      <c r="GTF433"/>
      <c r="GTG433"/>
      <c r="GTH433"/>
      <c r="GTI433"/>
      <c r="GTJ433"/>
      <c r="GTK433"/>
      <c r="GTL433"/>
      <c r="GTM433"/>
      <c r="GTN433"/>
      <c r="GTO433"/>
      <c r="GTP433"/>
      <c r="GTQ433"/>
      <c r="GTR433"/>
      <c r="GTS433"/>
      <c r="GTT433"/>
      <c r="GTU433"/>
      <c r="GTV433"/>
      <c r="GTW433"/>
      <c r="GTX433"/>
      <c r="GTY433"/>
      <c r="GTZ433"/>
      <c r="GUA433"/>
      <c r="GUB433"/>
      <c r="GUC433"/>
      <c r="GUD433"/>
      <c r="GUE433"/>
      <c r="GUF433"/>
      <c r="GUG433"/>
      <c r="GUH433"/>
      <c r="GUI433"/>
      <c r="GUJ433"/>
      <c r="GUK433"/>
      <c r="GUL433"/>
      <c r="GUM433"/>
      <c r="GUN433"/>
      <c r="GUO433"/>
      <c r="GUP433"/>
      <c r="GUQ433"/>
      <c r="GUR433"/>
      <c r="GUS433"/>
      <c r="GUT433"/>
      <c r="GUU433"/>
      <c r="GUV433"/>
      <c r="GUW433"/>
      <c r="GUX433"/>
      <c r="GUY433"/>
      <c r="GUZ433"/>
      <c r="GVA433"/>
      <c r="GVB433"/>
      <c r="GVC433"/>
      <c r="GVD433"/>
      <c r="GVE433"/>
      <c r="GVF433"/>
      <c r="GVG433"/>
      <c r="GVH433"/>
      <c r="GVI433"/>
      <c r="GVJ433"/>
      <c r="GVK433"/>
      <c r="GVL433"/>
      <c r="GVM433"/>
      <c r="GVN433"/>
      <c r="GVO433"/>
      <c r="GVP433"/>
      <c r="GVQ433"/>
      <c r="GVR433"/>
      <c r="GVS433"/>
      <c r="GVT433"/>
      <c r="GVU433"/>
      <c r="GVV433"/>
      <c r="GVW433"/>
      <c r="GVX433"/>
      <c r="GVY433"/>
      <c r="GVZ433"/>
      <c r="GWA433"/>
      <c r="GWB433"/>
      <c r="GWC433"/>
      <c r="GWD433"/>
      <c r="GWE433"/>
      <c r="GWF433"/>
      <c r="GWG433"/>
      <c r="GWH433"/>
      <c r="GWI433"/>
      <c r="GWJ433"/>
      <c r="GWK433"/>
      <c r="GWL433"/>
      <c r="GWM433"/>
      <c r="GWN433"/>
      <c r="GWO433"/>
      <c r="GWP433"/>
      <c r="GWQ433"/>
      <c r="GWR433"/>
      <c r="GWS433"/>
      <c r="GWT433"/>
      <c r="GWU433"/>
      <c r="GWV433"/>
      <c r="GWW433"/>
      <c r="GWX433"/>
      <c r="GWY433"/>
      <c r="GWZ433"/>
      <c r="GXA433"/>
      <c r="GXB433"/>
      <c r="GXC433"/>
      <c r="GXD433"/>
      <c r="GXE433"/>
      <c r="GXF433"/>
      <c r="GXG433"/>
      <c r="GXH433"/>
      <c r="GXI433"/>
      <c r="GXJ433"/>
      <c r="GXK433"/>
      <c r="GXL433"/>
      <c r="GXM433"/>
      <c r="GXN433"/>
      <c r="GXO433"/>
      <c r="GXP433"/>
      <c r="GXQ433"/>
      <c r="GXR433"/>
      <c r="GXS433"/>
      <c r="GXT433"/>
      <c r="GXU433"/>
      <c r="GXV433"/>
      <c r="GXW433"/>
      <c r="GXX433"/>
      <c r="GXY433"/>
      <c r="GXZ433"/>
      <c r="GYA433"/>
      <c r="GYB433"/>
      <c r="GYC433"/>
      <c r="GYD433"/>
      <c r="GYE433"/>
      <c r="GYF433"/>
      <c r="GYG433"/>
      <c r="GYH433"/>
      <c r="GYI433"/>
      <c r="GYJ433"/>
      <c r="GYK433"/>
      <c r="GYL433"/>
      <c r="GYM433"/>
      <c r="GYN433"/>
      <c r="GYO433"/>
      <c r="GYP433"/>
      <c r="GYQ433"/>
      <c r="GYR433"/>
      <c r="GYS433"/>
      <c r="GYT433"/>
      <c r="GYU433"/>
      <c r="GYV433"/>
      <c r="GYW433"/>
      <c r="GYX433"/>
      <c r="GYY433"/>
      <c r="GYZ433"/>
      <c r="GZA433"/>
      <c r="GZB433"/>
      <c r="GZC433"/>
      <c r="GZD433"/>
      <c r="GZE433"/>
      <c r="GZF433"/>
      <c r="GZG433"/>
      <c r="GZH433"/>
      <c r="GZI433"/>
      <c r="GZJ433"/>
      <c r="GZK433"/>
      <c r="GZL433"/>
      <c r="GZM433"/>
      <c r="GZN433"/>
      <c r="GZO433"/>
      <c r="GZP433"/>
      <c r="GZQ433"/>
      <c r="GZR433"/>
      <c r="GZS433"/>
      <c r="GZT433"/>
      <c r="GZU433"/>
      <c r="GZV433"/>
      <c r="GZW433"/>
      <c r="GZX433"/>
      <c r="GZY433"/>
      <c r="GZZ433"/>
      <c r="HAA433"/>
      <c r="HAB433"/>
      <c r="HAC433"/>
      <c r="HAD433"/>
      <c r="HAE433"/>
      <c r="HAF433"/>
      <c r="HAG433"/>
      <c r="HAH433"/>
      <c r="HAI433"/>
      <c r="HAJ433"/>
      <c r="HAK433"/>
      <c r="HAL433"/>
      <c r="HAM433"/>
      <c r="HAN433"/>
      <c r="HAO433"/>
      <c r="HAP433"/>
      <c r="HAQ433"/>
      <c r="HAR433"/>
      <c r="HAS433"/>
      <c r="HAT433"/>
      <c r="HAU433"/>
      <c r="HAV433"/>
      <c r="HAW433"/>
      <c r="HAX433"/>
      <c r="HAY433"/>
      <c r="HAZ433"/>
      <c r="HBA433"/>
      <c r="HBB433"/>
      <c r="HBC433"/>
      <c r="HBD433"/>
      <c r="HBE433"/>
      <c r="HBF433"/>
      <c r="HBG433"/>
      <c r="HBH433"/>
      <c r="HBI433"/>
      <c r="HBJ433"/>
      <c r="HBK433"/>
      <c r="HBL433"/>
      <c r="HBM433"/>
      <c r="HBN433"/>
      <c r="HBO433"/>
      <c r="HBP433"/>
      <c r="HBQ433"/>
      <c r="HBR433"/>
      <c r="HBS433"/>
      <c r="HBT433"/>
      <c r="HBU433"/>
      <c r="HBV433"/>
      <c r="HBW433"/>
      <c r="HBX433"/>
      <c r="HBY433"/>
      <c r="HBZ433"/>
      <c r="HCA433"/>
      <c r="HCB433"/>
      <c r="HCC433"/>
      <c r="HCD433"/>
      <c r="HCE433"/>
      <c r="HCF433"/>
      <c r="HCG433"/>
      <c r="HCH433"/>
      <c r="HCI433"/>
      <c r="HCJ433"/>
      <c r="HCK433"/>
      <c r="HCL433"/>
      <c r="HCM433"/>
      <c r="HCN433"/>
      <c r="HCO433"/>
      <c r="HCP433"/>
      <c r="HCQ433"/>
      <c r="HCR433"/>
      <c r="HCS433"/>
      <c r="HCT433"/>
      <c r="HCU433"/>
      <c r="HCV433"/>
      <c r="HCW433"/>
      <c r="HCX433"/>
      <c r="HCY433"/>
      <c r="HCZ433"/>
      <c r="HDA433"/>
      <c r="HDB433"/>
      <c r="HDC433"/>
      <c r="HDD433"/>
      <c r="HDE433"/>
      <c r="HDF433"/>
      <c r="HDG433"/>
      <c r="HDH433"/>
      <c r="HDI433"/>
      <c r="HDJ433"/>
      <c r="HDK433"/>
      <c r="HDL433"/>
      <c r="HDM433"/>
      <c r="HDN433"/>
      <c r="HDO433"/>
      <c r="HDP433"/>
      <c r="HDQ433"/>
      <c r="HDR433"/>
      <c r="HDS433"/>
      <c r="HDT433"/>
      <c r="HDU433"/>
      <c r="HDV433"/>
      <c r="HDW433"/>
      <c r="HDX433"/>
      <c r="HDY433"/>
      <c r="HDZ433"/>
      <c r="HEA433"/>
      <c r="HEB433"/>
      <c r="HEC433"/>
      <c r="HED433"/>
      <c r="HEE433"/>
      <c r="HEF433"/>
      <c r="HEG433"/>
      <c r="HEH433"/>
      <c r="HEI433"/>
      <c r="HEJ433"/>
      <c r="HEK433"/>
      <c r="HEL433"/>
      <c r="HEM433"/>
      <c r="HEN433"/>
      <c r="HEO433"/>
      <c r="HEP433"/>
      <c r="HEQ433"/>
      <c r="HER433"/>
      <c r="HES433"/>
      <c r="HET433"/>
      <c r="HEU433"/>
      <c r="HEV433"/>
      <c r="HEW433"/>
      <c r="HEX433"/>
      <c r="HEY433"/>
      <c r="HEZ433"/>
      <c r="HFA433"/>
      <c r="HFB433"/>
      <c r="HFC433"/>
      <c r="HFD433"/>
      <c r="HFE433"/>
      <c r="HFF433"/>
      <c r="HFG433"/>
      <c r="HFH433"/>
      <c r="HFI433"/>
      <c r="HFJ433"/>
      <c r="HFK433"/>
      <c r="HFL433"/>
      <c r="HFM433"/>
      <c r="HFN433"/>
      <c r="HFO433"/>
      <c r="HFP433"/>
      <c r="HFQ433"/>
      <c r="HFR433"/>
      <c r="HFS433"/>
      <c r="HFT433"/>
      <c r="HFU433"/>
      <c r="HFV433"/>
      <c r="HFW433"/>
      <c r="HFX433"/>
      <c r="HFY433"/>
      <c r="HFZ433"/>
      <c r="HGA433"/>
      <c r="HGB433"/>
      <c r="HGC433"/>
      <c r="HGD433"/>
      <c r="HGE433"/>
      <c r="HGF433"/>
      <c r="HGG433"/>
      <c r="HGH433"/>
      <c r="HGI433"/>
      <c r="HGJ433"/>
      <c r="HGK433"/>
      <c r="HGL433"/>
      <c r="HGM433"/>
      <c r="HGN433"/>
      <c r="HGO433"/>
      <c r="HGP433"/>
      <c r="HGQ433"/>
      <c r="HGR433"/>
      <c r="HGS433"/>
      <c r="HGT433"/>
      <c r="HGU433"/>
      <c r="HGV433"/>
      <c r="HGW433"/>
      <c r="HGX433"/>
      <c r="HGY433"/>
      <c r="HGZ433"/>
      <c r="HHA433"/>
      <c r="HHB433"/>
      <c r="HHC433"/>
      <c r="HHD433"/>
      <c r="HHE433"/>
      <c r="HHF433"/>
      <c r="HHG433"/>
      <c r="HHH433"/>
      <c r="HHI433"/>
      <c r="HHJ433"/>
      <c r="HHK433"/>
      <c r="HHL433"/>
      <c r="HHM433"/>
      <c r="HHN433"/>
      <c r="HHO433"/>
      <c r="HHP433"/>
      <c r="HHQ433"/>
      <c r="HHR433"/>
      <c r="HHS433"/>
      <c r="HHT433"/>
      <c r="HHU433"/>
      <c r="HHV433"/>
      <c r="HHW433"/>
      <c r="HHX433"/>
      <c r="HHY433"/>
      <c r="HHZ433"/>
      <c r="HIA433"/>
      <c r="HIB433"/>
      <c r="HIC433"/>
      <c r="HID433"/>
      <c r="HIE433"/>
      <c r="HIF433"/>
      <c r="HIG433"/>
      <c r="HIH433"/>
      <c r="HII433"/>
      <c r="HIJ433"/>
      <c r="HIK433"/>
      <c r="HIL433"/>
      <c r="HIM433"/>
      <c r="HIN433"/>
      <c r="HIO433"/>
      <c r="HIP433"/>
      <c r="HIQ433"/>
      <c r="HIR433"/>
      <c r="HIS433"/>
      <c r="HIT433"/>
      <c r="HIU433"/>
      <c r="HIV433"/>
      <c r="HIW433"/>
      <c r="HIX433"/>
      <c r="HIY433"/>
      <c r="HIZ433"/>
      <c r="HJA433"/>
      <c r="HJB433"/>
      <c r="HJC433"/>
      <c r="HJD433"/>
      <c r="HJE433"/>
      <c r="HJF433"/>
      <c r="HJG433"/>
      <c r="HJH433"/>
      <c r="HJI433"/>
      <c r="HJJ433"/>
      <c r="HJK433"/>
      <c r="HJL433"/>
      <c r="HJM433"/>
      <c r="HJN433"/>
      <c r="HJO433"/>
      <c r="HJP433"/>
      <c r="HJQ433"/>
      <c r="HJR433"/>
      <c r="HJS433"/>
      <c r="HJT433"/>
      <c r="HJU433"/>
      <c r="HJV433"/>
      <c r="HJW433"/>
      <c r="HJX433"/>
      <c r="HJY433"/>
      <c r="HJZ433"/>
      <c r="HKA433"/>
      <c r="HKB433"/>
      <c r="HKC433"/>
      <c r="HKD433"/>
      <c r="HKE433"/>
      <c r="HKF433"/>
      <c r="HKG433"/>
      <c r="HKH433"/>
      <c r="HKI433"/>
      <c r="HKJ433"/>
      <c r="HKK433"/>
      <c r="HKL433"/>
      <c r="HKM433"/>
      <c r="HKN433"/>
      <c r="HKO433"/>
      <c r="HKP433"/>
      <c r="HKQ433"/>
      <c r="HKR433"/>
      <c r="HKS433"/>
      <c r="HKT433"/>
      <c r="HKU433"/>
      <c r="HKV433"/>
      <c r="HKW433"/>
      <c r="HKX433"/>
      <c r="HKY433"/>
      <c r="HKZ433"/>
      <c r="HLA433"/>
      <c r="HLB433"/>
      <c r="HLC433"/>
      <c r="HLD433"/>
      <c r="HLE433"/>
      <c r="HLF433"/>
      <c r="HLG433"/>
      <c r="HLH433"/>
      <c r="HLI433"/>
      <c r="HLJ433"/>
      <c r="HLK433"/>
      <c r="HLL433"/>
      <c r="HLM433"/>
      <c r="HLN433"/>
      <c r="HLO433"/>
      <c r="HLP433"/>
      <c r="HLQ433"/>
      <c r="HLR433"/>
      <c r="HLS433"/>
      <c r="HLT433"/>
      <c r="HLU433"/>
      <c r="HLV433"/>
      <c r="HLW433"/>
      <c r="HLX433"/>
      <c r="HLY433"/>
      <c r="HLZ433"/>
      <c r="HMA433"/>
      <c r="HMB433"/>
      <c r="HMC433"/>
      <c r="HMD433"/>
      <c r="HME433"/>
      <c r="HMF433"/>
      <c r="HMG433"/>
      <c r="HMH433"/>
      <c r="HMI433"/>
      <c r="HMJ433"/>
      <c r="HMK433"/>
      <c r="HML433"/>
      <c r="HMM433"/>
      <c r="HMN433"/>
      <c r="HMO433"/>
      <c r="HMP433"/>
      <c r="HMQ433"/>
      <c r="HMR433"/>
      <c r="HMS433"/>
      <c r="HMT433"/>
      <c r="HMU433"/>
      <c r="HMV433"/>
      <c r="HMW433"/>
      <c r="HMX433"/>
      <c r="HMY433"/>
      <c r="HMZ433"/>
      <c r="HNA433"/>
      <c r="HNB433"/>
      <c r="HNC433"/>
      <c r="HND433"/>
      <c r="HNE433"/>
      <c r="HNF433"/>
      <c r="HNG433"/>
      <c r="HNH433"/>
      <c r="HNI433"/>
      <c r="HNJ433"/>
      <c r="HNK433"/>
      <c r="HNL433"/>
      <c r="HNM433"/>
      <c r="HNN433"/>
      <c r="HNO433"/>
      <c r="HNP433"/>
      <c r="HNQ433"/>
      <c r="HNR433"/>
      <c r="HNS433"/>
      <c r="HNT433"/>
      <c r="HNU433"/>
      <c r="HNV433"/>
      <c r="HNW433"/>
      <c r="HNX433"/>
      <c r="HNY433"/>
      <c r="HNZ433"/>
      <c r="HOA433"/>
      <c r="HOB433"/>
      <c r="HOC433"/>
      <c r="HOD433"/>
      <c r="HOE433"/>
      <c r="HOF433"/>
      <c r="HOG433"/>
      <c r="HOH433"/>
      <c r="HOI433"/>
      <c r="HOJ433"/>
      <c r="HOK433"/>
      <c r="HOL433"/>
      <c r="HOM433"/>
      <c r="HON433"/>
      <c r="HOO433"/>
      <c r="HOP433"/>
      <c r="HOQ433"/>
      <c r="HOR433"/>
      <c r="HOS433"/>
      <c r="HOT433"/>
      <c r="HOU433"/>
      <c r="HOV433"/>
      <c r="HOW433"/>
      <c r="HOX433"/>
      <c r="HOY433"/>
      <c r="HOZ433"/>
      <c r="HPA433"/>
      <c r="HPB433"/>
      <c r="HPC433"/>
      <c r="HPD433"/>
      <c r="HPE433"/>
      <c r="HPF433"/>
      <c r="HPG433"/>
      <c r="HPH433"/>
      <c r="HPI433"/>
      <c r="HPJ433"/>
      <c r="HPK433"/>
      <c r="HPL433"/>
      <c r="HPM433"/>
      <c r="HPN433"/>
      <c r="HPO433"/>
      <c r="HPP433"/>
      <c r="HPQ433"/>
      <c r="HPR433"/>
      <c r="HPS433"/>
      <c r="HPT433"/>
      <c r="HPU433"/>
      <c r="HPV433"/>
      <c r="HPW433"/>
      <c r="HPX433"/>
      <c r="HPY433"/>
      <c r="HPZ433"/>
      <c r="HQA433"/>
      <c r="HQB433"/>
      <c r="HQC433"/>
      <c r="HQD433"/>
      <c r="HQE433"/>
      <c r="HQF433"/>
      <c r="HQG433"/>
      <c r="HQH433"/>
      <c r="HQI433"/>
      <c r="HQJ433"/>
      <c r="HQK433"/>
      <c r="HQL433"/>
      <c r="HQM433"/>
      <c r="HQN433"/>
      <c r="HQO433"/>
      <c r="HQP433"/>
      <c r="HQQ433"/>
      <c r="HQR433"/>
      <c r="HQS433"/>
      <c r="HQT433"/>
      <c r="HQU433"/>
      <c r="HQV433"/>
      <c r="HQW433"/>
      <c r="HQX433"/>
      <c r="HQY433"/>
      <c r="HQZ433"/>
      <c r="HRA433"/>
      <c r="HRB433"/>
      <c r="HRC433"/>
      <c r="HRD433"/>
      <c r="HRE433"/>
      <c r="HRF433"/>
      <c r="HRG433"/>
      <c r="HRH433"/>
      <c r="HRI433"/>
      <c r="HRJ433"/>
      <c r="HRK433"/>
      <c r="HRL433"/>
      <c r="HRM433"/>
      <c r="HRN433"/>
      <c r="HRO433"/>
      <c r="HRP433"/>
      <c r="HRQ433"/>
      <c r="HRR433"/>
      <c r="HRS433"/>
      <c r="HRT433"/>
      <c r="HRU433"/>
      <c r="HRV433"/>
      <c r="HRW433"/>
      <c r="HRX433"/>
      <c r="HRY433"/>
      <c r="HRZ433"/>
      <c r="HSA433"/>
      <c r="HSB433"/>
      <c r="HSC433"/>
      <c r="HSD433"/>
      <c r="HSE433"/>
      <c r="HSF433"/>
      <c r="HSG433"/>
      <c r="HSH433"/>
      <c r="HSI433"/>
      <c r="HSJ433"/>
      <c r="HSK433"/>
      <c r="HSL433"/>
      <c r="HSM433"/>
      <c r="HSN433"/>
      <c r="HSO433"/>
      <c r="HSP433"/>
      <c r="HSQ433"/>
      <c r="HSR433"/>
      <c r="HSS433"/>
      <c r="HST433"/>
      <c r="HSU433"/>
      <c r="HSV433"/>
      <c r="HSW433"/>
      <c r="HSX433"/>
      <c r="HSY433"/>
      <c r="HSZ433"/>
      <c r="HTA433"/>
      <c r="HTB433"/>
      <c r="HTC433"/>
      <c r="HTD433"/>
      <c r="HTE433"/>
      <c r="HTF433"/>
      <c r="HTG433"/>
      <c r="HTH433"/>
      <c r="HTI433"/>
      <c r="HTJ433"/>
      <c r="HTK433"/>
      <c r="HTL433"/>
      <c r="HTM433"/>
      <c r="HTN433"/>
      <c r="HTO433"/>
      <c r="HTP433"/>
      <c r="HTQ433"/>
      <c r="HTR433"/>
      <c r="HTS433"/>
      <c r="HTT433"/>
      <c r="HTU433"/>
      <c r="HTV433"/>
      <c r="HTW433"/>
      <c r="HTX433"/>
      <c r="HTY433"/>
      <c r="HTZ433"/>
      <c r="HUA433"/>
      <c r="HUB433"/>
      <c r="HUC433"/>
      <c r="HUD433"/>
      <c r="HUE433"/>
      <c r="HUF433"/>
      <c r="HUG433"/>
      <c r="HUH433"/>
      <c r="HUI433"/>
      <c r="HUJ433"/>
      <c r="HUK433"/>
      <c r="HUL433"/>
      <c r="HUM433"/>
      <c r="HUN433"/>
      <c r="HUO433"/>
      <c r="HUP433"/>
      <c r="HUQ433"/>
      <c r="HUR433"/>
      <c r="HUS433"/>
      <c r="HUT433"/>
      <c r="HUU433"/>
      <c r="HUV433"/>
      <c r="HUW433"/>
      <c r="HUX433"/>
      <c r="HUY433"/>
      <c r="HUZ433"/>
      <c r="HVA433"/>
      <c r="HVB433"/>
      <c r="HVC433"/>
      <c r="HVD433"/>
      <c r="HVE433"/>
      <c r="HVF433"/>
      <c r="HVG433"/>
      <c r="HVH433"/>
      <c r="HVI433"/>
      <c r="HVJ433"/>
      <c r="HVK433"/>
      <c r="HVL433"/>
      <c r="HVM433"/>
      <c r="HVN433"/>
      <c r="HVO433"/>
      <c r="HVP433"/>
      <c r="HVQ433"/>
      <c r="HVR433"/>
      <c r="HVS433"/>
      <c r="HVT433"/>
      <c r="HVU433"/>
      <c r="HVV433"/>
      <c r="HVW433"/>
      <c r="HVX433"/>
      <c r="HVY433"/>
      <c r="HVZ433"/>
      <c r="HWA433"/>
      <c r="HWB433"/>
      <c r="HWC433"/>
      <c r="HWD433"/>
      <c r="HWE433"/>
      <c r="HWF433"/>
      <c r="HWG433"/>
      <c r="HWH433"/>
      <c r="HWI433"/>
      <c r="HWJ433"/>
      <c r="HWK433"/>
      <c r="HWL433"/>
      <c r="HWM433"/>
      <c r="HWN433"/>
      <c r="HWO433"/>
      <c r="HWP433"/>
      <c r="HWQ433"/>
      <c r="HWR433"/>
      <c r="HWS433"/>
      <c r="HWT433"/>
      <c r="HWU433"/>
      <c r="HWV433"/>
      <c r="HWW433"/>
      <c r="HWX433"/>
      <c r="HWY433"/>
      <c r="HWZ433"/>
      <c r="HXA433"/>
      <c r="HXB433"/>
      <c r="HXC433"/>
      <c r="HXD433"/>
      <c r="HXE433"/>
      <c r="HXF433"/>
      <c r="HXG433"/>
      <c r="HXH433"/>
      <c r="HXI433"/>
      <c r="HXJ433"/>
      <c r="HXK433"/>
      <c r="HXL433"/>
      <c r="HXM433"/>
      <c r="HXN433"/>
      <c r="HXO433"/>
      <c r="HXP433"/>
      <c r="HXQ433"/>
      <c r="HXR433"/>
      <c r="HXS433"/>
      <c r="HXT433"/>
      <c r="HXU433"/>
      <c r="HXV433"/>
      <c r="HXW433"/>
      <c r="HXX433"/>
      <c r="HXY433"/>
      <c r="HXZ433"/>
      <c r="HYA433"/>
      <c r="HYB433"/>
      <c r="HYC433"/>
      <c r="HYD433"/>
      <c r="HYE433"/>
      <c r="HYF433"/>
      <c r="HYG433"/>
      <c r="HYH433"/>
      <c r="HYI433"/>
      <c r="HYJ433"/>
      <c r="HYK433"/>
      <c r="HYL433"/>
      <c r="HYM433"/>
      <c r="HYN433"/>
      <c r="HYO433"/>
      <c r="HYP433"/>
      <c r="HYQ433"/>
      <c r="HYR433"/>
      <c r="HYS433"/>
      <c r="HYT433"/>
      <c r="HYU433"/>
      <c r="HYV433"/>
      <c r="HYW433"/>
      <c r="HYX433"/>
      <c r="HYY433"/>
      <c r="HYZ433"/>
      <c r="HZA433"/>
      <c r="HZB433"/>
      <c r="HZC433"/>
      <c r="HZD433"/>
      <c r="HZE433"/>
      <c r="HZF433"/>
      <c r="HZG433"/>
      <c r="HZH433"/>
      <c r="HZI433"/>
      <c r="HZJ433"/>
      <c r="HZK433"/>
      <c r="HZL433"/>
      <c r="HZM433"/>
      <c r="HZN433"/>
      <c r="HZO433"/>
      <c r="HZP433"/>
      <c r="HZQ433"/>
      <c r="HZR433"/>
      <c r="HZS433"/>
      <c r="HZT433"/>
      <c r="HZU433"/>
      <c r="HZV433"/>
      <c r="HZW433"/>
      <c r="HZX433"/>
      <c r="HZY433"/>
      <c r="HZZ433"/>
      <c r="IAA433"/>
      <c r="IAB433"/>
      <c r="IAC433"/>
      <c r="IAD433"/>
      <c r="IAE433"/>
      <c r="IAF433"/>
      <c r="IAG433"/>
      <c r="IAH433"/>
      <c r="IAI433"/>
      <c r="IAJ433"/>
      <c r="IAK433"/>
      <c r="IAL433"/>
      <c r="IAM433"/>
      <c r="IAN433"/>
      <c r="IAO433"/>
      <c r="IAP433"/>
      <c r="IAQ433"/>
      <c r="IAR433"/>
      <c r="IAS433"/>
      <c r="IAT433"/>
      <c r="IAU433"/>
      <c r="IAV433"/>
      <c r="IAW433"/>
      <c r="IAX433"/>
      <c r="IAY433"/>
      <c r="IAZ433"/>
      <c r="IBA433"/>
      <c r="IBB433"/>
      <c r="IBC433"/>
      <c r="IBD433"/>
      <c r="IBE433"/>
      <c r="IBF433"/>
      <c r="IBG433"/>
      <c r="IBH433"/>
      <c r="IBI433"/>
      <c r="IBJ433"/>
      <c r="IBK433"/>
      <c r="IBL433"/>
      <c r="IBM433"/>
      <c r="IBN433"/>
      <c r="IBO433"/>
      <c r="IBP433"/>
      <c r="IBQ433"/>
      <c r="IBR433"/>
      <c r="IBS433"/>
      <c r="IBT433"/>
      <c r="IBU433"/>
      <c r="IBV433"/>
      <c r="IBW433"/>
      <c r="IBX433"/>
      <c r="IBY433"/>
      <c r="IBZ433"/>
      <c r="ICA433"/>
      <c r="ICB433"/>
      <c r="ICC433"/>
      <c r="ICD433"/>
      <c r="ICE433"/>
      <c r="ICF433"/>
      <c r="ICG433"/>
      <c r="ICH433"/>
      <c r="ICI433"/>
      <c r="ICJ433"/>
      <c r="ICK433"/>
      <c r="ICL433"/>
      <c r="ICM433"/>
      <c r="ICN433"/>
      <c r="ICO433"/>
      <c r="ICP433"/>
      <c r="ICQ433"/>
      <c r="ICR433"/>
      <c r="ICS433"/>
      <c r="ICT433"/>
      <c r="ICU433"/>
      <c r="ICV433"/>
      <c r="ICW433"/>
      <c r="ICX433"/>
      <c r="ICY433"/>
      <c r="ICZ433"/>
      <c r="IDA433"/>
      <c r="IDB433"/>
      <c r="IDC433"/>
      <c r="IDD433"/>
      <c r="IDE433"/>
      <c r="IDF433"/>
      <c r="IDG433"/>
      <c r="IDH433"/>
      <c r="IDI433"/>
      <c r="IDJ433"/>
      <c r="IDK433"/>
      <c r="IDL433"/>
      <c r="IDM433"/>
      <c r="IDN433"/>
      <c r="IDO433"/>
      <c r="IDP433"/>
      <c r="IDQ433"/>
      <c r="IDR433"/>
      <c r="IDS433"/>
      <c r="IDT433"/>
      <c r="IDU433"/>
      <c r="IDV433"/>
      <c r="IDW433"/>
      <c r="IDX433"/>
      <c r="IDY433"/>
      <c r="IDZ433"/>
      <c r="IEA433"/>
      <c r="IEB433"/>
      <c r="IEC433"/>
      <c r="IED433"/>
      <c r="IEE433"/>
      <c r="IEF433"/>
      <c r="IEG433"/>
      <c r="IEH433"/>
      <c r="IEI433"/>
      <c r="IEJ433"/>
      <c r="IEK433"/>
      <c r="IEL433"/>
      <c r="IEM433"/>
      <c r="IEN433"/>
      <c r="IEO433"/>
      <c r="IEP433"/>
      <c r="IEQ433"/>
      <c r="IER433"/>
      <c r="IES433"/>
      <c r="IET433"/>
      <c r="IEU433"/>
      <c r="IEV433"/>
      <c r="IEW433"/>
      <c r="IEX433"/>
      <c r="IEY433"/>
      <c r="IEZ433"/>
      <c r="IFA433"/>
      <c r="IFB433"/>
      <c r="IFC433"/>
      <c r="IFD433"/>
      <c r="IFE433"/>
      <c r="IFF433"/>
      <c r="IFG433"/>
      <c r="IFH433"/>
      <c r="IFI433"/>
      <c r="IFJ433"/>
      <c r="IFK433"/>
      <c r="IFL433"/>
      <c r="IFM433"/>
      <c r="IFN433"/>
      <c r="IFO433"/>
      <c r="IFP433"/>
      <c r="IFQ433"/>
      <c r="IFR433"/>
      <c r="IFS433"/>
      <c r="IFT433"/>
      <c r="IFU433"/>
      <c r="IFV433"/>
      <c r="IFW433"/>
      <c r="IFX433"/>
      <c r="IFY433"/>
      <c r="IFZ433"/>
      <c r="IGA433"/>
      <c r="IGB433"/>
      <c r="IGC433"/>
      <c r="IGD433"/>
      <c r="IGE433"/>
      <c r="IGF433"/>
      <c r="IGG433"/>
      <c r="IGH433"/>
      <c r="IGI433"/>
      <c r="IGJ433"/>
      <c r="IGK433"/>
      <c r="IGL433"/>
      <c r="IGM433"/>
      <c r="IGN433"/>
      <c r="IGO433"/>
      <c r="IGP433"/>
      <c r="IGQ433"/>
      <c r="IGR433"/>
      <c r="IGS433"/>
      <c r="IGT433"/>
      <c r="IGU433"/>
      <c r="IGV433"/>
      <c r="IGW433"/>
      <c r="IGX433"/>
      <c r="IGY433"/>
      <c r="IGZ433"/>
      <c r="IHA433"/>
      <c r="IHB433"/>
      <c r="IHC433"/>
      <c r="IHD433"/>
      <c r="IHE433"/>
      <c r="IHF433"/>
      <c r="IHG433"/>
      <c r="IHH433"/>
      <c r="IHI433"/>
      <c r="IHJ433"/>
      <c r="IHK433"/>
      <c r="IHL433"/>
      <c r="IHM433"/>
      <c r="IHN433"/>
      <c r="IHO433"/>
      <c r="IHP433"/>
      <c r="IHQ433"/>
      <c r="IHR433"/>
      <c r="IHS433"/>
      <c r="IHT433"/>
      <c r="IHU433"/>
      <c r="IHV433"/>
      <c r="IHW433"/>
      <c r="IHX433"/>
      <c r="IHY433"/>
      <c r="IHZ433"/>
      <c r="IIA433"/>
      <c r="IIB433"/>
      <c r="IIC433"/>
      <c r="IID433"/>
      <c r="IIE433"/>
      <c r="IIF433"/>
      <c r="IIG433"/>
      <c r="IIH433"/>
      <c r="III433"/>
      <c r="IIJ433"/>
      <c r="IIK433"/>
      <c r="IIL433"/>
      <c r="IIM433"/>
      <c r="IIN433"/>
      <c r="IIO433"/>
      <c r="IIP433"/>
      <c r="IIQ433"/>
      <c r="IIR433"/>
      <c r="IIS433"/>
      <c r="IIT433"/>
      <c r="IIU433"/>
      <c r="IIV433"/>
      <c r="IIW433"/>
      <c r="IIX433"/>
      <c r="IIY433"/>
      <c r="IIZ433"/>
      <c r="IJA433"/>
      <c r="IJB433"/>
      <c r="IJC433"/>
      <c r="IJD433"/>
      <c r="IJE433"/>
      <c r="IJF433"/>
      <c r="IJG433"/>
      <c r="IJH433"/>
      <c r="IJI433"/>
      <c r="IJJ433"/>
      <c r="IJK433"/>
      <c r="IJL433"/>
      <c r="IJM433"/>
      <c r="IJN433"/>
      <c r="IJO433"/>
      <c r="IJP433"/>
      <c r="IJQ433"/>
      <c r="IJR433"/>
      <c r="IJS433"/>
      <c r="IJT433"/>
      <c r="IJU433"/>
      <c r="IJV433"/>
      <c r="IJW433"/>
      <c r="IJX433"/>
      <c r="IJY433"/>
      <c r="IJZ433"/>
      <c r="IKA433"/>
      <c r="IKB433"/>
      <c r="IKC433"/>
      <c r="IKD433"/>
      <c r="IKE433"/>
      <c r="IKF433"/>
      <c r="IKG433"/>
      <c r="IKH433"/>
      <c r="IKI433"/>
      <c r="IKJ433"/>
      <c r="IKK433"/>
      <c r="IKL433"/>
      <c r="IKM433"/>
      <c r="IKN433"/>
      <c r="IKO433"/>
      <c r="IKP433"/>
      <c r="IKQ433"/>
      <c r="IKR433"/>
      <c r="IKS433"/>
      <c r="IKT433"/>
      <c r="IKU433"/>
      <c r="IKV433"/>
      <c r="IKW433"/>
      <c r="IKX433"/>
      <c r="IKY433"/>
      <c r="IKZ433"/>
      <c r="ILA433"/>
      <c r="ILB433"/>
      <c r="ILC433"/>
      <c r="ILD433"/>
      <c r="ILE433"/>
      <c r="ILF433"/>
      <c r="ILG433"/>
      <c r="ILH433"/>
      <c r="ILI433"/>
      <c r="ILJ433"/>
      <c r="ILK433"/>
      <c r="ILL433"/>
      <c r="ILM433"/>
      <c r="ILN433"/>
      <c r="ILO433"/>
      <c r="ILP433"/>
      <c r="ILQ433"/>
      <c r="ILR433"/>
      <c r="ILS433"/>
      <c r="ILT433"/>
      <c r="ILU433"/>
      <c r="ILV433"/>
      <c r="ILW433"/>
      <c r="ILX433"/>
      <c r="ILY433"/>
      <c r="ILZ433"/>
      <c r="IMA433"/>
      <c r="IMB433"/>
      <c r="IMC433"/>
      <c r="IMD433"/>
      <c r="IME433"/>
      <c r="IMF433"/>
      <c r="IMG433"/>
      <c r="IMH433"/>
      <c r="IMI433"/>
      <c r="IMJ433"/>
      <c r="IMK433"/>
      <c r="IML433"/>
      <c r="IMM433"/>
      <c r="IMN433"/>
      <c r="IMO433"/>
      <c r="IMP433"/>
      <c r="IMQ433"/>
      <c r="IMR433"/>
      <c r="IMS433"/>
      <c r="IMT433"/>
      <c r="IMU433"/>
      <c r="IMV433"/>
      <c r="IMW433"/>
      <c r="IMX433"/>
      <c r="IMY433"/>
      <c r="IMZ433"/>
      <c r="INA433"/>
      <c r="INB433"/>
      <c r="INC433"/>
      <c r="IND433"/>
      <c r="INE433"/>
      <c r="INF433"/>
      <c r="ING433"/>
      <c r="INH433"/>
      <c r="INI433"/>
      <c r="INJ433"/>
      <c r="INK433"/>
      <c r="INL433"/>
      <c r="INM433"/>
      <c r="INN433"/>
      <c r="INO433"/>
      <c r="INP433"/>
      <c r="INQ433"/>
      <c r="INR433"/>
      <c r="INS433"/>
      <c r="INT433"/>
      <c r="INU433"/>
      <c r="INV433"/>
      <c r="INW433"/>
      <c r="INX433"/>
      <c r="INY433"/>
      <c r="INZ433"/>
      <c r="IOA433"/>
      <c r="IOB433"/>
      <c r="IOC433"/>
      <c r="IOD433"/>
      <c r="IOE433"/>
      <c r="IOF433"/>
      <c r="IOG433"/>
      <c r="IOH433"/>
      <c r="IOI433"/>
      <c r="IOJ433"/>
      <c r="IOK433"/>
      <c r="IOL433"/>
      <c r="IOM433"/>
      <c r="ION433"/>
      <c r="IOO433"/>
      <c r="IOP433"/>
      <c r="IOQ433"/>
      <c r="IOR433"/>
      <c r="IOS433"/>
      <c r="IOT433"/>
      <c r="IOU433"/>
      <c r="IOV433"/>
      <c r="IOW433"/>
      <c r="IOX433"/>
      <c r="IOY433"/>
      <c r="IOZ433"/>
      <c r="IPA433"/>
      <c r="IPB433"/>
      <c r="IPC433"/>
      <c r="IPD433"/>
      <c r="IPE433"/>
      <c r="IPF433"/>
      <c r="IPG433"/>
      <c r="IPH433"/>
      <c r="IPI433"/>
      <c r="IPJ433"/>
      <c r="IPK433"/>
      <c r="IPL433"/>
      <c r="IPM433"/>
      <c r="IPN433"/>
      <c r="IPO433"/>
      <c r="IPP433"/>
      <c r="IPQ433"/>
      <c r="IPR433"/>
      <c r="IPS433"/>
      <c r="IPT433"/>
      <c r="IPU433"/>
      <c r="IPV433"/>
      <c r="IPW433"/>
      <c r="IPX433"/>
      <c r="IPY433"/>
      <c r="IPZ433"/>
      <c r="IQA433"/>
      <c r="IQB433"/>
      <c r="IQC433"/>
      <c r="IQD433"/>
      <c r="IQE433"/>
      <c r="IQF433"/>
      <c r="IQG433"/>
      <c r="IQH433"/>
      <c r="IQI433"/>
      <c r="IQJ433"/>
      <c r="IQK433"/>
      <c r="IQL433"/>
      <c r="IQM433"/>
      <c r="IQN433"/>
      <c r="IQO433"/>
      <c r="IQP433"/>
      <c r="IQQ433"/>
      <c r="IQR433"/>
      <c r="IQS433"/>
      <c r="IQT433"/>
      <c r="IQU433"/>
      <c r="IQV433"/>
      <c r="IQW433"/>
      <c r="IQX433"/>
      <c r="IQY433"/>
      <c r="IQZ433"/>
      <c r="IRA433"/>
      <c r="IRB433"/>
      <c r="IRC433"/>
      <c r="IRD433"/>
      <c r="IRE433"/>
      <c r="IRF433"/>
      <c r="IRG433"/>
      <c r="IRH433"/>
      <c r="IRI433"/>
      <c r="IRJ433"/>
      <c r="IRK433"/>
      <c r="IRL433"/>
      <c r="IRM433"/>
      <c r="IRN433"/>
      <c r="IRO433"/>
      <c r="IRP433"/>
      <c r="IRQ433"/>
      <c r="IRR433"/>
      <c r="IRS433"/>
      <c r="IRT433"/>
      <c r="IRU433"/>
      <c r="IRV433"/>
      <c r="IRW433"/>
      <c r="IRX433"/>
      <c r="IRY433"/>
      <c r="IRZ433"/>
      <c r="ISA433"/>
      <c r="ISB433"/>
      <c r="ISC433"/>
      <c r="ISD433"/>
      <c r="ISE433"/>
      <c r="ISF433"/>
      <c r="ISG433"/>
      <c r="ISH433"/>
      <c r="ISI433"/>
      <c r="ISJ433"/>
      <c r="ISK433"/>
      <c r="ISL433"/>
      <c r="ISM433"/>
      <c r="ISN433"/>
      <c r="ISO433"/>
      <c r="ISP433"/>
      <c r="ISQ433"/>
      <c r="ISR433"/>
      <c r="ISS433"/>
      <c r="IST433"/>
      <c r="ISU433"/>
      <c r="ISV433"/>
      <c r="ISW433"/>
      <c r="ISX433"/>
      <c r="ISY433"/>
      <c r="ISZ433"/>
      <c r="ITA433"/>
      <c r="ITB433"/>
      <c r="ITC433"/>
      <c r="ITD433"/>
      <c r="ITE433"/>
      <c r="ITF433"/>
      <c r="ITG433"/>
      <c r="ITH433"/>
      <c r="ITI433"/>
      <c r="ITJ433"/>
      <c r="ITK433"/>
      <c r="ITL433"/>
      <c r="ITM433"/>
      <c r="ITN433"/>
      <c r="ITO433"/>
      <c r="ITP433"/>
      <c r="ITQ433"/>
      <c r="ITR433"/>
      <c r="ITS433"/>
      <c r="ITT433"/>
      <c r="ITU433"/>
      <c r="ITV433"/>
      <c r="ITW433"/>
      <c r="ITX433"/>
      <c r="ITY433"/>
      <c r="ITZ433"/>
      <c r="IUA433"/>
      <c r="IUB433"/>
      <c r="IUC433"/>
      <c r="IUD433"/>
      <c r="IUE433"/>
      <c r="IUF433"/>
      <c r="IUG433"/>
      <c r="IUH433"/>
      <c r="IUI433"/>
      <c r="IUJ433"/>
      <c r="IUK433"/>
      <c r="IUL433"/>
      <c r="IUM433"/>
      <c r="IUN433"/>
      <c r="IUO433"/>
      <c r="IUP433"/>
      <c r="IUQ433"/>
      <c r="IUR433"/>
      <c r="IUS433"/>
      <c r="IUT433"/>
      <c r="IUU433"/>
      <c r="IUV433"/>
      <c r="IUW433"/>
      <c r="IUX433"/>
      <c r="IUY433"/>
      <c r="IUZ433"/>
      <c r="IVA433"/>
      <c r="IVB433"/>
      <c r="IVC433"/>
      <c r="IVD433"/>
      <c r="IVE433"/>
      <c r="IVF433"/>
      <c r="IVG433"/>
      <c r="IVH433"/>
      <c r="IVI433"/>
      <c r="IVJ433"/>
      <c r="IVK433"/>
      <c r="IVL433"/>
      <c r="IVM433"/>
      <c r="IVN433"/>
      <c r="IVO433"/>
      <c r="IVP433"/>
      <c r="IVQ433"/>
      <c r="IVR433"/>
      <c r="IVS433"/>
      <c r="IVT433"/>
      <c r="IVU433"/>
      <c r="IVV433"/>
      <c r="IVW433"/>
      <c r="IVX433"/>
      <c r="IVY433"/>
      <c r="IVZ433"/>
      <c r="IWA433"/>
      <c r="IWB433"/>
      <c r="IWC433"/>
      <c r="IWD433"/>
      <c r="IWE433"/>
      <c r="IWF433"/>
      <c r="IWG433"/>
      <c r="IWH433"/>
      <c r="IWI433"/>
      <c r="IWJ433"/>
      <c r="IWK433"/>
      <c r="IWL433"/>
      <c r="IWM433"/>
      <c r="IWN433"/>
      <c r="IWO433"/>
      <c r="IWP433"/>
      <c r="IWQ433"/>
      <c r="IWR433"/>
      <c r="IWS433"/>
      <c r="IWT433"/>
      <c r="IWU433"/>
      <c r="IWV433"/>
      <c r="IWW433"/>
      <c r="IWX433"/>
      <c r="IWY433"/>
      <c r="IWZ433"/>
      <c r="IXA433"/>
      <c r="IXB433"/>
      <c r="IXC433"/>
      <c r="IXD433"/>
      <c r="IXE433"/>
      <c r="IXF433"/>
      <c r="IXG433"/>
      <c r="IXH433"/>
      <c r="IXI433"/>
      <c r="IXJ433"/>
      <c r="IXK433"/>
      <c r="IXL433"/>
      <c r="IXM433"/>
      <c r="IXN433"/>
      <c r="IXO433"/>
      <c r="IXP433"/>
      <c r="IXQ433"/>
      <c r="IXR433"/>
      <c r="IXS433"/>
      <c r="IXT433"/>
      <c r="IXU433"/>
      <c r="IXV433"/>
      <c r="IXW433"/>
      <c r="IXX433"/>
      <c r="IXY433"/>
      <c r="IXZ433"/>
      <c r="IYA433"/>
      <c r="IYB433"/>
      <c r="IYC433"/>
      <c r="IYD433"/>
      <c r="IYE433"/>
      <c r="IYF433"/>
      <c r="IYG433"/>
      <c r="IYH433"/>
      <c r="IYI433"/>
      <c r="IYJ433"/>
      <c r="IYK433"/>
      <c r="IYL433"/>
      <c r="IYM433"/>
      <c r="IYN433"/>
      <c r="IYO433"/>
      <c r="IYP433"/>
      <c r="IYQ433"/>
      <c r="IYR433"/>
      <c r="IYS433"/>
      <c r="IYT433"/>
      <c r="IYU433"/>
      <c r="IYV433"/>
      <c r="IYW433"/>
      <c r="IYX433"/>
      <c r="IYY433"/>
      <c r="IYZ433"/>
      <c r="IZA433"/>
      <c r="IZB433"/>
      <c r="IZC433"/>
      <c r="IZD433"/>
      <c r="IZE433"/>
      <c r="IZF433"/>
      <c r="IZG433"/>
      <c r="IZH433"/>
      <c r="IZI433"/>
      <c r="IZJ433"/>
      <c r="IZK433"/>
      <c r="IZL433"/>
      <c r="IZM433"/>
      <c r="IZN433"/>
      <c r="IZO433"/>
      <c r="IZP433"/>
      <c r="IZQ433"/>
      <c r="IZR433"/>
      <c r="IZS433"/>
      <c r="IZT433"/>
      <c r="IZU433"/>
      <c r="IZV433"/>
      <c r="IZW433"/>
      <c r="IZX433"/>
      <c r="IZY433"/>
      <c r="IZZ433"/>
      <c r="JAA433"/>
      <c r="JAB433"/>
      <c r="JAC433"/>
      <c r="JAD433"/>
      <c r="JAE433"/>
      <c r="JAF433"/>
      <c r="JAG433"/>
      <c r="JAH433"/>
      <c r="JAI433"/>
      <c r="JAJ433"/>
      <c r="JAK433"/>
      <c r="JAL433"/>
      <c r="JAM433"/>
      <c r="JAN433"/>
      <c r="JAO433"/>
      <c r="JAP433"/>
      <c r="JAQ433"/>
      <c r="JAR433"/>
      <c r="JAS433"/>
      <c r="JAT433"/>
      <c r="JAU433"/>
      <c r="JAV433"/>
      <c r="JAW433"/>
      <c r="JAX433"/>
      <c r="JAY433"/>
      <c r="JAZ433"/>
      <c r="JBA433"/>
      <c r="JBB433"/>
      <c r="JBC433"/>
      <c r="JBD433"/>
      <c r="JBE433"/>
      <c r="JBF433"/>
      <c r="JBG433"/>
      <c r="JBH433"/>
      <c r="JBI433"/>
      <c r="JBJ433"/>
      <c r="JBK433"/>
      <c r="JBL433"/>
      <c r="JBM433"/>
      <c r="JBN433"/>
      <c r="JBO433"/>
      <c r="JBP433"/>
      <c r="JBQ433"/>
      <c r="JBR433"/>
      <c r="JBS433"/>
      <c r="JBT433"/>
      <c r="JBU433"/>
      <c r="JBV433"/>
      <c r="JBW433"/>
      <c r="JBX433"/>
      <c r="JBY433"/>
      <c r="JBZ433"/>
      <c r="JCA433"/>
      <c r="JCB433"/>
      <c r="JCC433"/>
      <c r="JCD433"/>
      <c r="JCE433"/>
      <c r="JCF433"/>
      <c r="JCG433"/>
      <c r="JCH433"/>
      <c r="JCI433"/>
      <c r="JCJ433"/>
      <c r="JCK433"/>
      <c r="JCL433"/>
      <c r="JCM433"/>
      <c r="JCN433"/>
      <c r="JCO433"/>
      <c r="JCP433"/>
      <c r="JCQ433"/>
      <c r="JCR433"/>
      <c r="JCS433"/>
      <c r="JCT433"/>
      <c r="JCU433"/>
      <c r="JCV433"/>
      <c r="JCW433"/>
      <c r="JCX433"/>
      <c r="JCY433"/>
      <c r="JCZ433"/>
      <c r="JDA433"/>
      <c r="JDB433"/>
      <c r="JDC433"/>
      <c r="JDD433"/>
      <c r="JDE433"/>
      <c r="JDF433"/>
      <c r="JDG433"/>
      <c r="JDH433"/>
      <c r="JDI433"/>
      <c r="JDJ433"/>
      <c r="JDK433"/>
      <c r="JDL433"/>
      <c r="JDM433"/>
      <c r="JDN433"/>
      <c r="JDO433"/>
      <c r="JDP433"/>
      <c r="JDQ433"/>
      <c r="JDR433"/>
      <c r="JDS433"/>
      <c r="JDT433"/>
      <c r="JDU433"/>
      <c r="JDV433"/>
      <c r="JDW433"/>
      <c r="JDX433"/>
      <c r="JDY433"/>
      <c r="JDZ433"/>
      <c r="JEA433"/>
      <c r="JEB433"/>
      <c r="JEC433"/>
      <c r="JED433"/>
      <c r="JEE433"/>
      <c r="JEF433"/>
      <c r="JEG433"/>
      <c r="JEH433"/>
      <c r="JEI433"/>
      <c r="JEJ433"/>
      <c r="JEK433"/>
      <c r="JEL433"/>
      <c r="JEM433"/>
      <c r="JEN433"/>
      <c r="JEO433"/>
      <c r="JEP433"/>
      <c r="JEQ433"/>
      <c r="JER433"/>
      <c r="JES433"/>
      <c r="JET433"/>
      <c r="JEU433"/>
      <c r="JEV433"/>
      <c r="JEW433"/>
      <c r="JEX433"/>
      <c r="JEY433"/>
      <c r="JEZ433"/>
      <c r="JFA433"/>
      <c r="JFB433"/>
      <c r="JFC433"/>
      <c r="JFD433"/>
      <c r="JFE433"/>
      <c r="JFF433"/>
      <c r="JFG433"/>
      <c r="JFH433"/>
      <c r="JFI433"/>
      <c r="JFJ433"/>
      <c r="JFK433"/>
      <c r="JFL433"/>
      <c r="JFM433"/>
      <c r="JFN433"/>
      <c r="JFO433"/>
      <c r="JFP433"/>
      <c r="JFQ433"/>
      <c r="JFR433"/>
      <c r="JFS433"/>
      <c r="JFT433"/>
      <c r="JFU433"/>
      <c r="JFV433"/>
      <c r="JFW433"/>
      <c r="JFX433"/>
      <c r="JFY433"/>
      <c r="JFZ433"/>
      <c r="JGA433"/>
      <c r="JGB433"/>
      <c r="JGC433"/>
      <c r="JGD433"/>
      <c r="JGE433"/>
      <c r="JGF433"/>
      <c r="JGG433"/>
      <c r="JGH433"/>
      <c r="JGI433"/>
      <c r="JGJ433"/>
      <c r="JGK433"/>
      <c r="JGL433"/>
      <c r="JGM433"/>
      <c r="JGN433"/>
      <c r="JGO433"/>
      <c r="JGP433"/>
      <c r="JGQ433"/>
      <c r="JGR433"/>
      <c r="JGS433"/>
      <c r="JGT433"/>
      <c r="JGU433"/>
      <c r="JGV433"/>
      <c r="JGW433"/>
      <c r="JGX433"/>
      <c r="JGY433"/>
      <c r="JGZ433"/>
      <c r="JHA433"/>
      <c r="JHB433"/>
      <c r="JHC433"/>
      <c r="JHD433"/>
      <c r="JHE433"/>
      <c r="JHF433"/>
      <c r="JHG433"/>
      <c r="JHH433"/>
      <c r="JHI433"/>
      <c r="JHJ433"/>
      <c r="JHK433"/>
      <c r="JHL433"/>
      <c r="JHM433"/>
      <c r="JHN433"/>
      <c r="JHO433"/>
      <c r="JHP433"/>
      <c r="JHQ433"/>
      <c r="JHR433"/>
      <c r="JHS433"/>
      <c r="JHT433"/>
      <c r="JHU433"/>
      <c r="JHV433"/>
      <c r="JHW433"/>
      <c r="JHX433"/>
      <c r="JHY433"/>
      <c r="JHZ433"/>
      <c r="JIA433"/>
      <c r="JIB433"/>
      <c r="JIC433"/>
      <c r="JID433"/>
      <c r="JIE433"/>
      <c r="JIF433"/>
      <c r="JIG433"/>
      <c r="JIH433"/>
      <c r="JII433"/>
      <c r="JIJ433"/>
      <c r="JIK433"/>
      <c r="JIL433"/>
      <c r="JIM433"/>
      <c r="JIN433"/>
      <c r="JIO433"/>
      <c r="JIP433"/>
      <c r="JIQ433"/>
      <c r="JIR433"/>
      <c r="JIS433"/>
      <c r="JIT433"/>
      <c r="JIU433"/>
      <c r="JIV433"/>
      <c r="JIW433"/>
      <c r="JIX433"/>
      <c r="JIY433"/>
      <c r="JIZ433"/>
      <c r="JJA433"/>
      <c r="JJB433"/>
      <c r="JJC433"/>
      <c r="JJD433"/>
      <c r="JJE433"/>
      <c r="JJF433"/>
      <c r="JJG433"/>
      <c r="JJH433"/>
      <c r="JJI433"/>
      <c r="JJJ433"/>
      <c r="JJK433"/>
      <c r="JJL433"/>
      <c r="JJM433"/>
      <c r="JJN433"/>
      <c r="JJO433"/>
      <c r="JJP433"/>
      <c r="JJQ433"/>
      <c r="JJR433"/>
      <c r="JJS433"/>
      <c r="JJT433"/>
      <c r="JJU433"/>
      <c r="JJV433"/>
      <c r="JJW433"/>
      <c r="JJX433"/>
      <c r="JJY433"/>
      <c r="JJZ433"/>
      <c r="JKA433"/>
      <c r="JKB433"/>
      <c r="JKC433"/>
      <c r="JKD433"/>
      <c r="JKE433"/>
      <c r="JKF433"/>
      <c r="JKG433"/>
      <c r="JKH433"/>
      <c r="JKI433"/>
      <c r="JKJ433"/>
      <c r="JKK433"/>
      <c r="JKL433"/>
      <c r="JKM433"/>
      <c r="JKN433"/>
      <c r="JKO433"/>
      <c r="JKP433"/>
      <c r="JKQ433"/>
      <c r="JKR433"/>
      <c r="JKS433"/>
      <c r="JKT433"/>
      <c r="JKU433"/>
      <c r="JKV433"/>
      <c r="JKW433"/>
      <c r="JKX433"/>
      <c r="JKY433"/>
      <c r="JKZ433"/>
      <c r="JLA433"/>
      <c r="JLB433"/>
      <c r="JLC433"/>
      <c r="JLD433"/>
      <c r="JLE433"/>
      <c r="JLF433"/>
      <c r="JLG433"/>
      <c r="JLH433"/>
      <c r="JLI433"/>
      <c r="JLJ433"/>
      <c r="JLK433"/>
      <c r="JLL433"/>
      <c r="JLM433"/>
      <c r="JLN433"/>
      <c r="JLO433"/>
      <c r="JLP433"/>
      <c r="JLQ433"/>
      <c r="JLR433"/>
      <c r="JLS433"/>
      <c r="JLT433"/>
      <c r="JLU433"/>
      <c r="JLV433"/>
      <c r="JLW433"/>
      <c r="JLX433"/>
      <c r="JLY433"/>
      <c r="JLZ433"/>
      <c r="JMA433"/>
      <c r="JMB433"/>
      <c r="JMC433"/>
      <c r="JMD433"/>
      <c r="JME433"/>
      <c r="JMF433"/>
      <c r="JMG433"/>
      <c r="JMH433"/>
      <c r="JMI433"/>
      <c r="JMJ433"/>
      <c r="JMK433"/>
      <c r="JML433"/>
      <c r="JMM433"/>
      <c r="JMN433"/>
      <c r="JMO433"/>
      <c r="JMP433"/>
      <c r="JMQ433"/>
      <c r="JMR433"/>
      <c r="JMS433"/>
      <c r="JMT433"/>
      <c r="JMU433"/>
      <c r="JMV433"/>
      <c r="JMW433"/>
      <c r="JMX433"/>
      <c r="JMY433"/>
      <c r="JMZ433"/>
      <c r="JNA433"/>
      <c r="JNB433"/>
      <c r="JNC433"/>
      <c r="JND433"/>
      <c r="JNE433"/>
      <c r="JNF433"/>
      <c r="JNG433"/>
      <c r="JNH433"/>
      <c r="JNI433"/>
      <c r="JNJ433"/>
      <c r="JNK433"/>
      <c r="JNL433"/>
      <c r="JNM433"/>
      <c r="JNN433"/>
      <c r="JNO433"/>
      <c r="JNP433"/>
      <c r="JNQ433"/>
      <c r="JNR433"/>
      <c r="JNS433"/>
      <c r="JNT433"/>
      <c r="JNU433"/>
      <c r="JNV433"/>
      <c r="JNW433"/>
      <c r="JNX433"/>
      <c r="JNY433"/>
      <c r="JNZ433"/>
      <c r="JOA433"/>
      <c r="JOB433"/>
      <c r="JOC433"/>
      <c r="JOD433"/>
      <c r="JOE433"/>
      <c r="JOF433"/>
      <c r="JOG433"/>
      <c r="JOH433"/>
      <c r="JOI433"/>
      <c r="JOJ433"/>
      <c r="JOK433"/>
      <c r="JOL433"/>
      <c r="JOM433"/>
      <c r="JON433"/>
      <c r="JOO433"/>
      <c r="JOP433"/>
      <c r="JOQ433"/>
      <c r="JOR433"/>
      <c r="JOS433"/>
      <c r="JOT433"/>
      <c r="JOU433"/>
      <c r="JOV433"/>
      <c r="JOW433"/>
      <c r="JOX433"/>
      <c r="JOY433"/>
      <c r="JOZ433"/>
      <c r="JPA433"/>
      <c r="JPB433"/>
      <c r="JPC433"/>
      <c r="JPD433"/>
      <c r="JPE433"/>
      <c r="JPF433"/>
      <c r="JPG433"/>
      <c r="JPH433"/>
      <c r="JPI433"/>
      <c r="JPJ433"/>
      <c r="JPK433"/>
      <c r="JPL433"/>
      <c r="JPM433"/>
      <c r="JPN433"/>
      <c r="JPO433"/>
      <c r="JPP433"/>
      <c r="JPQ433"/>
      <c r="JPR433"/>
      <c r="JPS433"/>
      <c r="JPT433"/>
      <c r="JPU433"/>
      <c r="JPV433"/>
      <c r="JPW433"/>
      <c r="JPX433"/>
      <c r="JPY433"/>
      <c r="JPZ433"/>
      <c r="JQA433"/>
      <c r="JQB433"/>
      <c r="JQC433"/>
      <c r="JQD433"/>
      <c r="JQE433"/>
      <c r="JQF433"/>
      <c r="JQG433"/>
      <c r="JQH433"/>
      <c r="JQI433"/>
      <c r="JQJ433"/>
      <c r="JQK433"/>
      <c r="JQL433"/>
      <c r="JQM433"/>
      <c r="JQN433"/>
      <c r="JQO433"/>
      <c r="JQP433"/>
      <c r="JQQ433"/>
      <c r="JQR433"/>
      <c r="JQS433"/>
      <c r="JQT433"/>
      <c r="JQU433"/>
      <c r="JQV433"/>
      <c r="JQW433"/>
      <c r="JQX433"/>
      <c r="JQY433"/>
      <c r="JQZ433"/>
      <c r="JRA433"/>
      <c r="JRB433"/>
      <c r="JRC433"/>
      <c r="JRD433"/>
      <c r="JRE433"/>
      <c r="JRF433"/>
      <c r="JRG433"/>
      <c r="JRH433"/>
      <c r="JRI433"/>
      <c r="JRJ433"/>
      <c r="JRK433"/>
      <c r="JRL433"/>
      <c r="JRM433"/>
      <c r="JRN433"/>
      <c r="JRO433"/>
      <c r="JRP433"/>
      <c r="JRQ433"/>
      <c r="JRR433"/>
      <c r="JRS433"/>
      <c r="JRT433"/>
      <c r="JRU433"/>
      <c r="JRV433"/>
      <c r="JRW433"/>
      <c r="JRX433"/>
      <c r="JRY433"/>
      <c r="JRZ433"/>
      <c r="JSA433"/>
      <c r="JSB433"/>
      <c r="JSC433"/>
      <c r="JSD433"/>
      <c r="JSE433"/>
      <c r="JSF433"/>
      <c r="JSG433"/>
      <c r="JSH433"/>
      <c r="JSI433"/>
      <c r="JSJ433"/>
      <c r="JSK433"/>
      <c r="JSL433"/>
      <c r="JSM433"/>
      <c r="JSN433"/>
      <c r="JSO433"/>
      <c r="JSP433"/>
      <c r="JSQ433"/>
      <c r="JSR433"/>
      <c r="JSS433"/>
      <c r="JST433"/>
      <c r="JSU433"/>
      <c r="JSV433"/>
      <c r="JSW433"/>
      <c r="JSX433"/>
      <c r="JSY433"/>
      <c r="JSZ433"/>
      <c r="JTA433"/>
      <c r="JTB433"/>
      <c r="JTC433"/>
      <c r="JTD433"/>
      <c r="JTE433"/>
      <c r="JTF433"/>
      <c r="JTG433"/>
      <c r="JTH433"/>
      <c r="JTI433"/>
      <c r="JTJ433"/>
      <c r="JTK433"/>
      <c r="JTL433"/>
      <c r="JTM433"/>
      <c r="JTN433"/>
      <c r="JTO433"/>
      <c r="JTP433"/>
      <c r="JTQ433"/>
      <c r="JTR433"/>
      <c r="JTS433"/>
      <c r="JTT433"/>
      <c r="JTU433"/>
      <c r="JTV433"/>
      <c r="JTW433"/>
      <c r="JTX433"/>
      <c r="JTY433"/>
      <c r="JTZ433"/>
      <c r="JUA433"/>
      <c r="JUB433"/>
      <c r="JUC433"/>
      <c r="JUD433"/>
      <c r="JUE433"/>
      <c r="JUF433"/>
      <c r="JUG433"/>
      <c r="JUH433"/>
      <c r="JUI433"/>
      <c r="JUJ433"/>
      <c r="JUK433"/>
      <c r="JUL433"/>
      <c r="JUM433"/>
      <c r="JUN433"/>
      <c r="JUO433"/>
      <c r="JUP433"/>
      <c r="JUQ433"/>
      <c r="JUR433"/>
      <c r="JUS433"/>
      <c r="JUT433"/>
      <c r="JUU433"/>
      <c r="JUV433"/>
      <c r="JUW433"/>
      <c r="JUX433"/>
      <c r="JUY433"/>
      <c r="JUZ433"/>
      <c r="JVA433"/>
      <c r="JVB433"/>
      <c r="JVC433"/>
      <c r="JVD433"/>
      <c r="JVE433"/>
      <c r="JVF433"/>
      <c r="JVG433"/>
      <c r="JVH433"/>
      <c r="JVI433"/>
      <c r="JVJ433"/>
      <c r="JVK433"/>
      <c r="JVL433"/>
      <c r="JVM433"/>
      <c r="JVN433"/>
      <c r="JVO433"/>
      <c r="JVP433"/>
      <c r="JVQ433"/>
      <c r="JVR433"/>
      <c r="JVS433"/>
      <c r="JVT433"/>
      <c r="JVU433"/>
      <c r="JVV433"/>
      <c r="JVW433"/>
      <c r="JVX433"/>
      <c r="JVY433"/>
      <c r="JVZ433"/>
      <c r="JWA433"/>
      <c r="JWB433"/>
      <c r="JWC433"/>
      <c r="JWD433"/>
      <c r="JWE433"/>
      <c r="JWF433"/>
      <c r="JWG433"/>
      <c r="JWH433"/>
      <c r="JWI433"/>
      <c r="JWJ433"/>
      <c r="JWK433"/>
      <c r="JWL433"/>
      <c r="JWM433"/>
      <c r="JWN433"/>
      <c r="JWO433"/>
      <c r="JWP433"/>
      <c r="JWQ433"/>
      <c r="JWR433"/>
      <c r="JWS433"/>
      <c r="JWT433"/>
      <c r="JWU433"/>
      <c r="JWV433"/>
      <c r="JWW433"/>
      <c r="JWX433"/>
      <c r="JWY433"/>
      <c r="JWZ433"/>
      <c r="JXA433"/>
      <c r="JXB433"/>
      <c r="JXC433"/>
      <c r="JXD433"/>
      <c r="JXE433"/>
      <c r="JXF433"/>
      <c r="JXG433"/>
      <c r="JXH433"/>
      <c r="JXI433"/>
      <c r="JXJ433"/>
      <c r="JXK433"/>
      <c r="JXL433"/>
      <c r="JXM433"/>
      <c r="JXN433"/>
      <c r="JXO433"/>
      <c r="JXP433"/>
      <c r="JXQ433"/>
      <c r="JXR433"/>
      <c r="JXS433"/>
      <c r="JXT433"/>
      <c r="JXU433"/>
      <c r="JXV433"/>
      <c r="JXW433"/>
      <c r="JXX433"/>
      <c r="JXY433"/>
      <c r="JXZ433"/>
      <c r="JYA433"/>
      <c r="JYB433"/>
      <c r="JYC433"/>
      <c r="JYD433"/>
      <c r="JYE433"/>
      <c r="JYF433"/>
      <c r="JYG433"/>
      <c r="JYH433"/>
      <c r="JYI433"/>
      <c r="JYJ433"/>
      <c r="JYK433"/>
      <c r="JYL433"/>
      <c r="JYM433"/>
      <c r="JYN433"/>
      <c r="JYO433"/>
      <c r="JYP433"/>
      <c r="JYQ433"/>
      <c r="JYR433"/>
      <c r="JYS433"/>
      <c r="JYT433"/>
      <c r="JYU433"/>
      <c r="JYV433"/>
      <c r="JYW433"/>
      <c r="JYX433"/>
      <c r="JYY433"/>
      <c r="JYZ433"/>
      <c r="JZA433"/>
      <c r="JZB433"/>
      <c r="JZC433"/>
      <c r="JZD433"/>
      <c r="JZE433"/>
      <c r="JZF433"/>
      <c r="JZG433"/>
      <c r="JZH433"/>
      <c r="JZI433"/>
      <c r="JZJ433"/>
      <c r="JZK433"/>
      <c r="JZL433"/>
      <c r="JZM433"/>
      <c r="JZN433"/>
      <c r="JZO433"/>
      <c r="JZP433"/>
      <c r="JZQ433"/>
      <c r="JZR433"/>
      <c r="JZS433"/>
      <c r="JZT433"/>
      <c r="JZU433"/>
      <c r="JZV433"/>
      <c r="JZW433"/>
      <c r="JZX433"/>
      <c r="JZY433"/>
      <c r="JZZ433"/>
      <c r="KAA433"/>
      <c r="KAB433"/>
      <c r="KAC433"/>
      <c r="KAD433"/>
      <c r="KAE433"/>
      <c r="KAF433"/>
      <c r="KAG433"/>
      <c r="KAH433"/>
      <c r="KAI433"/>
      <c r="KAJ433"/>
      <c r="KAK433"/>
      <c r="KAL433"/>
      <c r="KAM433"/>
      <c r="KAN433"/>
      <c r="KAO433"/>
      <c r="KAP433"/>
      <c r="KAQ433"/>
      <c r="KAR433"/>
      <c r="KAS433"/>
      <c r="KAT433"/>
      <c r="KAU433"/>
      <c r="KAV433"/>
      <c r="KAW433"/>
      <c r="KAX433"/>
      <c r="KAY433"/>
      <c r="KAZ433"/>
      <c r="KBA433"/>
      <c r="KBB433"/>
      <c r="KBC433"/>
      <c r="KBD433"/>
      <c r="KBE433"/>
      <c r="KBF433"/>
      <c r="KBG433"/>
      <c r="KBH433"/>
      <c r="KBI433"/>
      <c r="KBJ433"/>
      <c r="KBK433"/>
      <c r="KBL433"/>
      <c r="KBM433"/>
      <c r="KBN433"/>
      <c r="KBO433"/>
      <c r="KBP433"/>
      <c r="KBQ433"/>
      <c r="KBR433"/>
      <c r="KBS433"/>
      <c r="KBT433"/>
      <c r="KBU433"/>
      <c r="KBV433"/>
      <c r="KBW433"/>
      <c r="KBX433"/>
      <c r="KBY433"/>
      <c r="KBZ433"/>
      <c r="KCA433"/>
      <c r="KCB433"/>
      <c r="KCC433"/>
      <c r="KCD433"/>
      <c r="KCE433"/>
      <c r="KCF433"/>
      <c r="KCG433"/>
      <c r="KCH433"/>
      <c r="KCI433"/>
      <c r="KCJ433"/>
      <c r="KCK433"/>
      <c r="KCL433"/>
      <c r="KCM433"/>
      <c r="KCN433"/>
      <c r="KCO433"/>
      <c r="KCP433"/>
      <c r="KCQ433"/>
      <c r="KCR433"/>
      <c r="KCS433"/>
      <c r="KCT433"/>
      <c r="KCU433"/>
      <c r="KCV433"/>
      <c r="KCW433"/>
      <c r="KCX433"/>
      <c r="KCY433"/>
      <c r="KCZ433"/>
      <c r="KDA433"/>
      <c r="KDB433"/>
      <c r="KDC433"/>
      <c r="KDD433"/>
      <c r="KDE433"/>
      <c r="KDF433"/>
      <c r="KDG433"/>
      <c r="KDH433"/>
      <c r="KDI433"/>
      <c r="KDJ433"/>
      <c r="KDK433"/>
      <c r="KDL433"/>
      <c r="KDM433"/>
      <c r="KDN433"/>
      <c r="KDO433"/>
      <c r="KDP433"/>
      <c r="KDQ433"/>
      <c r="KDR433"/>
      <c r="KDS433"/>
      <c r="KDT433"/>
      <c r="KDU433"/>
      <c r="KDV433"/>
      <c r="KDW433"/>
      <c r="KDX433"/>
      <c r="KDY433"/>
      <c r="KDZ433"/>
      <c r="KEA433"/>
      <c r="KEB433"/>
      <c r="KEC433"/>
      <c r="KED433"/>
      <c r="KEE433"/>
      <c r="KEF433"/>
      <c r="KEG433"/>
      <c r="KEH433"/>
      <c r="KEI433"/>
      <c r="KEJ433"/>
      <c r="KEK433"/>
      <c r="KEL433"/>
      <c r="KEM433"/>
      <c r="KEN433"/>
      <c r="KEO433"/>
      <c r="KEP433"/>
      <c r="KEQ433"/>
      <c r="KER433"/>
      <c r="KES433"/>
      <c r="KET433"/>
      <c r="KEU433"/>
      <c r="KEV433"/>
      <c r="KEW433"/>
      <c r="KEX433"/>
      <c r="KEY433"/>
      <c r="KEZ433"/>
      <c r="KFA433"/>
      <c r="KFB433"/>
      <c r="KFC433"/>
      <c r="KFD433"/>
      <c r="KFE433"/>
      <c r="KFF433"/>
      <c r="KFG433"/>
      <c r="KFH433"/>
      <c r="KFI433"/>
      <c r="KFJ433"/>
      <c r="KFK433"/>
      <c r="KFL433"/>
      <c r="KFM433"/>
      <c r="KFN433"/>
      <c r="KFO433"/>
      <c r="KFP433"/>
      <c r="KFQ433"/>
      <c r="KFR433"/>
      <c r="KFS433"/>
      <c r="KFT433"/>
      <c r="KFU433"/>
      <c r="KFV433"/>
      <c r="KFW433"/>
      <c r="KFX433"/>
      <c r="KFY433"/>
      <c r="KFZ433"/>
      <c r="KGA433"/>
      <c r="KGB433"/>
      <c r="KGC433"/>
      <c r="KGD433"/>
      <c r="KGE433"/>
      <c r="KGF433"/>
      <c r="KGG433"/>
      <c r="KGH433"/>
      <c r="KGI433"/>
      <c r="KGJ433"/>
      <c r="KGK433"/>
      <c r="KGL433"/>
      <c r="KGM433"/>
      <c r="KGN433"/>
      <c r="KGO433"/>
      <c r="KGP433"/>
      <c r="KGQ433"/>
      <c r="KGR433"/>
      <c r="KGS433"/>
      <c r="KGT433"/>
      <c r="KGU433"/>
      <c r="KGV433"/>
      <c r="KGW433"/>
      <c r="KGX433"/>
      <c r="KGY433"/>
      <c r="KGZ433"/>
      <c r="KHA433"/>
      <c r="KHB433"/>
      <c r="KHC433"/>
      <c r="KHD433"/>
      <c r="KHE433"/>
      <c r="KHF433"/>
      <c r="KHG433"/>
      <c r="KHH433"/>
      <c r="KHI433"/>
      <c r="KHJ433"/>
      <c r="KHK433"/>
      <c r="KHL433"/>
      <c r="KHM433"/>
      <c r="KHN433"/>
      <c r="KHO433"/>
      <c r="KHP433"/>
      <c r="KHQ433"/>
      <c r="KHR433"/>
      <c r="KHS433"/>
      <c r="KHT433"/>
      <c r="KHU433"/>
      <c r="KHV433"/>
      <c r="KHW433"/>
      <c r="KHX433"/>
      <c r="KHY433"/>
      <c r="KHZ433"/>
      <c r="KIA433"/>
      <c r="KIB433"/>
      <c r="KIC433"/>
      <c r="KID433"/>
      <c r="KIE433"/>
      <c r="KIF433"/>
      <c r="KIG433"/>
      <c r="KIH433"/>
      <c r="KII433"/>
      <c r="KIJ433"/>
      <c r="KIK433"/>
      <c r="KIL433"/>
      <c r="KIM433"/>
      <c r="KIN433"/>
      <c r="KIO433"/>
      <c r="KIP433"/>
      <c r="KIQ433"/>
      <c r="KIR433"/>
      <c r="KIS433"/>
      <c r="KIT433"/>
      <c r="KIU433"/>
      <c r="KIV433"/>
      <c r="KIW433"/>
      <c r="KIX433"/>
      <c r="KIY433"/>
      <c r="KIZ433"/>
      <c r="KJA433"/>
      <c r="KJB433"/>
      <c r="KJC433"/>
      <c r="KJD433"/>
      <c r="KJE433"/>
      <c r="KJF433"/>
      <c r="KJG433"/>
      <c r="KJH433"/>
      <c r="KJI433"/>
      <c r="KJJ433"/>
      <c r="KJK433"/>
      <c r="KJL433"/>
      <c r="KJM433"/>
      <c r="KJN433"/>
      <c r="KJO433"/>
      <c r="KJP433"/>
      <c r="KJQ433"/>
      <c r="KJR433"/>
      <c r="KJS433"/>
      <c r="KJT433"/>
      <c r="KJU433"/>
      <c r="KJV433"/>
      <c r="KJW433"/>
      <c r="KJX433"/>
      <c r="KJY433"/>
      <c r="KJZ433"/>
      <c r="KKA433"/>
      <c r="KKB433"/>
      <c r="KKC433"/>
      <c r="KKD433"/>
      <c r="KKE433"/>
      <c r="KKF433"/>
      <c r="KKG433"/>
      <c r="KKH433"/>
      <c r="KKI433"/>
      <c r="KKJ433"/>
      <c r="KKK433"/>
      <c r="KKL433"/>
      <c r="KKM433"/>
      <c r="KKN433"/>
      <c r="KKO433"/>
      <c r="KKP433"/>
      <c r="KKQ433"/>
      <c r="KKR433"/>
      <c r="KKS433"/>
      <c r="KKT433"/>
      <c r="KKU433"/>
      <c r="KKV433"/>
      <c r="KKW433"/>
      <c r="KKX433"/>
      <c r="KKY433"/>
      <c r="KKZ433"/>
      <c r="KLA433"/>
      <c r="KLB433"/>
      <c r="KLC433"/>
      <c r="KLD433"/>
      <c r="KLE433"/>
      <c r="KLF433"/>
      <c r="KLG433"/>
      <c r="KLH433"/>
      <c r="KLI433"/>
      <c r="KLJ433"/>
      <c r="KLK433"/>
      <c r="KLL433"/>
      <c r="KLM433"/>
      <c r="KLN433"/>
      <c r="KLO433"/>
      <c r="KLP433"/>
      <c r="KLQ433"/>
      <c r="KLR433"/>
      <c r="KLS433"/>
      <c r="KLT433"/>
      <c r="KLU433"/>
      <c r="KLV433"/>
      <c r="KLW433"/>
      <c r="KLX433"/>
      <c r="KLY433"/>
      <c r="KLZ433"/>
      <c r="KMA433"/>
      <c r="KMB433"/>
      <c r="KMC433"/>
      <c r="KMD433"/>
      <c r="KME433"/>
      <c r="KMF433"/>
      <c r="KMG433"/>
      <c r="KMH433"/>
      <c r="KMI433"/>
      <c r="KMJ433"/>
      <c r="KMK433"/>
      <c r="KML433"/>
      <c r="KMM433"/>
      <c r="KMN433"/>
      <c r="KMO433"/>
      <c r="KMP433"/>
      <c r="KMQ433"/>
      <c r="KMR433"/>
      <c r="KMS433"/>
      <c r="KMT433"/>
      <c r="KMU433"/>
      <c r="KMV433"/>
      <c r="KMW433"/>
      <c r="KMX433"/>
      <c r="KMY433"/>
      <c r="KMZ433"/>
      <c r="KNA433"/>
      <c r="KNB433"/>
      <c r="KNC433"/>
      <c r="KND433"/>
      <c r="KNE433"/>
      <c r="KNF433"/>
      <c r="KNG433"/>
      <c r="KNH433"/>
      <c r="KNI433"/>
      <c r="KNJ433"/>
      <c r="KNK433"/>
      <c r="KNL433"/>
      <c r="KNM433"/>
      <c r="KNN433"/>
      <c r="KNO433"/>
      <c r="KNP433"/>
      <c r="KNQ433"/>
      <c r="KNR433"/>
      <c r="KNS433"/>
      <c r="KNT433"/>
      <c r="KNU433"/>
      <c r="KNV433"/>
      <c r="KNW433"/>
      <c r="KNX433"/>
      <c r="KNY433"/>
      <c r="KNZ433"/>
      <c r="KOA433"/>
      <c r="KOB433"/>
      <c r="KOC433"/>
      <c r="KOD433"/>
      <c r="KOE433"/>
      <c r="KOF433"/>
      <c r="KOG433"/>
      <c r="KOH433"/>
      <c r="KOI433"/>
      <c r="KOJ433"/>
      <c r="KOK433"/>
      <c r="KOL433"/>
      <c r="KOM433"/>
      <c r="KON433"/>
      <c r="KOO433"/>
      <c r="KOP433"/>
      <c r="KOQ433"/>
      <c r="KOR433"/>
      <c r="KOS433"/>
      <c r="KOT433"/>
      <c r="KOU433"/>
      <c r="KOV433"/>
      <c r="KOW433"/>
      <c r="KOX433"/>
      <c r="KOY433"/>
      <c r="KOZ433"/>
      <c r="KPA433"/>
      <c r="KPB433"/>
      <c r="KPC433"/>
      <c r="KPD433"/>
      <c r="KPE433"/>
      <c r="KPF433"/>
      <c r="KPG433"/>
      <c r="KPH433"/>
      <c r="KPI433"/>
      <c r="KPJ433"/>
      <c r="KPK433"/>
      <c r="KPL433"/>
      <c r="KPM433"/>
      <c r="KPN433"/>
      <c r="KPO433"/>
      <c r="KPP433"/>
      <c r="KPQ433"/>
      <c r="KPR433"/>
      <c r="KPS433"/>
      <c r="KPT433"/>
      <c r="KPU433"/>
      <c r="KPV433"/>
      <c r="KPW433"/>
      <c r="KPX433"/>
      <c r="KPY433"/>
      <c r="KPZ433"/>
      <c r="KQA433"/>
      <c r="KQB433"/>
      <c r="KQC433"/>
      <c r="KQD433"/>
      <c r="KQE433"/>
      <c r="KQF433"/>
      <c r="KQG433"/>
      <c r="KQH433"/>
      <c r="KQI433"/>
      <c r="KQJ433"/>
      <c r="KQK433"/>
      <c r="KQL433"/>
      <c r="KQM433"/>
      <c r="KQN433"/>
      <c r="KQO433"/>
      <c r="KQP433"/>
      <c r="KQQ433"/>
      <c r="KQR433"/>
      <c r="KQS433"/>
      <c r="KQT433"/>
      <c r="KQU433"/>
      <c r="KQV433"/>
      <c r="KQW433"/>
      <c r="KQX433"/>
      <c r="KQY433"/>
      <c r="KQZ433"/>
      <c r="KRA433"/>
      <c r="KRB433"/>
      <c r="KRC433"/>
      <c r="KRD433"/>
      <c r="KRE433"/>
      <c r="KRF433"/>
      <c r="KRG433"/>
      <c r="KRH433"/>
      <c r="KRI433"/>
      <c r="KRJ433"/>
      <c r="KRK433"/>
      <c r="KRL433"/>
      <c r="KRM433"/>
      <c r="KRN433"/>
      <c r="KRO433"/>
      <c r="KRP433"/>
      <c r="KRQ433"/>
      <c r="KRR433"/>
      <c r="KRS433"/>
      <c r="KRT433"/>
      <c r="KRU433"/>
      <c r="KRV433"/>
      <c r="KRW433"/>
      <c r="KRX433"/>
      <c r="KRY433"/>
      <c r="KRZ433"/>
      <c r="KSA433"/>
      <c r="KSB433"/>
      <c r="KSC433"/>
      <c r="KSD433"/>
      <c r="KSE433"/>
      <c r="KSF433"/>
      <c r="KSG433"/>
      <c r="KSH433"/>
      <c r="KSI433"/>
      <c r="KSJ433"/>
      <c r="KSK433"/>
      <c r="KSL433"/>
      <c r="KSM433"/>
      <c r="KSN433"/>
      <c r="KSO433"/>
      <c r="KSP433"/>
      <c r="KSQ433"/>
      <c r="KSR433"/>
      <c r="KSS433"/>
      <c r="KST433"/>
      <c r="KSU433"/>
      <c r="KSV433"/>
      <c r="KSW433"/>
      <c r="KSX433"/>
      <c r="KSY433"/>
      <c r="KSZ433"/>
      <c r="KTA433"/>
      <c r="KTB433"/>
      <c r="KTC433"/>
      <c r="KTD433"/>
      <c r="KTE433"/>
      <c r="KTF433"/>
      <c r="KTG433"/>
      <c r="KTH433"/>
      <c r="KTI433"/>
      <c r="KTJ433"/>
      <c r="KTK433"/>
      <c r="KTL433"/>
      <c r="KTM433"/>
      <c r="KTN433"/>
      <c r="KTO433"/>
      <c r="KTP433"/>
      <c r="KTQ433"/>
      <c r="KTR433"/>
      <c r="KTS433"/>
      <c r="KTT433"/>
      <c r="KTU433"/>
      <c r="KTV433"/>
      <c r="KTW433"/>
      <c r="KTX433"/>
      <c r="KTY433"/>
      <c r="KTZ433"/>
      <c r="KUA433"/>
      <c r="KUB433"/>
      <c r="KUC433"/>
      <c r="KUD433"/>
      <c r="KUE433"/>
      <c r="KUF433"/>
      <c r="KUG433"/>
      <c r="KUH433"/>
      <c r="KUI433"/>
      <c r="KUJ433"/>
      <c r="KUK433"/>
      <c r="KUL433"/>
      <c r="KUM433"/>
      <c r="KUN433"/>
      <c r="KUO433"/>
      <c r="KUP433"/>
      <c r="KUQ433"/>
      <c r="KUR433"/>
      <c r="KUS433"/>
      <c r="KUT433"/>
      <c r="KUU433"/>
      <c r="KUV433"/>
      <c r="KUW433"/>
      <c r="KUX433"/>
      <c r="KUY433"/>
      <c r="KUZ433"/>
      <c r="KVA433"/>
      <c r="KVB433"/>
      <c r="KVC433"/>
      <c r="KVD433"/>
      <c r="KVE433"/>
      <c r="KVF433"/>
      <c r="KVG433"/>
      <c r="KVH433"/>
      <c r="KVI433"/>
      <c r="KVJ433"/>
      <c r="KVK433"/>
      <c r="KVL433"/>
      <c r="KVM433"/>
      <c r="KVN433"/>
      <c r="KVO433"/>
      <c r="KVP433"/>
      <c r="KVQ433"/>
      <c r="KVR433"/>
      <c r="KVS433"/>
      <c r="KVT433"/>
      <c r="KVU433"/>
      <c r="KVV433"/>
      <c r="KVW433"/>
      <c r="KVX433"/>
      <c r="KVY433"/>
      <c r="KVZ433"/>
      <c r="KWA433"/>
      <c r="KWB433"/>
      <c r="KWC433"/>
      <c r="KWD433"/>
      <c r="KWE433"/>
      <c r="KWF433"/>
      <c r="KWG433"/>
      <c r="KWH433"/>
      <c r="KWI433"/>
      <c r="KWJ433"/>
      <c r="KWK433"/>
      <c r="KWL433"/>
      <c r="KWM433"/>
      <c r="KWN433"/>
      <c r="KWO433"/>
      <c r="KWP433"/>
      <c r="KWQ433"/>
      <c r="KWR433"/>
      <c r="KWS433"/>
      <c r="KWT433"/>
      <c r="KWU433"/>
      <c r="KWV433"/>
      <c r="KWW433"/>
      <c r="KWX433"/>
      <c r="KWY433"/>
      <c r="KWZ433"/>
      <c r="KXA433"/>
      <c r="KXB433"/>
      <c r="KXC433"/>
      <c r="KXD433"/>
      <c r="KXE433"/>
      <c r="KXF433"/>
      <c r="KXG433"/>
      <c r="KXH433"/>
      <c r="KXI433"/>
      <c r="KXJ433"/>
      <c r="KXK433"/>
      <c r="KXL433"/>
      <c r="KXM433"/>
      <c r="KXN433"/>
      <c r="KXO433"/>
      <c r="KXP433"/>
      <c r="KXQ433"/>
      <c r="KXR433"/>
      <c r="KXS433"/>
      <c r="KXT433"/>
      <c r="KXU433"/>
      <c r="KXV433"/>
      <c r="KXW433"/>
      <c r="KXX433"/>
      <c r="KXY433"/>
      <c r="KXZ433"/>
      <c r="KYA433"/>
      <c r="KYB433"/>
      <c r="KYC433"/>
      <c r="KYD433"/>
      <c r="KYE433"/>
      <c r="KYF433"/>
      <c r="KYG433"/>
      <c r="KYH433"/>
      <c r="KYI433"/>
      <c r="KYJ433"/>
      <c r="KYK433"/>
      <c r="KYL433"/>
      <c r="KYM433"/>
      <c r="KYN433"/>
      <c r="KYO433"/>
      <c r="KYP433"/>
      <c r="KYQ433"/>
      <c r="KYR433"/>
      <c r="KYS433"/>
      <c r="KYT433"/>
      <c r="KYU433"/>
      <c r="KYV433"/>
      <c r="KYW433"/>
      <c r="KYX433"/>
      <c r="KYY433"/>
      <c r="KYZ433"/>
      <c r="KZA433"/>
      <c r="KZB433"/>
      <c r="KZC433"/>
      <c r="KZD433"/>
      <c r="KZE433"/>
      <c r="KZF433"/>
      <c r="KZG433"/>
      <c r="KZH433"/>
      <c r="KZI433"/>
      <c r="KZJ433"/>
      <c r="KZK433"/>
      <c r="KZL433"/>
      <c r="KZM433"/>
      <c r="KZN433"/>
      <c r="KZO433"/>
      <c r="KZP433"/>
      <c r="KZQ433"/>
      <c r="KZR433"/>
      <c r="KZS433"/>
      <c r="KZT433"/>
      <c r="KZU433"/>
      <c r="KZV433"/>
      <c r="KZW433"/>
      <c r="KZX433"/>
      <c r="KZY433"/>
      <c r="KZZ433"/>
      <c r="LAA433"/>
      <c r="LAB433"/>
      <c r="LAC433"/>
      <c r="LAD433"/>
      <c r="LAE433"/>
      <c r="LAF433"/>
      <c r="LAG433"/>
      <c r="LAH433"/>
      <c r="LAI433"/>
      <c r="LAJ433"/>
      <c r="LAK433"/>
      <c r="LAL433"/>
      <c r="LAM433"/>
      <c r="LAN433"/>
      <c r="LAO433"/>
      <c r="LAP433"/>
      <c r="LAQ433"/>
      <c r="LAR433"/>
      <c r="LAS433"/>
      <c r="LAT433"/>
      <c r="LAU433"/>
      <c r="LAV433"/>
      <c r="LAW433"/>
      <c r="LAX433"/>
      <c r="LAY433"/>
      <c r="LAZ433"/>
      <c r="LBA433"/>
      <c r="LBB433"/>
      <c r="LBC433"/>
      <c r="LBD433"/>
      <c r="LBE433"/>
      <c r="LBF433"/>
      <c r="LBG433"/>
      <c r="LBH433"/>
      <c r="LBI433"/>
      <c r="LBJ433"/>
      <c r="LBK433"/>
      <c r="LBL433"/>
      <c r="LBM433"/>
      <c r="LBN433"/>
      <c r="LBO433"/>
      <c r="LBP433"/>
      <c r="LBQ433"/>
      <c r="LBR433"/>
      <c r="LBS433"/>
      <c r="LBT433"/>
      <c r="LBU433"/>
      <c r="LBV433"/>
      <c r="LBW433"/>
      <c r="LBX433"/>
      <c r="LBY433"/>
      <c r="LBZ433"/>
      <c r="LCA433"/>
      <c r="LCB433"/>
      <c r="LCC433"/>
      <c r="LCD433"/>
      <c r="LCE433"/>
      <c r="LCF433"/>
      <c r="LCG433"/>
      <c r="LCH433"/>
      <c r="LCI433"/>
      <c r="LCJ433"/>
      <c r="LCK433"/>
      <c r="LCL433"/>
      <c r="LCM433"/>
      <c r="LCN433"/>
      <c r="LCO433"/>
      <c r="LCP433"/>
      <c r="LCQ433"/>
      <c r="LCR433"/>
      <c r="LCS433"/>
      <c r="LCT433"/>
      <c r="LCU433"/>
      <c r="LCV433"/>
      <c r="LCW433"/>
      <c r="LCX433"/>
      <c r="LCY433"/>
      <c r="LCZ433"/>
      <c r="LDA433"/>
      <c r="LDB433"/>
      <c r="LDC433"/>
      <c r="LDD433"/>
      <c r="LDE433"/>
      <c r="LDF433"/>
      <c r="LDG433"/>
      <c r="LDH433"/>
      <c r="LDI433"/>
      <c r="LDJ433"/>
      <c r="LDK433"/>
      <c r="LDL433"/>
      <c r="LDM433"/>
      <c r="LDN433"/>
      <c r="LDO433"/>
      <c r="LDP433"/>
      <c r="LDQ433"/>
      <c r="LDR433"/>
      <c r="LDS433"/>
      <c r="LDT433"/>
      <c r="LDU433"/>
      <c r="LDV433"/>
      <c r="LDW433"/>
      <c r="LDX433"/>
      <c r="LDY433"/>
      <c r="LDZ433"/>
      <c r="LEA433"/>
      <c r="LEB433"/>
      <c r="LEC433"/>
      <c r="LED433"/>
      <c r="LEE433"/>
      <c r="LEF433"/>
      <c r="LEG433"/>
      <c r="LEH433"/>
      <c r="LEI433"/>
      <c r="LEJ433"/>
      <c r="LEK433"/>
      <c r="LEL433"/>
      <c r="LEM433"/>
      <c r="LEN433"/>
      <c r="LEO433"/>
      <c r="LEP433"/>
      <c r="LEQ433"/>
      <c r="LER433"/>
      <c r="LES433"/>
      <c r="LET433"/>
      <c r="LEU433"/>
      <c r="LEV433"/>
      <c r="LEW433"/>
      <c r="LEX433"/>
      <c r="LEY433"/>
      <c r="LEZ433"/>
      <c r="LFA433"/>
      <c r="LFB433"/>
      <c r="LFC433"/>
      <c r="LFD433"/>
      <c r="LFE433"/>
      <c r="LFF433"/>
      <c r="LFG433"/>
      <c r="LFH433"/>
      <c r="LFI433"/>
      <c r="LFJ433"/>
      <c r="LFK433"/>
      <c r="LFL433"/>
      <c r="LFM433"/>
      <c r="LFN433"/>
      <c r="LFO433"/>
      <c r="LFP433"/>
      <c r="LFQ433"/>
      <c r="LFR433"/>
      <c r="LFS433"/>
      <c r="LFT433"/>
      <c r="LFU433"/>
      <c r="LFV433"/>
      <c r="LFW433"/>
      <c r="LFX433"/>
      <c r="LFY433"/>
      <c r="LFZ433"/>
      <c r="LGA433"/>
      <c r="LGB433"/>
      <c r="LGC433"/>
      <c r="LGD433"/>
      <c r="LGE433"/>
      <c r="LGF433"/>
      <c r="LGG433"/>
      <c r="LGH433"/>
      <c r="LGI433"/>
      <c r="LGJ433"/>
      <c r="LGK433"/>
      <c r="LGL433"/>
      <c r="LGM433"/>
      <c r="LGN433"/>
      <c r="LGO433"/>
      <c r="LGP433"/>
      <c r="LGQ433"/>
      <c r="LGR433"/>
      <c r="LGS433"/>
      <c r="LGT433"/>
      <c r="LGU433"/>
      <c r="LGV433"/>
      <c r="LGW433"/>
      <c r="LGX433"/>
      <c r="LGY433"/>
      <c r="LGZ433"/>
      <c r="LHA433"/>
      <c r="LHB433"/>
      <c r="LHC433"/>
      <c r="LHD433"/>
      <c r="LHE433"/>
      <c r="LHF433"/>
      <c r="LHG433"/>
      <c r="LHH433"/>
      <c r="LHI433"/>
      <c r="LHJ433"/>
      <c r="LHK433"/>
      <c r="LHL433"/>
      <c r="LHM433"/>
      <c r="LHN433"/>
      <c r="LHO433"/>
      <c r="LHP433"/>
      <c r="LHQ433"/>
      <c r="LHR433"/>
      <c r="LHS433"/>
      <c r="LHT433"/>
      <c r="LHU433"/>
      <c r="LHV433"/>
      <c r="LHW433"/>
      <c r="LHX433"/>
      <c r="LHY433"/>
      <c r="LHZ433"/>
      <c r="LIA433"/>
      <c r="LIB433"/>
      <c r="LIC433"/>
      <c r="LID433"/>
      <c r="LIE433"/>
      <c r="LIF433"/>
      <c r="LIG433"/>
      <c r="LIH433"/>
      <c r="LII433"/>
      <c r="LIJ433"/>
      <c r="LIK433"/>
      <c r="LIL433"/>
      <c r="LIM433"/>
      <c r="LIN433"/>
      <c r="LIO433"/>
      <c r="LIP433"/>
      <c r="LIQ433"/>
      <c r="LIR433"/>
      <c r="LIS433"/>
      <c r="LIT433"/>
      <c r="LIU433"/>
      <c r="LIV433"/>
      <c r="LIW433"/>
      <c r="LIX433"/>
      <c r="LIY433"/>
      <c r="LIZ433"/>
      <c r="LJA433"/>
      <c r="LJB433"/>
      <c r="LJC433"/>
      <c r="LJD433"/>
      <c r="LJE433"/>
      <c r="LJF433"/>
      <c r="LJG433"/>
      <c r="LJH433"/>
      <c r="LJI433"/>
      <c r="LJJ433"/>
      <c r="LJK433"/>
      <c r="LJL433"/>
      <c r="LJM433"/>
      <c r="LJN433"/>
      <c r="LJO433"/>
      <c r="LJP433"/>
      <c r="LJQ433"/>
      <c r="LJR433"/>
      <c r="LJS433"/>
      <c r="LJT433"/>
      <c r="LJU433"/>
      <c r="LJV433"/>
      <c r="LJW433"/>
      <c r="LJX433"/>
      <c r="LJY433"/>
      <c r="LJZ433"/>
      <c r="LKA433"/>
      <c r="LKB433"/>
      <c r="LKC433"/>
      <c r="LKD433"/>
      <c r="LKE433"/>
      <c r="LKF433"/>
      <c r="LKG433"/>
      <c r="LKH433"/>
      <c r="LKI433"/>
      <c r="LKJ433"/>
      <c r="LKK433"/>
      <c r="LKL433"/>
      <c r="LKM433"/>
      <c r="LKN433"/>
      <c r="LKO433"/>
      <c r="LKP433"/>
      <c r="LKQ433"/>
      <c r="LKR433"/>
      <c r="LKS433"/>
      <c r="LKT433"/>
      <c r="LKU433"/>
      <c r="LKV433"/>
      <c r="LKW433"/>
      <c r="LKX433"/>
      <c r="LKY433"/>
      <c r="LKZ433"/>
      <c r="LLA433"/>
      <c r="LLB433"/>
      <c r="LLC433"/>
      <c r="LLD433"/>
      <c r="LLE433"/>
      <c r="LLF433"/>
      <c r="LLG433"/>
      <c r="LLH433"/>
      <c r="LLI433"/>
      <c r="LLJ433"/>
      <c r="LLK433"/>
      <c r="LLL433"/>
      <c r="LLM433"/>
      <c r="LLN433"/>
      <c r="LLO433"/>
      <c r="LLP433"/>
      <c r="LLQ433"/>
      <c r="LLR433"/>
      <c r="LLS433"/>
      <c r="LLT433"/>
      <c r="LLU433"/>
      <c r="LLV433"/>
      <c r="LLW433"/>
      <c r="LLX433"/>
      <c r="LLY433"/>
      <c r="LLZ433"/>
      <c r="LMA433"/>
      <c r="LMB433"/>
      <c r="LMC433"/>
      <c r="LMD433"/>
      <c r="LME433"/>
      <c r="LMF433"/>
      <c r="LMG433"/>
      <c r="LMH433"/>
      <c r="LMI433"/>
      <c r="LMJ433"/>
      <c r="LMK433"/>
      <c r="LML433"/>
      <c r="LMM433"/>
      <c r="LMN433"/>
      <c r="LMO433"/>
      <c r="LMP433"/>
      <c r="LMQ433"/>
      <c r="LMR433"/>
      <c r="LMS433"/>
      <c r="LMT433"/>
      <c r="LMU433"/>
      <c r="LMV433"/>
      <c r="LMW433"/>
      <c r="LMX433"/>
      <c r="LMY433"/>
      <c r="LMZ433"/>
      <c r="LNA433"/>
      <c r="LNB433"/>
      <c r="LNC433"/>
      <c r="LND433"/>
      <c r="LNE433"/>
      <c r="LNF433"/>
      <c r="LNG433"/>
      <c r="LNH433"/>
      <c r="LNI433"/>
      <c r="LNJ433"/>
      <c r="LNK433"/>
      <c r="LNL433"/>
      <c r="LNM433"/>
      <c r="LNN433"/>
      <c r="LNO433"/>
      <c r="LNP433"/>
      <c r="LNQ433"/>
      <c r="LNR433"/>
      <c r="LNS433"/>
      <c r="LNT433"/>
      <c r="LNU433"/>
      <c r="LNV433"/>
      <c r="LNW433"/>
      <c r="LNX433"/>
      <c r="LNY433"/>
      <c r="LNZ433"/>
      <c r="LOA433"/>
      <c r="LOB433"/>
      <c r="LOC433"/>
      <c r="LOD433"/>
      <c r="LOE433"/>
      <c r="LOF433"/>
      <c r="LOG433"/>
      <c r="LOH433"/>
      <c r="LOI433"/>
      <c r="LOJ433"/>
      <c r="LOK433"/>
      <c r="LOL433"/>
      <c r="LOM433"/>
      <c r="LON433"/>
      <c r="LOO433"/>
      <c r="LOP433"/>
      <c r="LOQ433"/>
      <c r="LOR433"/>
      <c r="LOS433"/>
      <c r="LOT433"/>
      <c r="LOU433"/>
      <c r="LOV433"/>
      <c r="LOW433"/>
      <c r="LOX433"/>
      <c r="LOY433"/>
      <c r="LOZ433"/>
      <c r="LPA433"/>
      <c r="LPB433"/>
      <c r="LPC433"/>
      <c r="LPD433"/>
      <c r="LPE433"/>
      <c r="LPF433"/>
      <c r="LPG433"/>
      <c r="LPH433"/>
      <c r="LPI433"/>
      <c r="LPJ433"/>
      <c r="LPK433"/>
      <c r="LPL433"/>
      <c r="LPM433"/>
      <c r="LPN433"/>
      <c r="LPO433"/>
      <c r="LPP433"/>
      <c r="LPQ433"/>
      <c r="LPR433"/>
      <c r="LPS433"/>
      <c r="LPT433"/>
      <c r="LPU433"/>
      <c r="LPV433"/>
      <c r="LPW433"/>
      <c r="LPX433"/>
      <c r="LPY433"/>
      <c r="LPZ433"/>
      <c r="LQA433"/>
      <c r="LQB433"/>
      <c r="LQC433"/>
      <c r="LQD433"/>
      <c r="LQE433"/>
      <c r="LQF433"/>
      <c r="LQG433"/>
      <c r="LQH433"/>
      <c r="LQI433"/>
      <c r="LQJ433"/>
      <c r="LQK433"/>
      <c r="LQL433"/>
      <c r="LQM433"/>
      <c r="LQN433"/>
      <c r="LQO433"/>
      <c r="LQP433"/>
      <c r="LQQ433"/>
      <c r="LQR433"/>
      <c r="LQS433"/>
      <c r="LQT433"/>
      <c r="LQU433"/>
      <c r="LQV433"/>
      <c r="LQW433"/>
      <c r="LQX433"/>
      <c r="LQY433"/>
      <c r="LQZ433"/>
      <c r="LRA433"/>
      <c r="LRB433"/>
      <c r="LRC433"/>
      <c r="LRD433"/>
      <c r="LRE433"/>
      <c r="LRF433"/>
      <c r="LRG433"/>
      <c r="LRH433"/>
      <c r="LRI433"/>
      <c r="LRJ433"/>
      <c r="LRK433"/>
      <c r="LRL433"/>
      <c r="LRM433"/>
      <c r="LRN433"/>
      <c r="LRO433"/>
      <c r="LRP433"/>
      <c r="LRQ433"/>
      <c r="LRR433"/>
      <c r="LRS433"/>
      <c r="LRT433"/>
      <c r="LRU433"/>
      <c r="LRV433"/>
      <c r="LRW433"/>
      <c r="LRX433"/>
      <c r="LRY433"/>
      <c r="LRZ433"/>
      <c r="LSA433"/>
      <c r="LSB433"/>
      <c r="LSC433"/>
      <c r="LSD433"/>
      <c r="LSE433"/>
      <c r="LSF433"/>
      <c r="LSG433"/>
      <c r="LSH433"/>
      <c r="LSI433"/>
      <c r="LSJ433"/>
      <c r="LSK433"/>
      <c r="LSL433"/>
      <c r="LSM433"/>
      <c r="LSN433"/>
      <c r="LSO433"/>
      <c r="LSP433"/>
      <c r="LSQ433"/>
      <c r="LSR433"/>
      <c r="LSS433"/>
      <c r="LST433"/>
      <c r="LSU433"/>
      <c r="LSV433"/>
      <c r="LSW433"/>
      <c r="LSX433"/>
      <c r="LSY433"/>
      <c r="LSZ433"/>
      <c r="LTA433"/>
      <c r="LTB433"/>
      <c r="LTC433"/>
      <c r="LTD433"/>
      <c r="LTE433"/>
      <c r="LTF433"/>
      <c r="LTG433"/>
      <c r="LTH433"/>
      <c r="LTI433"/>
      <c r="LTJ433"/>
      <c r="LTK433"/>
      <c r="LTL433"/>
      <c r="LTM433"/>
      <c r="LTN433"/>
      <c r="LTO433"/>
      <c r="LTP433"/>
      <c r="LTQ433"/>
      <c r="LTR433"/>
      <c r="LTS433"/>
      <c r="LTT433"/>
      <c r="LTU433"/>
      <c r="LTV433"/>
      <c r="LTW433"/>
      <c r="LTX433"/>
      <c r="LTY433"/>
      <c r="LTZ433"/>
      <c r="LUA433"/>
      <c r="LUB433"/>
      <c r="LUC433"/>
      <c r="LUD433"/>
      <c r="LUE433"/>
      <c r="LUF433"/>
      <c r="LUG433"/>
      <c r="LUH433"/>
      <c r="LUI433"/>
      <c r="LUJ433"/>
      <c r="LUK433"/>
      <c r="LUL433"/>
      <c r="LUM433"/>
      <c r="LUN433"/>
      <c r="LUO433"/>
      <c r="LUP433"/>
      <c r="LUQ433"/>
      <c r="LUR433"/>
      <c r="LUS433"/>
      <c r="LUT433"/>
      <c r="LUU433"/>
      <c r="LUV433"/>
      <c r="LUW433"/>
      <c r="LUX433"/>
      <c r="LUY433"/>
      <c r="LUZ433"/>
      <c r="LVA433"/>
      <c r="LVB433"/>
      <c r="LVC433"/>
      <c r="LVD433"/>
      <c r="LVE433"/>
      <c r="LVF433"/>
      <c r="LVG433"/>
      <c r="LVH433"/>
      <c r="LVI433"/>
      <c r="LVJ433"/>
      <c r="LVK433"/>
      <c r="LVL433"/>
      <c r="LVM433"/>
      <c r="LVN433"/>
      <c r="LVO433"/>
      <c r="LVP433"/>
      <c r="LVQ433"/>
      <c r="LVR433"/>
      <c r="LVS433"/>
      <c r="LVT433"/>
      <c r="LVU433"/>
      <c r="LVV433"/>
      <c r="LVW433"/>
      <c r="LVX433"/>
      <c r="LVY433"/>
      <c r="LVZ433"/>
      <c r="LWA433"/>
      <c r="LWB433"/>
      <c r="LWC433"/>
      <c r="LWD433"/>
      <c r="LWE433"/>
      <c r="LWF433"/>
      <c r="LWG433"/>
      <c r="LWH433"/>
      <c r="LWI433"/>
      <c r="LWJ433"/>
      <c r="LWK433"/>
      <c r="LWL433"/>
      <c r="LWM433"/>
      <c r="LWN433"/>
      <c r="LWO433"/>
      <c r="LWP433"/>
      <c r="LWQ433"/>
      <c r="LWR433"/>
      <c r="LWS433"/>
      <c r="LWT433"/>
      <c r="LWU433"/>
      <c r="LWV433"/>
      <c r="LWW433"/>
      <c r="LWX433"/>
      <c r="LWY433"/>
      <c r="LWZ433"/>
      <c r="LXA433"/>
      <c r="LXB433"/>
      <c r="LXC433"/>
      <c r="LXD433"/>
      <c r="LXE433"/>
      <c r="LXF433"/>
      <c r="LXG433"/>
      <c r="LXH433"/>
      <c r="LXI433"/>
      <c r="LXJ433"/>
      <c r="LXK433"/>
      <c r="LXL433"/>
      <c r="LXM433"/>
      <c r="LXN433"/>
      <c r="LXO433"/>
      <c r="LXP433"/>
      <c r="LXQ433"/>
      <c r="LXR433"/>
      <c r="LXS433"/>
      <c r="LXT433"/>
      <c r="LXU433"/>
      <c r="LXV433"/>
      <c r="LXW433"/>
      <c r="LXX433"/>
      <c r="LXY433"/>
      <c r="LXZ433"/>
      <c r="LYA433"/>
      <c r="LYB433"/>
      <c r="LYC433"/>
      <c r="LYD433"/>
      <c r="LYE433"/>
      <c r="LYF433"/>
      <c r="LYG433"/>
      <c r="LYH433"/>
      <c r="LYI433"/>
      <c r="LYJ433"/>
      <c r="LYK433"/>
      <c r="LYL433"/>
      <c r="LYM433"/>
      <c r="LYN433"/>
      <c r="LYO433"/>
      <c r="LYP433"/>
      <c r="LYQ433"/>
      <c r="LYR433"/>
      <c r="LYS433"/>
      <c r="LYT433"/>
      <c r="LYU433"/>
      <c r="LYV433"/>
      <c r="LYW433"/>
      <c r="LYX433"/>
      <c r="LYY433"/>
      <c r="LYZ433"/>
      <c r="LZA433"/>
      <c r="LZB433"/>
      <c r="LZC433"/>
      <c r="LZD433"/>
      <c r="LZE433"/>
      <c r="LZF433"/>
      <c r="LZG433"/>
      <c r="LZH433"/>
      <c r="LZI433"/>
      <c r="LZJ433"/>
      <c r="LZK433"/>
      <c r="LZL433"/>
      <c r="LZM433"/>
      <c r="LZN433"/>
      <c r="LZO433"/>
      <c r="LZP433"/>
      <c r="LZQ433"/>
      <c r="LZR433"/>
      <c r="LZS433"/>
      <c r="LZT433"/>
      <c r="LZU433"/>
      <c r="LZV433"/>
      <c r="LZW433"/>
      <c r="LZX433"/>
      <c r="LZY433"/>
      <c r="LZZ433"/>
      <c r="MAA433"/>
      <c r="MAB433"/>
      <c r="MAC433"/>
      <c r="MAD433"/>
      <c r="MAE433"/>
      <c r="MAF433"/>
      <c r="MAG433"/>
      <c r="MAH433"/>
      <c r="MAI433"/>
      <c r="MAJ433"/>
      <c r="MAK433"/>
      <c r="MAL433"/>
      <c r="MAM433"/>
      <c r="MAN433"/>
      <c r="MAO433"/>
      <c r="MAP433"/>
      <c r="MAQ433"/>
      <c r="MAR433"/>
      <c r="MAS433"/>
      <c r="MAT433"/>
      <c r="MAU433"/>
      <c r="MAV433"/>
      <c r="MAW433"/>
      <c r="MAX433"/>
      <c r="MAY433"/>
      <c r="MAZ433"/>
      <c r="MBA433"/>
      <c r="MBB433"/>
      <c r="MBC433"/>
      <c r="MBD433"/>
      <c r="MBE433"/>
      <c r="MBF433"/>
      <c r="MBG433"/>
      <c r="MBH433"/>
      <c r="MBI433"/>
      <c r="MBJ433"/>
      <c r="MBK433"/>
      <c r="MBL433"/>
      <c r="MBM433"/>
      <c r="MBN433"/>
      <c r="MBO433"/>
      <c r="MBP433"/>
      <c r="MBQ433"/>
      <c r="MBR433"/>
      <c r="MBS433"/>
      <c r="MBT433"/>
      <c r="MBU433"/>
      <c r="MBV433"/>
      <c r="MBW433"/>
      <c r="MBX433"/>
      <c r="MBY433"/>
      <c r="MBZ433"/>
      <c r="MCA433"/>
      <c r="MCB433"/>
      <c r="MCC433"/>
      <c r="MCD433"/>
      <c r="MCE433"/>
      <c r="MCF433"/>
      <c r="MCG433"/>
      <c r="MCH433"/>
      <c r="MCI433"/>
      <c r="MCJ433"/>
      <c r="MCK433"/>
      <c r="MCL433"/>
      <c r="MCM433"/>
      <c r="MCN433"/>
      <c r="MCO433"/>
      <c r="MCP433"/>
      <c r="MCQ433"/>
      <c r="MCR433"/>
      <c r="MCS433"/>
      <c r="MCT433"/>
      <c r="MCU433"/>
      <c r="MCV433"/>
      <c r="MCW433"/>
      <c r="MCX433"/>
      <c r="MCY433"/>
      <c r="MCZ433"/>
      <c r="MDA433"/>
      <c r="MDB433"/>
      <c r="MDC433"/>
      <c r="MDD433"/>
      <c r="MDE433"/>
      <c r="MDF433"/>
      <c r="MDG433"/>
      <c r="MDH433"/>
      <c r="MDI433"/>
      <c r="MDJ433"/>
      <c r="MDK433"/>
      <c r="MDL433"/>
      <c r="MDM433"/>
      <c r="MDN433"/>
      <c r="MDO433"/>
      <c r="MDP433"/>
      <c r="MDQ433"/>
      <c r="MDR433"/>
      <c r="MDS433"/>
      <c r="MDT433"/>
      <c r="MDU433"/>
      <c r="MDV433"/>
      <c r="MDW433"/>
      <c r="MDX433"/>
      <c r="MDY433"/>
      <c r="MDZ433"/>
      <c r="MEA433"/>
      <c r="MEB433"/>
      <c r="MEC433"/>
      <c r="MED433"/>
      <c r="MEE433"/>
      <c r="MEF433"/>
      <c r="MEG433"/>
      <c r="MEH433"/>
      <c r="MEI433"/>
      <c r="MEJ433"/>
      <c r="MEK433"/>
      <c r="MEL433"/>
      <c r="MEM433"/>
      <c r="MEN433"/>
      <c r="MEO433"/>
      <c r="MEP433"/>
      <c r="MEQ433"/>
      <c r="MER433"/>
      <c r="MES433"/>
      <c r="MET433"/>
      <c r="MEU433"/>
      <c r="MEV433"/>
      <c r="MEW433"/>
      <c r="MEX433"/>
      <c r="MEY433"/>
      <c r="MEZ433"/>
      <c r="MFA433"/>
      <c r="MFB433"/>
      <c r="MFC433"/>
      <c r="MFD433"/>
      <c r="MFE433"/>
      <c r="MFF433"/>
      <c r="MFG433"/>
      <c r="MFH433"/>
      <c r="MFI433"/>
      <c r="MFJ433"/>
      <c r="MFK433"/>
      <c r="MFL433"/>
      <c r="MFM433"/>
      <c r="MFN433"/>
      <c r="MFO433"/>
      <c r="MFP433"/>
      <c r="MFQ433"/>
      <c r="MFR433"/>
      <c r="MFS433"/>
      <c r="MFT433"/>
      <c r="MFU433"/>
      <c r="MFV433"/>
      <c r="MFW433"/>
      <c r="MFX433"/>
      <c r="MFY433"/>
      <c r="MFZ433"/>
      <c r="MGA433"/>
      <c r="MGB433"/>
      <c r="MGC433"/>
      <c r="MGD433"/>
      <c r="MGE433"/>
      <c r="MGF433"/>
      <c r="MGG433"/>
      <c r="MGH433"/>
      <c r="MGI433"/>
      <c r="MGJ433"/>
      <c r="MGK433"/>
      <c r="MGL433"/>
      <c r="MGM433"/>
      <c r="MGN433"/>
      <c r="MGO433"/>
      <c r="MGP433"/>
      <c r="MGQ433"/>
      <c r="MGR433"/>
      <c r="MGS433"/>
      <c r="MGT433"/>
      <c r="MGU433"/>
      <c r="MGV433"/>
      <c r="MGW433"/>
      <c r="MGX433"/>
      <c r="MGY433"/>
      <c r="MGZ433"/>
      <c r="MHA433"/>
      <c r="MHB433"/>
      <c r="MHC433"/>
      <c r="MHD433"/>
      <c r="MHE433"/>
      <c r="MHF433"/>
      <c r="MHG433"/>
      <c r="MHH433"/>
      <c r="MHI433"/>
      <c r="MHJ433"/>
      <c r="MHK433"/>
      <c r="MHL433"/>
      <c r="MHM433"/>
      <c r="MHN433"/>
      <c r="MHO433"/>
      <c r="MHP433"/>
      <c r="MHQ433"/>
      <c r="MHR433"/>
      <c r="MHS433"/>
      <c r="MHT433"/>
      <c r="MHU433"/>
      <c r="MHV433"/>
      <c r="MHW433"/>
      <c r="MHX433"/>
      <c r="MHY433"/>
      <c r="MHZ433"/>
      <c r="MIA433"/>
      <c r="MIB433"/>
      <c r="MIC433"/>
      <c r="MID433"/>
      <c r="MIE433"/>
      <c r="MIF433"/>
      <c r="MIG433"/>
      <c r="MIH433"/>
      <c r="MII433"/>
      <c r="MIJ433"/>
      <c r="MIK433"/>
      <c r="MIL433"/>
      <c r="MIM433"/>
      <c r="MIN433"/>
      <c r="MIO433"/>
      <c r="MIP433"/>
      <c r="MIQ433"/>
      <c r="MIR433"/>
      <c r="MIS433"/>
      <c r="MIT433"/>
      <c r="MIU433"/>
      <c r="MIV433"/>
      <c r="MIW433"/>
      <c r="MIX433"/>
      <c r="MIY433"/>
      <c r="MIZ433"/>
      <c r="MJA433"/>
      <c r="MJB433"/>
      <c r="MJC433"/>
      <c r="MJD433"/>
      <c r="MJE433"/>
      <c r="MJF433"/>
      <c r="MJG433"/>
      <c r="MJH433"/>
      <c r="MJI433"/>
      <c r="MJJ433"/>
      <c r="MJK433"/>
      <c r="MJL433"/>
      <c r="MJM433"/>
      <c r="MJN433"/>
      <c r="MJO433"/>
      <c r="MJP433"/>
      <c r="MJQ433"/>
      <c r="MJR433"/>
      <c r="MJS433"/>
      <c r="MJT433"/>
      <c r="MJU433"/>
      <c r="MJV433"/>
      <c r="MJW433"/>
      <c r="MJX433"/>
      <c r="MJY433"/>
      <c r="MJZ433"/>
      <c r="MKA433"/>
      <c r="MKB433"/>
      <c r="MKC433"/>
      <c r="MKD433"/>
      <c r="MKE433"/>
      <c r="MKF433"/>
      <c r="MKG433"/>
      <c r="MKH433"/>
      <c r="MKI433"/>
      <c r="MKJ433"/>
      <c r="MKK433"/>
      <c r="MKL433"/>
      <c r="MKM433"/>
      <c r="MKN433"/>
      <c r="MKO433"/>
      <c r="MKP433"/>
      <c r="MKQ433"/>
      <c r="MKR433"/>
      <c r="MKS433"/>
      <c r="MKT433"/>
      <c r="MKU433"/>
      <c r="MKV433"/>
      <c r="MKW433"/>
      <c r="MKX433"/>
      <c r="MKY433"/>
      <c r="MKZ433"/>
      <c r="MLA433"/>
      <c r="MLB433"/>
      <c r="MLC433"/>
      <c r="MLD433"/>
      <c r="MLE433"/>
      <c r="MLF433"/>
      <c r="MLG433"/>
      <c r="MLH433"/>
      <c r="MLI433"/>
      <c r="MLJ433"/>
      <c r="MLK433"/>
      <c r="MLL433"/>
      <c r="MLM433"/>
      <c r="MLN433"/>
      <c r="MLO433"/>
      <c r="MLP433"/>
      <c r="MLQ433"/>
      <c r="MLR433"/>
      <c r="MLS433"/>
      <c r="MLT433"/>
      <c r="MLU433"/>
      <c r="MLV433"/>
      <c r="MLW433"/>
      <c r="MLX433"/>
      <c r="MLY433"/>
      <c r="MLZ433"/>
      <c r="MMA433"/>
      <c r="MMB433"/>
      <c r="MMC433"/>
      <c r="MMD433"/>
      <c r="MME433"/>
      <c r="MMF433"/>
      <c r="MMG433"/>
      <c r="MMH433"/>
      <c r="MMI433"/>
      <c r="MMJ433"/>
      <c r="MMK433"/>
      <c r="MML433"/>
      <c r="MMM433"/>
      <c r="MMN433"/>
      <c r="MMO433"/>
      <c r="MMP433"/>
      <c r="MMQ433"/>
      <c r="MMR433"/>
      <c r="MMS433"/>
      <c r="MMT433"/>
      <c r="MMU433"/>
      <c r="MMV433"/>
      <c r="MMW433"/>
      <c r="MMX433"/>
      <c r="MMY433"/>
      <c r="MMZ433"/>
      <c r="MNA433"/>
      <c r="MNB433"/>
      <c r="MNC433"/>
      <c r="MND433"/>
      <c r="MNE433"/>
      <c r="MNF433"/>
      <c r="MNG433"/>
      <c r="MNH433"/>
      <c r="MNI433"/>
      <c r="MNJ433"/>
      <c r="MNK433"/>
      <c r="MNL433"/>
      <c r="MNM433"/>
      <c r="MNN433"/>
      <c r="MNO433"/>
      <c r="MNP433"/>
      <c r="MNQ433"/>
      <c r="MNR433"/>
      <c r="MNS433"/>
      <c r="MNT433"/>
      <c r="MNU433"/>
      <c r="MNV433"/>
      <c r="MNW433"/>
      <c r="MNX433"/>
      <c r="MNY433"/>
      <c r="MNZ433"/>
      <c r="MOA433"/>
      <c r="MOB433"/>
      <c r="MOC433"/>
      <c r="MOD433"/>
      <c r="MOE433"/>
      <c r="MOF433"/>
      <c r="MOG433"/>
      <c r="MOH433"/>
      <c r="MOI433"/>
      <c r="MOJ433"/>
      <c r="MOK433"/>
      <c r="MOL433"/>
      <c r="MOM433"/>
      <c r="MON433"/>
      <c r="MOO433"/>
      <c r="MOP433"/>
      <c r="MOQ433"/>
      <c r="MOR433"/>
      <c r="MOS433"/>
      <c r="MOT433"/>
      <c r="MOU433"/>
      <c r="MOV433"/>
      <c r="MOW433"/>
      <c r="MOX433"/>
      <c r="MOY433"/>
      <c r="MOZ433"/>
      <c r="MPA433"/>
      <c r="MPB433"/>
      <c r="MPC433"/>
      <c r="MPD433"/>
      <c r="MPE433"/>
      <c r="MPF433"/>
      <c r="MPG433"/>
      <c r="MPH433"/>
      <c r="MPI433"/>
      <c r="MPJ433"/>
      <c r="MPK433"/>
      <c r="MPL433"/>
      <c r="MPM433"/>
      <c r="MPN433"/>
      <c r="MPO433"/>
      <c r="MPP433"/>
      <c r="MPQ433"/>
      <c r="MPR433"/>
      <c r="MPS433"/>
      <c r="MPT433"/>
      <c r="MPU433"/>
      <c r="MPV433"/>
      <c r="MPW433"/>
      <c r="MPX433"/>
      <c r="MPY433"/>
      <c r="MPZ433"/>
      <c r="MQA433"/>
      <c r="MQB433"/>
      <c r="MQC433"/>
      <c r="MQD433"/>
      <c r="MQE433"/>
      <c r="MQF433"/>
      <c r="MQG433"/>
      <c r="MQH433"/>
      <c r="MQI433"/>
      <c r="MQJ433"/>
      <c r="MQK433"/>
      <c r="MQL433"/>
      <c r="MQM433"/>
      <c r="MQN433"/>
      <c r="MQO433"/>
      <c r="MQP433"/>
      <c r="MQQ433"/>
      <c r="MQR433"/>
      <c r="MQS433"/>
      <c r="MQT433"/>
      <c r="MQU433"/>
      <c r="MQV433"/>
      <c r="MQW433"/>
      <c r="MQX433"/>
      <c r="MQY433"/>
      <c r="MQZ433"/>
      <c r="MRA433"/>
      <c r="MRB433"/>
      <c r="MRC433"/>
      <c r="MRD433"/>
      <c r="MRE433"/>
      <c r="MRF433"/>
      <c r="MRG433"/>
      <c r="MRH433"/>
      <c r="MRI433"/>
      <c r="MRJ433"/>
      <c r="MRK433"/>
      <c r="MRL433"/>
      <c r="MRM433"/>
      <c r="MRN433"/>
      <c r="MRO433"/>
      <c r="MRP433"/>
      <c r="MRQ433"/>
      <c r="MRR433"/>
      <c r="MRS433"/>
      <c r="MRT433"/>
      <c r="MRU433"/>
      <c r="MRV433"/>
      <c r="MRW433"/>
      <c r="MRX433"/>
      <c r="MRY433"/>
      <c r="MRZ433"/>
      <c r="MSA433"/>
      <c r="MSB433"/>
      <c r="MSC433"/>
      <c r="MSD433"/>
      <c r="MSE433"/>
      <c r="MSF433"/>
      <c r="MSG433"/>
      <c r="MSH433"/>
      <c r="MSI433"/>
      <c r="MSJ433"/>
      <c r="MSK433"/>
      <c r="MSL433"/>
      <c r="MSM433"/>
      <c r="MSN433"/>
      <c r="MSO433"/>
      <c r="MSP433"/>
      <c r="MSQ433"/>
      <c r="MSR433"/>
      <c r="MSS433"/>
      <c r="MST433"/>
      <c r="MSU433"/>
      <c r="MSV433"/>
      <c r="MSW433"/>
      <c r="MSX433"/>
      <c r="MSY433"/>
      <c r="MSZ433"/>
      <c r="MTA433"/>
      <c r="MTB433"/>
      <c r="MTC433"/>
      <c r="MTD433"/>
      <c r="MTE433"/>
      <c r="MTF433"/>
      <c r="MTG433"/>
      <c r="MTH433"/>
      <c r="MTI433"/>
      <c r="MTJ433"/>
      <c r="MTK433"/>
      <c r="MTL433"/>
      <c r="MTM433"/>
      <c r="MTN433"/>
      <c r="MTO433"/>
      <c r="MTP433"/>
      <c r="MTQ433"/>
      <c r="MTR433"/>
      <c r="MTS433"/>
      <c r="MTT433"/>
      <c r="MTU433"/>
      <c r="MTV433"/>
      <c r="MTW433"/>
      <c r="MTX433"/>
      <c r="MTY433"/>
      <c r="MTZ433"/>
      <c r="MUA433"/>
      <c r="MUB433"/>
      <c r="MUC433"/>
      <c r="MUD433"/>
      <c r="MUE433"/>
      <c r="MUF433"/>
      <c r="MUG433"/>
      <c r="MUH433"/>
      <c r="MUI433"/>
      <c r="MUJ433"/>
      <c r="MUK433"/>
      <c r="MUL433"/>
      <c r="MUM433"/>
      <c r="MUN433"/>
      <c r="MUO433"/>
      <c r="MUP433"/>
      <c r="MUQ433"/>
      <c r="MUR433"/>
      <c r="MUS433"/>
      <c r="MUT433"/>
      <c r="MUU433"/>
      <c r="MUV433"/>
      <c r="MUW433"/>
      <c r="MUX433"/>
      <c r="MUY433"/>
      <c r="MUZ433"/>
      <c r="MVA433"/>
      <c r="MVB433"/>
      <c r="MVC433"/>
      <c r="MVD433"/>
      <c r="MVE433"/>
      <c r="MVF433"/>
      <c r="MVG433"/>
      <c r="MVH433"/>
      <c r="MVI433"/>
      <c r="MVJ433"/>
      <c r="MVK433"/>
      <c r="MVL433"/>
      <c r="MVM433"/>
      <c r="MVN433"/>
      <c r="MVO433"/>
      <c r="MVP433"/>
      <c r="MVQ433"/>
      <c r="MVR433"/>
      <c r="MVS433"/>
      <c r="MVT433"/>
      <c r="MVU433"/>
      <c r="MVV433"/>
      <c r="MVW433"/>
      <c r="MVX433"/>
      <c r="MVY433"/>
      <c r="MVZ433"/>
      <c r="MWA433"/>
      <c r="MWB433"/>
      <c r="MWC433"/>
      <c r="MWD433"/>
      <c r="MWE433"/>
      <c r="MWF433"/>
      <c r="MWG433"/>
      <c r="MWH433"/>
      <c r="MWI433"/>
      <c r="MWJ433"/>
      <c r="MWK433"/>
      <c r="MWL433"/>
      <c r="MWM433"/>
      <c r="MWN433"/>
      <c r="MWO433"/>
      <c r="MWP433"/>
      <c r="MWQ433"/>
      <c r="MWR433"/>
      <c r="MWS433"/>
      <c r="MWT433"/>
      <c r="MWU433"/>
      <c r="MWV433"/>
      <c r="MWW433"/>
      <c r="MWX433"/>
      <c r="MWY433"/>
      <c r="MWZ433"/>
      <c r="MXA433"/>
      <c r="MXB433"/>
      <c r="MXC433"/>
      <c r="MXD433"/>
      <c r="MXE433"/>
      <c r="MXF433"/>
      <c r="MXG433"/>
      <c r="MXH433"/>
      <c r="MXI433"/>
      <c r="MXJ433"/>
      <c r="MXK433"/>
      <c r="MXL433"/>
      <c r="MXM433"/>
      <c r="MXN433"/>
      <c r="MXO433"/>
      <c r="MXP433"/>
      <c r="MXQ433"/>
      <c r="MXR433"/>
      <c r="MXS433"/>
      <c r="MXT433"/>
      <c r="MXU433"/>
      <c r="MXV433"/>
      <c r="MXW433"/>
      <c r="MXX433"/>
      <c r="MXY433"/>
      <c r="MXZ433"/>
      <c r="MYA433"/>
      <c r="MYB433"/>
      <c r="MYC433"/>
      <c r="MYD433"/>
      <c r="MYE433"/>
      <c r="MYF433"/>
      <c r="MYG433"/>
      <c r="MYH433"/>
      <c r="MYI433"/>
      <c r="MYJ433"/>
      <c r="MYK433"/>
      <c r="MYL433"/>
      <c r="MYM433"/>
      <c r="MYN433"/>
      <c r="MYO433"/>
      <c r="MYP433"/>
      <c r="MYQ433"/>
      <c r="MYR433"/>
      <c r="MYS433"/>
      <c r="MYT433"/>
      <c r="MYU433"/>
      <c r="MYV433"/>
      <c r="MYW433"/>
      <c r="MYX433"/>
      <c r="MYY433"/>
      <c r="MYZ433"/>
      <c r="MZA433"/>
      <c r="MZB433"/>
      <c r="MZC433"/>
      <c r="MZD433"/>
      <c r="MZE433"/>
      <c r="MZF433"/>
      <c r="MZG433"/>
      <c r="MZH433"/>
      <c r="MZI433"/>
      <c r="MZJ433"/>
      <c r="MZK433"/>
      <c r="MZL433"/>
      <c r="MZM433"/>
      <c r="MZN433"/>
      <c r="MZO433"/>
      <c r="MZP433"/>
      <c r="MZQ433"/>
      <c r="MZR433"/>
      <c r="MZS433"/>
      <c r="MZT433"/>
      <c r="MZU433"/>
      <c r="MZV433"/>
      <c r="MZW433"/>
      <c r="MZX433"/>
      <c r="MZY433"/>
      <c r="MZZ433"/>
      <c r="NAA433"/>
      <c r="NAB433"/>
      <c r="NAC433"/>
      <c r="NAD433"/>
      <c r="NAE433"/>
      <c r="NAF433"/>
      <c r="NAG433"/>
      <c r="NAH433"/>
      <c r="NAI433"/>
      <c r="NAJ433"/>
      <c r="NAK433"/>
      <c r="NAL433"/>
      <c r="NAM433"/>
      <c r="NAN433"/>
      <c r="NAO433"/>
      <c r="NAP433"/>
      <c r="NAQ433"/>
      <c r="NAR433"/>
      <c r="NAS433"/>
      <c r="NAT433"/>
      <c r="NAU433"/>
      <c r="NAV433"/>
      <c r="NAW433"/>
      <c r="NAX433"/>
      <c r="NAY433"/>
      <c r="NAZ433"/>
      <c r="NBA433"/>
      <c r="NBB433"/>
      <c r="NBC433"/>
      <c r="NBD433"/>
      <c r="NBE433"/>
      <c r="NBF433"/>
      <c r="NBG433"/>
      <c r="NBH433"/>
      <c r="NBI433"/>
      <c r="NBJ433"/>
      <c r="NBK433"/>
      <c r="NBL433"/>
      <c r="NBM433"/>
      <c r="NBN433"/>
      <c r="NBO433"/>
      <c r="NBP433"/>
      <c r="NBQ433"/>
      <c r="NBR433"/>
      <c r="NBS433"/>
      <c r="NBT433"/>
      <c r="NBU433"/>
      <c r="NBV433"/>
      <c r="NBW433"/>
      <c r="NBX433"/>
      <c r="NBY433"/>
      <c r="NBZ433"/>
      <c r="NCA433"/>
      <c r="NCB433"/>
      <c r="NCC433"/>
      <c r="NCD433"/>
      <c r="NCE433"/>
      <c r="NCF433"/>
      <c r="NCG433"/>
      <c r="NCH433"/>
      <c r="NCI433"/>
      <c r="NCJ433"/>
      <c r="NCK433"/>
      <c r="NCL433"/>
      <c r="NCM433"/>
      <c r="NCN433"/>
      <c r="NCO433"/>
      <c r="NCP433"/>
      <c r="NCQ433"/>
      <c r="NCR433"/>
      <c r="NCS433"/>
      <c r="NCT433"/>
      <c r="NCU433"/>
      <c r="NCV433"/>
      <c r="NCW433"/>
      <c r="NCX433"/>
      <c r="NCY433"/>
      <c r="NCZ433"/>
      <c r="NDA433"/>
      <c r="NDB433"/>
      <c r="NDC433"/>
      <c r="NDD433"/>
      <c r="NDE433"/>
      <c r="NDF433"/>
      <c r="NDG433"/>
      <c r="NDH433"/>
      <c r="NDI433"/>
      <c r="NDJ433"/>
      <c r="NDK433"/>
      <c r="NDL433"/>
      <c r="NDM433"/>
      <c r="NDN433"/>
      <c r="NDO433"/>
      <c r="NDP433"/>
      <c r="NDQ433"/>
      <c r="NDR433"/>
      <c r="NDS433"/>
      <c r="NDT433"/>
      <c r="NDU433"/>
      <c r="NDV433"/>
      <c r="NDW433"/>
      <c r="NDX433"/>
      <c r="NDY433"/>
      <c r="NDZ433"/>
      <c r="NEA433"/>
      <c r="NEB433"/>
      <c r="NEC433"/>
      <c r="NED433"/>
      <c r="NEE433"/>
      <c r="NEF433"/>
      <c r="NEG433"/>
      <c r="NEH433"/>
      <c r="NEI433"/>
      <c r="NEJ433"/>
      <c r="NEK433"/>
      <c r="NEL433"/>
      <c r="NEM433"/>
      <c r="NEN433"/>
      <c r="NEO433"/>
      <c r="NEP433"/>
      <c r="NEQ433"/>
      <c r="NER433"/>
      <c r="NES433"/>
      <c r="NET433"/>
      <c r="NEU433"/>
      <c r="NEV433"/>
      <c r="NEW433"/>
      <c r="NEX433"/>
      <c r="NEY433"/>
      <c r="NEZ433"/>
      <c r="NFA433"/>
      <c r="NFB433"/>
      <c r="NFC433"/>
      <c r="NFD433"/>
      <c r="NFE433"/>
      <c r="NFF433"/>
      <c r="NFG433"/>
      <c r="NFH433"/>
      <c r="NFI433"/>
      <c r="NFJ433"/>
      <c r="NFK433"/>
      <c r="NFL433"/>
      <c r="NFM433"/>
      <c r="NFN433"/>
      <c r="NFO433"/>
      <c r="NFP433"/>
      <c r="NFQ433"/>
      <c r="NFR433"/>
      <c r="NFS433"/>
      <c r="NFT433"/>
      <c r="NFU433"/>
      <c r="NFV433"/>
      <c r="NFW433"/>
      <c r="NFX433"/>
      <c r="NFY433"/>
      <c r="NFZ433"/>
      <c r="NGA433"/>
      <c r="NGB433"/>
      <c r="NGC433"/>
      <c r="NGD433"/>
      <c r="NGE433"/>
      <c r="NGF433"/>
      <c r="NGG433"/>
      <c r="NGH433"/>
      <c r="NGI433"/>
      <c r="NGJ433"/>
      <c r="NGK433"/>
      <c r="NGL433"/>
      <c r="NGM433"/>
      <c r="NGN433"/>
      <c r="NGO433"/>
      <c r="NGP433"/>
      <c r="NGQ433"/>
      <c r="NGR433"/>
      <c r="NGS433"/>
      <c r="NGT433"/>
      <c r="NGU433"/>
      <c r="NGV433"/>
      <c r="NGW433"/>
      <c r="NGX433"/>
      <c r="NGY433"/>
      <c r="NGZ433"/>
      <c r="NHA433"/>
      <c r="NHB433"/>
      <c r="NHC433"/>
      <c r="NHD433"/>
      <c r="NHE433"/>
      <c r="NHF433"/>
      <c r="NHG433"/>
      <c r="NHH433"/>
      <c r="NHI433"/>
      <c r="NHJ433"/>
      <c r="NHK433"/>
      <c r="NHL433"/>
      <c r="NHM433"/>
      <c r="NHN433"/>
      <c r="NHO433"/>
      <c r="NHP433"/>
      <c r="NHQ433"/>
      <c r="NHR433"/>
      <c r="NHS433"/>
      <c r="NHT433"/>
      <c r="NHU433"/>
      <c r="NHV433"/>
      <c r="NHW433"/>
      <c r="NHX433"/>
      <c r="NHY433"/>
      <c r="NHZ433"/>
      <c r="NIA433"/>
      <c r="NIB433"/>
      <c r="NIC433"/>
      <c r="NID433"/>
      <c r="NIE433"/>
      <c r="NIF433"/>
      <c r="NIG433"/>
      <c r="NIH433"/>
      <c r="NII433"/>
      <c r="NIJ433"/>
      <c r="NIK433"/>
      <c r="NIL433"/>
      <c r="NIM433"/>
      <c r="NIN433"/>
      <c r="NIO433"/>
      <c r="NIP433"/>
      <c r="NIQ433"/>
      <c r="NIR433"/>
      <c r="NIS433"/>
      <c r="NIT433"/>
      <c r="NIU433"/>
      <c r="NIV433"/>
      <c r="NIW433"/>
      <c r="NIX433"/>
      <c r="NIY433"/>
      <c r="NIZ433"/>
      <c r="NJA433"/>
      <c r="NJB433"/>
      <c r="NJC433"/>
      <c r="NJD433"/>
      <c r="NJE433"/>
      <c r="NJF433"/>
      <c r="NJG433"/>
      <c r="NJH433"/>
      <c r="NJI433"/>
      <c r="NJJ433"/>
      <c r="NJK433"/>
      <c r="NJL433"/>
      <c r="NJM433"/>
      <c r="NJN433"/>
      <c r="NJO433"/>
      <c r="NJP433"/>
      <c r="NJQ433"/>
      <c r="NJR433"/>
      <c r="NJS433"/>
      <c r="NJT433"/>
      <c r="NJU433"/>
      <c r="NJV433"/>
      <c r="NJW433"/>
      <c r="NJX433"/>
      <c r="NJY433"/>
      <c r="NJZ433"/>
      <c r="NKA433"/>
      <c r="NKB433"/>
      <c r="NKC433"/>
      <c r="NKD433"/>
      <c r="NKE433"/>
      <c r="NKF433"/>
      <c r="NKG433"/>
      <c r="NKH433"/>
      <c r="NKI433"/>
      <c r="NKJ433"/>
      <c r="NKK433"/>
      <c r="NKL433"/>
      <c r="NKM433"/>
      <c r="NKN433"/>
      <c r="NKO433"/>
      <c r="NKP433"/>
      <c r="NKQ433"/>
      <c r="NKR433"/>
      <c r="NKS433"/>
      <c r="NKT433"/>
      <c r="NKU433"/>
      <c r="NKV433"/>
      <c r="NKW433"/>
      <c r="NKX433"/>
      <c r="NKY433"/>
      <c r="NKZ433"/>
      <c r="NLA433"/>
      <c r="NLB433"/>
      <c r="NLC433"/>
      <c r="NLD433"/>
      <c r="NLE433"/>
      <c r="NLF433"/>
      <c r="NLG433"/>
      <c r="NLH433"/>
      <c r="NLI433"/>
      <c r="NLJ433"/>
      <c r="NLK433"/>
      <c r="NLL433"/>
      <c r="NLM433"/>
      <c r="NLN433"/>
      <c r="NLO433"/>
      <c r="NLP433"/>
      <c r="NLQ433"/>
      <c r="NLR433"/>
      <c r="NLS433"/>
      <c r="NLT433"/>
      <c r="NLU433"/>
      <c r="NLV433"/>
      <c r="NLW433"/>
      <c r="NLX433"/>
      <c r="NLY433"/>
      <c r="NLZ433"/>
      <c r="NMA433"/>
      <c r="NMB433"/>
      <c r="NMC433"/>
      <c r="NMD433"/>
      <c r="NME433"/>
      <c r="NMF433"/>
      <c r="NMG433"/>
      <c r="NMH433"/>
      <c r="NMI433"/>
      <c r="NMJ433"/>
      <c r="NMK433"/>
      <c r="NML433"/>
      <c r="NMM433"/>
      <c r="NMN433"/>
      <c r="NMO433"/>
      <c r="NMP433"/>
      <c r="NMQ433"/>
      <c r="NMR433"/>
      <c r="NMS433"/>
      <c r="NMT433"/>
      <c r="NMU433"/>
      <c r="NMV433"/>
      <c r="NMW433"/>
      <c r="NMX433"/>
      <c r="NMY433"/>
      <c r="NMZ433"/>
      <c r="NNA433"/>
      <c r="NNB433"/>
      <c r="NNC433"/>
      <c r="NND433"/>
      <c r="NNE433"/>
      <c r="NNF433"/>
      <c r="NNG433"/>
      <c r="NNH433"/>
      <c r="NNI433"/>
      <c r="NNJ433"/>
      <c r="NNK433"/>
      <c r="NNL433"/>
      <c r="NNM433"/>
      <c r="NNN433"/>
      <c r="NNO433"/>
      <c r="NNP433"/>
      <c r="NNQ433"/>
      <c r="NNR433"/>
      <c r="NNS433"/>
      <c r="NNT433"/>
      <c r="NNU433"/>
      <c r="NNV433"/>
      <c r="NNW433"/>
      <c r="NNX433"/>
      <c r="NNY433"/>
      <c r="NNZ433"/>
      <c r="NOA433"/>
      <c r="NOB433"/>
      <c r="NOC433"/>
      <c r="NOD433"/>
      <c r="NOE433"/>
      <c r="NOF433"/>
      <c r="NOG433"/>
      <c r="NOH433"/>
      <c r="NOI433"/>
      <c r="NOJ433"/>
      <c r="NOK433"/>
      <c r="NOL433"/>
      <c r="NOM433"/>
      <c r="NON433"/>
      <c r="NOO433"/>
      <c r="NOP433"/>
      <c r="NOQ433"/>
      <c r="NOR433"/>
      <c r="NOS433"/>
      <c r="NOT433"/>
      <c r="NOU433"/>
      <c r="NOV433"/>
      <c r="NOW433"/>
      <c r="NOX433"/>
      <c r="NOY433"/>
      <c r="NOZ433"/>
      <c r="NPA433"/>
      <c r="NPB433"/>
      <c r="NPC433"/>
      <c r="NPD433"/>
      <c r="NPE433"/>
      <c r="NPF433"/>
      <c r="NPG433"/>
      <c r="NPH433"/>
      <c r="NPI433"/>
      <c r="NPJ433"/>
      <c r="NPK433"/>
      <c r="NPL433"/>
      <c r="NPM433"/>
      <c r="NPN433"/>
      <c r="NPO433"/>
      <c r="NPP433"/>
      <c r="NPQ433"/>
      <c r="NPR433"/>
      <c r="NPS433"/>
      <c r="NPT433"/>
      <c r="NPU433"/>
      <c r="NPV433"/>
      <c r="NPW433"/>
      <c r="NPX433"/>
      <c r="NPY433"/>
      <c r="NPZ433"/>
      <c r="NQA433"/>
      <c r="NQB433"/>
      <c r="NQC433"/>
      <c r="NQD433"/>
      <c r="NQE433"/>
      <c r="NQF433"/>
      <c r="NQG433"/>
      <c r="NQH433"/>
      <c r="NQI433"/>
      <c r="NQJ433"/>
      <c r="NQK433"/>
      <c r="NQL433"/>
      <c r="NQM433"/>
      <c r="NQN433"/>
      <c r="NQO433"/>
      <c r="NQP433"/>
      <c r="NQQ433"/>
      <c r="NQR433"/>
      <c r="NQS433"/>
      <c r="NQT433"/>
      <c r="NQU433"/>
      <c r="NQV433"/>
      <c r="NQW433"/>
      <c r="NQX433"/>
      <c r="NQY433"/>
      <c r="NQZ433"/>
      <c r="NRA433"/>
      <c r="NRB433"/>
      <c r="NRC433"/>
      <c r="NRD433"/>
      <c r="NRE433"/>
      <c r="NRF433"/>
      <c r="NRG433"/>
      <c r="NRH433"/>
      <c r="NRI433"/>
      <c r="NRJ433"/>
      <c r="NRK433"/>
      <c r="NRL433"/>
      <c r="NRM433"/>
      <c r="NRN433"/>
      <c r="NRO433"/>
      <c r="NRP433"/>
      <c r="NRQ433"/>
      <c r="NRR433"/>
      <c r="NRS433"/>
      <c r="NRT433"/>
      <c r="NRU433"/>
      <c r="NRV433"/>
      <c r="NRW433"/>
      <c r="NRX433"/>
      <c r="NRY433"/>
      <c r="NRZ433"/>
      <c r="NSA433"/>
      <c r="NSB433"/>
      <c r="NSC433"/>
      <c r="NSD433"/>
      <c r="NSE433"/>
      <c r="NSF433"/>
      <c r="NSG433"/>
      <c r="NSH433"/>
      <c r="NSI433"/>
      <c r="NSJ433"/>
      <c r="NSK433"/>
      <c r="NSL433"/>
      <c r="NSM433"/>
      <c r="NSN433"/>
      <c r="NSO433"/>
      <c r="NSP433"/>
      <c r="NSQ433"/>
      <c r="NSR433"/>
      <c r="NSS433"/>
      <c r="NST433"/>
      <c r="NSU433"/>
      <c r="NSV433"/>
      <c r="NSW433"/>
      <c r="NSX433"/>
      <c r="NSY433"/>
      <c r="NSZ433"/>
      <c r="NTA433"/>
      <c r="NTB433"/>
      <c r="NTC433"/>
      <c r="NTD433"/>
      <c r="NTE433"/>
      <c r="NTF433"/>
      <c r="NTG433"/>
      <c r="NTH433"/>
      <c r="NTI433"/>
      <c r="NTJ433"/>
      <c r="NTK433"/>
      <c r="NTL433"/>
      <c r="NTM433"/>
      <c r="NTN433"/>
      <c r="NTO433"/>
      <c r="NTP433"/>
      <c r="NTQ433"/>
      <c r="NTR433"/>
      <c r="NTS433"/>
      <c r="NTT433"/>
      <c r="NTU433"/>
      <c r="NTV433"/>
      <c r="NTW433"/>
      <c r="NTX433"/>
      <c r="NTY433"/>
      <c r="NTZ433"/>
      <c r="NUA433"/>
      <c r="NUB433"/>
      <c r="NUC433"/>
      <c r="NUD433"/>
      <c r="NUE433"/>
      <c r="NUF433"/>
      <c r="NUG433"/>
      <c r="NUH433"/>
      <c r="NUI433"/>
      <c r="NUJ433"/>
      <c r="NUK433"/>
      <c r="NUL433"/>
      <c r="NUM433"/>
      <c r="NUN433"/>
      <c r="NUO433"/>
      <c r="NUP433"/>
      <c r="NUQ433"/>
      <c r="NUR433"/>
      <c r="NUS433"/>
      <c r="NUT433"/>
      <c r="NUU433"/>
      <c r="NUV433"/>
      <c r="NUW433"/>
      <c r="NUX433"/>
      <c r="NUY433"/>
      <c r="NUZ433"/>
      <c r="NVA433"/>
      <c r="NVB433"/>
      <c r="NVC433"/>
      <c r="NVD433"/>
      <c r="NVE433"/>
      <c r="NVF433"/>
      <c r="NVG433"/>
      <c r="NVH433"/>
      <c r="NVI433"/>
      <c r="NVJ433"/>
      <c r="NVK433"/>
      <c r="NVL433"/>
      <c r="NVM433"/>
      <c r="NVN433"/>
      <c r="NVO433"/>
      <c r="NVP433"/>
      <c r="NVQ433"/>
      <c r="NVR433"/>
      <c r="NVS433"/>
      <c r="NVT433"/>
      <c r="NVU433"/>
      <c r="NVV433"/>
      <c r="NVW433"/>
      <c r="NVX433"/>
      <c r="NVY433"/>
      <c r="NVZ433"/>
      <c r="NWA433"/>
      <c r="NWB433"/>
      <c r="NWC433"/>
      <c r="NWD433"/>
      <c r="NWE433"/>
      <c r="NWF433"/>
      <c r="NWG433"/>
      <c r="NWH433"/>
      <c r="NWI433"/>
      <c r="NWJ433"/>
      <c r="NWK433"/>
      <c r="NWL433"/>
      <c r="NWM433"/>
      <c r="NWN433"/>
      <c r="NWO433"/>
      <c r="NWP433"/>
      <c r="NWQ433"/>
      <c r="NWR433"/>
      <c r="NWS433"/>
      <c r="NWT433"/>
      <c r="NWU433"/>
      <c r="NWV433"/>
      <c r="NWW433"/>
      <c r="NWX433"/>
      <c r="NWY433"/>
      <c r="NWZ433"/>
      <c r="NXA433"/>
      <c r="NXB433"/>
      <c r="NXC433"/>
      <c r="NXD433"/>
      <c r="NXE433"/>
      <c r="NXF433"/>
      <c r="NXG433"/>
      <c r="NXH433"/>
      <c r="NXI433"/>
      <c r="NXJ433"/>
      <c r="NXK433"/>
      <c r="NXL433"/>
      <c r="NXM433"/>
      <c r="NXN433"/>
      <c r="NXO433"/>
      <c r="NXP433"/>
      <c r="NXQ433"/>
      <c r="NXR433"/>
      <c r="NXS433"/>
      <c r="NXT433"/>
      <c r="NXU433"/>
      <c r="NXV433"/>
      <c r="NXW433"/>
      <c r="NXX433"/>
      <c r="NXY433"/>
      <c r="NXZ433"/>
      <c r="NYA433"/>
      <c r="NYB433"/>
      <c r="NYC433"/>
      <c r="NYD433"/>
      <c r="NYE433"/>
      <c r="NYF433"/>
      <c r="NYG433"/>
      <c r="NYH433"/>
      <c r="NYI433"/>
      <c r="NYJ433"/>
      <c r="NYK433"/>
      <c r="NYL433"/>
      <c r="NYM433"/>
      <c r="NYN433"/>
      <c r="NYO433"/>
      <c r="NYP433"/>
      <c r="NYQ433"/>
      <c r="NYR433"/>
      <c r="NYS433"/>
      <c r="NYT433"/>
      <c r="NYU433"/>
      <c r="NYV433"/>
      <c r="NYW433"/>
      <c r="NYX433"/>
      <c r="NYY433"/>
      <c r="NYZ433"/>
      <c r="NZA433"/>
      <c r="NZB433"/>
      <c r="NZC433"/>
      <c r="NZD433"/>
      <c r="NZE433"/>
      <c r="NZF433"/>
      <c r="NZG433"/>
      <c r="NZH433"/>
      <c r="NZI433"/>
      <c r="NZJ433"/>
      <c r="NZK433"/>
      <c r="NZL433"/>
      <c r="NZM433"/>
      <c r="NZN433"/>
      <c r="NZO433"/>
      <c r="NZP433"/>
      <c r="NZQ433"/>
      <c r="NZR433"/>
      <c r="NZS433"/>
      <c r="NZT433"/>
      <c r="NZU433"/>
      <c r="NZV433"/>
      <c r="NZW433"/>
      <c r="NZX433"/>
      <c r="NZY433"/>
      <c r="NZZ433"/>
      <c r="OAA433"/>
      <c r="OAB433"/>
      <c r="OAC433"/>
      <c r="OAD433"/>
      <c r="OAE433"/>
      <c r="OAF433"/>
      <c r="OAG433"/>
      <c r="OAH433"/>
      <c r="OAI433"/>
      <c r="OAJ433"/>
      <c r="OAK433"/>
      <c r="OAL433"/>
      <c r="OAM433"/>
      <c r="OAN433"/>
      <c r="OAO433"/>
      <c r="OAP433"/>
      <c r="OAQ433"/>
      <c r="OAR433"/>
      <c r="OAS433"/>
      <c r="OAT433"/>
      <c r="OAU433"/>
      <c r="OAV433"/>
      <c r="OAW433"/>
      <c r="OAX433"/>
      <c r="OAY433"/>
      <c r="OAZ433"/>
      <c r="OBA433"/>
      <c r="OBB433"/>
      <c r="OBC433"/>
      <c r="OBD433"/>
      <c r="OBE433"/>
      <c r="OBF433"/>
      <c r="OBG433"/>
      <c r="OBH433"/>
      <c r="OBI433"/>
      <c r="OBJ433"/>
      <c r="OBK433"/>
      <c r="OBL433"/>
      <c r="OBM433"/>
      <c r="OBN433"/>
      <c r="OBO433"/>
      <c r="OBP433"/>
      <c r="OBQ433"/>
      <c r="OBR433"/>
      <c r="OBS433"/>
      <c r="OBT433"/>
      <c r="OBU433"/>
      <c r="OBV433"/>
      <c r="OBW433"/>
      <c r="OBX433"/>
      <c r="OBY433"/>
      <c r="OBZ433"/>
      <c r="OCA433"/>
      <c r="OCB433"/>
      <c r="OCC433"/>
      <c r="OCD433"/>
      <c r="OCE433"/>
      <c r="OCF433"/>
      <c r="OCG433"/>
      <c r="OCH433"/>
      <c r="OCI433"/>
      <c r="OCJ433"/>
      <c r="OCK433"/>
      <c r="OCL433"/>
      <c r="OCM433"/>
      <c r="OCN433"/>
      <c r="OCO433"/>
      <c r="OCP433"/>
      <c r="OCQ433"/>
      <c r="OCR433"/>
      <c r="OCS433"/>
      <c r="OCT433"/>
      <c r="OCU433"/>
      <c r="OCV433"/>
      <c r="OCW433"/>
      <c r="OCX433"/>
      <c r="OCY433"/>
      <c r="OCZ433"/>
      <c r="ODA433"/>
      <c r="ODB433"/>
      <c r="ODC433"/>
      <c r="ODD433"/>
      <c r="ODE433"/>
      <c r="ODF433"/>
      <c r="ODG433"/>
      <c r="ODH433"/>
      <c r="ODI433"/>
      <c r="ODJ433"/>
      <c r="ODK433"/>
      <c r="ODL433"/>
      <c r="ODM433"/>
      <c r="ODN433"/>
      <c r="ODO433"/>
      <c r="ODP433"/>
      <c r="ODQ433"/>
      <c r="ODR433"/>
      <c r="ODS433"/>
      <c r="ODT433"/>
      <c r="ODU433"/>
      <c r="ODV433"/>
      <c r="ODW433"/>
      <c r="ODX433"/>
      <c r="ODY433"/>
      <c r="ODZ433"/>
      <c r="OEA433"/>
      <c r="OEB433"/>
      <c r="OEC433"/>
      <c r="OED433"/>
      <c r="OEE433"/>
      <c r="OEF433"/>
      <c r="OEG433"/>
      <c r="OEH433"/>
      <c r="OEI433"/>
      <c r="OEJ433"/>
      <c r="OEK433"/>
      <c r="OEL433"/>
      <c r="OEM433"/>
      <c r="OEN433"/>
      <c r="OEO433"/>
      <c r="OEP433"/>
      <c r="OEQ433"/>
      <c r="OER433"/>
      <c r="OES433"/>
      <c r="OET433"/>
      <c r="OEU433"/>
      <c r="OEV433"/>
      <c r="OEW433"/>
      <c r="OEX433"/>
      <c r="OEY433"/>
      <c r="OEZ433"/>
      <c r="OFA433"/>
      <c r="OFB433"/>
      <c r="OFC433"/>
      <c r="OFD433"/>
      <c r="OFE433"/>
      <c r="OFF433"/>
      <c r="OFG433"/>
      <c r="OFH433"/>
      <c r="OFI433"/>
      <c r="OFJ433"/>
      <c r="OFK433"/>
      <c r="OFL433"/>
      <c r="OFM433"/>
      <c r="OFN433"/>
      <c r="OFO433"/>
      <c r="OFP433"/>
      <c r="OFQ433"/>
      <c r="OFR433"/>
      <c r="OFS433"/>
      <c r="OFT433"/>
      <c r="OFU433"/>
      <c r="OFV433"/>
      <c r="OFW433"/>
      <c r="OFX433"/>
      <c r="OFY433"/>
      <c r="OFZ433"/>
      <c r="OGA433"/>
      <c r="OGB433"/>
      <c r="OGC433"/>
      <c r="OGD433"/>
      <c r="OGE433"/>
      <c r="OGF433"/>
      <c r="OGG433"/>
      <c r="OGH433"/>
      <c r="OGI433"/>
      <c r="OGJ433"/>
      <c r="OGK433"/>
      <c r="OGL433"/>
      <c r="OGM433"/>
      <c r="OGN433"/>
      <c r="OGO433"/>
      <c r="OGP433"/>
      <c r="OGQ433"/>
      <c r="OGR433"/>
      <c r="OGS433"/>
      <c r="OGT433"/>
      <c r="OGU433"/>
      <c r="OGV433"/>
      <c r="OGW433"/>
      <c r="OGX433"/>
      <c r="OGY433"/>
      <c r="OGZ433"/>
      <c r="OHA433"/>
      <c r="OHB433"/>
      <c r="OHC433"/>
      <c r="OHD433"/>
      <c r="OHE433"/>
      <c r="OHF433"/>
      <c r="OHG433"/>
      <c r="OHH433"/>
      <c r="OHI433"/>
      <c r="OHJ433"/>
      <c r="OHK433"/>
      <c r="OHL433"/>
      <c r="OHM433"/>
      <c r="OHN433"/>
      <c r="OHO433"/>
      <c r="OHP433"/>
      <c r="OHQ433"/>
      <c r="OHR433"/>
      <c r="OHS433"/>
      <c r="OHT433"/>
      <c r="OHU433"/>
      <c r="OHV433"/>
      <c r="OHW433"/>
      <c r="OHX433"/>
      <c r="OHY433"/>
      <c r="OHZ433"/>
      <c r="OIA433"/>
      <c r="OIB433"/>
      <c r="OIC433"/>
      <c r="OID433"/>
      <c r="OIE433"/>
      <c r="OIF433"/>
      <c r="OIG433"/>
      <c r="OIH433"/>
      <c r="OII433"/>
      <c r="OIJ433"/>
      <c r="OIK433"/>
      <c r="OIL433"/>
      <c r="OIM433"/>
      <c r="OIN433"/>
      <c r="OIO433"/>
      <c r="OIP433"/>
      <c r="OIQ433"/>
      <c r="OIR433"/>
      <c r="OIS433"/>
      <c r="OIT433"/>
      <c r="OIU433"/>
      <c r="OIV433"/>
      <c r="OIW433"/>
      <c r="OIX433"/>
      <c r="OIY433"/>
      <c r="OIZ433"/>
      <c r="OJA433"/>
      <c r="OJB433"/>
      <c r="OJC433"/>
      <c r="OJD433"/>
      <c r="OJE433"/>
      <c r="OJF433"/>
      <c r="OJG433"/>
      <c r="OJH433"/>
      <c r="OJI433"/>
      <c r="OJJ433"/>
      <c r="OJK433"/>
      <c r="OJL433"/>
      <c r="OJM433"/>
      <c r="OJN433"/>
      <c r="OJO433"/>
      <c r="OJP433"/>
      <c r="OJQ433"/>
      <c r="OJR433"/>
      <c r="OJS433"/>
      <c r="OJT433"/>
      <c r="OJU433"/>
      <c r="OJV433"/>
      <c r="OJW433"/>
      <c r="OJX433"/>
      <c r="OJY433"/>
      <c r="OJZ433"/>
      <c r="OKA433"/>
      <c r="OKB433"/>
      <c r="OKC433"/>
      <c r="OKD433"/>
      <c r="OKE433"/>
      <c r="OKF433"/>
      <c r="OKG433"/>
      <c r="OKH433"/>
      <c r="OKI433"/>
      <c r="OKJ433"/>
      <c r="OKK433"/>
      <c r="OKL433"/>
      <c r="OKM433"/>
      <c r="OKN433"/>
      <c r="OKO433"/>
      <c r="OKP433"/>
      <c r="OKQ433"/>
      <c r="OKR433"/>
      <c r="OKS433"/>
      <c r="OKT433"/>
      <c r="OKU433"/>
      <c r="OKV433"/>
      <c r="OKW433"/>
      <c r="OKX433"/>
      <c r="OKY433"/>
      <c r="OKZ433"/>
      <c r="OLA433"/>
      <c r="OLB433"/>
      <c r="OLC433"/>
      <c r="OLD433"/>
      <c r="OLE433"/>
      <c r="OLF433"/>
      <c r="OLG433"/>
      <c r="OLH433"/>
      <c r="OLI433"/>
      <c r="OLJ433"/>
      <c r="OLK433"/>
      <c r="OLL433"/>
      <c r="OLM433"/>
      <c r="OLN433"/>
      <c r="OLO433"/>
      <c r="OLP433"/>
      <c r="OLQ433"/>
      <c r="OLR433"/>
      <c r="OLS433"/>
      <c r="OLT433"/>
      <c r="OLU433"/>
      <c r="OLV433"/>
      <c r="OLW433"/>
      <c r="OLX433"/>
      <c r="OLY433"/>
      <c r="OLZ433"/>
      <c r="OMA433"/>
      <c r="OMB433"/>
      <c r="OMC433"/>
      <c r="OMD433"/>
      <c r="OME433"/>
      <c r="OMF433"/>
      <c r="OMG433"/>
      <c r="OMH433"/>
      <c r="OMI433"/>
      <c r="OMJ433"/>
      <c r="OMK433"/>
      <c r="OML433"/>
      <c r="OMM433"/>
      <c r="OMN433"/>
      <c r="OMO433"/>
      <c r="OMP433"/>
      <c r="OMQ433"/>
      <c r="OMR433"/>
      <c r="OMS433"/>
      <c r="OMT433"/>
      <c r="OMU433"/>
      <c r="OMV433"/>
      <c r="OMW433"/>
      <c r="OMX433"/>
      <c r="OMY433"/>
      <c r="OMZ433"/>
      <c r="ONA433"/>
      <c r="ONB433"/>
      <c r="ONC433"/>
      <c r="OND433"/>
      <c r="ONE433"/>
      <c r="ONF433"/>
      <c r="ONG433"/>
      <c r="ONH433"/>
      <c r="ONI433"/>
      <c r="ONJ433"/>
      <c r="ONK433"/>
      <c r="ONL433"/>
      <c r="ONM433"/>
      <c r="ONN433"/>
      <c r="ONO433"/>
      <c r="ONP433"/>
      <c r="ONQ433"/>
      <c r="ONR433"/>
      <c r="ONS433"/>
      <c r="ONT433"/>
      <c r="ONU433"/>
      <c r="ONV433"/>
      <c r="ONW433"/>
      <c r="ONX433"/>
      <c r="ONY433"/>
      <c r="ONZ433"/>
      <c r="OOA433"/>
      <c r="OOB433"/>
      <c r="OOC433"/>
      <c r="OOD433"/>
      <c r="OOE433"/>
      <c r="OOF433"/>
      <c r="OOG433"/>
      <c r="OOH433"/>
      <c r="OOI433"/>
      <c r="OOJ433"/>
      <c r="OOK433"/>
      <c r="OOL433"/>
      <c r="OOM433"/>
      <c r="OON433"/>
      <c r="OOO433"/>
      <c r="OOP433"/>
      <c r="OOQ433"/>
      <c r="OOR433"/>
      <c r="OOS433"/>
      <c r="OOT433"/>
      <c r="OOU433"/>
      <c r="OOV433"/>
      <c r="OOW433"/>
      <c r="OOX433"/>
      <c r="OOY433"/>
      <c r="OOZ433"/>
      <c r="OPA433"/>
      <c r="OPB433"/>
      <c r="OPC433"/>
      <c r="OPD433"/>
      <c r="OPE433"/>
      <c r="OPF433"/>
      <c r="OPG433"/>
      <c r="OPH433"/>
      <c r="OPI433"/>
      <c r="OPJ433"/>
      <c r="OPK433"/>
      <c r="OPL433"/>
      <c r="OPM433"/>
      <c r="OPN433"/>
      <c r="OPO433"/>
      <c r="OPP433"/>
      <c r="OPQ433"/>
      <c r="OPR433"/>
      <c r="OPS433"/>
      <c r="OPT433"/>
      <c r="OPU433"/>
      <c r="OPV433"/>
      <c r="OPW433"/>
      <c r="OPX433"/>
      <c r="OPY433"/>
      <c r="OPZ433"/>
      <c r="OQA433"/>
      <c r="OQB433"/>
      <c r="OQC433"/>
      <c r="OQD433"/>
      <c r="OQE433"/>
      <c r="OQF433"/>
      <c r="OQG433"/>
      <c r="OQH433"/>
      <c r="OQI433"/>
      <c r="OQJ433"/>
      <c r="OQK433"/>
      <c r="OQL433"/>
      <c r="OQM433"/>
      <c r="OQN433"/>
      <c r="OQO433"/>
      <c r="OQP433"/>
      <c r="OQQ433"/>
      <c r="OQR433"/>
      <c r="OQS433"/>
      <c r="OQT433"/>
      <c r="OQU433"/>
      <c r="OQV433"/>
      <c r="OQW433"/>
      <c r="OQX433"/>
      <c r="OQY433"/>
      <c r="OQZ433"/>
      <c r="ORA433"/>
      <c r="ORB433"/>
      <c r="ORC433"/>
      <c r="ORD433"/>
      <c r="ORE433"/>
      <c r="ORF433"/>
      <c r="ORG433"/>
      <c r="ORH433"/>
      <c r="ORI433"/>
      <c r="ORJ433"/>
      <c r="ORK433"/>
      <c r="ORL433"/>
      <c r="ORM433"/>
      <c r="ORN433"/>
      <c r="ORO433"/>
      <c r="ORP433"/>
      <c r="ORQ433"/>
      <c r="ORR433"/>
      <c r="ORS433"/>
      <c r="ORT433"/>
      <c r="ORU433"/>
      <c r="ORV433"/>
      <c r="ORW433"/>
      <c r="ORX433"/>
      <c r="ORY433"/>
      <c r="ORZ433"/>
      <c r="OSA433"/>
      <c r="OSB433"/>
      <c r="OSC433"/>
      <c r="OSD433"/>
      <c r="OSE433"/>
      <c r="OSF433"/>
      <c r="OSG433"/>
      <c r="OSH433"/>
      <c r="OSI433"/>
      <c r="OSJ433"/>
      <c r="OSK433"/>
      <c r="OSL433"/>
      <c r="OSM433"/>
      <c r="OSN433"/>
      <c r="OSO433"/>
      <c r="OSP433"/>
      <c r="OSQ433"/>
      <c r="OSR433"/>
      <c r="OSS433"/>
      <c r="OST433"/>
      <c r="OSU433"/>
      <c r="OSV433"/>
      <c r="OSW433"/>
      <c r="OSX433"/>
      <c r="OSY433"/>
      <c r="OSZ433"/>
      <c r="OTA433"/>
      <c r="OTB433"/>
      <c r="OTC433"/>
      <c r="OTD433"/>
      <c r="OTE433"/>
      <c r="OTF433"/>
      <c r="OTG433"/>
      <c r="OTH433"/>
      <c r="OTI433"/>
      <c r="OTJ433"/>
      <c r="OTK433"/>
      <c r="OTL433"/>
      <c r="OTM433"/>
      <c r="OTN433"/>
      <c r="OTO433"/>
      <c r="OTP433"/>
      <c r="OTQ433"/>
      <c r="OTR433"/>
      <c r="OTS433"/>
      <c r="OTT433"/>
      <c r="OTU433"/>
      <c r="OTV433"/>
      <c r="OTW433"/>
      <c r="OTX433"/>
      <c r="OTY433"/>
      <c r="OTZ433"/>
      <c r="OUA433"/>
      <c r="OUB433"/>
      <c r="OUC433"/>
      <c r="OUD433"/>
      <c r="OUE433"/>
      <c r="OUF433"/>
      <c r="OUG433"/>
      <c r="OUH433"/>
      <c r="OUI433"/>
      <c r="OUJ433"/>
      <c r="OUK433"/>
      <c r="OUL433"/>
      <c r="OUM433"/>
      <c r="OUN433"/>
      <c r="OUO433"/>
      <c r="OUP433"/>
      <c r="OUQ433"/>
      <c r="OUR433"/>
      <c r="OUS433"/>
      <c r="OUT433"/>
      <c r="OUU433"/>
      <c r="OUV433"/>
      <c r="OUW433"/>
      <c r="OUX433"/>
      <c r="OUY433"/>
      <c r="OUZ433"/>
      <c r="OVA433"/>
      <c r="OVB433"/>
      <c r="OVC433"/>
      <c r="OVD433"/>
      <c r="OVE433"/>
      <c r="OVF433"/>
      <c r="OVG433"/>
      <c r="OVH433"/>
      <c r="OVI433"/>
      <c r="OVJ433"/>
      <c r="OVK433"/>
      <c r="OVL433"/>
      <c r="OVM433"/>
      <c r="OVN433"/>
      <c r="OVO433"/>
      <c r="OVP433"/>
      <c r="OVQ433"/>
      <c r="OVR433"/>
      <c r="OVS433"/>
      <c r="OVT433"/>
      <c r="OVU433"/>
      <c r="OVV433"/>
      <c r="OVW433"/>
      <c r="OVX433"/>
      <c r="OVY433"/>
      <c r="OVZ433"/>
      <c r="OWA433"/>
      <c r="OWB433"/>
      <c r="OWC433"/>
      <c r="OWD433"/>
      <c r="OWE433"/>
      <c r="OWF433"/>
      <c r="OWG433"/>
      <c r="OWH433"/>
      <c r="OWI433"/>
      <c r="OWJ433"/>
      <c r="OWK433"/>
      <c r="OWL433"/>
      <c r="OWM433"/>
      <c r="OWN433"/>
      <c r="OWO433"/>
      <c r="OWP433"/>
      <c r="OWQ433"/>
      <c r="OWR433"/>
      <c r="OWS433"/>
      <c r="OWT433"/>
      <c r="OWU433"/>
      <c r="OWV433"/>
      <c r="OWW433"/>
      <c r="OWX433"/>
      <c r="OWY433"/>
      <c r="OWZ433"/>
      <c r="OXA433"/>
      <c r="OXB433"/>
      <c r="OXC433"/>
      <c r="OXD433"/>
      <c r="OXE433"/>
      <c r="OXF433"/>
      <c r="OXG433"/>
      <c r="OXH433"/>
      <c r="OXI433"/>
      <c r="OXJ433"/>
      <c r="OXK433"/>
      <c r="OXL433"/>
      <c r="OXM433"/>
      <c r="OXN433"/>
      <c r="OXO433"/>
      <c r="OXP433"/>
      <c r="OXQ433"/>
      <c r="OXR433"/>
      <c r="OXS433"/>
      <c r="OXT433"/>
      <c r="OXU433"/>
      <c r="OXV433"/>
      <c r="OXW433"/>
      <c r="OXX433"/>
      <c r="OXY433"/>
      <c r="OXZ433"/>
      <c r="OYA433"/>
      <c r="OYB433"/>
      <c r="OYC433"/>
      <c r="OYD433"/>
      <c r="OYE433"/>
      <c r="OYF433"/>
      <c r="OYG433"/>
      <c r="OYH433"/>
      <c r="OYI433"/>
      <c r="OYJ433"/>
      <c r="OYK433"/>
      <c r="OYL433"/>
      <c r="OYM433"/>
      <c r="OYN433"/>
      <c r="OYO433"/>
      <c r="OYP433"/>
      <c r="OYQ433"/>
      <c r="OYR433"/>
      <c r="OYS433"/>
      <c r="OYT433"/>
      <c r="OYU433"/>
      <c r="OYV433"/>
      <c r="OYW433"/>
      <c r="OYX433"/>
      <c r="OYY433"/>
      <c r="OYZ433"/>
      <c r="OZA433"/>
      <c r="OZB433"/>
      <c r="OZC433"/>
      <c r="OZD433"/>
      <c r="OZE433"/>
      <c r="OZF433"/>
      <c r="OZG433"/>
      <c r="OZH433"/>
      <c r="OZI433"/>
      <c r="OZJ433"/>
      <c r="OZK433"/>
      <c r="OZL433"/>
      <c r="OZM433"/>
      <c r="OZN433"/>
      <c r="OZO433"/>
      <c r="OZP433"/>
      <c r="OZQ433"/>
      <c r="OZR433"/>
      <c r="OZS433"/>
      <c r="OZT433"/>
      <c r="OZU433"/>
      <c r="OZV433"/>
      <c r="OZW433"/>
      <c r="OZX433"/>
      <c r="OZY433"/>
      <c r="OZZ433"/>
      <c r="PAA433"/>
      <c r="PAB433"/>
      <c r="PAC433"/>
      <c r="PAD433"/>
      <c r="PAE433"/>
      <c r="PAF433"/>
      <c r="PAG433"/>
      <c r="PAH433"/>
      <c r="PAI433"/>
      <c r="PAJ433"/>
      <c r="PAK433"/>
      <c r="PAL433"/>
      <c r="PAM433"/>
      <c r="PAN433"/>
      <c r="PAO433"/>
      <c r="PAP433"/>
      <c r="PAQ433"/>
      <c r="PAR433"/>
      <c r="PAS433"/>
      <c r="PAT433"/>
      <c r="PAU433"/>
      <c r="PAV433"/>
      <c r="PAW433"/>
      <c r="PAX433"/>
      <c r="PAY433"/>
      <c r="PAZ433"/>
      <c r="PBA433"/>
      <c r="PBB433"/>
      <c r="PBC433"/>
      <c r="PBD433"/>
      <c r="PBE433"/>
      <c r="PBF433"/>
      <c r="PBG433"/>
      <c r="PBH433"/>
      <c r="PBI433"/>
      <c r="PBJ433"/>
      <c r="PBK433"/>
      <c r="PBL433"/>
      <c r="PBM433"/>
      <c r="PBN433"/>
      <c r="PBO433"/>
      <c r="PBP433"/>
      <c r="PBQ433"/>
      <c r="PBR433"/>
      <c r="PBS433"/>
      <c r="PBT433"/>
      <c r="PBU433"/>
      <c r="PBV433"/>
      <c r="PBW433"/>
      <c r="PBX433"/>
      <c r="PBY433"/>
      <c r="PBZ433"/>
      <c r="PCA433"/>
      <c r="PCB433"/>
      <c r="PCC433"/>
      <c r="PCD433"/>
      <c r="PCE433"/>
      <c r="PCF433"/>
      <c r="PCG433"/>
      <c r="PCH433"/>
      <c r="PCI433"/>
      <c r="PCJ433"/>
      <c r="PCK433"/>
      <c r="PCL433"/>
      <c r="PCM433"/>
      <c r="PCN433"/>
      <c r="PCO433"/>
      <c r="PCP433"/>
      <c r="PCQ433"/>
      <c r="PCR433"/>
      <c r="PCS433"/>
      <c r="PCT433"/>
      <c r="PCU433"/>
      <c r="PCV433"/>
      <c r="PCW433"/>
      <c r="PCX433"/>
      <c r="PCY433"/>
      <c r="PCZ433"/>
      <c r="PDA433"/>
      <c r="PDB433"/>
      <c r="PDC433"/>
      <c r="PDD433"/>
      <c r="PDE433"/>
      <c r="PDF433"/>
      <c r="PDG433"/>
      <c r="PDH433"/>
      <c r="PDI433"/>
      <c r="PDJ433"/>
      <c r="PDK433"/>
      <c r="PDL433"/>
      <c r="PDM433"/>
      <c r="PDN433"/>
      <c r="PDO433"/>
      <c r="PDP433"/>
      <c r="PDQ433"/>
      <c r="PDR433"/>
      <c r="PDS433"/>
      <c r="PDT433"/>
      <c r="PDU433"/>
      <c r="PDV433"/>
      <c r="PDW433"/>
      <c r="PDX433"/>
      <c r="PDY433"/>
      <c r="PDZ433"/>
      <c r="PEA433"/>
      <c r="PEB433"/>
      <c r="PEC433"/>
      <c r="PED433"/>
      <c r="PEE433"/>
      <c r="PEF433"/>
      <c r="PEG433"/>
      <c r="PEH433"/>
      <c r="PEI433"/>
      <c r="PEJ433"/>
      <c r="PEK433"/>
      <c r="PEL433"/>
      <c r="PEM433"/>
      <c r="PEN433"/>
      <c r="PEO433"/>
      <c r="PEP433"/>
      <c r="PEQ433"/>
      <c r="PER433"/>
      <c r="PES433"/>
      <c r="PET433"/>
      <c r="PEU433"/>
      <c r="PEV433"/>
      <c r="PEW433"/>
      <c r="PEX433"/>
      <c r="PEY433"/>
      <c r="PEZ433"/>
      <c r="PFA433"/>
      <c r="PFB433"/>
      <c r="PFC433"/>
      <c r="PFD433"/>
      <c r="PFE433"/>
      <c r="PFF433"/>
      <c r="PFG433"/>
      <c r="PFH433"/>
      <c r="PFI433"/>
      <c r="PFJ433"/>
      <c r="PFK433"/>
      <c r="PFL433"/>
      <c r="PFM433"/>
      <c r="PFN433"/>
      <c r="PFO433"/>
      <c r="PFP433"/>
      <c r="PFQ433"/>
      <c r="PFR433"/>
      <c r="PFS433"/>
      <c r="PFT433"/>
      <c r="PFU433"/>
      <c r="PFV433"/>
      <c r="PFW433"/>
      <c r="PFX433"/>
      <c r="PFY433"/>
      <c r="PFZ433"/>
      <c r="PGA433"/>
      <c r="PGB433"/>
      <c r="PGC433"/>
      <c r="PGD433"/>
      <c r="PGE433"/>
      <c r="PGF433"/>
      <c r="PGG433"/>
      <c r="PGH433"/>
      <c r="PGI433"/>
      <c r="PGJ433"/>
      <c r="PGK433"/>
      <c r="PGL433"/>
      <c r="PGM433"/>
      <c r="PGN433"/>
      <c r="PGO433"/>
      <c r="PGP433"/>
      <c r="PGQ433"/>
      <c r="PGR433"/>
      <c r="PGS433"/>
      <c r="PGT433"/>
      <c r="PGU433"/>
      <c r="PGV433"/>
      <c r="PGW433"/>
      <c r="PGX433"/>
      <c r="PGY433"/>
      <c r="PGZ433"/>
      <c r="PHA433"/>
      <c r="PHB433"/>
      <c r="PHC433"/>
      <c r="PHD433"/>
      <c r="PHE433"/>
      <c r="PHF433"/>
      <c r="PHG433"/>
      <c r="PHH433"/>
      <c r="PHI433"/>
      <c r="PHJ433"/>
      <c r="PHK433"/>
      <c r="PHL433"/>
      <c r="PHM433"/>
      <c r="PHN433"/>
      <c r="PHO433"/>
      <c r="PHP433"/>
      <c r="PHQ433"/>
      <c r="PHR433"/>
      <c r="PHS433"/>
      <c r="PHT433"/>
      <c r="PHU433"/>
      <c r="PHV433"/>
      <c r="PHW433"/>
      <c r="PHX433"/>
      <c r="PHY433"/>
      <c r="PHZ433"/>
      <c r="PIA433"/>
      <c r="PIB433"/>
      <c r="PIC433"/>
      <c r="PID433"/>
      <c r="PIE433"/>
      <c r="PIF433"/>
      <c r="PIG433"/>
      <c r="PIH433"/>
      <c r="PII433"/>
      <c r="PIJ433"/>
      <c r="PIK433"/>
      <c r="PIL433"/>
      <c r="PIM433"/>
      <c r="PIN433"/>
      <c r="PIO433"/>
      <c r="PIP433"/>
      <c r="PIQ433"/>
      <c r="PIR433"/>
      <c r="PIS433"/>
      <c r="PIT433"/>
      <c r="PIU433"/>
      <c r="PIV433"/>
      <c r="PIW433"/>
      <c r="PIX433"/>
      <c r="PIY433"/>
      <c r="PIZ433"/>
      <c r="PJA433"/>
      <c r="PJB433"/>
      <c r="PJC433"/>
      <c r="PJD433"/>
      <c r="PJE433"/>
      <c r="PJF433"/>
      <c r="PJG433"/>
      <c r="PJH433"/>
      <c r="PJI433"/>
      <c r="PJJ433"/>
      <c r="PJK433"/>
      <c r="PJL433"/>
      <c r="PJM433"/>
      <c r="PJN433"/>
      <c r="PJO433"/>
      <c r="PJP433"/>
      <c r="PJQ433"/>
      <c r="PJR433"/>
      <c r="PJS433"/>
      <c r="PJT433"/>
      <c r="PJU433"/>
      <c r="PJV433"/>
      <c r="PJW433"/>
      <c r="PJX433"/>
      <c r="PJY433"/>
      <c r="PJZ433"/>
      <c r="PKA433"/>
      <c r="PKB433"/>
      <c r="PKC433"/>
      <c r="PKD433"/>
      <c r="PKE433"/>
      <c r="PKF433"/>
      <c r="PKG433"/>
      <c r="PKH433"/>
      <c r="PKI433"/>
      <c r="PKJ433"/>
      <c r="PKK433"/>
      <c r="PKL433"/>
      <c r="PKM433"/>
      <c r="PKN433"/>
      <c r="PKO433"/>
      <c r="PKP433"/>
      <c r="PKQ433"/>
      <c r="PKR433"/>
      <c r="PKS433"/>
      <c r="PKT433"/>
      <c r="PKU433"/>
      <c r="PKV433"/>
      <c r="PKW433"/>
      <c r="PKX433"/>
      <c r="PKY433"/>
      <c r="PKZ433"/>
      <c r="PLA433"/>
      <c r="PLB433"/>
      <c r="PLC433"/>
      <c r="PLD433"/>
      <c r="PLE433"/>
      <c r="PLF433"/>
      <c r="PLG433"/>
      <c r="PLH433"/>
      <c r="PLI433"/>
      <c r="PLJ433"/>
      <c r="PLK433"/>
      <c r="PLL433"/>
      <c r="PLM433"/>
      <c r="PLN433"/>
      <c r="PLO433"/>
      <c r="PLP433"/>
      <c r="PLQ433"/>
      <c r="PLR433"/>
      <c r="PLS433"/>
      <c r="PLT433"/>
      <c r="PLU433"/>
      <c r="PLV433"/>
      <c r="PLW433"/>
      <c r="PLX433"/>
      <c r="PLY433"/>
      <c r="PLZ433"/>
      <c r="PMA433"/>
      <c r="PMB433"/>
      <c r="PMC433"/>
      <c r="PMD433"/>
      <c r="PME433"/>
      <c r="PMF433"/>
      <c r="PMG433"/>
      <c r="PMH433"/>
      <c r="PMI433"/>
      <c r="PMJ433"/>
      <c r="PMK433"/>
      <c r="PML433"/>
      <c r="PMM433"/>
      <c r="PMN433"/>
      <c r="PMO433"/>
      <c r="PMP433"/>
      <c r="PMQ433"/>
      <c r="PMR433"/>
      <c r="PMS433"/>
      <c r="PMT433"/>
      <c r="PMU433"/>
      <c r="PMV433"/>
      <c r="PMW433"/>
      <c r="PMX433"/>
      <c r="PMY433"/>
      <c r="PMZ433"/>
      <c r="PNA433"/>
      <c r="PNB433"/>
      <c r="PNC433"/>
      <c r="PND433"/>
      <c r="PNE433"/>
      <c r="PNF433"/>
      <c r="PNG433"/>
      <c r="PNH433"/>
      <c r="PNI433"/>
      <c r="PNJ433"/>
      <c r="PNK433"/>
      <c r="PNL433"/>
      <c r="PNM433"/>
      <c r="PNN433"/>
      <c r="PNO433"/>
      <c r="PNP433"/>
      <c r="PNQ433"/>
      <c r="PNR433"/>
      <c r="PNS433"/>
      <c r="PNT433"/>
      <c r="PNU433"/>
      <c r="PNV433"/>
      <c r="PNW433"/>
      <c r="PNX433"/>
      <c r="PNY433"/>
      <c r="PNZ433"/>
      <c r="POA433"/>
      <c r="POB433"/>
      <c r="POC433"/>
      <c r="POD433"/>
      <c r="POE433"/>
      <c r="POF433"/>
      <c r="POG433"/>
      <c r="POH433"/>
      <c r="POI433"/>
      <c r="POJ433"/>
      <c r="POK433"/>
      <c r="POL433"/>
      <c r="POM433"/>
      <c r="PON433"/>
      <c r="POO433"/>
      <c r="POP433"/>
      <c r="POQ433"/>
      <c r="POR433"/>
      <c r="POS433"/>
      <c r="POT433"/>
      <c r="POU433"/>
      <c r="POV433"/>
      <c r="POW433"/>
      <c r="POX433"/>
      <c r="POY433"/>
      <c r="POZ433"/>
      <c r="PPA433"/>
      <c r="PPB433"/>
      <c r="PPC433"/>
      <c r="PPD433"/>
      <c r="PPE433"/>
      <c r="PPF433"/>
      <c r="PPG433"/>
      <c r="PPH433"/>
      <c r="PPI433"/>
      <c r="PPJ433"/>
      <c r="PPK433"/>
      <c r="PPL433"/>
      <c r="PPM433"/>
      <c r="PPN433"/>
      <c r="PPO433"/>
      <c r="PPP433"/>
      <c r="PPQ433"/>
      <c r="PPR433"/>
      <c r="PPS433"/>
      <c r="PPT433"/>
      <c r="PPU433"/>
      <c r="PPV433"/>
      <c r="PPW433"/>
      <c r="PPX433"/>
      <c r="PPY433"/>
      <c r="PPZ433"/>
      <c r="PQA433"/>
      <c r="PQB433"/>
      <c r="PQC433"/>
      <c r="PQD433"/>
      <c r="PQE433"/>
      <c r="PQF433"/>
      <c r="PQG433"/>
      <c r="PQH433"/>
      <c r="PQI433"/>
      <c r="PQJ433"/>
      <c r="PQK433"/>
      <c r="PQL433"/>
      <c r="PQM433"/>
      <c r="PQN433"/>
      <c r="PQO433"/>
      <c r="PQP433"/>
      <c r="PQQ433"/>
      <c r="PQR433"/>
      <c r="PQS433"/>
      <c r="PQT433"/>
      <c r="PQU433"/>
      <c r="PQV433"/>
      <c r="PQW433"/>
      <c r="PQX433"/>
      <c r="PQY433"/>
      <c r="PQZ433"/>
      <c r="PRA433"/>
      <c r="PRB433"/>
      <c r="PRC433"/>
      <c r="PRD433"/>
      <c r="PRE433"/>
      <c r="PRF433"/>
      <c r="PRG433"/>
      <c r="PRH433"/>
      <c r="PRI433"/>
      <c r="PRJ433"/>
      <c r="PRK433"/>
      <c r="PRL433"/>
      <c r="PRM433"/>
      <c r="PRN433"/>
      <c r="PRO433"/>
      <c r="PRP433"/>
      <c r="PRQ433"/>
      <c r="PRR433"/>
      <c r="PRS433"/>
      <c r="PRT433"/>
      <c r="PRU433"/>
      <c r="PRV433"/>
      <c r="PRW433"/>
      <c r="PRX433"/>
      <c r="PRY433"/>
      <c r="PRZ433"/>
      <c r="PSA433"/>
      <c r="PSB433"/>
      <c r="PSC433"/>
      <c r="PSD433"/>
      <c r="PSE433"/>
      <c r="PSF433"/>
      <c r="PSG433"/>
      <c r="PSH433"/>
      <c r="PSI433"/>
      <c r="PSJ433"/>
      <c r="PSK433"/>
      <c r="PSL433"/>
      <c r="PSM433"/>
      <c r="PSN433"/>
      <c r="PSO433"/>
      <c r="PSP433"/>
      <c r="PSQ433"/>
      <c r="PSR433"/>
      <c r="PSS433"/>
      <c r="PST433"/>
      <c r="PSU433"/>
      <c r="PSV433"/>
      <c r="PSW433"/>
      <c r="PSX433"/>
      <c r="PSY433"/>
      <c r="PSZ433"/>
      <c r="PTA433"/>
      <c r="PTB433"/>
      <c r="PTC433"/>
      <c r="PTD433"/>
      <c r="PTE433"/>
      <c r="PTF433"/>
      <c r="PTG433"/>
      <c r="PTH433"/>
      <c r="PTI433"/>
      <c r="PTJ433"/>
      <c r="PTK433"/>
      <c r="PTL433"/>
      <c r="PTM433"/>
      <c r="PTN433"/>
      <c r="PTO433"/>
      <c r="PTP433"/>
      <c r="PTQ433"/>
      <c r="PTR433"/>
      <c r="PTS433"/>
      <c r="PTT433"/>
      <c r="PTU433"/>
      <c r="PTV433"/>
      <c r="PTW433"/>
      <c r="PTX433"/>
      <c r="PTY433"/>
      <c r="PTZ433"/>
      <c r="PUA433"/>
      <c r="PUB433"/>
      <c r="PUC433"/>
      <c r="PUD433"/>
      <c r="PUE433"/>
      <c r="PUF433"/>
      <c r="PUG433"/>
      <c r="PUH433"/>
      <c r="PUI433"/>
      <c r="PUJ433"/>
      <c r="PUK433"/>
      <c r="PUL433"/>
      <c r="PUM433"/>
      <c r="PUN433"/>
      <c r="PUO433"/>
      <c r="PUP433"/>
      <c r="PUQ433"/>
      <c r="PUR433"/>
      <c r="PUS433"/>
      <c r="PUT433"/>
      <c r="PUU433"/>
      <c r="PUV433"/>
      <c r="PUW433"/>
      <c r="PUX433"/>
      <c r="PUY433"/>
      <c r="PUZ433"/>
      <c r="PVA433"/>
      <c r="PVB433"/>
      <c r="PVC433"/>
      <c r="PVD433"/>
      <c r="PVE433"/>
      <c r="PVF433"/>
      <c r="PVG433"/>
      <c r="PVH433"/>
      <c r="PVI433"/>
      <c r="PVJ433"/>
      <c r="PVK433"/>
      <c r="PVL433"/>
      <c r="PVM433"/>
      <c r="PVN433"/>
      <c r="PVO433"/>
      <c r="PVP433"/>
      <c r="PVQ433"/>
      <c r="PVR433"/>
      <c r="PVS433"/>
      <c r="PVT433"/>
      <c r="PVU433"/>
      <c r="PVV433"/>
      <c r="PVW433"/>
      <c r="PVX433"/>
      <c r="PVY433"/>
      <c r="PVZ433"/>
      <c r="PWA433"/>
      <c r="PWB433"/>
      <c r="PWC433"/>
      <c r="PWD433"/>
      <c r="PWE433"/>
      <c r="PWF433"/>
      <c r="PWG433"/>
      <c r="PWH433"/>
      <c r="PWI433"/>
      <c r="PWJ433"/>
      <c r="PWK433"/>
      <c r="PWL433"/>
      <c r="PWM433"/>
      <c r="PWN433"/>
      <c r="PWO433"/>
      <c r="PWP433"/>
      <c r="PWQ433"/>
      <c r="PWR433"/>
      <c r="PWS433"/>
      <c r="PWT433"/>
      <c r="PWU433"/>
      <c r="PWV433"/>
      <c r="PWW433"/>
      <c r="PWX433"/>
      <c r="PWY433"/>
      <c r="PWZ433"/>
      <c r="PXA433"/>
      <c r="PXB433"/>
      <c r="PXC433"/>
      <c r="PXD433"/>
      <c r="PXE433"/>
      <c r="PXF433"/>
      <c r="PXG433"/>
      <c r="PXH433"/>
      <c r="PXI433"/>
      <c r="PXJ433"/>
      <c r="PXK433"/>
      <c r="PXL433"/>
      <c r="PXM433"/>
      <c r="PXN433"/>
      <c r="PXO433"/>
      <c r="PXP433"/>
      <c r="PXQ433"/>
      <c r="PXR433"/>
      <c r="PXS433"/>
      <c r="PXT433"/>
      <c r="PXU433"/>
      <c r="PXV433"/>
      <c r="PXW433"/>
      <c r="PXX433"/>
      <c r="PXY433"/>
      <c r="PXZ433"/>
      <c r="PYA433"/>
      <c r="PYB433"/>
      <c r="PYC433"/>
      <c r="PYD433"/>
      <c r="PYE433"/>
      <c r="PYF433"/>
      <c r="PYG433"/>
      <c r="PYH433"/>
      <c r="PYI433"/>
      <c r="PYJ433"/>
      <c r="PYK433"/>
      <c r="PYL433"/>
      <c r="PYM433"/>
      <c r="PYN433"/>
      <c r="PYO433"/>
      <c r="PYP433"/>
      <c r="PYQ433"/>
      <c r="PYR433"/>
      <c r="PYS433"/>
      <c r="PYT433"/>
      <c r="PYU433"/>
      <c r="PYV433"/>
      <c r="PYW433"/>
      <c r="PYX433"/>
      <c r="PYY433"/>
      <c r="PYZ433"/>
      <c r="PZA433"/>
      <c r="PZB433"/>
      <c r="PZC433"/>
      <c r="PZD433"/>
      <c r="PZE433"/>
      <c r="PZF433"/>
      <c r="PZG433"/>
      <c r="PZH433"/>
      <c r="PZI433"/>
      <c r="PZJ433"/>
      <c r="PZK433"/>
      <c r="PZL433"/>
      <c r="PZM433"/>
      <c r="PZN433"/>
      <c r="PZO433"/>
      <c r="PZP433"/>
      <c r="PZQ433"/>
      <c r="PZR433"/>
      <c r="PZS433"/>
      <c r="PZT433"/>
      <c r="PZU433"/>
      <c r="PZV433"/>
      <c r="PZW433"/>
      <c r="PZX433"/>
      <c r="PZY433"/>
      <c r="PZZ433"/>
      <c r="QAA433"/>
      <c r="QAB433"/>
      <c r="QAC433"/>
      <c r="QAD433"/>
      <c r="QAE433"/>
      <c r="QAF433"/>
      <c r="QAG433"/>
      <c r="QAH433"/>
      <c r="QAI433"/>
      <c r="QAJ433"/>
      <c r="QAK433"/>
      <c r="QAL433"/>
      <c r="QAM433"/>
      <c r="QAN433"/>
      <c r="QAO433"/>
      <c r="QAP433"/>
      <c r="QAQ433"/>
      <c r="QAR433"/>
      <c r="QAS433"/>
      <c r="QAT433"/>
      <c r="QAU433"/>
      <c r="QAV433"/>
      <c r="QAW433"/>
      <c r="QAX433"/>
      <c r="QAY433"/>
      <c r="QAZ433"/>
      <c r="QBA433"/>
      <c r="QBB433"/>
      <c r="QBC433"/>
      <c r="QBD433"/>
      <c r="QBE433"/>
      <c r="QBF433"/>
      <c r="QBG433"/>
      <c r="QBH433"/>
      <c r="QBI433"/>
      <c r="QBJ433"/>
      <c r="QBK433"/>
      <c r="QBL433"/>
      <c r="QBM433"/>
      <c r="QBN433"/>
      <c r="QBO433"/>
      <c r="QBP433"/>
      <c r="QBQ433"/>
      <c r="QBR433"/>
      <c r="QBS433"/>
      <c r="QBT433"/>
      <c r="QBU433"/>
      <c r="QBV433"/>
      <c r="QBW433"/>
      <c r="QBX433"/>
      <c r="QBY433"/>
      <c r="QBZ433"/>
      <c r="QCA433"/>
      <c r="QCB433"/>
      <c r="QCC433"/>
      <c r="QCD433"/>
      <c r="QCE433"/>
      <c r="QCF433"/>
      <c r="QCG433"/>
      <c r="QCH433"/>
      <c r="QCI433"/>
      <c r="QCJ433"/>
      <c r="QCK433"/>
      <c r="QCL433"/>
      <c r="QCM433"/>
      <c r="QCN433"/>
      <c r="QCO433"/>
      <c r="QCP433"/>
      <c r="QCQ433"/>
      <c r="QCR433"/>
      <c r="QCS433"/>
      <c r="QCT433"/>
      <c r="QCU433"/>
      <c r="QCV433"/>
      <c r="QCW433"/>
      <c r="QCX433"/>
      <c r="QCY433"/>
      <c r="QCZ433"/>
      <c r="QDA433"/>
      <c r="QDB433"/>
      <c r="QDC433"/>
      <c r="QDD433"/>
      <c r="QDE433"/>
      <c r="QDF433"/>
      <c r="QDG433"/>
      <c r="QDH433"/>
      <c r="QDI433"/>
      <c r="QDJ433"/>
      <c r="QDK433"/>
      <c r="QDL433"/>
      <c r="QDM433"/>
      <c r="QDN433"/>
      <c r="QDO433"/>
      <c r="QDP433"/>
      <c r="QDQ433"/>
      <c r="QDR433"/>
      <c r="QDS433"/>
      <c r="QDT433"/>
      <c r="QDU433"/>
      <c r="QDV433"/>
      <c r="QDW433"/>
      <c r="QDX433"/>
      <c r="QDY433"/>
      <c r="QDZ433"/>
      <c r="QEA433"/>
      <c r="QEB433"/>
      <c r="QEC433"/>
      <c r="QED433"/>
      <c r="QEE433"/>
      <c r="QEF433"/>
      <c r="QEG433"/>
      <c r="QEH433"/>
      <c r="QEI433"/>
      <c r="QEJ433"/>
      <c r="QEK433"/>
      <c r="QEL433"/>
      <c r="QEM433"/>
      <c r="QEN433"/>
      <c r="QEO433"/>
      <c r="QEP433"/>
      <c r="QEQ433"/>
      <c r="QER433"/>
      <c r="QES433"/>
      <c r="QET433"/>
      <c r="QEU433"/>
      <c r="QEV433"/>
      <c r="QEW433"/>
      <c r="QEX433"/>
      <c r="QEY433"/>
      <c r="QEZ433"/>
      <c r="QFA433"/>
      <c r="QFB433"/>
      <c r="QFC433"/>
      <c r="QFD433"/>
      <c r="QFE433"/>
      <c r="QFF433"/>
      <c r="QFG433"/>
      <c r="QFH433"/>
      <c r="QFI433"/>
      <c r="QFJ433"/>
      <c r="QFK433"/>
      <c r="QFL433"/>
      <c r="QFM433"/>
      <c r="QFN433"/>
      <c r="QFO433"/>
      <c r="QFP433"/>
      <c r="QFQ433"/>
      <c r="QFR433"/>
      <c r="QFS433"/>
      <c r="QFT433"/>
      <c r="QFU433"/>
      <c r="QFV433"/>
      <c r="QFW433"/>
      <c r="QFX433"/>
      <c r="QFY433"/>
      <c r="QFZ433"/>
      <c r="QGA433"/>
      <c r="QGB433"/>
      <c r="QGC433"/>
      <c r="QGD433"/>
      <c r="QGE433"/>
      <c r="QGF433"/>
      <c r="QGG433"/>
      <c r="QGH433"/>
      <c r="QGI433"/>
      <c r="QGJ433"/>
      <c r="QGK433"/>
      <c r="QGL433"/>
      <c r="QGM433"/>
      <c r="QGN433"/>
      <c r="QGO433"/>
      <c r="QGP433"/>
      <c r="QGQ433"/>
      <c r="QGR433"/>
      <c r="QGS433"/>
      <c r="QGT433"/>
      <c r="QGU433"/>
      <c r="QGV433"/>
      <c r="QGW433"/>
      <c r="QGX433"/>
      <c r="QGY433"/>
      <c r="QGZ433"/>
      <c r="QHA433"/>
      <c r="QHB433"/>
      <c r="QHC433"/>
      <c r="QHD433"/>
      <c r="QHE433"/>
      <c r="QHF433"/>
      <c r="QHG433"/>
      <c r="QHH433"/>
      <c r="QHI433"/>
      <c r="QHJ433"/>
      <c r="QHK433"/>
      <c r="QHL433"/>
      <c r="QHM433"/>
      <c r="QHN433"/>
      <c r="QHO433"/>
      <c r="QHP433"/>
      <c r="QHQ433"/>
      <c r="QHR433"/>
      <c r="QHS433"/>
      <c r="QHT433"/>
      <c r="QHU433"/>
      <c r="QHV433"/>
      <c r="QHW433"/>
      <c r="QHX433"/>
      <c r="QHY433"/>
      <c r="QHZ433"/>
      <c r="QIA433"/>
      <c r="QIB433"/>
      <c r="QIC433"/>
      <c r="QID433"/>
      <c r="QIE433"/>
      <c r="QIF433"/>
      <c r="QIG433"/>
      <c r="QIH433"/>
      <c r="QII433"/>
      <c r="QIJ433"/>
      <c r="QIK433"/>
      <c r="QIL433"/>
      <c r="QIM433"/>
      <c r="QIN433"/>
      <c r="QIO433"/>
      <c r="QIP433"/>
      <c r="QIQ433"/>
      <c r="QIR433"/>
      <c r="QIS433"/>
      <c r="QIT433"/>
      <c r="QIU433"/>
      <c r="QIV433"/>
      <c r="QIW433"/>
      <c r="QIX433"/>
      <c r="QIY433"/>
      <c r="QIZ433"/>
      <c r="QJA433"/>
      <c r="QJB433"/>
      <c r="QJC433"/>
      <c r="QJD433"/>
      <c r="QJE433"/>
      <c r="QJF433"/>
      <c r="QJG433"/>
      <c r="QJH433"/>
      <c r="QJI433"/>
      <c r="QJJ433"/>
      <c r="QJK433"/>
      <c r="QJL433"/>
      <c r="QJM433"/>
      <c r="QJN433"/>
      <c r="QJO433"/>
      <c r="QJP433"/>
      <c r="QJQ433"/>
      <c r="QJR433"/>
      <c r="QJS433"/>
      <c r="QJT433"/>
      <c r="QJU433"/>
      <c r="QJV433"/>
      <c r="QJW433"/>
      <c r="QJX433"/>
      <c r="QJY433"/>
      <c r="QJZ433"/>
      <c r="QKA433"/>
      <c r="QKB433"/>
      <c r="QKC433"/>
      <c r="QKD433"/>
      <c r="QKE433"/>
      <c r="QKF433"/>
      <c r="QKG433"/>
      <c r="QKH433"/>
      <c r="QKI433"/>
      <c r="QKJ433"/>
      <c r="QKK433"/>
      <c r="QKL433"/>
      <c r="QKM433"/>
      <c r="QKN433"/>
      <c r="QKO433"/>
      <c r="QKP433"/>
      <c r="QKQ433"/>
      <c r="QKR433"/>
      <c r="QKS433"/>
      <c r="QKT433"/>
      <c r="QKU433"/>
      <c r="QKV433"/>
      <c r="QKW433"/>
      <c r="QKX433"/>
      <c r="QKY433"/>
      <c r="QKZ433"/>
      <c r="QLA433"/>
      <c r="QLB433"/>
      <c r="QLC433"/>
      <c r="QLD433"/>
      <c r="QLE433"/>
      <c r="QLF433"/>
      <c r="QLG433"/>
      <c r="QLH433"/>
      <c r="QLI433"/>
      <c r="QLJ433"/>
      <c r="QLK433"/>
      <c r="QLL433"/>
      <c r="QLM433"/>
      <c r="QLN433"/>
      <c r="QLO433"/>
      <c r="QLP433"/>
      <c r="QLQ433"/>
      <c r="QLR433"/>
      <c r="QLS433"/>
      <c r="QLT433"/>
      <c r="QLU433"/>
      <c r="QLV433"/>
      <c r="QLW433"/>
      <c r="QLX433"/>
      <c r="QLY433"/>
      <c r="QLZ433"/>
      <c r="QMA433"/>
      <c r="QMB433"/>
      <c r="QMC433"/>
      <c r="QMD433"/>
      <c r="QME433"/>
      <c r="QMF433"/>
      <c r="QMG433"/>
      <c r="QMH433"/>
      <c r="QMI433"/>
      <c r="QMJ433"/>
      <c r="QMK433"/>
      <c r="QML433"/>
      <c r="QMM433"/>
      <c r="QMN433"/>
      <c r="QMO433"/>
      <c r="QMP433"/>
      <c r="QMQ433"/>
      <c r="QMR433"/>
      <c r="QMS433"/>
      <c r="QMT433"/>
      <c r="QMU433"/>
      <c r="QMV433"/>
      <c r="QMW433"/>
      <c r="QMX433"/>
      <c r="QMY433"/>
      <c r="QMZ433"/>
      <c r="QNA433"/>
      <c r="QNB433"/>
      <c r="QNC433"/>
      <c r="QND433"/>
      <c r="QNE433"/>
      <c r="QNF433"/>
      <c r="QNG433"/>
      <c r="QNH433"/>
      <c r="QNI433"/>
      <c r="QNJ433"/>
      <c r="QNK433"/>
      <c r="QNL433"/>
      <c r="QNM433"/>
      <c r="QNN433"/>
      <c r="QNO433"/>
      <c r="QNP433"/>
      <c r="QNQ433"/>
      <c r="QNR433"/>
      <c r="QNS433"/>
      <c r="QNT433"/>
      <c r="QNU433"/>
      <c r="QNV433"/>
      <c r="QNW433"/>
      <c r="QNX433"/>
      <c r="QNY433"/>
      <c r="QNZ433"/>
      <c r="QOA433"/>
      <c r="QOB433"/>
      <c r="QOC433"/>
      <c r="QOD433"/>
      <c r="QOE433"/>
      <c r="QOF433"/>
      <c r="QOG433"/>
      <c r="QOH433"/>
      <c r="QOI433"/>
      <c r="QOJ433"/>
      <c r="QOK433"/>
      <c r="QOL433"/>
      <c r="QOM433"/>
      <c r="QON433"/>
      <c r="QOO433"/>
      <c r="QOP433"/>
      <c r="QOQ433"/>
      <c r="QOR433"/>
      <c r="QOS433"/>
      <c r="QOT433"/>
      <c r="QOU433"/>
      <c r="QOV433"/>
      <c r="QOW433"/>
      <c r="QOX433"/>
      <c r="QOY433"/>
      <c r="QOZ433"/>
      <c r="QPA433"/>
      <c r="QPB433"/>
      <c r="QPC433"/>
      <c r="QPD433"/>
      <c r="QPE433"/>
      <c r="QPF433"/>
      <c r="QPG433"/>
      <c r="QPH433"/>
      <c r="QPI433"/>
      <c r="QPJ433"/>
      <c r="QPK433"/>
      <c r="QPL433"/>
      <c r="QPM433"/>
      <c r="QPN433"/>
      <c r="QPO433"/>
      <c r="QPP433"/>
      <c r="QPQ433"/>
      <c r="QPR433"/>
      <c r="QPS433"/>
      <c r="QPT433"/>
      <c r="QPU433"/>
      <c r="QPV433"/>
      <c r="QPW433"/>
      <c r="QPX433"/>
      <c r="QPY433"/>
      <c r="QPZ433"/>
      <c r="QQA433"/>
      <c r="QQB433"/>
      <c r="QQC433"/>
      <c r="QQD433"/>
      <c r="QQE433"/>
      <c r="QQF433"/>
      <c r="QQG433"/>
      <c r="QQH433"/>
      <c r="QQI433"/>
      <c r="QQJ433"/>
      <c r="QQK433"/>
      <c r="QQL433"/>
      <c r="QQM433"/>
      <c r="QQN433"/>
      <c r="QQO433"/>
      <c r="QQP433"/>
      <c r="QQQ433"/>
      <c r="QQR433"/>
      <c r="QQS433"/>
      <c r="QQT433"/>
      <c r="QQU433"/>
      <c r="QQV433"/>
      <c r="QQW433"/>
      <c r="QQX433"/>
      <c r="QQY433"/>
      <c r="QQZ433"/>
      <c r="QRA433"/>
      <c r="QRB433"/>
      <c r="QRC433"/>
      <c r="QRD433"/>
      <c r="QRE433"/>
      <c r="QRF433"/>
      <c r="QRG433"/>
      <c r="QRH433"/>
      <c r="QRI433"/>
      <c r="QRJ433"/>
      <c r="QRK433"/>
      <c r="QRL433"/>
      <c r="QRM433"/>
      <c r="QRN433"/>
      <c r="QRO433"/>
      <c r="QRP433"/>
      <c r="QRQ433"/>
      <c r="QRR433"/>
      <c r="QRS433"/>
      <c r="QRT433"/>
      <c r="QRU433"/>
      <c r="QRV433"/>
      <c r="QRW433"/>
      <c r="QRX433"/>
      <c r="QRY433"/>
      <c r="QRZ433"/>
      <c r="QSA433"/>
      <c r="QSB433"/>
      <c r="QSC433"/>
      <c r="QSD433"/>
      <c r="QSE433"/>
      <c r="QSF433"/>
      <c r="QSG433"/>
      <c r="QSH433"/>
      <c r="QSI433"/>
      <c r="QSJ433"/>
      <c r="QSK433"/>
      <c r="QSL433"/>
      <c r="QSM433"/>
      <c r="QSN433"/>
      <c r="QSO433"/>
      <c r="QSP433"/>
      <c r="QSQ433"/>
      <c r="QSR433"/>
      <c r="QSS433"/>
      <c r="QST433"/>
      <c r="QSU433"/>
      <c r="QSV433"/>
      <c r="QSW433"/>
      <c r="QSX433"/>
      <c r="QSY433"/>
      <c r="QSZ433"/>
      <c r="QTA433"/>
      <c r="QTB433"/>
      <c r="QTC433"/>
      <c r="QTD433"/>
      <c r="QTE433"/>
      <c r="QTF433"/>
      <c r="QTG433"/>
      <c r="QTH433"/>
      <c r="QTI433"/>
      <c r="QTJ433"/>
      <c r="QTK433"/>
      <c r="QTL433"/>
      <c r="QTM433"/>
      <c r="QTN433"/>
      <c r="QTO433"/>
      <c r="QTP433"/>
      <c r="QTQ433"/>
      <c r="QTR433"/>
      <c r="QTS433"/>
      <c r="QTT433"/>
      <c r="QTU433"/>
      <c r="QTV433"/>
      <c r="QTW433"/>
      <c r="QTX433"/>
      <c r="QTY433"/>
      <c r="QTZ433"/>
      <c r="QUA433"/>
      <c r="QUB433"/>
      <c r="QUC433"/>
      <c r="QUD433"/>
      <c r="QUE433"/>
      <c r="QUF433"/>
      <c r="QUG433"/>
      <c r="QUH433"/>
      <c r="QUI433"/>
      <c r="QUJ433"/>
      <c r="QUK433"/>
      <c r="QUL433"/>
      <c r="QUM433"/>
      <c r="QUN433"/>
      <c r="QUO433"/>
      <c r="QUP433"/>
      <c r="QUQ433"/>
      <c r="QUR433"/>
      <c r="QUS433"/>
      <c r="QUT433"/>
      <c r="QUU433"/>
      <c r="QUV433"/>
      <c r="QUW433"/>
      <c r="QUX433"/>
      <c r="QUY433"/>
      <c r="QUZ433"/>
      <c r="QVA433"/>
      <c r="QVB433"/>
      <c r="QVC433"/>
      <c r="QVD433"/>
      <c r="QVE433"/>
      <c r="QVF433"/>
      <c r="QVG433"/>
      <c r="QVH433"/>
      <c r="QVI433"/>
      <c r="QVJ433"/>
      <c r="QVK433"/>
      <c r="QVL433"/>
      <c r="QVM433"/>
      <c r="QVN433"/>
      <c r="QVO433"/>
      <c r="QVP433"/>
      <c r="QVQ433"/>
      <c r="QVR433"/>
      <c r="QVS433"/>
      <c r="QVT433"/>
      <c r="QVU433"/>
      <c r="QVV433"/>
      <c r="QVW433"/>
      <c r="QVX433"/>
      <c r="QVY433"/>
      <c r="QVZ433"/>
      <c r="QWA433"/>
      <c r="QWB433"/>
      <c r="QWC433"/>
      <c r="QWD433"/>
      <c r="QWE433"/>
      <c r="QWF433"/>
      <c r="QWG433"/>
      <c r="QWH433"/>
      <c r="QWI433"/>
      <c r="QWJ433"/>
      <c r="QWK433"/>
      <c r="QWL433"/>
      <c r="QWM433"/>
      <c r="QWN433"/>
      <c r="QWO433"/>
      <c r="QWP433"/>
      <c r="QWQ433"/>
      <c r="QWR433"/>
      <c r="QWS433"/>
      <c r="QWT433"/>
      <c r="QWU433"/>
      <c r="QWV433"/>
      <c r="QWW433"/>
      <c r="QWX433"/>
      <c r="QWY433"/>
      <c r="QWZ433"/>
      <c r="QXA433"/>
      <c r="QXB433"/>
      <c r="QXC433"/>
      <c r="QXD433"/>
      <c r="QXE433"/>
      <c r="QXF433"/>
      <c r="QXG433"/>
      <c r="QXH433"/>
      <c r="QXI433"/>
      <c r="QXJ433"/>
      <c r="QXK433"/>
      <c r="QXL433"/>
      <c r="QXM433"/>
      <c r="QXN433"/>
      <c r="QXO433"/>
      <c r="QXP433"/>
      <c r="QXQ433"/>
      <c r="QXR433"/>
      <c r="QXS433"/>
      <c r="QXT433"/>
      <c r="QXU433"/>
      <c r="QXV433"/>
      <c r="QXW433"/>
      <c r="QXX433"/>
      <c r="QXY433"/>
      <c r="QXZ433"/>
      <c r="QYA433"/>
      <c r="QYB433"/>
      <c r="QYC433"/>
      <c r="QYD433"/>
      <c r="QYE433"/>
      <c r="QYF433"/>
      <c r="QYG433"/>
      <c r="QYH433"/>
      <c r="QYI433"/>
      <c r="QYJ433"/>
      <c r="QYK433"/>
      <c r="QYL433"/>
      <c r="QYM433"/>
      <c r="QYN433"/>
      <c r="QYO433"/>
      <c r="QYP433"/>
      <c r="QYQ433"/>
      <c r="QYR433"/>
      <c r="QYS433"/>
      <c r="QYT433"/>
      <c r="QYU433"/>
      <c r="QYV433"/>
      <c r="QYW433"/>
      <c r="QYX433"/>
      <c r="QYY433"/>
      <c r="QYZ433"/>
      <c r="QZA433"/>
      <c r="QZB433"/>
      <c r="QZC433"/>
      <c r="QZD433"/>
      <c r="QZE433"/>
      <c r="QZF433"/>
      <c r="QZG433"/>
      <c r="QZH433"/>
      <c r="QZI433"/>
      <c r="QZJ433"/>
      <c r="QZK433"/>
      <c r="QZL433"/>
      <c r="QZM433"/>
      <c r="QZN433"/>
      <c r="QZO433"/>
      <c r="QZP433"/>
      <c r="QZQ433"/>
      <c r="QZR433"/>
      <c r="QZS433"/>
      <c r="QZT433"/>
      <c r="QZU433"/>
      <c r="QZV433"/>
      <c r="QZW433"/>
      <c r="QZX433"/>
      <c r="QZY433"/>
      <c r="QZZ433"/>
      <c r="RAA433"/>
      <c r="RAB433"/>
      <c r="RAC433"/>
      <c r="RAD433"/>
      <c r="RAE433"/>
      <c r="RAF433"/>
      <c r="RAG433"/>
      <c r="RAH433"/>
      <c r="RAI433"/>
      <c r="RAJ433"/>
      <c r="RAK433"/>
      <c r="RAL433"/>
      <c r="RAM433"/>
      <c r="RAN433"/>
      <c r="RAO433"/>
      <c r="RAP433"/>
      <c r="RAQ433"/>
      <c r="RAR433"/>
      <c r="RAS433"/>
      <c r="RAT433"/>
      <c r="RAU433"/>
      <c r="RAV433"/>
      <c r="RAW433"/>
      <c r="RAX433"/>
      <c r="RAY433"/>
      <c r="RAZ433"/>
      <c r="RBA433"/>
      <c r="RBB433"/>
      <c r="RBC433"/>
      <c r="RBD433"/>
      <c r="RBE433"/>
      <c r="RBF433"/>
      <c r="RBG433"/>
      <c r="RBH433"/>
      <c r="RBI433"/>
      <c r="RBJ433"/>
      <c r="RBK433"/>
      <c r="RBL433"/>
      <c r="RBM433"/>
      <c r="RBN433"/>
      <c r="RBO433"/>
      <c r="RBP433"/>
      <c r="RBQ433"/>
      <c r="RBR433"/>
      <c r="RBS433"/>
      <c r="RBT433"/>
      <c r="RBU433"/>
      <c r="RBV433"/>
      <c r="RBW433"/>
      <c r="RBX433"/>
      <c r="RBY433"/>
      <c r="RBZ433"/>
      <c r="RCA433"/>
      <c r="RCB433"/>
      <c r="RCC433"/>
      <c r="RCD433"/>
      <c r="RCE433"/>
      <c r="RCF433"/>
      <c r="RCG433"/>
      <c r="RCH433"/>
      <c r="RCI433"/>
      <c r="RCJ433"/>
      <c r="RCK433"/>
      <c r="RCL433"/>
      <c r="RCM433"/>
      <c r="RCN433"/>
      <c r="RCO433"/>
      <c r="RCP433"/>
      <c r="RCQ433"/>
      <c r="RCR433"/>
      <c r="RCS433"/>
      <c r="RCT433"/>
      <c r="RCU433"/>
      <c r="RCV433"/>
      <c r="RCW433"/>
      <c r="RCX433"/>
      <c r="RCY433"/>
      <c r="RCZ433"/>
      <c r="RDA433"/>
      <c r="RDB433"/>
      <c r="RDC433"/>
      <c r="RDD433"/>
      <c r="RDE433"/>
      <c r="RDF433"/>
      <c r="RDG433"/>
      <c r="RDH433"/>
      <c r="RDI433"/>
      <c r="RDJ433"/>
      <c r="RDK433"/>
      <c r="RDL433"/>
      <c r="RDM433"/>
      <c r="RDN433"/>
      <c r="RDO433"/>
      <c r="RDP433"/>
      <c r="RDQ433"/>
      <c r="RDR433"/>
      <c r="RDS433"/>
      <c r="RDT433"/>
      <c r="RDU433"/>
      <c r="RDV433"/>
      <c r="RDW433"/>
      <c r="RDX433"/>
      <c r="RDY433"/>
      <c r="RDZ433"/>
      <c r="REA433"/>
      <c r="REB433"/>
      <c r="REC433"/>
      <c r="RED433"/>
      <c r="REE433"/>
      <c r="REF433"/>
      <c r="REG433"/>
      <c r="REH433"/>
      <c r="REI433"/>
      <c r="REJ433"/>
      <c r="REK433"/>
      <c r="REL433"/>
      <c r="REM433"/>
      <c r="REN433"/>
      <c r="REO433"/>
      <c r="REP433"/>
      <c r="REQ433"/>
      <c r="RER433"/>
      <c r="RES433"/>
      <c r="RET433"/>
      <c r="REU433"/>
      <c r="REV433"/>
      <c r="REW433"/>
      <c r="REX433"/>
      <c r="REY433"/>
      <c r="REZ433"/>
      <c r="RFA433"/>
      <c r="RFB433"/>
      <c r="RFC433"/>
      <c r="RFD433"/>
      <c r="RFE433"/>
      <c r="RFF433"/>
      <c r="RFG433"/>
      <c r="RFH433"/>
      <c r="RFI433"/>
      <c r="RFJ433"/>
      <c r="RFK433"/>
      <c r="RFL433"/>
      <c r="RFM433"/>
      <c r="RFN433"/>
      <c r="RFO433"/>
      <c r="RFP433"/>
      <c r="RFQ433"/>
      <c r="RFR433"/>
      <c r="RFS433"/>
      <c r="RFT433"/>
      <c r="RFU433"/>
      <c r="RFV433"/>
      <c r="RFW433"/>
      <c r="RFX433"/>
      <c r="RFY433"/>
      <c r="RFZ433"/>
      <c r="RGA433"/>
      <c r="RGB433"/>
      <c r="RGC433"/>
      <c r="RGD433"/>
      <c r="RGE433"/>
      <c r="RGF433"/>
      <c r="RGG433"/>
      <c r="RGH433"/>
      <c r="RGI433"/>
      <c r="RGJ433"/>
      <c r="RGK433"/>
      <c r="RGL433"/>
      <c r="RGM433"/>
      <c r="RGN433"/>
      <c r="RGO433"/>
      <c r="RGP433"/>
      <c r="RGQ433"/>
      <c r="RGR433"/>
      <c r="RGS433"/>
      <c r="RGT433"/>
      <c r="RGU433"/>
      <c r="RGV433"/>
      <c r="RGW433"/>
      <c r="RGX433"/>
      <c r="RGY433"/>
      <c r="RGZ433"/>
      <c r="RHA433"/>
      <c r="RHB433"/>
      <c r="RHC433"/>
      <c r="RHD433"/>
      <c r="RHE433"/>
      <c r="RHF433"/>
      <c r="RHG433"/>
      <c r="RHH433"/>
      <c r="RHI433"/>
      <c r="RHJ433"/>
      <c r="RHK433"/>
      <c r="RHL433"/>
      <c r="RHM433"/>
      <c r="RHN433"/>
      <c r="RHO433"/>
      <c r="RHP433"/>
      <c r="RHQ433"/>
      <c r="RHR433"/>
      <c r="RHS433"/>
      <c r="RHT433"/>
      <c r="RHU433"/>
      <c r="RHV433"/>
      <c r="RHW433"/>
      <c r="RHX433"/>
      <c r="RHY433"/>
      <c r="RHZ433"/>
      <c r="RIA433"/>
      <c r="RIB433"/>
      <c r="RIC433"/>
      <c r="RID433"/>
      <c r="RIE433"/>
      <c r="RIF433"/>
      <c r="RIG433"/>
      <c r="RIH433"/>
      <c r="RII433"/>
      <c r="RIJ433"/>
      <c r="RIK433"/>
      <c r="RIL433"/>
      <c r="RIM433"/>
      <c r="RIN433"/>
      <c r="RIO433"/>
      <c r="RIP433"/>
      <c r="RIQ433"/>
      <c r="RIR433"/>
      <c r="RIS433"/>
      <c r="RIT433"/>
      <c r="RIU433"/>
      <c r="RIV433"/>
      <c r="RIW433"/>
      <c r="RIX433"/>
      <c r="RIY433"/>
      <c r="RIZ433"/>
      <c r="RJA433"/>
      <c r="RJB433"/>
      <c r="RJC433"/>
      <c r="RJD433"/>
      <c r="RJE433"/>
      <c r="RJF433"/>
      <c r="RJG433"/>
      <c r="RJH433"/>
      <c r="RJI433"/>
      <c r="RJJ433"/>
      <c r="RJK433"/>
      <c r="RJL433"/>
      <c r="RJM433"/>
      <c r="RJN433"/>
      <c r="RJO433"/>
      <c r="RJP433"/>
      <c r="RJQ433"/>
      <c r="RJR433"/>
      <c r="RJS433"/>
      <c r="RJT433"/>
      <c r="RJU433"/>
      <c r="RJV433"/>
      <c r="RJW433"/>
      <c r="RJX433"/>
      <c r="RJY433"/>
      <c r="RJZ433"/>
      <c r="RKA433"/>
      <c r="RKB433"/>
      <c r="RKC433"/>
      <c r="RKD433"/>
      <c r="RKE433"/>
      <c r="RKF433"/>
      <c r="RKG433"/>
      <c r="RKH433"/>
      <c r="RKI433"/>
      <c r="RKJ433"/>
      <c r="RKK433"/>
      <c r="RKL433"/>
      <c r="RKM433"/>
      <c r="RKN433"/>
      <c r="RKO433"/>
      <c r="RKP433"/>
      <c r="RKQ433"/>
      <c r="RKR433"/>
      <c r="RKS433"/>
      <c r="RKT433"/>
      <c r="RKU433"/>
      <c r="RKV433"/>
      <c r="RKW433"/>
      <c r="RKX433"/>
      <c r="RKY433"/>
      <c r="RKZ433"/>
      <c r="RLA433"/>
      <c r="RLB433"/>
      <c r="RLC433"/>
      <c r="RLD433"/>
      <c r="RLE433"/>
      <c r="RLF433"/>
      <c r="RLG433"/>
      <c r="RLH433"/>
      <c r="RLI433"/>
      <c r="RLJ433"/>
      <c r="RLK433"/>
      <c r="RLL433"/>
      <c r="RLM433"/>
      <c r="RLN433"/>
      <c r="RLO433"/>
      <c r="RLP433"/>
      <c r="RLQ433"/>
      <c r="RLR433"/>
      <c r="RLS433"/>
      <c r="RLT433"/>
      <c r="RLU433"/>
      <c r="RLV433"/>
      <c r="RLW433"/>
      <c r="RLX433"/>
      <c r="RLY433"/>
      <c r="RLZ433"/>
      <c r="RMA433"/>
      <c r="RMB433"/>
      <c r="RMC433"/>
      <c r="RMD433"/>
      <c r="RME433"/>
      <c r="RMF433"/>
      <c r="RMG433"/>
      <c r="RMH433"/>
      <c r="RMI433"/>
      <c r="RMJ433"/>
      <c r="RMK433"/>
      <c r="RML433"/>
      <c r="RMM433"/>
      <c r="RMN433"/>
      <c r="RMO433"/>
      <c r="RMP433"/>
      <c r="RMQ433"/>
      <c r="RMR433"/>
      <c r="RMS433"/>
      <c r="RMT433"/>
      <c r="RMU433"/>
      <c r="RMV433"/>
      <c r="RMW433"/>
      <c r="RMX433"/>
      <c r="RMY433"/>
      <c r="RMZ433"/>
      <c r="RNA433"/>
      <c r="RNB433"/>
      <c r="RNC433"/>
      <c r="RND433"/>
      <c r="RNE433"/>
      <c r="RNF433"/>
      <c r="RNG433"/>
      <c r="RNH433"/>
      <c r="RNI433"/>
      <c r="RNJ433"/>
      <c r="RNK433"/>
      <c r="RNL433"/>
      <c r="RNM433"/>
      <c r="RNN433"/>
      <c r="RNO433"/>
      <c r="RNP433"/>
      <c r="RNQ433"/>
      <c r="RNR433"/>
      <c r="RNS433"/>
      <c r="RNT433"/>
      <c r="RNU433"/>
      <c r="RNV433"/>
      <c r="RNW433"/>
      <c r="RNX433"/>
      <c r="RNY433"/>
      <c r="RNZ433"/>
      <c r="ROA433"/>
      <c r="ROB433"/>
      <c r="ROC433"/>
      <c r="ROD433"/>
      <c r="ROE433"/>
      <c r="ROF433"/>
      <c r="ROG433"/>
      <c r="ROH433"/>
      <c r="ROI433"/>
      <c r="ROJ433"/>
      <c r="ROK433"/>
      <c r="ROL433"/>
      <c r="ROM433"/>
      <c r="RON433"/>
      <c r="ROO433"/>
      <c r="ROP433"/>
      <c r="ROQ433"/>
      <c r="ROR433"/>
      <c r="ROS433"/>
      <c r="ROT433"/>
      <c r="ROU433"/>
      <c r="ROV433"/>
      <c r="ROW433"/>
      <c r="ROX433"/>
      <c r="ROY433"/>
      <c r="ROZ433"/>
      <c r="RPA433"/>
      <c r="RPB433"/>
      <c r="RPC433"/>
      <c r="RPD433"/>
      <c r="RPE433"/>
      <c r="RPF433"/>
      <c r="RPG433"/>
      <c r="RPH433"/>
      <c r="RPI433"/>
      <c r="RPJ433"/>
      <c r="RPK433"/>
      <c r="RPL433"/>
      <c r="RPM433"/>
      <c r="RPN433"/>
      <c r="RPO433"/>
      <c r="RPP433"/>
      <c r="RPQ433"/>
      <c r="RPR433"/>
      <c r="RPS433"/>
      <c r="RPT433"/>
      <c r="RPU433"/>
      <c r="RPV433"/>
      <c r="RPW433"/>
      <c r="RPX433"/>
      <c r="RPY433"/>
      <c r="RPZ433"/>
      <c r="RQA433"/>
      <c r="RQB433"/>
      <c r="RQC433"/>
      <c r="RQD433"/>
      <c r="RQE433"/>
      <c r="RQF433"/>
      <c r="RQG433"/>
      <c r="RQH433"/>
      <c r="RQI433"/>
      <c r="RQJ433"/>
      <c r="RQK433"/>
      <c r="RQL433"/>
      <c r="RQM433"/>
      <c r="RQN433"/>
      <c r="RQO433"/>
      <c r="RQP433"/>
      <c r="RQQ433"/>
      <c r="RQR433"/>
      <c r="RQS433"/>
      <c r="RQT433"/>
      <c r="RQU433"/>
      <c r="RQV433"/>
      <c r="RQW433"/>
      <c r="RQX433"/>
      <c r="RQY433"/>
      <c r="RQZ433"/>
      <c r="RRA433"/>
      <c r="RRB433"/>
      <c r="RRC433"/>
      <c r="RRD433"/>
      <c r="RRE433"/>
      <c r="RRF433"/>
      <c r="RRG433"/>
      <c r="RRH433"/>
      <c r="RRI433"/>
      <c r="RRJ433"/>
      <c r="RRK433"/>
      <c r="RRL433"/>
      <c r="RRM433"/>
      <c r="RRN433"/>
      <c r="RRO433"/>
      <c r="RRP433"/>
      <c r="RRQ433"/>
      <c r="RRR433"/>
      <c r="RRS433"/>
      <c r="RRT433"/>
      <c r="RRU433"/>
      <c r="RRV433"/>
      <c r="RRW433"/>
      <c r="RRX433"/>
      <c r="RRY433"/>
      <c r="RRZ433"/>
      <c r="RSA433"/>
      <c r="RSB433"/>
      <c r="RSC433"/>
      <c r="RSD433"/>
      <c r="RSE433"/>
      <c r="RSF433"/>
      <c r="RSG433"/>
      <c r="RSH433"/>
      <c r="RSI433"/>
      <c r="RSJ433"/>
      <c r="RSK433"/>
      <c r="RSL433"/>
      <c r="RSM433"/>
      <c r="RSN433"/>
      <c r="RSO433"/>
      <c r="RSP433"/>
      <c r="RSQ433"/>
      <c r="RSR433"/>
      <c r="RSS433"/>
      <c r="RST433"/>
      <c r="RSU433"/>
      <c r="RSV433"/>
      <c r="RSW433"/>
      <c r="RSX433"/>
      <c r="RSY433"/>
      <c r="RSZ433"/>
      <c r="RTA433"/>
      <c r="RTB433"/>
      <c r="RTC433"/>
      <c r="RTD433"/>
      <c r="RTE433"/>
      <c r="RTF433"/>
      <c r="RTG433"/>
      <c r="RTH433"/>
      <c r="RTI433"/>
      <c r="RTJ433"/>
      <c r="RTK433"/>
      <c r="RTL433"/>
      <c r="RTM433"/>
      <c r="RTN433"/>
      <c r="RTO433"/>
      <c r="RTP433"/>
      <c r="RTQ433"/>
      <c r="RTR433"/>
      <c r="RTS433"/>
      <c r="RTT433"/>
      <c r="RTU433"/>
      <c r="RTV433"/>
      <c r="RTW433"/>
      <c r="RTX433"/>
      <c r="RTY433"/>
      <c r="RTZ433"/>
      <c r="RUA433"/>
      <c r="RUB433"/>
      <c r="RUC433"/>
      <c r="RUD433"/>
      <c r="RUE433"/>
      <c r="RUF433"/>
      <c r="RUG433"/>
      <c r="RUH433"/>
      <c r="RUI433"/>
      <c r="RUJ433"/>
      <c r="RUK433"/>
      <c r="RUL433"/>
      <c r="RUM433"/>
      <c r="RUN433"/>
      <c r="RUO433"/>
      <c r="RUP433"/>
      <c r="RUQ433"/>
      <c r="RUR433"/>
      <c r="RUS433"/>
      <c r="RUT433"/>
      <c r="RUU433"/>
      <c r="RUV433"/>
      <c r="RUW433"/>
      <c r="RUX433"/>
      <c r="RUY433"/>
      <c r="RUZ433"/>
      <c r="RVA433"/>
      <c r="RVB433"/>
      <c r="RVC433"/>
      <c r="RVD433"/>
      <c r="RVE433"/>
      <c r="RVF433"/>
      <c r="RVG433"/>
      <c r="RVH433"/>
      <c r="RVI433"/>
      <c r="RVJ433"/>
      <c r="RVK433"/>
      <c r="RVL433"/>
      <c r="RVM433"/>
      <c r="RVN433"/>
      <c r="RVO433"/>
      <c r="RVP433"/>
      <c r="RVQ433"/>
      <c r="RVR433"/>
      <c r="RVS433"/>
      <c r="RVT433"/>
      <c r="RVU433"/>
      <c r="RVV433"/>
      <c r="RVW433"/>
      <c r="RVX433"/>
      <c r="RVY433"/>
      <c r="RVZ433"/>
      <c r="RWA433"/>
      <c r="RWB433"/>
      <c r="RWC433"/>
      <c r="RWD433"/>
      <c r="RWE433"/>
      <c r="RWF433"/>
      <c r="RWG433"/>
      <c r="RWH433"/>
      <c r="RWI433"/>
      <c r="RWJ433"/>
      <c r="RWK433"/>
      <c r="RWL433"/>
      <c r="RWM433"/>
      <c r="RWN433"/>
      <c r="RWO433"/>
      <c r="RWP433"/>
      <c r="RWQ433"/>
      <c r="RWR433"/>
      <c r="RWS433"/>
      <c r="RWT433"/>
      <c r="RWU433"/>
      <c r="RWV433"/>
      <c r="RWW433"/>
      <c r="RWX433"/>
      <c r="RWY433"/>
      <c r="RWZ433"/>
      <c r="RXA433"/>
      <c r="RXB433"/>
      <c r="RXC433"/>
      <c r="RXD433"/>
      <c r="RXE433"/>
      <c r="RXF433"/>
      <c r="RXG433"/>
      <c r="RXH433"/>
      <c r="RXI433"/>
      <c r="RXJ433"/>
      <c r="RXK433"/>
      <c r="RXL433"/>
      <c r="RXM433"/>
      <c r="RXN433"/>
      <c r="RXO433"/>
      <c r="RXP433"/>
      <c r="RXQ433"/>
      <c r="RXR433"/>
      <c r="RXS433"/>
      <c r="RXT433"/>
      <c r="RXU433"/>
      <c r="RXV433"/>
      <c r="RXW433"/>
      <c r="RXX433"/>
      <c r="RXY433"/>
      <c r="RXZ433"/>
      <c r="RYA433"/>
      <c r="RYB433"/>
      <c r="RYC433"/>
      <c r="RYD433"/>
      <c r="RYE433"/>
      <c r="RYF433"/>
      <c r="RYG433"/>
      <c r="RYH433"/>
      <c r="RYI433"/>
      <c r="RYJ433"/>
      <c r="RYK433"/>
      <c r="RYL433"/>
      <c r="RYM433"/>
      <c r="RYN433"/>
      <c r="RYO433"/>
      <c r="RYP433"/>
      <c r="RYQ433"/>
      <c r="RYR433"/>
      <c r="RYS433"/>
      <c r="RYT433"/>
      <c r="RYU433"/>
      <c r="RYV433"/>
      <c r="RYW433"/>
      <c r="RYX433"/>
      <c r="RYY433"/>
      <c r="RYZ433"/>
      <c r="RZA433"/>
      <c r="RZB433"/>
      <c r="RZC433"/>
      <c r="RZD433"/>
      <c r="RZE433"/>
      <c r="RZF433"/>
      <c r="RZG433"/>
      <c r="RZH433"/>
      <c r="RZI433"/>
      <c r="RZJ433"/>
      <c r="RZK433"/>
      <c r="RZL433"/>
      <c r="RZM433"/>
      <c r="RZN433"/>
      <c r="RZO433"/>
      <c r="RZP433"/>
      <c r="RZQ433"/>
      <c r="RZR433"/>
      <c r="RZS433"/>
      <c r="RZT433"/>
      <c r="RZU433"/>
      <c r="RZV433"/>
      <c r="RZW433"/>
      <c r="RZX433"/>
      <c r="RZY433"/>
      <c r="RZZ433"/>
      <c r="SAA433"/>
      <c r="SAB433"/>
      <c r="SAC433"/>
      <c r="SAD433"/>
      <c r="SAE433"/>
      <c r="SAF433"/>
      <c r="SAG433"/>
      <c r="SAH433"/>
      <c r="SAI433"/>
      <c r="SAJ433"/>
      <c r="SAK433"/>
      <c r="SAL433"/>
      <c r="SAM433"/>
      <c r="SAN433"/>
      <c r="SAO433"/>
      <c r="SAP433"/>
      <c r="SAQ433"/>
      <c r="SAR433"/>
      <c r="SAS433"/>
      <c r="SAT433"/>
      <c r="SAU433"/>
      <c r="SAV433"/>
      <c r="SAW433"/>
      <c r="SAX433"/>
      <c r="SAY433"/>
      <c r="SAZ433"/>
      <c r="SBA433"/>
      <c r="SBB433"/>
      <c r="SBC433"/>
      <c r="SBD433"/>
      <c r="SBE433"/>
      <c r="SBF433"/>
      <c r="SBG433"/>
      <c r="SBH433"/>
      <c r="SBI433"/>
      <c r="SBJ433"/>
      <c r="SBK433"/>
      <c r="SBL433"/>
      <c r="SBM433"/>
      <c r="SBN433"/>
      <c r="SBO433"/>
      <c r="SBP433"/>
      <c r="SBQ433"/>
      <c r="SBR433"/>
      <c r="SBS433"/>
      <c r="SBT433"/>
      <c r="SBU433"/>
      <c r="SBV433"/>
      <c r="SBW433"/>
      <c r="SBX433"/>
      <c r="SBY433"/>
      <c r="SBZ433"/>
      <c r="SCA433"/>
      <c r="SCB433"/>
      <c r="SCC433"/>
      <c r="SCD433"/>
      <c r="SCE433"/>
      <c r="SCF433"/>
      <c r="SCG433"/>
      <c r="SCH433"/>
      <c r="SCI433"/>
      <c r="SCJ433"/>
      <c r="SCK433"/>
      <c r="SCL433"/>
      <c r="SCM433"/>
      <c r="SCN433"/>
      <c r="SCO433"/>
      <c r="SCP433"/>
      <c r="SCQ433"/>
      <c r="SCR433"/>
      <c r="SCS433"/>
      <c r="SCT433"/>
      <c r="SCU433"/>
      <c r="SCV433"/>
      <c r="SCW433"/>
      <c r="SCX433"/>
      <c r="SCY433"/>
      <c r="SCZ433"/>
      <c r="SDA433"/>
      <c r="SDB433"/>
      <c r="SDC433"/>
      <c r="SDD433"/>
      <c r="SDE433"/>
      <c r="SDF433"/>
      <c r="SDG433"/>
      <c r="SDH433"/>
      <c r="SDI433"/>
      <c r="SDJ433"/>
      <c r="SDK433"/>
      <c r="SDL433"/>
      <c r="SDM433"/>
      <c r="SDN433"/>
      <c r="SDO433"/>
      <c r="SDP433"/>
      <c r="SDQ433"/>
      <c r="SDR433"/>
      <c r="SDS433"/>
      <c r="SDT433"/>
      <c r="SDU433"/>
      <c r="SDV433"/>
      <c r="SDW433"/>
      <c r="SDX433"/>
      <c r="SDY433"/>
      <c r="SDZ433"/>
      <c r="SEA433"/>
      <c r="SEB433"/>
      <c r="SEC433"/>
      <c r="SED433"/>
      <c r="SEE433"/>
      <c r="SEF433"/>
      <c r="SEG433"/>
      <c r="SEH433"/>
      <c r="SEI433"/>
      <c r="SEJ433"/>
      <c r="SEK433"/>
      <c r="SEL433"/>
      <c r="SEM433"/>
      <c r="SEN433"/>
      <c r="SEO433"/>
      <c r="SEP433"/>
      <c r="SEQ433"/>
      <c r="SER433"/>
      <c r="SES433"/>
      <c r="SET433"/>
      <c r="SEU433"/>
      <c r="SEV433"/>
      <c r="SEW433"/>
      <c r="SEX433"/>
      <c r="SEY433"/>
      <c r="SEZ433"/>
      <c r="SFA433"/>
      <c r="SFB433"/>
      <c r="SFC433"/>
      <c r="SFD433"/>
      <c r="SFE433"/>
      <c r="SFF433"/>
      <c r="SFG433"/>
      <c r="SFH433"/>
      <c r="SFI433"/>
      <c r="SFJ433"/>
      <c r="SFK433"/>
      <c r="SFL433"/>
      <c r="SFM433"/>
      <c r="SFN433"/>
      <c r="SFO433"/>
      <c r="SFP433"/>
      <c r="SFQ433"/>
      <c r="SFR433"/>
      <c r="SFS433"/>
      <c r="SFT433"/>
      <c r="SFU433"/>
      <c r="SFV433"/>
      <c r="SFW433"/>
      <c r="SFX433"/>
      <c r="SFY433"/>
      <c r="SFZ433"/>
      <c r="SGA433"/>
      <c r="SGB433"/>
      <c r="SGC433"/>
      <c r="SGD433"/>
      <c r="SGE433"/>
      <c r="SGF433"/>
      <c r="SGG433"/>
      <c r="SGH433"/>
      <c r="SGI433"/>
      <c r="SGJ433"/>
      <c r="SGK433"/>
      <c r="SGL433"/>
      <c r="SGM433"/>
      <c r="SGN433"/>
      <c r="SGO433"/>
      <c r="SGP433"/>
      <c r="SGQ433"/>
      <c r="SGR433"/>
      <c r="SGS433"/>
      <c r="SGT433"/>
      <c r="SGU433"/>
      <c r="SGV433"/>
      <c r="SGW433"/>
      <c r="SGX433"/>
      <c r="SGY433"/>
      <c r="SGZ433"/>
      <c r="SHA433"/>
      <c r="SHB433"/>
      <c r="SHC433"/>
      <c r="SHD433"/>
      <c r="SHE433"/>
      <c r="SHF433"/>
      <c r="SHG433"/>
      <c r="SHH433"/>
      <c r="SHI433"/>
      <c r="SHJ433"/>
      <c r="SHK433"/>
      <c r="SHL433"/>
      <c r="SHM433"/>
      <c r="SHN433"/>
      <c r="SHO433"/>
      <c r="SHP433"/>
      <c r="SHQ433"/>
      <c r="SHR433"/>
      <c r="SHS433"/>
      <c r="SHT433"/>
      <c r="SHU433"/>
      <c r="SHV433"/>
      <c r="SHW433"/>
      <c r="SHX433"/>
      <c r="SHY433"/>
      <c r="SHZ433"/>
      <c r="SIA433"/>
      <c r="SIB433"/>
      <c r="SIC433"/>
      <c r="SID433"/>
      <c r="SIE433"/>
      <c r="SIF433"/>
      <c r="SIG433"/>
      <c r="SIH433"/>
      <c r="SII433"/>
      <c r="SIJ433"/>
      <c r="SIK433"/>
      <c r="SIL433"/>
      <c r="SIM433"/>
      <c r="SIN433"/>
      <c r="SIO433"/>
      <c r="SIP433"/>
      <c r="SIQ433"/>
      <c r="SIR433"/>
      <c r="SIS433"/>
      <c r="SIT433"/>
      <c r="SIU433"/>
      <c r="SIV433"/>
      <c r="SIW433"/>
      <c r="SIX433"/>
      <c r="SIY433"/>
      <c r="SIZ433"/>
      <c r="SJA433"/>
      <c r="SJB433"/>
      <c r="SJC433"/>
      <c r="SJD433"/>
      <c r="SJE433"/>
      <c r="SJF433"/>
      <c r="SJG433"/>
      <c r="SJH433"/>
      <c r="SJI433"/>
      <c r="SJJ433"/>
      <c r="SJK433"/>
      <c r="SJL433"/>
      <c r="SJM433"/>
      <c r="SJN433"/>
      <c r="SJO433"/>
      <c r="SJP433"/>
      <c r="SJQ433"/>
      <c r="SJR433"/>
      <c r="SJS433"/>
      <c r="SJT433"/>
      <c r="SJU433"/>
      <c r="SJV433"/>
      <c r="SJW433"/>
      <c r="SJX433"/>
      <c r="SJY433"/>
      <c r="SJZ433"/>
      <c r="SKA433"/>
      <c r="SKB433"/>
      <c r="SKC433"/>
      <c r="SKD433"/>
      <c r="SKE433"/>
      <c r="SKF433"/>
      <c r="SKG433"/>
      <c r="SKH433"/>
      <c r="SKI433"/>
      <c r="SKJ433"/>
      <c r="SKK433"/>
      <c r="SKL433"/>
      <c r="SKM433"/>
      <c r="SKN433"/>
      <c r="SKO433"/>
      <c r="SKP433"/>
      <c r="SKQ433"/>
      <c r="SKR433"/>
      <c r="SKS433"/>
      <c r="SKT433"/>
      <c r="SKU433"/>
      <c r="SKV433"/>
      <c r="SKW433"/>
      <c r="SKX433"/>
      <c r="SKY433"/>
      <c r="SKZ433"/>
      <c r="SLA433"/>
      <c r="SLB433"/>
      <c r="SLC433"/>
      <c r="SLD433"/>
      <c r="SLE433"/>
      <c r="SLF433"/>
      <c r="SLG433"/>
      <c r="SLH433"/>
      <c r="SLI433"/>
      <c r="SLJ433"/>
      <c r="SLK433"/>
      <c r="SLL433"/>
      <c r="SLM433"/>
      <c r="SLN433"/>
      <c r="SLO433"/>
      <c r="SLP433"/>
      <c r="SLQ433"/>
      <c r="SLR433"/>
      <c r="SLS433"/>
      <c r="SLT433"/>
      <c r="SLU433"/>
      <c r="SLV433"/>
      <c r="SLW433"/>
      <c r="SLX433"/>
      <c r="SLY433"/>
      <c r="SLZ433"/>
      <c r="SMA433"/>
      <c r="SMB433"/>
      <c r="SMC433"/>
      <c r="SMD433"/>
      <c r="SME433"/>
      <c r="SMF433"/>
      <c r="SMG433"/>
      <c r="SMH433"/>
      <c r="SMI433"/>
      <c r="SMJ433"/>
      <c r="SMK433"/>
      <c r="SML433"/>
      <c r="SMM433"/>
      <c r="SMN433"/>
      <c r="SMO433"/>
      <c r="SMP433"/>
      <c r="SMQ433"/>
      <c r="SMR433"/>
      <c r="SMS433"/>
      <c r="SMT433"/>
      <c r="SMU433"/>
      <c r="SMV433"/>
      <c r="SMW433"/>
      <c r="SMX433"/>
      <c r="SMY433"/>
      <c r="SMZ433"/>
      <c r="SNA433"/>
      <c r="SNB433"/>
      <c r="SNC433"/>
      <c r="SND433"/>
      <c r="SNE433"/>
      <c r="SNF433"/>
      <c r="SNG433"/>
      <c r="SNH433"/>
      <c r="SNI433"/>
      <c r="SNJ433"/>
      <c r="SNK433"/>
      <c r="SNL433"/>
      <c r="SNM433"/>
      <c r="SNN433"/>
      <c r="SNO433"/>
      <c r="SNP433"/>
      <c r="SNQ433"/>
      <c r="SNR433"/>
      <c r="SNS433"/>
      <c r="SNT433"/>
      <c r="SNU433"/>
      <c r="SNV433"/>
      <c r="SNW433"/>
      <c r="SNX433"/>
      <c r="SNY433"/>
      <c r="SNZ433"/>
      <c r="SOA433"/>
      <c r="SOB433"/>
      <c r="SOC433"/>
      <c r="SOD433"/>
      <c r="SOE433"/>
      <c r="SOF433"/>
      <c r="SOG433"/>
      <c r="SOH433"/>
      <c r="SOI433"/>
      <c r="SOJ433"/>
      <c r="SOK433"/>
      <c r="SOL433"/>
      <c r="SOM433"/>
      <c r="SON433"/>
      <c r="SOO433"/>
      <c r="SOP433"/>
      <c r="SOQ433"/>
      <c r="SOR433"/>
      <c r="SOS433"/>
      <c r="SOT433"/>
      <c r="SOU433"/>
      <c r="SOV433"/>
      <c r="SOW433"/>
      <c r="SOX433"/>
      <c r="SOY433"/>
      <c r="SOZ433"/>
      <c r="SPA433"/>
      <c r="SPB433"/>
      <c r="SPC433"/>
      <c r="SPD433"/>
      <c r="SPE433"/>
      <c r="SPF433"/>
      <c r="SPG433"/>
      <c r="SPH433"/>
      <c r="SPI433"/>
      <c r="SPJ433"/>
      <c r="SPK433"/>
      <c r="SPL433"/>
      <c r="SPM433"/>
      <c r="SPN433"/>
      <c r="SPO433"/>
      <c r="SPP433"/>
      <c r="SPQ433"/>
      <c r="SPR433"/>
      <c r="SPS433"/>
      <c r="SPT433"/>
      <c r="SPU433"/>
      <c r="SPV433"/>
      <c r="SPW433"/>
      <c r="SPX433"/>
      <c r="SPY433"/>
      <c r="SPZ433"/>
      <c r="SQA433"/>
      <c r="SQB433"/>
      <c r="SQC433"/>
      <c r="SQD433"/>
      <c r="SQE433"/>
      <c r="SQF433"/>
      <c r="SQG433"/>
      <c r="SQH433"/>
      <c r="SQI433"/>
      <c r="SQJ433"/>
      <c r="SQK433"/>
      <c r="SQL433"/>
      <c r="SQM433"/>
      <c r="SQN433"/>
      <c r="SQO433"/>
      <c r="SQP433"/>
      <c r="SQQ433"/>
      <c r="SQR433"/>
      <c r="SQS433"/>
      <c r="SQT433"/>
      <c r="SQU433"/>
      <c r="SQV433"/>
      <c r="SQW433"/>
      <c r="SQX433"/>
      <c r="SQY433"/>
      <c r="SQZ433"/>
      <c r="SRA433"/>
      <c r="SRB433"/>
      <c r="SRC433"/>
      <c r="SRD433"/>
      <c r="SRE433"/>
      <c r="SRF433"/>
      <c r="SRG433"/>
      <c r="SRH433"/>
      <c r="SRI433"/>
      <c r="SRJ433"/>
      <c r="SRK433"/>
      <c r="SRL433"/>
      <c r="SRM433"/>
      <c r="SRN433"/>
      <c r="SRO433"/>
      <c r="SRP433"/>
      <c r="SRQ433"/>
      <c r="SRR433"/>
      <c r="SRS433"/>
      <c r="SRT433"/>
      <c r="SRU433"/>
      <c r="SRV433"/>
      <c r="SRW433"/>
      <c r="SRX433"/>
      <c r="SRY433"/>
      <c r="SRZ433"/>
      <c r="SSA433"/>
      <c r="SSB433"/>
      <c r="SSC433"/>
      <c r="SSD433"/>
      <c r="SSE433"/>
      <c r="SSF433"/>
      <c r="SSG433"/>
      <c r="SSH433"/>
      <c r="SSI433"/>
      <c r="SSJ433"/>
      <c r="SSK433"/>
      <c r="SSL433"/>
      <c r="SSM433"/>
      <c r="SSN433"/>
      <c r="SSO433"/>
      <c r="SSP433"/>
      <c r="SSQ433"/>
      <c r="SSR433"/>
      <c r="SSS433"/>
      <c r="SST433"/>
      <c r="SSU433"/>
      <c r="SSV433"/>
      <c r="SSW433"/>
      <c r="SSX433"/>
      <c r="SSY433"/>
      <c r="SSZ433"/>
      <c r="STA433"/>
      <c r="STB433"/>
      <c r="STC433"/>
      <c r="STD433"/>
      <c r="STE433"/>
      <c r="STF433"/>
      <c r="STG433"/>
      <c r="STH433"/>
      <c r="STI433"/>
      <c r="STJ433"/>
      <c r="STK433"/>
      <c r="STL433"/>
      <c r="STM433"/>
      <c r="STN433"/>
      <c r="STO433"/>
      <c r="STP433"/>
      <c r="STQ433"/>
      <c r="STR433"/>
      <c r="STS433"/>
      <c r="STT433"/>
      <c r="STU433"/>
      <c r="STV433"/>
      <c r="STW433"/>
      <c r="STX433"/>
      <c r="STY433"/>
      <c r="STZ433"/>
      <c r="SUA433"/>
      <c r="SUB433"/>
      <c r="SUC433"/>
      <c r="SUD433"/>
      <c r="SUE433"/>
      <c r="SUF433"/>
      <c r="SUG433"/>
      <c r="SUH433"/>
      <c r="SUI433"/>
      <c r="SUJ433"/>
      <c r="SUK433"/>
      <c r="SUL433"/>
      <c r="SUM433"/>
      <c r="SUN433"/>
      <c r="SUO433"/>
      <c r="SUP433"/>
      <c r="SUQ433"/>
      <c r="SUR433"/>
      <c r="SUS433"/>
      <c r="SUT433"/>
      <c r="SUU433"/>
      <c r="SUV433"/>
      <c r="SUW433"/>
      <c r="SUX433"/>
      <c r="SUY433"/>
      <c r="SUZ433"/>
      <c r="SVA433"/>
      <c r="SVB433"/>
      <c r="SVC433"/>
      <c r="SVD433"/>
      <c r="SVE433"/>
      <c r="SVF433"/>
      <c r="SVG433"/>
      <c r="SVH433"/>
      <c r="SVI433"/>
      <c r="SVJ433"/>
      <c r="SVK433"/>
      <c r="SVL433"/>
      <c r="SVM433"/>
      <c r="SVN433"/>
      <c r="SVO433"/>
      <c r="SVP433"/>
      <c r="SVQ433"/>
      <c r="SVR433"/>
      <c r="SVS433"/>
      <c r="SVT433"/>
      <c r="SVU433"/>
      <c r="SVV433"/>
      <c r="SVW433"/>
      <c r="SVX433"/>
      <c r="SVY433"/>
      <c r="SVZ433"/>
      <c r="SWA433"/>
      <c r="SWB433"/>
      <c r="SWC433"/>
      <c r="SWD433"/>
      <c r="SWE433"/>
      <c r="SWF433"/>
      <c r="SWG433"/>
      <c r="SWH433"/>
      <c r="SWI433"/>
      <c r="SWJ433"/>
      <c r="SWK433"/>
      <c r="SWL433"/>
      <c r="SWM433"/>
      <c r="SWN433"/>
      <c r="SWO433"/>
      <c r="SWP433"/>
      <c r="SWQ433"/>
      <c r="SWR433"/>
      <c r="SWS433"/>
      <c r="SWT433"/>
      <c r="SWU433"/>
      <c r="SWV433"/>
      <c r="SWW433"/>
      <c r="SWX433"/>
      <c r="SWY433"/>
      <c r="SWZ433"/>
      <c r="SXA433"/>
      <c r="SXB433"/>
      <c r="SXC433"/>
      <c r="SXD433"/>
      <c r="SXE433"/>
      <c r="SXF433"/>
      <c r="SXG433"/>
      <c r="SXH433"/>
      <c r="SXI433"/>
      <c r="SXJ433"/>
      <c r="SXK433"/>
      <c r="SXL433"/>
      <c r="SXM433"/>
      <c r="SXN433"/>
      <c r="SXO433"/>
      <c r="SXP433"/>
      <c r="SXQ433"/>
      <c r="SXR433"/>
      <c r="SXS433"/>
      <c r="SXT433"/>
      <c r="SXU433"/>
      <c r="SXV433"/>
      <c r="SXW433"/>
      <c r="SXX433"/>
      <c r="SXY433"/>
      <c r="SXZ433"/>
      <c r="SYA433"/>
      <c r="SYB433"/>
      <c r="SYC433"/>
      <c r="SYD433"/>
      <c r="SYE433"/>
      <c r="SYF433"/>
      <c r="SYG433"/>
      <c r="SYH433"/>
      <c r="SYI433"/>
      <c r="SYJ433"/>
      <c r="SYK433"/>
      <c r="SYL433"/>
      <c r="SYM433"/>
      <c r="SYN433"/>
      <c r="SYO433"/>
      <c r="SYP433"/>
      <c r="SYQ433"/>
      <c r="SYR433"/>
      <c r="SYS433"/>
      <c r="SYT433"/>
      <c r="SYU433"/>
      <c r="SYV433"/>
      <c r="SYW433"/>
      <c r="SYX433"/>
      <c r="SYY433"/>
      <c r="SYZ433"/>
      <c r="SZA433"/>
      <c r="SZB433"/>
      <c r="SZC433"/>
      <c r="SZD433"/>
      <c r="SZE433"/>
      <c r="SZF433"/>
      <c r="SZG433"/>
      <c r="SZH433"/>
      <c r="SZI433"/>
      <c r="SZJ433"/>
      <c r="SZK433"/>
      <c r="SZL433"/>
      <c r="SZM433"/>
      <c r="SZN433"/>
      <c r="SZO433"/>
      <c r="SZP433"/>
      <c r="SZQ433"/>
      <c r="SZR433"/>
      <c r="SZS433"/>
      <c r="SZT433"/>
      <c r="SZU433"/>
      <c r="SZV433"/>
      <c r="SZW433"/>
      <c r="SZX433"/>
      <c r="SZY433"/>
      <c r="SZZ433"/>
      <c r="TAA433"/>
      <c r="TAB433"/>
      <c r="TAC433"/>
      <c r="TAD433"/>
      <c r="TAE433"/>
      <c r="TAF433"/>
      <c r="TAG433"/>
      <c r="TAH433"/>
      <c r="TAI433"/>
      <c r="TAJ433"/>
      <c r="TAK433"/>
      <c r="TAL433"/>
      <c r="TAM433"/>
      <c r="TAN433"/>
      <c r="TAO433"/>
      <c r="TAP433"/>
      <c r="TAQ433"/>
      <c r="TAR433"/>
      <c r="TAS433"/>
      <c r="TAT433"/>
      <c r="TAU433"/>
      <c r="TAV433"/>
      <c r="TAW433"/>
      <c r="TAX433"/>
      <c r="TAY433"/>
      <c r="TAZ433"/>
      <c r="TBA433"/>
      <c r="TBB433"/>
      <c r="TBC433"/>
      <c r="TBD433"/>
      <c r="TBE433"/>
      <c r="TBF433"/>
      <c r="TBG433"/>
      <c r="TBH433"/>
      <c r="TBI433"/>
      <c r="TBJ433"/>
      <c r="TBK433"/>
      <c r="TBL433"/>
      <c r="TBM433"/>
      <c r="TBN433"/>
      <c r="TBO433"/>
      <c r="TBP433"/>
      <c r="TBQ433"/>
      <c r="TBR433"/>
      <c r="TBS433"/>
      <c r="TBT433"/>
      <c r="TBU433"/>
      <c r="TBV433"/>
      <c r="TBW433"/>
      <c r="TBX433"/>
      <c r="TBY433"/>
      <c r="TBZ433"/>
      <c r="TCA433"/>
      <c r="TCB433"/>
      <c r="TCC433"/>
      <c r="TCD433"/>
      <c r="TCE433"/>
      <c r="TCF433"/>
      <c r="TCG433"/>
      <c r="TCH433"/>
      <c r="TCI433"/>
      <c r="TCJ433"/>
      <c r="TCK433"/>
      <c r="TCL433"/>
      <c r="TCM433"/>
      <c r="TCN433"/>
      <c r="TCO433"/>
      <c r="TCP433"/>
      <c r="TCQ433"/>
      <c r="TCR433"/>
      <c r="TCS433"/>
      <c r="TCT433"/>
      <c r="TCU433"/>
      <c r="TCV433"/>
      <c r="TCW433"/>
      <c r="TCX433"/>
      <c r="TCY433"/>
      <c r="TCZ433"/>
      <c r="TDA433"/>
      <c r="TDB433"/>
      <c r="TDC433"/>
      <c r="TDD433"/>
      <c r="TDE433"/>
      <c r="TDF433"/>
      <c r="TDG433"/>
      <c r="TDH433"/>
      <c r="TDI433"/>
      <c r="TDJ433"/>
      <c r="TDK433"/>
      <c r="TDL433"/>
      <c r="TDM433"/>
      <c r="TDN433"/>
      <c r="TDO433"/>
      <c r="TDP433"/>
      <c r="TDQ433"/>
      <c r="TDR433"/>
      <c r="TDS433"/>
      <c r="TDT433"/>
      <c r="TDU433"/>
      <c r="TDV433"/>
      <c r="TDW433"/>
      <c r="TDX433"/>
      <c r="TDY433"/>
      <c r="TDZ433"/>
      <c r="TEA433"/>
      <c r="TEB433"/>
      <c r="TEC433"/>
      <c r="TED433"/>
      <c r="TEE433"/>
      <c r="TEF433"/>
      <c r="TEG433"/>
      <c r="TEH433"/>
      <c r="TEI433"/>
      <c r="TEJ433"/>
      <c r="TEK433"/>
      <c r="TEL433"/>
      <c r="TEM433"/>
      <c r="TEN433"/>
      <c r="TEO433"/>
      <c r="TEP433"/>
      <c r="TEQ433"/>
      <c r="TER433"/>
      <c r="TES433"/>
      <c r="TET433"/>
      <c r="TEU433"/>
      <c r="TEV433"/>
      <c r="TEW433"/>
      <c r="TEX433"/>
      <c r="TEY433"/>
      <c r="TEZ433"/>
      <c r="TFA433"/>
      <c r="TFB433"/>
      <c r="TFC433"/>
      <c r="TFD433"/>
      <c r="TFE433"/>
      <c r="TFF433"/>
      <c r="TFG433"/>
      <c r="TFH433"/>
      <c r="TFI433"/>
      <c r="TFJ433"/>
      <c r="TFK433"/>
      <c r="TFL433"/>
      <c r="TFM433"/>
      <c r="TFN433"/>
      <c r="TFO433"/>
      <c r="TFP433"/>
      <c r="TFQ433"/>
      <c r="TFR433"/>
      <c r="TFS433"/>
      <c r="TFT433"/>
      <c r="TFU433"/>
      <c r="TFV433"/>
      <c r="TFW433"/>
      <c r="TFX433"/>
      <c r="TFY433"/>
      <c r="TFZ433"/>
      <c r="TGA433"/>
      <c r="TGB433"/>
      <c r="TGC433"/>
      <c r="TGD433"/>
      <c r="TGE433"/>
      <c r="TGF433"/>
      <c r="TGG433"/>
      <c r="TGH433"/>
      <c r="TGI433"/>
      <c r="TGJ433"/>
      <c r="TGK433"/>
      <c r="TGL433"/>
      <c r="TGM433"/>
      <c r="TGN433"/>
      <c r="TGO433"/>
      <c r="TGP433"/>
      <c r="TGQ433"/>
      <c r="TGR433"/>
      <c r="TGS433"/>
      <c r="TGT433"/>
      <c r="TGU433"/>
      <c r="TGV433"/>
      <c r="TGW433"/>
      <c r="TGX433"/>
      <c r="TGY433"/>
      <c r="TGZ433"/>
      <c r="THA433"/>
      <c r="THB433"/>
      <c r="THC433"/>
      <c r="THD433"/>
      <c r="THE433"/>
      <c r="THF433"/>
      <c r="THG433"/>
      <c r="THH433"/>
      <c r="THI433"/>
      <c r="THJ433"/>
      <c r="THK433"/>
      <c r="THL433"/>
      <c r="THM433"/>
      <c r="THN433"/>
      <c r="THO433"/>
      <c r="THP433"/>
      <c r="THQ433"/>
      <c r="THR433"/>
      <c r="THS433"/>
      <c r="THT433"/>
      <c r="THU433"/>
      <c r="THV433"/>
      <c r="THW433"/>
      <c r="THX433"/>
      <c r="THY433"/>
      <c r="THZ433"/>
      <c r="TIA433"/>
      <c r="TIB433"/>
      <c r="TIC433"/>
      <c r="TID433"/>
      <c r="TIE433"/>
      <c r="TIF433"/>
      <c r="TIG433"/>
      <c r="TIH433"/>
      <c r="TII433"/>
      <c r="TIJ433"/>
      <c r="TIK433"/>
      <c r="TIL433"/>
      <c r="TIM433"/>
      <c r="TIN433"/>
      <c r="TIO433"/>
      <c r="TIP433"/>
      <c r="TIQ433"/>
      <c r="TIR433"/>
      <c r="TIS433"/>
      <c r="TIT433"/>
      <c r="TIU433"/>
      <c r="TIV433"/>
      <c r="TIW433"/>
      <c r="TIX433"/>
      <c r="TIY433"/>
      <c r="TIZ433"/>
      <c r="TJA433"/>
      <c r="TJB433"/>
      <c r="TJC433"/>
      <c r="TJD433"/>
      <c r="TJE433"/>
      <c r="TJF433"/>
      <c r="TJG433"/>
      <c r="TJH433"/>
      <c r="TJI433"/>
      <c r="TJJ433"/>
      <c r="TJK433"/>
      <c r="TJL433"/>
      <c r="TJM433"/>
      <c r="TJN433"/>
      <c r="TJO433"/>
      <c r="TJP433"/>
      <c r="TJQ433"/>
      <c r="TJR433"/>
      <c r="TJS433"/>
      <c r="TJT433"/>
      <c r="TJU433"/>
      <c r="TJV433"/>
      <c r="TJW433"/>
      <c r="TJX433"/>
      <c r="TJY433"/>
      <c r="TJZ433"/>
      <c r="TKA433"/>
      <c r="TKB433"/>
      <c r="TKC433"/>
      <c r="TKD433"/>
      <c r="TKE433"/>
      <c r="TKF433"/>
      <c r="TKG433"/>
      <c r="TKH433"/>
      <c r="TKI433"/>
      <c r="TKJ433"/>
      <c r="TKK433"/>
      <c r="TKL433"/>
      <c r="TKM433"/>
      <c r="TKN433"/>
      <c r="TKO433"/>
      <c r="TKP433"/>
      <c r="TKQ433"/>
      <c r="TKR433"/>
      <c r="TKS433"/>
      <c r="TKT433"/>
      <c r="TKU433"/>
      <c r="TKV433"/>
      <c r="TKW433"/>
      <c r="TKX433"/>
      <c r="TKY433"/>
      <c r="TKZ433"/>
      <c r="TLA433"/>
      <c r="TLB433"/>
      <c r="TLC433"/>
      <c r="TLD433"/>
      <c r="TLE433"/>
      <c r="TLF433"/>
      <c r="TLG433"/>
      <c r="TLH433"/>
      <c r="TLI433"/>
      <c r="TLJ433"/>
      <c r="TLK433"/>
      <c r="TLL433"/>
      <c r="TLM433"/>
      <c r="TLN433"/>
      <c r="TLO433"/>
      <c r="TLP433"/>
      <c r="TLQ433"/>
      <c r="TLR433"/>
      <c r="TLS433"/>
      <c r="TLT433"/>
      <c r="TLU433"/>
      <c r="TLV433"/>
      <c r="TLW433"/>
      <c r="TLX433"/>
      <c r="TLY433"/>
      <c r="TLZ433"/>
      <c r="TMA433"/>
      <c r="TMB433"/>
      <c r="TMC433"/>
      <c r="TMD433"/>
      <c r="TME433"/>
      <c r="TMF433"/>
      <c r="TMG433"/>
      <c r="TMH433"/>
      <c r="TMI433"/>
      <c r="TMJ433"/>
      <c r="TMK433"/>
      <c r="TML433"/>
      <c r="TMM433"/>
      <c r="TMN433"/>
      <c r="TMO433"/>
      <c r="TMP433"/>
      <c r="TMQ433"/>
      <c r="TMR433"/>
      <c r="TMS433"/>
      <c r="TMT433"/>
      <c r="TMU433"/>
      <c r="TMV433"/>
      <c r="TMW433"/>
      <c r="TMX433"/>
      <c r="TMY433"/>
      <c r="TMZ433"/>
      <c r="TNA433"/>
      <c r="TNB433"/>
      <c r="TNC433"/>
      <c r="TND433"/>
      <c r="TNE433"/>
      <c r="TNF433"/>
      <c r="TNG433"/>
      <c r="TNH433"/>
      <c r="TNI433"/>
      <c r="TNJ433"/>
      <c r="TNK433"/>
      <c r="TNL433"/>
      <c r="TNM433"/>
      <c r="TNN433"/>
      <c r="TNO433"/>
      <c r="TNP433"/>
      <c r="TNQ433"/>
      <c r="TNR433"/>
      <c r="TNS433"/>
      <c r="TNT433"/>
      <c r="TNU433"/>
      <c r="TNV433"/>
      <c r="TNW433"/>
      <c r="TNX433"/>
      <c r="TNY433"/>
      <c r="TNZ433"/>
      <c r="TOA433"/>
      <c r="TOB433"/>
      <c r="TOC433"/>
      <c r="TOD433"/>
      <c r="TOE433"/>
      <c r="TOF433"/>
      <c r="TOG433"/>
      <c r="TOH433"/>
      <c r="TOI433"/>
      <c r="TOJ433"/>
      <c r="TOK433"/>
      <c r="TOL433"/>
      <c r="TOM433"/>
      <c r="TON433"/>
      <c r="TOO433"/>
      <c r="TOP433"/>
      <c r="TOQ433"/>
      <c r="TOR433"/>
      <c r="TOS433"/>
      <c r="TOT433"/>
      <c r="TOU433"/>
      <c r="TOV433"/>
      <c r="TOW433"/>
      <c r="TOX433"/>
      <c r="TOY433"/>
      <c r="TOZ433"/>
      <c r="TPA433"/>
      <c r="TPB433"/>
      <c r="TPC433"/>
      <c r="TPD433"/>
      <c r="TPE433"/>
      <c r="TPF433"/>
      <c r="TPG433"/>
      <c r="TPH433"/>
      <c r="TPI433"/>
      <c r="TPJ433"/>
      <c r="TPK433"/>
      <c r="TPL433"/>
      <c r="TPM433"/>
      <c r="TPN433"/>
      <c r="TPO433"/>
      <c r="TPP433"/>
      <c r="TPQ433"/>
      <c r="TPR433"/>
      <c r="TPS433"/>
      <c r="TPT433"/>
      <c r="TPU433"/>
      <c r="TPV433"/>
      <c r="TPW433"/>
      <c r="TPX433"/>
      <c r="TPY433"/>
      <c r="TPZ433"/>
      <c r="TQA433"/>
      <c r="TQB433"/>
      <c r="TQC433"/>
      <c r="TQD433"/>
      <c r="TQE433"/>
      <c r="TQF433"/>
      <c r="TQG433"/>
      <c r="TQH433"/>
      <c r="TQI433"/>
      <c r="TQJ433"/>
      <c r="TQK433"/>
      <c r="TQL433"/>
      <c r="TQM433"/>
      <c r="TQN433"/>
      <c r="TQO433"/>
      <c r="TQP433"/>
      <c r="TQQ433"/>
      <c r="TQR433"/>
      <c r="TQS433"/>
      <c r="TQT433"/>
      <c r="TQU433"/>
      <c r="TQV433"/>
      <c r="TQW433"/>
      <c r="TQX433"/>
      <c r="TQY433"/>
      <c r="TQZ433"/>
      <c r="TRA433"/>
      <c r="TRB433"/>
      <c r="TRC433"/>
      <c r="TRD433"/>
      <c r="TRE433"/>
      <c r="TRF433"/>
      <c r="TRG433"/>
      <c r="TRH433"/>
      <c r="TRI433"/>
      <c r="TRJ433"/>
      <c r="TRK433"/>
      <c r="TRL433"/>
      <c r="TRM433"/>
      <c r="TRN433"/>
      <c r="TRO433"/>
      <c r="TRP433"/>
      <c r="TRQ433"/>
      <c r="TRR433"/>
      <c r="TRS433"/>
      <c r="TRT433"/>
      <c r="TRU433"/>
      <c r="TRV433"/>
      <c r="TRW433"/>
      <c r="TRX433"/>
      <c r="TRY433"/>
      <c r="TRZ433"/>
      <c r="TSA433"/>
      <c r="TSB433"/>
      <c r="TSC433"/>
      <c r="TSD433"/>
      <c r="TSE433"/>
      <c r="TSF433"/>
      <c r="TSG433"/>
      <c r="TSH433"/>
      <c r="TSI433"/>
      <c r="TSJ433"/>
      <c r="TSK433"/>
      <c r="TSL433"/>
      <c r="TSM433"/>
      <c r="TSN433"/>
      <c r="TSO433"/>
      <c r="TSP433"/>
      <c r="TSQ433"/>
      <c r="TSR433"/>
      <c r="TSS433"/>
      <c r="TST433"/>
      <c r="TSU433"/>
      <c r="TSV433"/>
      <c r="TSW433"/>
      <c r="TSX433"/>
      <c r="TSY433"/>
      <c r="TSZ433"/>
      <c r="TTA433"/>
      <c r="TTB433"/>
      <c r="TTC433"/>
      <c r="TTD433"/>
      <c r="TTE433"/>
      <c r="TTF433"/>
      <c r="TTG433"/>
      <c r="TTH433"/>
      <c r="TTI433"/>
      <c r="TTJ433"/>
      <c r="TTK433"/>
      <c r="TTL433"/>
      <c r="TTM433"/>
      <c r="TTN433"/>
      <c r="TTO433"/>
      <c r="TTP433"/>
      <c r="TTQ433"/>
      <c r="TTR433"/>
      <c r="TTS433"/>
      <c r="TTT433"/>
      <c r="TTU433"/>
      <c r="TTV433"/>
      <c r="TTW433"/>
      <c r="TTX433"/>
      <c r="TTY433"/>
      <c r="TTZ433"/>
      <c r="TUA433"/>
      <c r="TUB433"/>
      <c r="TUC433"/>
      <c r="TUD433"/>
      <c r="TUE433"/>
      <c r="TUF433"/>
      <c r="TUG433"/>
      <c r="TUH433"/>
      <c r="TUI433"/>
      <c r="TUJ433"/>
      <c r="TUK433"/>
      <c r="TUL433"/>
      <c r="TUM433"/>
      <c r="TUN433"/>
      <c r="TUO433"/>
      <c r="TUP433"/>
      <c r="TUQ433"/>
      <c r="TUR433"/>
      <c r="TUS433"/>
      <c r="TUT433"/>
      <c r="TUU433"/>
      <c r="TUV433"/>
      <c r="TUW433"/>
      <c r="TUX433"/>
      <c r="TUY433"/>
      <c r="TUZ433"/>
      <c r="TVA433"/>
      <c r="TVB433"/>
      <c r="TVC433"/>
      <c r="TVD433"/>
      <c r="TVE433"/>
      <c r="TVF433"/>
      <c r="TVG433"/>
      <c r="TVH433"/>
      <c r="TVI433"/>
      <c r="TVJ433"/>
      <c r="TVK433"/>
      <c r="TVL433"/>
      <c r="TVM433"/>
      <c r="TVN433"/>
      <c r="TVO433"/>
      <c r="TVP433"/>
      <c r="TVQ433"/>
      <c r="TVR433"/>
      <c r="TVS433"/>
      <c r="TVT433"/>
      <c r="TVU433"/>
      <c r="TVV433"/>
      <c r="TVW433"/>
      <c r="TVX433"/>
      <c r="TVY433"/>
      <c r="TVZ433"/>
      <c r="TWA433"/>
      <c r="TWB433"/>
      <c r="TWC433"/>
      <c r="TWD433"/>
      <c r="TWE433"/>
      <c r="TWF433"/>
      <c r="TWG433"/>
      <c r="TWH433"/>
      <c r="TWI433"/>
      <c r="TWJ433"/>
      <c r="TWK433"/>
      <c r="TWL433"/>
      <c r="TWM433"/>
      <c r="TWN433"/>
      <c r="TWO433"/>
      <c r="TWP433"/>
      <c r="TWQ433"/>
      <c r="TWR433"/>
      <c r="TWS433"/>
      <c r="TWT433"/>
      <c r="TWU433"/>
      <c r="TWV433"/>
      <c r="TWW433"/>
      <c r="TWX433"/>
      <c r="TWY433"/>
      <c r="TWZ433"/>
      <c r="TXA433"/>
      <c r="TXB433"/>
      <c r="TXC433"/>
      <c r="TXD433"/>
      <c r="TXE433"/>
      <c r="TXF433"/>
      <c r="TXG433"/>
      <c r="TXH433"/>
      <c r="TXI433"/>
      <c r="TXJ433"/>
      <c r="TXK433"/>
      <c r="TXL433"/>
      <c r="TXM433"/>
      <c r="TXN433"/>
      <c r="TXO433"/>
      <c r="TXP433"/>
      <c r="TXQ433"/>
      <c r="TXR433"/>
      <c r="TXS433"/>
      <c r="TXT433"/>
      <c r="TXU433"/>
      <c r="TXV433"/>
      <c r="TXW433"/>
      <c r="TXX433"/>
      <c r="TXY433"/>
      <c r="TXZ433"/>
      <c r="TYA433"/>
      <c r="TYB433"/>
      <c r="TYC433"/>
      <c r="TYD433"/>
      <c r="TYE433"/>
      <c r="TYF433"/>
      <c r="TYG433"/>
      <c r="TYH433"/>
      <c r="TYI433"/>
      <c r="TYJ433"/>
      <c r="TYK433"/>
      <c r="TYL433"/>
      <c r="TYM433"/>
      <c r="TYN433"/>
      <c r="TYO433"/>
      <c r="TYP433"/>
      <c r="TYQ433"/>
      <c r="TYR433"/>
      <c r="TYS433"/>
      <c r="TYT433"/>
      <c r="TYU433"/>
      <c r="TYV433"/>
      <c r="TYW433"/>
      <c r="TYX433"/>
      <c r="TYY433"/>
      <c r="TYZ433"/>
      <c r="TZA433"/>
      <c r="TZB433"/>
      <c r="TZC433"/>
      <c r="TZD433"/>
      <c r="TZE433"/>
      <c r="TZF433"/>
      <c r="TZG433"/>
      <c r="TZH433"/>
      <c r="TZI433"/>
      <c r="TZJ433"/>
      <c r="TZK433"/>
      <c r="TZL433"/>
      <c r="TZM433"/>
      <c r="TZN433"/>
      <c r="TZO433"/>
      <c r="TZP433"/>
      <c r="TZQ433"/>
      <c r="TZR433"/>
      <c r="TZS433"/>
      <c r="TZT433"/>
      <c r="TZU433"/>
      <c r="TZV433"/>
      <c r="TZW433"/>
      <c r="TZX433"/>
      <c r="TZY433"/>
      <c r="TZZ433"/>
      <c r="UAA433"/>
      <c r="UAB433"/>
      <c r="UAC433"/>
      <c r="UAD433"/>
      <c r="UAE433"/>
      <c r="UAF433"/>
      <c r="UAG433"/>
      <c r="UAH433"/>
      <c r="UAI433"/>
      <c r="UAJ433"/>
      <c r="UAK433"/>
      <c r="UAL433"/>
      <c r="UAM433"/>
      <c r="UAN433"/>
      <c r="UAO433"/>
      <c r="UAP433"/>
      <c r="UAQ433"/>
      <c r="UAR433"/>
      <c r="UAS433"/>
      <c r="UAT433"/>
      <c r="UAU433"/>
      <c r="UAV433"/>
      <c r="UAW433"/>
      <c r="UAX433"/>
      <c r="UAY433"/>
      <c r="UAZ433"/>
      <c r="UBA433"/>
      <c r="UBB433"/>
      <c r="UBC433"/>
      <c r="UBD433"/>
      <c r="UBE433"/>
      <c r="UBF433"/>
      <c r="UBG433"/>
      <c r="UBH433"/>
      <c r="UBI433"/>
      <c r="UBJ433"/>
      <c r="UBK433"/>
      <c r="UBL433"/>
      <c r="UBM433"/>
      <c r="UBN433"/>
      <c r="UBO433"/>
      <c r="UBP433"/>
      <c r="UBQ433"/>
      <c r="UBR433"/>
      <c r="UBS433"/>
      <c r="UBT433"/>
      <c r="UBU433"/>
      <c r="UBV433"/>
      <c r="UBW433"/>
      <c r="UBX433"/>
      <c r="UBY433"/>
      <c r="UBZ433"/>
      <c r="UCA433"/>
      <c r="UCB433"/>
      <c r="UCC433"/>
      <c r="UCD433"/>
      <c r="UCE433"/>
      <c r="UCF433"/>
      <c r="UCG433"/>
      <c r="UCH433"/>
      <c r="UCI433"/>
      <c r="UCJ433"/>
      <c r="UCK433"/>
      <c r="UCL433"/>
      <c r="UCM433"/>
      <c r="UCN433"/>
      <c r="UCO433"/>
      <c r="UCP433"/>
      <c r="UCQ433"/>
      <c r="UCR433"/>
      <c r="UCS433"/>
      <c r="UCT433"/>
      <c r="UCU433"/>
      <c r="UCV433"/>
      <c r="UCW433"/>
      <c r="UCX433"/>
      <c r="UCY433"/>
      <c r="UCZ433"/>
      <c r="UDA433"/>
      <c r="UDB433"/>
      <c r="UDC433"/>
      <c r="UDD433"/>
      <c r="UDE433"/>
      <c r="UDF433"/>
      <c r="UDG433"/>
      <c r="UDH433"/>
      <c r="UDI433"/>
      <c r="UDJ433"/>
      <c r="UDK433"/>
      <c r="UDL433"/>
      <c r="UDM433"/>
      <c r="UDN433"/>
      <c r="UDO433"/>
      <c r="UDP433"/>
      <c r="UDQ433"/>
      <c r="UDR433"/>
      <c r="UDS433"/>
      <c r="UDT433"/>
      <c r="UDU433"/>
      <c r="UDV433"/>
      <c r="UDW433"/>
      <c r="UDX433"/>
      <c r="UDY433"/>
      <c r="UDZ433"/>
      <c r="UEA433"/>
      <c r="UEB433"/>
      <c r="UEC433"/>
      <c r="UED433"/>
      <c r="UEE433"/>
      <c r="UEF433"/>
      <c r="UEG433"/>
      <c r="UEH433"/>
      <c r="UEI433"/>
      <c r="UEJ433"/>
      <c r="UEK433"/>
      <c r="UEL433"/>
      <c r="UEM433"/>
      <c r="UEN433"/>
      <c r="UEO433"/>
      <c r="UEP433"/>
      <c r="UEQ433"/>
      <c r="UER433"/>
      <c r="UES433"/>
      <c r="UET433"/>
      <c r="UEU433"/>
      <c r="UEV433"/>
      <c r="UEW433"/>
      <c r="UEX433"/>
      <c r="UEY433"/>
      <c r="UEZ433"/>
      <c r="UFA433"/>
      <c r="UFB433"/>
      <c r="UFC433"/>
      <c r="UFD433"/>
      <c r="UFE433"/>
      <c r="UFF433"/>
      <c r="UFG433"/>
      <c r="UFH433"/>
      <c r="UFI433"/>
      <c r="UFJ433"/>
      <c r="UFK433"/>
      <c r="UFL433"/>
      <c r="UFM433"/>
      <c r="UFN433"/>
      <c r="UFO433"/>
      <c r="UFP433"/>
      <c r="UFQ433"/>
      <c r="UFR433"/>
      <c r="UFS433"/>
      <c r="UFT433"/>
      <c r="UFU433"/>
      <c r="UFV433"/>
      <c r="UFW433"/>
      <c r="UFX433"/>
      <c r="UFY433"/>
      <c r="UFZ433"/>
      <c r="UGA433"/>
      <c r="UGB433"/>
      <c r="UGC433"/>
      <c r="UGD433"/>
      <c r="UGE433"/>
      <c r="UGF433"/>
      <c r="UGG433"/>
      <c r="UGH433"/>
      <c r="UGI433"/>
      <c r="UGJ433"/>
      <c r="UGK433"/>
      <c r="UGL433"/>
      <c r="UGM433"/>
      <c r="UGN433"/>
      <c r="UGO433"/>
      <c r="UGP433"/>
      <c r="UGQ433"/>
      <c r="UGR433"/>
      <c r="UGS433"/>
      <c r="UGT433"/>
      <c r="UGU433"/>
      <c r="UGV433"/>
      <c r="UGW433"/>
      <c r="UGX433"/>
      <c r="UGY433"/>
      <c r="UGZ433"/>
      <c r="UHA433"/>
      <c r="UHB433"/>
      <c r="UHC433"/>
      <c r="UHD433"/>
      <c r="UHE433"/>
      <c r="UHF433"/>
      <c r="UHG433"/>
      <c r="UHH433"/>
      <c r="UHI433"/>
      <c r="UHJ433"/>
      <c r="UHK433"/>
      <c r="UHL433"/>
      <c r="UHM433"/>
      <c r="UHN433"/>
      <c r="UHO433"/>
      <c r="UHP433"/>
      <c r="UHQ433"/>
      <c r="UHR433"/>
      <c r="UHS433"/>
      <c r="UHT433"/>
      <c r="UHU433"/>
      <c r="UHV433"/>
      <c r="UHW433"/>
      <c r="UHX433"/>
      <c r="UHY433"/>
      <c r="UHZ433"/>
      <c r="UIA433"/>
      <c r="UIB433"/>
      <c r="UIC433"/>
      <c r="UID433"/>
      <c r="UIE433"/>
      <c r="UIF433"/>
      <c r="UIG433"/>
      <c r="UIH433"/>
      <c r="UII433"/>
      <c r="UIJ433"/>
      <c r="UIK433"/>
      <c r="UIL433"/>
      <c r="UIM433"/>
      <c r="UIN433"/>
      <c r="UIO433"/>
      <c r="UIP433"/>
      <c r="UIQ433"/>
      <c r="UIR433"/>
      <c r="UIS433"/>
      <c r="UIT433"/>
      <c r="UIU433"/>
      <c r="UIV433"/>
      <c r="UIW433"/>
      <c r="UIX433"/>
      <c r="UIY433"/>
      <c r="UIZ433"/>
      <c r="UJA433"/>
      <c r="UJB433"/>
      <c r="UJC433"/>
      <c r="UJD433"/>
      <c r="UJE433"/>
      <c r="UJF433"/>
      <c r="UJG433"/>
      <c r="UJH433"/>
      <c r="UJI433"/>
      <c r="UJJ433"/>
      <c r="UJK433"/>
      <c r="UJL433"/>
      <c r="UJM433"/>
      <c r="UJN433"/>
      <c r="UJO433"/>
      <c r="UJP433"/>
      <c r="UJQ433"/>
      <c r="UJR433"/>
      <c r="UJS433"/>
      <c r="UJT433"/>
      <c r="UJU433"/>
      <c r="UJV433"/>
      <c r="UJW433"/>
      <c r="UJX433"/>
      <c r="UJY433"/>
      <c r="UJZ433"/>
      <c r="UKA433"/>
      <c r="UKB433"/>
      <c r="UKC433"/>
      <c r="UKD433"/>
      <c r="UKE433"/>
      <c r="UKF433"/>
      <c r="UKG433"/>
      <c r="UKH433"/>
      <c r="UKI433"/>
      <c r="UKJ433"/>
      <c r="UKK433"/>
      <c r="UKL433"/>
      <c r="UKM433"/>
      <c r="UKN433"/>
      <c r="UKO433"/>
      <c r="UKP433"/>
      <c r="UKQ433"/>
      <c r="UKR433"/>
      <c r="UKS433"/>
      <c r="UKT433"/>
      <c r="UKU433"/>
      <c r="UKV433"/>
      <c r="UKW433"/>
      <c r="UKX433"/>
      <c r="UKY433"/>
      <c r="UKZ433"/>
      <c r="ULA433"/>
      <c r="ULB433"/>
      <c r="ULC433"/>
      <c r="ULD433"/>
      <c r="ULE433"/>
      <c r="ULF433"/>
      <c r="ULG433"/>
      <c r="ULH433"/>
      <c r="ULI433"/>
      <c r="ULJ433"/>
      <c r="ULK433"/>
      <c r="ULL433"/>
      <c r="ULM433"/>
      <c r="ULN433"/>
      <c r="ULO433"/>
      <c r="ULP433"/>
      <c r="ULQ433"/>
      <c r="ULR433"/>
      <c r="ULS433"/>
      <c r="ULT433"/>
      <c r="ULU433"/>
      <c r="ULV433"/>
      <c r="ULW433"/>
      <c r="ULX433"/>
      <c r="ULY433"/>
      <c r="ULZ433"/>
      <c r="UMA433"/>
      <c r="UMB433"/>
      <c r="UMC433"/>
      <c r="UMD433"/>
      <c r="UME433"/>
      <c r="UMF433"/>
      <c r="UMG433"/>
      <c r="UMH433"/>
      <c r="UMI433"/>
      <c r="UMJ433"/>
      <c r="UMK433"/>
      <c r="UML433"/>
      <c r="UMM433"/>
      <c r="UMN433"/>
      <c r="UMO433"/>
      <c r="UMP433"/>
      <c r="UMQ433"/>
      <c r="UMR433"/>
      <c r="UMS433"/>
      <c r="UMT433"/>
      <c r="UMU433"/>
      <c r="UMV433"/>
      <c r="UMW433"/>
      <c r="UMX433"/>
      <c r="UMY433"/>
      <c r="UMZ433"/>
      <c r="UNA433"/>
      <c r="UNB433"/>
      <c r="UNC433"/>
      <c r="UND433"/>
      <c r="UNE433"/>
      <c r="UNF433"/>
      <c r="UNG433"/>
      <c r="UNH433"/>
      <c r="UNI433"/>
      <c r="UNJ433"/>
      <c r="UNK433"/>
      <c r="UNL433"/>
      <c r="UNM433"/>
      <c r="UNN433"/>
      <c r="UNO433"/>
      <c r="UNP433"/>
      <c r="UNQ433"/>
      <c r="UNR433"/>
      <c r="UNS433"/>
      <c r="UNT433"/>
      <c r="UNU433"/>
      <c r="UNV433"/>
      <c r="UNW433"/>
      <c r="UNX433"/>
      <c r="UNY433"/>
      <c r="UNZ433"/>
      <c r="UOA433"/>
      <c r="UOB433"/>
      <c r="UOC433"/>
      <c r="UOD433"/>
      <c r="UOE433"/>
      <c r="UOF433"/>
      <c r="UOG433"/>
      <c r="UOH433"/>
      <c r="UOI433"/>
      <c r="UOJ433"/>
      <c r="UOK433"/>
      <c r="UOL433"/>
      <c r="UOM433"/>
      <c r="UON433"/>
      <c r="UOO433"/>
      <c r="UOP433"/>
      <c r="UOQ433"/>
      <c r="UOR433"/>
      <c r="UOS433"/>
      <c r="UOT433"/>
      <c r="UOU433"/>
      <c r="UOV433"/>
      <c r="UOW433"/>
      <c r="UOX433"/>
      <c r="UOY433"/>
      <c r="UOZ433"/>
      <c r="UPA433"/>
      <c r="UPB433"/>
      <c r="UPC433"/>
      <c r="UPD433"/>
      <c r="UPE433"/>
      <c r="UPF433"/>
      <c r="UPG433"/>
      <c r="UPH433"/>
      <c r="UPI433"/>
      <c r="UPJ433"/>
      <c r="UPK433"/>
      <c r="UPL433"/>
      <c r="UPM433"/>
      <c r="UPN433"/>
      <c r="UPO433"/>
      <c r="UPP433"/>
      <c r="UPQ433"/>
      <c r="UPR433"/>
      <c r="UPS433"/>
      <c r="UPT433"/>
      <c r="UPU433"/>
      <c r="UPV433"/>
      <c r="UPW433"/>
      <c r="UPX433"/>
      <c r="UPY433"/>
      <c r="UPZ433"/>
      <c r="UQA433"/>
      <c r="UQB433"/>
      <c r="UQC433"/>
      <c r="UQD433"/>
      <c r="UQE433"/>
      <c r="UQF433"/>
      <c r="UQG433"/>
      <c r="UQH433"/>
      <c r="UQI433"/>
      <c r="UQJ433"/>
      <c r="UQK433"/>
      <c r="UQL433"/>
      <c r="UQM433"/>
      <c r="UQN433"/>
      <c r="UQO433"/>
      <c r="UQP433"/>
      <c r="UQQ433"/>
      <c r="UQR433"/>
      <c r="UQS433"/>
      <c r="UQT433"/>
      <c r="UQU433"/>
      <c r="UQV433"/>
      <c r="UQW433"/>
      <c r="UQX433"/>
      <c r="UQY433"/>
      <c r="UQZ433"/>
      <c r="URA433"/>
      <c r="URB433"/>
      <c r="URC433"/>
      <c r="URD433"/>
      <c r="URE433"/>
      <c r="URF433"/>
      <c r="URG433"/>
      <c r="URH433"/>
      <c r="URI433"/>
      <c r="URJ433"/>
      <c r="URK433"/>
      <c r="URL433"/>
      <c r="URM433"/>
      <c r="URN433"/>
      <c r="URO433"/>
      <c r="URP433"/>
      <c r="URQ433"/>
      <c r="URR433"/>
      <c r="URS433"/>
      <c r="URT433"/>
      <c r="URU433"/>
      <c r="URV433"/>
      <c r="URW433"/>
      <c r="URX433"/>
      <c r="URY433"/>
      <c r="URZ433"/>
      <c r="USA433"/>
      <c r="USB433"/>
      <c r="USC433"/>
      <c r="USD433"/>
      <c r="USE433"/>
      <c r="USF433"/>
      <c r="USG433"/>
      <c r="USH433"/>
      <c r="USI433"/>
      <c r="USJ433"/>
      <c r="USK433"/>
      <c r="USL433"/>
      <c r="USM433"/>
      <c r="USN433"/>
      <c r="USO433"/>
      <c r="USP433"/>
      <c r="USQ433"/>
      <c r="USR433"/>
      <c r="USS433"/>
      <c r="UST433"/>
      <c r="USU433"/>
      <c r="USV433"/>
      <c r="USW433"/>
      <c r="USX433"/>
      <c r="USY433"/>
      <c r="USZ433"/>
      <c r="UTA433"/>
      <c r="UTB433"/>
      <c r="UTC433"/>
      <c r="UTD433"/>
      <c r="UTE433"/>
      <c r="UTF433"/>
      <c r="UTG433"/>
      <c r="UTH433"/>
      <c r="UTI433"/>
      <c r="UTJ433"/>
      <c r="UTK433"/>
      <c r="UTL433"/>
      <c r="UTM433"/>
      <c r="UTN433"/>
      <c r="UTO433"/>
      <c r="UTP433"/>
      <c r="UTQ433"/>
      <c r="UTR433"/>
      <c r="UTS433"/>
      <c r="UTT433"/>
      <c r="UTU433"/>
      <c r="UTV433"/>
      <c r="UTW433"/>
      <c r="UTX433"/>
      <c r="UTY433"/>
      <c r="UTZ433"/>
      <c r="UUA433"/>
      <c r="UUB433"/>
      <c r="UUC433"/>
      <c r="UUD433"/>
      <c r="UUE433"/>
      <c r="UUF433"/>
      <c r="UUG433"/>
      <c r="UUH433"/>
      <c r="UUI433"/>
      <c r="UUJ433"/>
      <c r="UUK433"/>
      <c r="UUL433"/>
      <c r="UUM433"/>
      <c r="UUN433"/>
      <c r="UUO433"/>
      <c r="UUP433"/>
      <c r="UUQ433"/>
      <c r="UUR433"/>
      <c r="UUS433"/>
      <c r="UUT433"/>
      <c r="UUU433"/>
      <c r="UUV433"/>
      <c r="UUW433"/>
      <c r="UUX433"/>
      <c r="UUY433"/>
      <c r="UUZ433"/>
      <c r="UVA433"/>
      <c r="UVB433"/>
      <c r="UVC433"/>
      <c r="UVD433"/>
      <c r="UVE433"/>
      <c r="UVF433"/>
      <c r="UVG433"/>
      <c r="UVH433"/>
      <c r="UVI433"/>
      <c r="UVJ433"/>
      <c r="UVK433"/>
      <c r="UVL433"/>
      <c r="UVM433"/>
      <c r="UVN433"/>
      <c r="UVO433"/>
      <c r="UVP433"/>
      <c r="UVQ433"/>
      <c r="UVR433"/>
      <c r="UVS433"/>
      <c r="UVT433"/>
      <c r="UVU433"/>
      <c r="UVV433"/>
      <c r="UVW433"/>
      <c r="UVX433"/>
      <c r="UVY433"/>
      <c r="UVZ433"/>
      <c r="UWA433"/>
      <c r="UWB433"/>
      <c r="UWC433"/>
      <c r="UWD433"/>
      <c r="UWE433"/>
      <c r="UWF433"/>
      <c r="UWG433"/>
      <c r="UWH433"/>
      <c r="UWI433"/>
      <c r="UWJ433"/>
      <c r="UWK433"/>
      <c r="UWL433"/>
      <c r="UWM433"/>
      <c r="UWN433"/>
      <c r="UWO433"/>
      <c r="UWP433"/>
      <c r="UWQ433"/>
      <c r="UWR433"/>
      <c r="UWS433"/>
      <c r="UWT433"/>
      <c r="UWU433"/>
      <c r="UWV433"/>
      <c r="UWW433"/>
      <c r="UWX433"/>
      <c r="UWY433"/>
      <c r="UWZ433"/>
      <c r="UXA433"/>
      <c r="UXB433"/>
      <c r="UXC433"/>
      <c r="UXD433"/>
      <c r="UXE433"/>
      <c r="UXF433"/>
      <c r="UXG433"/>
      <c r="UXH433"/>
      <c r="UXI433"/>
      <c r="UXJ433"/>
      <c r="UXK433"/>
      <c r="UXL433"/>
      <c r="UXM433"/>
      <c r="UXN433"/>
      <c r="UXO433"/>
      <c r="UXP433"/>
      <c r="UXQ433"/>
      <c r="UXR433"/>
      <c r="UXS433"/>
      <c r="UXT433"/>
      <c r="UXU433"/>
      <c r="UXV433"/>
      <c r="UXW433"/>
      <c r="UXX433"/>
      <c r="UXY433"/>
      <c r="UXZ433"/>
      <c r="UYA433"/>
      <c r="UYB433"/>
      <c r="UYC433"/>
      <c r="UYD433"/>
      <c r="UYE433"/>
      <c r="UYF433"/>
      <c r="UYG433"/>
      <c r="UYH433"/>
      <c r="UYI433"/>
      <c r="UYJ433"/>
      <c r="UYK433"/>
      <c r="UYL433"/>
      <c r="UYM433"/>
      <c r="UYN433"/>
      <c r="UYO433"/>
      <c r="UYP433"/>
      <c r="UYQ433"/>
      <c r="UYR433"/>
      <c r="UYS433"/>
      <c r="UYT433"/>
      <c r="UYU433"/>
      <c r="UYV433"/>
      <c r="UYW433"/>
      <c r="UYX433"/>
      <c r="UYY433"/>
      <c r="UYZ433"/>
      <c r="UZA433"/>
      <c r="UZB433"/>
      <c r="UZC433"/>
      <c r="UZD433"/>
      <c r="UZE433"/>
      <c r="UZF433"/>
      <c r="UZG433"/>
      <c r="UZH433"/>
      <c r="UZI433"/>
      <c r="UZJ433"/>
      <c r="UZK433"/>
      <c r="UZL433"/>
      <c r="UZM433"/>
      <c r="UZN433"/>
      <c r="UZO433"/>
      <c r="UZP433"/>
      <c r="UZQ433"/>
      <c r="UZR433"/>
      <c r="UZS433"/>
      <c r="UZT433"/>
      <c r="UZU433"/>
      <c r="UZV433"/>
      <c r="UZW433"/>
      <c r="UZX433"/>
      <c r="UZY433"/>
      <c r="UZZ433"/>
      <c r="VAA433"/>
      <c r="VAB433"/>
      <c r="VAC433"/>
      <c r="VAD433"/>
      <c r="VAE433"/>
      <c r="VAF433"/>
      <c r="VAG433"/>
      <c r="VAH433"/>
      <c r="VAI433"/>
      <c r="VAJ433"/>
      <c r="VAK433"/>
      <c r="VAL433"/>
      <c r="VAM433"/>
      <c r="VAN433"/>
      <c r="VAO433"/>
      <c r="VAP433"/>
      <c r="VAQ433"/>
      <c r="VAR433"/>
      <c r="VAS433"/>
      <c r="VAT433"/>
      <c r="VAU433"/>
      <c r="VAV433"/>
      <c r="VAW433"/>
      <c r="VAX433"/>
      <c r="VAY433"/>
      <c r="VAZ433"/>
      <c r="VBA433"/>
      <c r="VBB433"/>
      <c r="VBC433"/>
      <c r="VBD433"/>
      <c r="VBE433"/>
      <c r="VBF433"/>
      <c r="VBG433"/>
      <c r="VBH433"/>
      <c r="VBI433"/>
      <c r="VBJ433"/>
      <c r="VBK433"/>
      <c r="VBL433"/>
      <c r="VBM433"/>
      <c r="VBN433"/>
      <c r="VBO433"/>
      <c r="VBP433"/>
      <c r="VBQ433"/>
      <c r="VBR433"/>
      <c r="VBS433"/>
      <c r="VBT433"/>
      <c r="VBU433"/>
      <c r="VBV433"/>
      <c r="VBW433"/>
      <c r="VBX433"/>
      <c r="VBY433"/>
      <c r="VBZ433"/>
      <c r="VCA433"/>
      <c r="VCB433"/>
      <c r="VCC433"/>
      <c r="VCD433"/>
      <c r="VCE433"/>
      <c r="VCF433"/>
      <c r="VCG433"/>
      <c r="VCH433"/>
      <c r="VCI433"/>
      <c r="VCJ433"/>
      <c r="VCK433"/>
      <c r="VCL433"/>
      <c r="VCM433"/>
      <c r="VCN433"/>
      <c r="VCO433"/>
      <c r="VCP433"/>
      <c r="VCQ433"/>
      <c r="VCR433"/>
      <c r="VCS433"/>
      <c r="VCT433"/>
      <c r="VCU433"/>
      <c r="VCV433"/>
      <c r="VCW433"/>
      <c r="VCX433"/>
      <c r="VCY433"/>
      <c r="VCZ433"/>
      <c r="VDA433"/>
      <c r="VDB433"/>
      <c r="VDC433"/>
      <c r="VDD433"/>
      <c r="VDE433"/>
      <c r="VDF433"/>
      <c r="VDG433"/>
      <c r="VDH433"/>
      <c r="VDI433"/>
      <c r="VDJ433"/>
      <c r="VDK433"/>
      <c r="VDL433"/>
      <c r="VDM433"/>
      <c r="VDN433"/>
      <c r="VDO433"/>
      <c r="VDP433"/>
      <c r="VDQ433"/>
      <c r="VDR433"/>
      <c r="VDS433"/>
      <c r="VDT433"/>
      <c r="VDU433"/>
      <c r="VDV433"/>
      <c r="VDW433"/>
      <c r="VDX433"/>
      <c r="VDY433"/>
      <c r="VDZ433"/>
      <c r="VEA433"/>
      <c r="VEB433"/>
      <c r="VEC433"/>
      <c r="VED433"/>
      <c r="VEE433"/>
      <c r="VEF433"/>
      <c r="VEG433"/>
      <c r="VEH433"/>
      <c r="VEI433"/>
      <c r="VEJ433"/>
      <c r="VEK433"/>
      <c r="VEL433"/>
      <c r="VEM433"/>
      <c r="VEN433"/>
      <c r="VEO433"/>
      <c r="VEP433"/>
      <c r="VEQ433"/>
      <c r="VER433"/>
      <c r="VES433"/>
      <c r="VET433"/>
      <c r="VEU433"/>
      <c r="VEV433"/>
      <c r="VEW433"/>
      <c r="VEX433"/>
      <c r="VEY433"/>
      <c r="VEZ433"/>
      <c r="VFA433"/>
      <c r="VFB433"/>
      <c r="VFC433"/>
      <c r="VFD433"/>
      <c r="VFE433"/>
      <c r="VFF433"/>
      <c r="VFG433"/>
      <c r="VFH433"/>
      <c r="VFI433"/>
      <c r="VFJ433"/>
      <c r="VFK433"/>
      <c r="VFL433"/>
      <c r="VFM433"/>
      <c r="VFN433"/>
      <c r="VFO433"/>
      <c r="VFP433"/>
      <c r="VFQ433"/>
      <c r="VFR433"/>
      <c r="VFS433"/>
      <c r="VFT433"/>
      <c r="VFU433"/>
      <c r="VFV433"/>
      <c r="VFW433"/>
      <c r="VFX433"/>
      <c r="VFY433"/>
      <c r="VFZ433"/>
      <c r="VGA433"/>
      <c r="VGB433"/>
      <c r="VGC433"/>
      <c r="VGD433"/>
      <c r="VGE433"/>
      <c r="VGF433"/>
      <c r="VGG433"/>
      <c r="VGH433"/>
      <c r="VGI433"/>
      <c r="VGJ433"/>
      <c r="VGK433"/>
      <c r="VGL433"/>
      <c r="VGM433"/>
      <c r="VGN433"/>
      <c r="VGO433"/>
      <c r="VGP433"/>
      <c r="VGQ433"/>
      <c r="VGR433"/>
      <c r="VGS433"/>
      <c r="VGT433"/>
      <c r="VGU433"/>
      <c r="VGV433"/>
      <c r="VGW433"/>
      <c r="VGX433"/>
      <c r="VGY433"/>
      <c r="VGZ433"/>
      <c r="VHA433"/>
      <c r="VHB433"/>
      <c r="VHC433"/>
      <c r="VHD433"/>
      <c r="VHE433"/>
      <c r="VHF433"/>
      <c r="VHG433"/>
      <c r="VHH433"/>
      <c r="VHI433"/>
      <c r="VHJ433"/>
      <c r="VHK433"/>
      <c r="VHL433"/>
      <c r="VHM433"/>
      <c r="VHN433"/>
      <c r="VHO433"/>
      <c r="VHP433"/>
      <c r="VHQ433"/>
      <c r="VHR433"/>
      <c r="VHS433"/>
      <c r="VHT433"/>
      <c r="VHU433"/>
      <c r="VHV433"/>
      <c r="VHW433"/>
      <c r="VHX433"/>
      <c r="VHY433"/>
      <c r="VHZ433"/>
      <c r="VIA433"/>
      <c r="VIB433"/>
      <c r="VIC433"/>
      <c r="VID433"/>
      <c r="VIE433"/>
      <c r="VIF433"/>
      <c r="VIG433"/>
      <c r="VIH433"/>
      <c r="VII433"/>
      <c r="VIJ433"/>
      <c r="VIK433"/>
      <c r="VIL433"/>
      <c r="VIM433"/>
      <c r="VIN433"/>
      <c r="VIO433"/>
      <c r="VIP433"/>
      <c r="VIQ433"/>
      <c r="VIR433"/>
      <c r="VIS433"/>
      <c r="VIT433"/>
      <c r="VIU433"/>
      <c r="VIV433"/>
      <c r="VIW433"/>
      <c r="VIX433"/>
      <c r="VIY433"/>
      <c r="VIZ433"/>
      <c r="VJA433"/>
      <c r="VJB433"/>
      <c r="VJC433"/>
      <c r="VJD433"/>
      <c r="VJE433"/>
      <c r="VJF433"/>
      <c r="VJG433"/>
      <c r="VJH433"/>
      <c r="VJI433"/>
      <c r="VJJ433"/>
      <c r="VJK433"/>
      <c r="VJL433"/>
      <c r="VJM433"/>
      <c r="VJN433"/>
      <c r="VJO433"/>
      <c r="VJP433"/>
      <c r="VJQ433"/>
      <c r="VJR433"/>
      <c r="VJS433"/>
      <c r="VJT433"/>
      <c r="VJU433"/>
      <c r="VJV433"/>
      <c r="VJW433"/>
      <c r="VJX433"/>
      <c r="VJY433"/>
      <c r="VJZ433"/>
      <c r="VKA433"/>
      <c r="VKB433"/>
      <c r="VKC433"/>
      <c r="VKD433"/>
      <c r="VKE433"/>
      <c r="VKF433"/>
      <c r="VKG433"/>
      <c r="VKH433"/>
      <c r="VKI433"/>
      <c r="VKJ433"/>
      <c r="VKK433"/>
      <c r="VKL433"/>
      <c r="VKM433"/>
      <c r="VKN433"/>
      <c r="VKO433"/>
      <c r="VKP433"/>
      <c r="VKQ433"/>
      <c r="VKR433"/>
      <c r="VKS433"/>
      <c r="VKT433"/>
      <c r="VKU433"/>
      <c r="VKV433"/>
      <c r="VKW433"/>
      <c r="VKX433"/>
      <c r="VKY433"/>
      <c r="VKZ433"/>
      <c r="VLA433"/>
      <c r="VLB433"/>
      <c r="VLC433"/>
      <c r="VLD433"/>
      <c r="VLE433"/>
      <c r="VLF433"/>
      <c r="VLG433"/>
      <c r="VLH433"/>
      <c r="VLI433"/>
      <c r="VLJ433"/>
      <c r="VLK433"/>
      <c r="VLL433"/>
      <c r="VLM433"/>
      <c r="VLN433"/>
      <c r="VLO433"/>
      <c r="VLP433"/>
      <c r="VLQ433"/>
      <c r="VLR433"/>
      <c r="VLS433"/>
      <c r="VLT433"/>
      <c r="VLU433"/>
      <c r="VLV433"/>
      <c r="VLW433"/>
      <c r="VLX433"/>
      <c r="VLY433"/>
      <c r="VLZ433"/>
      <c r="VMA433"/>
      <c r="VMB433"/>
      <c r="VMC433"/>
      <c r="VMD433"/>
      <c r="VME433"/>
      <c r="VMF433"/>
      <c r="VMG433"/>
      <c r="VMH433"/>
      <c r="VMI433"/>
      <c r="VMJ433"/>
      <c r="VMK433"/>
      <c r="VML433"/>
      <c r="VMM433"/>
      <c r="VMN433"/>
      <c r="VMO433"/>
      <c r="VMP433"/>
      <c r="VMQ433"/>
      <c r="VMR433"/>
      <c r="VMS433"/>
      <c r="VMT433"/>
      <c r="VMU433"/>
      <c r="VMV433"/>
      <c r="VMW433"/>
      <c r="VMX433"/>
      <c r="VMY433"/>
      <c r="VMZ433"/>
      <c r="VNA433"/>
      <c r="VNB433"/>
      <c r="VNC433"/>
      <c r="VND433"/>
      <c r="VNE433"/>
      <c r="VNF433"/>
      <c r="VNG433"/>
      <c r="VNH433"/>
      <c r="VNI433"/>
      <c r="VNJ433"/>
      <c r="VNK433"/>
      <c r="VNL433"/>
      <c r="VNM433"/>
      <c r="VNN433"/>
      <c r="VNO433"/>
      <c r="VNP433"/>
      <c r="VNQ433"/>
      <c r="VNR433"/>
      <c r="VNS433"/>
      <c r="VNT433"/>
      <c r="VNU433"/>
      <c r="VNV433"/>
      <c r="VNW433"/>
      <c r="VNX433"/>
      <c r="VNY433"/>
      <c r="VNZ433"/>
      <c r="VOA433"/>
      <c r="VOB433"/>
      <c r="VOC433"/>
      <c r="VOD433"/>
      <c r="VOE433"/>
      <c r="VOF433"/>
      <c r="VOG433"/>
      <c r="VOH433"/>
      <c r="VOI433"/>
      <c r="VOJ433"/>
      <c r="VOK433"/>
      <c r="VOL433"/>
      <c r="VOM433"/>
      <c r="VON433"/>
      <c r="VOO433"/>
      <c r="VOP433"/>
      <c r="VOQ433"/>
      <c r="VOR433"/>
      <c r="VOS433"/>
      <c r="VOT433"/>
      <c r="VOU433"/>
      <c r="VOV433"/>
      <c r="VOW433"/>
      <c r="VOX433"/>
      <c r="VOY433"/>
      <c r="VOZ433"/>
      <c r="VPA433"/>
      <c r="VPB433"/>
      <c r="VPC433"/>
      <c r="VPD433"/>
      <c r="VPE433"/>
      <c r="VPF433"/>
      <c r="VPG433"/>
      <c r="VPH433"/>
      <c r="VPI433"/>
      <c r="VPJ433"/>
      <c r="VPK433"/>
      <c r="VPL433"/>
      <c r="VPM433"/>
      <c r="VPN433"/>
      <c r="VPO433"/>
      <c r="VPP433"/>
      <c r="VPQ433"/>
      <c r="VPR433"/>
      <c r="VPS433"/>
      <c r="VPT433"/>
      <c r="VPU433"/>
      <c r="VPV433"/>
      <c r="VPW433"/>
      <c r="VPX433"/>
      <c r="VPY433"/>
      <c r="VPZ433"/>
      <c r="VQA433"/>
      <c r="VQB433"/>
      <c r="VQC433"/>
      <c r="VQD433"/>
      <c r="VQE433"/>
      <c r="VQF433"/>
      <c r="VQG433"/>
      <c r="VQH433"/>
      <c r="VQI433"/>
      <c r="VQJ433"/>
      <c r="VQK433"/>
      <c r="VQL433"/>
      <c r="VQM433"/>
      <c r="VQN433"/>
      <c r="VQO433"/>
      <c r="VQP433"/>
      <c r="VQQ433"/>
      <c r="VQR433"/>
      <c r="VQS433"/>
      <c r="VQT433"/>
      <c r="VQU433"/>
      <c r="VQV433"/>
      <c r="VQW433"/>
      <c r="VQX433"/>
      <c r="VQY433"/>
      <c r="VQZ433"/>
      <c r="VRA433"/>
      <c r="VRB433"/>
      <c r="VRC433"/>
      <c r="VRD433"/>
      <c r="VRE433"/>
      <c r="VRF433"/>
      <c r="VRG433"/>
      <c r="VRH433"/>
      <c r="VRI433"/>
      <c r="VRJ433"/>
      <c r="VRK433"/>
      <c r="VRL433"/>
      <c r="VRM433"/>
      <c r="VRN433"/>
      <c r="VRO433"/>
      <c r="VRP433"/>
      <c r="VRQ433"/>
      <c r="VRR433"/>
      <c r="VRS433"/>
      <c r="VRT433"/>
      <c r="VRU433"/>
      <c r="VRV433"/>
      <c r="VRW433"/>
      <c r="VRX433"/>
      <c r="VRY433"/>
      <c r="VRZ433"/>
      <c r="VSA433"/>
      <c r="VSB433"/>
      <c r="VSC433"/>
      <c r="VSD433"/>
      <c r="VSE433"/>
      <c r="VSF433"/>
      <c r="VSG433"/>
      <c r="VSH433"/>
      <c r="VSI433"/>
      <c r="VSJ433"/>
      <c r="VSK433"/>
      <c r="VSL433"/>
      <c r="VSM433"/>
      <c r="VSN433"/>
      <c r="VSO433"/>
      <c r="VSP433"/>
      <c r="VSQ433"/>
      <c r="VSR433"/>
      <c r="VSS433"/>
      <c r="VST433"/>
      <c r="VSU433"/>
      <c r="VSV433"/>
      <c r="VSW433"/>
      <c r="VSX433"/>
      <c r="VSY433"/>
      <c r="VSZ433"/>
      <c r="VTA433"/>
      <c r="VTB433"/>
      <c r="VTC433"/>
      <c r="VTD433"/>
      <c r="VTE433"/>
      <c r="VTF433"/>
      <c r="VTG433"/>
      <c r="VTH433"/>
      <c r="VTI433"/>
      <c r="VTJ433"/>
      <c r="VTK433"/>
      <c r="VTL433"/>
      <c r="VTM433"/>
      <c r="VTN433"/>
      <c r="VTO433"/>
      <c r="VTP433"/>
      <c r="VTQ433"/>
      <c r="VTR433"/>
      <c r="VTS433"/>
      <c r="VTT433"/>
      <c r="VTU433"/>
      <c r="VTV433"/>
      <c r="VTW433"/>
      <c r="VTX433"/>
      <c r="VTY433"/>
      <c r="VTZ433"/>
      <c r="VUA433"/>
      <c r="VUB433"/>
      <c r="VUC433"/>
      <c r="VUD433"/>
      <c r="VUE433"/>
      <c r="VUF433"/>
      <c r="VUG433"/>
      <c r="VUH433"/>
      <c r="VUI433"/>
      <c r="VUJ433"/>
      <c r="VUK433"/>
      <c r="VUL433"/>
      <c r="VUM433"/>
      <c r="VUN433"/>
      <c r="VUO433"/>
      <c r="VUP433"/>
      <c r="VUQ433"/>
      <c r="VUR433"/>
      <c r="VUS433"/>
      <c r="VUT433"/>
      <c r="VUU433"/>
      <c r="VUV433"/>
      <c r="VUW433"/>
      <c r="VUX433"/>
      <c r="VUY433"/>
      <c r="VUZ433"/>
      <c r="VVA433"/>
      <c r="VVB433"/>
      <c r="VVC433"/>
      <c r="VVD433"/>
      <c r="VVE433"/>
      <c r="VVF433"/>
      <c r="VVG433"/>
      <c r="VVH433"/>
      <c r="VVI433"/>
      <c r="VVJ433"/>
      <c r="VVK433"/>
      <c r="VVL433"/>
      <c r="VVM433"/>
      <c r="VVN433"/>
      <c r="VVO433"/>
      <c r="VVP433"/>
      <c r="VVQ433"/>
      <c r="VVR433"/>
      <c r="VVS433"/>
      <c r="VVT433"/>
      <c r="VVU433"/>
      <c r="VVV433"/>
      <c r="VVW433"/>
      <c r="VVX433"/>
      <c r="VVY433"/>
      <c r="VVZ433"/>
      <c r="VWA433"/>
      <c r="VWB433"/>
      <c r="VWC433"/>
      <c r="VWD433"/>
      <c r="VWE433"/>
      <c r="VWF433"/>
      <c r="VWG433"/>
      <c r="VWH433"/>
      <c r="VWI433"/>
      <c r="VWJ433"/>
      <c r="VWK433"/>
      <c r="VWL433"/>
      <c r="VWM433"/>
      <c r="VWN433"/>
      <c r="VWO433"/>
      <c r="VWP433"/>
      <c r="VWQ433"/>
      <c r="VWR433"/>
      <c r="VWS433"/>
      <c r="VWT433"/>
      <c r="VWU433"/>
      <c r="VWV433"/>
      <c r="VWW433"/>
      <c r="VWX433"/>
      <c r="VWY433"/>
      <c r="VWZ433"/>
      <c r="VXA433"/>
      <c r="VXB433"/>
      <c r="VXC433"/>
      <c r="VXD433"/>
      <c r="VXE433"/>
      <c r="VXF433"/>
      <c r="VXG433"/>
      <c r="VXH433"/>
      <c r="VXI433"/>
      <c r="VXJ433"/>
      <c r="VXK433"/>
      <c r="VXL433"/>
      <c r="VXM433"/>
      <c r="VXN433"/>
      <c r="VXO433"/>
      <c r="VXP433"/>
      <c r="VXQ433"/>
      <c r="VXR433"/>
      <c r="VXS433"/>
      <c r="VXT433"/>
      <c r="VXU433"/>
      <c r="VXV433"/>
      <c r="VXW433"/>
      <c r="VXX433"/>
      <c r="VXY433"/>
      <c r="VXZ433"/>
      <c r="VYA433"/>
      <c r="VYB433"/>
      <c r="VYC433"/>
      <c r="VYD433"/>
      <c r="VYE433"/>
      <c r="VYF433"/>
      <c r="VYG433"/>
      <c r="VYH433"/>
      <c r="VYI433"/>
      <c r="VYJ433"/>
      <c r="VYK433"/>
      <c r="VYL433"/>
      <c r="VYM433"/>
      <c r="VYN433"/>
      <c r="VYO433"/>
      <c r="VYP433"/>
      <c r="VYQ433"/>
      <c r="VYR433"/>
      <c r="VYS433"/>
      <c r="VYT433"/>
      <c r="VYU433"/>
      <c r="VYV433"/>
      <c r="VYW433"/>
      <c r="VYX433"/>
      <c r="VYY433"/>
      <c r="VYZ433"/>
      <c r="VZA433"/>
      <c r="VZB433"/>
      <c r="VZC433"/>
      <c r="VZD433"/>
      <c r="VZE433"/>
      <c r="VZF433"/>
      <c r="VZG433"/>
      <c r="VZH433"/>
      <c r="VZI433"/>
      <c r="VZJ433"/>
      <c r="VZK433"/>
      <c r="VZL433"/>
      <c r="VZM433"/>
      <c r="VZN433"/>
      <c r="VZO433"/>
      <c r="VZP433"/>
      <c r="VZQ433"/>
      <c r="VZR433"/>
      <c r="VZS433"/>
      <c r="VZT433"/>
      <c r="VZU433"/>
      <c r="VZV433"/>
      <c r="VZW433"/>
      <c r="VZX433"/>
      <c r="VZY433"/>
      <c r="VZZ433"/>
      <c r="WAA433"/>
      <c r="WAB433"/>
      <c r="WAC433"/>
      <c r="WAD433"/>
      <c r="WAE433"/>
      <c r="WAF433"/>
      <c r="WAG433"/>
      <c r="WAH433"/>
      <c r="WAI433"/>
      <c r="WAJ433"/>
      <c r="WAK433"/>
      <c r="WAL433"/>
      <c r="WAM433"/>
      <c r="WAN433"/>
      <c r="WAO433"/>
      <c r="WAP433"/>
      <c r="WAQ433"/>
      <c r="WAR433"/>
      <c r="WAS433"/>
      <c r="WAT433"/>
      <c r="WAU433"/>
      <c r="WAV433"/>
      <c r="WAW433"/>
      <c r="WAX433"/>
      <c r="WAY433"/>
      <c r="WAZ433"/>
      <c r="WBA433"/>
      <c r="WBB433"/>
      <c r="WBC433"/>
      <c r="WBD433"/>
      <c r="WBE433"/>
      <c r="WBF433"/>
      <c r="WBG433"/>
      <c r="WBH433"/>
      <c r="WBI433"/>
      <c r="WBJ433"/>
      <c r="WBK433"/>
      <c r="WBL433"/>
      <c r="WBM433"/>
      <c r="WBN433"/>
      <c r="WBO433"/>
      <c r="WBP433"/>
      <c r="WBQ433"/>
      <c r="WBR433"/>
      <c r="WBS433"/>
      <c r="WBT433"/>
      <c r="WBU433"/>
      <c r="WBV433"/>
      <c r="WBW433"/>
      <c r="WBX433"/>
      <c r="WBY433"/>
      <c r="WBZ433"/>
      <c r="WCA433"/>
      <c r="WCB433"/>
      <c r="WCC433"/>
      <c r="WCD433"/>
      <c r="WCE433"/>
      <c r="WCF433"/>
      <c r="WCG433"/>
      <c r="WCH433"/>
      <c r="WCI433"/>
      <c r="WCJ433"/>
      <c r="WCK433"/>
      <c r="WCL433"/>
      <c r="WCM433"/>
      <c r="WCN433"/>
      <c r="WCO433"/>
      <c r="WCP433"/>
      <c r="WCQ433"/>
      <c r="WCR433"/>
      <c r="WCS433"/>
      <c r="WCT433"/>
      <c r="WCU433"/>
      <c r="WCV433"/>
      <c r="WCW433"/>
      <c r="WCX433"/>
      <c r="WCY433"/>
      <c r="WCZ433"/>
      <c r="WDA433"/>
      <c r="WDB433"/>
      <c r="WDC433"/>
      <c r="WDD433"/>
      <c r="WDE433"/>
      <c r="WDF433"/>
      <c r="WDG433"/>
      <c r="WDH433"/>
      <c r="WDI433"/>
      <c r="WDJ433"/>
      <c r="WDK433"/>
      <c r="WDL433"/>
      <c r="WDM433"/>
      <c r="WDN433"/>
      <c r="WDO433"/>
      <c r="WDP433"/>
      <c r="WDQ433"/>
      <c r="WDR433"/>
      <c r="WDS433"/>
      <c r="WDT433"/>
      <c r="WDU433"/>
      <c r="WDV433"/>
      <c r="WDW433"/>
      <c r="WDX433"/>
      <c r="WDY433"/>
      <c r="WDZ433"/>
      <c r="WEA433"/>
      <c r="WEB433"/>
      <c r="WEC433"/>
      <c r="WED433"/>
      <c r="WEE433"/>
      <c r="WEF433"/>
      <c r="WEG433"/>
      <c r="WEH433"/>
      <c r="WEI433"/>
      <c r="WEJ433"/>
      <c r="WEK433"/>
      <c r="WEL433"/>
      <c r="WEM433"/>
      <c r="WEN433"/>
      <c r="WEO433"/>
      <c r="WEP433"/>
      <c r="WEQ433"/>
      <c r="WER433"/>
      <c r="WES433"/>
      <c r="WET433"/>
      <c r="WEU433"/>
      <c r="WEV433"/>
      <c r="WEW433"/>
      <c r="WEX433"/>
      <c r="WEY433"/>
      <c r="WEZ433"/>
      <c r="WFA433"/>
      <c r="WFB433"/>
      <c r="WFC433"/>
      <c r="WFD433"/>
      <c r="WFE433"/>
      <c r="WFF433"/>
      <c r="WFG433"/>
      <c r="WFH433"/>
      <c r="WFI433"/>
      <c r="WFJ433"/>
      <c r="WFK433"/>
      <c r="WFL433"/>
      <c r="WFM433"/>
      <c r="WFN433"/>
      <c r="WFO433"/>
      <c r="WFP433"/>
      <c r="WFQ433"/>
      <c r="WFR433"/>
      <c r="WFS433"/>
      <c r="WFT433"/>
      <c r="WFU433"/>
      <c r="WFV433"/>
      <c r="WFW433"/>
      <c r="WFX433"/>
      <c r="WFY433"/>
      <c r="WFZ433"/>
      <c r="WGA433"/>
      <c r="WGB433"/>
      <c r="WGC433"/>
      <c r="WGD433"/>
      <c r="WGE433"/>
      <c r="WGF433"/>
      <c r="WGG433"/>
      <c r="WGH433"/>
      <c r="WGI433"/>
      <c r="WGJ433"/>
      <c r="WGK433"/>
      <c r="WGL433"/>
      <c r="WGM433"/>
      <c r="WGN433"/>
      <c r="WGO433"/>
      <c r="WGP433"/>
      <c r="WGQ433"/>
      <c r="WGR433"/>
      <c r="WGS433"/>
      <c r="WGT433"/>
      <c r="WGU433"/>
      <c r="WGV433"/>
      <c r="WGW433"/>
      <c r="WGX433"/>
      <c r="WGY433"/>
      <c r="WGZ433"/>
      <c r="WHA433"/>
      <c r="WHB433"/>
      <c r="WHC433"/>
      <c r="WHD433"/>
      <c r="WHE433"/>
      <c r="WHF433"/>
      <c r="WHG433"/>
      <c r="WHH433"/>
      <c r="WHI433"/>
      <c r="WHJ433"/>
      <c r="WHK433"/>
      <c r="WHL433"/>
      <c r="WHM433"/>
      <c r="WHN433"/>
      <c r="WHO433"/>
      <c r="WHP433"/>
      <c r="WHQ433"/>
      <c r="WHR433"/>
      <c r="WHS433"/>
      <c r="WHT433"/>
      <c r="WHU433"/>
      <c r="WHV433"/>
      <c r="WHW433"/>
      <c r="WHX433"/>
      <c r="WHY433"/>
      <c r="WHZ433"/>
      <c r="WIA433"/>
      <c r="WIB433"/>
      <c r="WIC433"/>
      <c r="WID433"/>
      <c r="WIE433"/>
      <c r="WIF433"/>
      <c r="WIG433"/>
      <c r="WIH433"/>
      <c r="WII433"/>
      <c r="WIJ433"/>
      <c r="WIK433"/>
      <c r="WIL433"/>
      <c r="WIM433"/>
      <c r="WIN433"/>
      <c r="WIO433"/>
      <c r="WIP433"/>
      <c r="WIQ433"/>
      <c r="WIR433"/>
      <c r="WIS433"/>
      <c r="WIT433"/>
      <c r="WIU433"/>
      <c r="WIV433"/>
      <c r="WIW433"/>
      <c r="WIX433"/>
      <c r="WIY433"/>
      <c r="WIZ433"/>
      <c r="WJA433"/>
      <c r="WJB433"/>
      <c r="WJC433"/>
      <c r="WJD433"/>
      <c r="WJE433"/>
      <c r="WJF433"/>
      <c r="WJG433"/>
      <c r="WJH433"/>
      <c r="WJI433"/>
      <c r="WJJ433"/>
      <c r="WJK433"/>
      <c r="WJL433"/>
      <c r="WJM433"/>
      <c r="WJN433"/>
      <c r="WJO433"/>
      <c r="WJP433"/>
      <c r="WJQ433"/>
      <c r="WJR433"/>
      <c r="WJS433"/>
      <c r="WJT433"/>
      <c r="WJU433"/>
      <c r="WJV433"/>
      <c r="WJW433"/>
      <c r="WJX433"/>
      <c r="WJY433"/>
      <c r="WJZ433"/>
      <c r="WKA433"/>
      <c r="WKB433"/>
      <c r="WKC433"/>
      <c r="WKD433"/>
      <c r="WKE433"/>
      <c r="WKF433"/>
      <c r="WKG433"/>
      <c r="WKH433"/>
      <c r="WKI433"/>
      <c r="WKJ433"/>
      <c r="WKK433"/>
      <c r="WKL433"/>
      <c r="WKM433"/>
      <c r="WKN433"/>
      <c r="WKO433"/>
      <c r="WKP433"/>
      <c r="WKQ433"/>
      <c r="WKR433"/>
      <c r="WKS433"/>
      <c r="WKT433"/>
      <c r="WKU433"/>
      <c r="WKV433"/>
      <c r="WKW433"/>
      <c r="WKX433"/>
      <c r="WKY433"/>
      <c r="WKZ433"/>
      <c r="WLA433"/>
      <c r="WLB433"/>
      <c r="WLC433"/>
      <c r="WLD433"/>
      <c r="WLE433"/>
      <c r="WLF433"/>
      <c r="WLG433"/>
      <c r="WLH433"/>
      <c r="WLI433"/>
      <c r="WLJ433"/>
      <c r="WLK433"/>
      <c r="WLL433"/>
      <c r="WLM433"/>
      <c r="WLN433"/>
      <c r="WLO433"/>
      <c r="WLP433"/>
      <c r="WLQ433"/>
      <c r="WLR433"/>
      <c r="WLS433"/>
      <c r="WLT433"/>
      <c r="WLU433"/>
      <c r="WLV433"/>
      <c r="WLW433"/>
      <c r="WLX433"/>
      <c r="WLY433"/>
      <c r="WLZ433"/>
      <c r="WMA433"/>
      <c r="WMB433"/>
      <c r="WMC433"/>
      <c r="WMD433"/>
      <c r="WME433"/>
      <c r="WMF433"/>
      <c r="WMG433"/>
      <c r="WMH433"/>
      <c r="WMI433"/>
      <c r="WMJ433"/>
      <c r="WMK433"/>
      <c r="WML433"/>
      <c r="WMM433"/>
      <c r="WMN433"/>
      <c r="WMO433"/>
      <c r="WMP433"/>
      <c r="WMQ433"/>
      <c r="WMR433"/>
      <c r="WMS433"/>
      <c r="WMT433"/>
      <c r="WMU433"/>
      <c r="WMV433"/>
      <c r="WMW433"/>
      <c r="WMX433"/>
      <c r="WMY433"/>
      <c r="WMZ433"/>
      <c r="WNA433"/>
      <c r="WNB433"/>
      <c r="WNC433"/>
      <c r="WND433"/>
      <c r="WNE433"/>
      <c r="WNF433"/>
      <c r="WNG433"/>
      <c r="WNH433"/>
      <c r="WNI433"/>
      <c r="WNJ433"/>
      <c r="WNK433"/>
      <c r="WNL433"/>
      <c r="WNM433"/>
      <c r="WNN433"/>
      <c r="WNO433"/>
      <c r="WNP433"/>
      <c r="WNQ433"/>
      <c r="WNR433"/>
      <c r="WNS433"/>
      <c r="WNT433"/>
      <c r="WNU433"/>
      <c r="WNV433"/>
      <c r="WNW433"/>
      <c r="WNX433"/>
      <c r="WNY433"/>
      <c r="WNZ433"/>
      <c r="WOA433"/>
      <c r="WOB433"/>
      <c r="WOC433"/>
      <c r="WOD433"/>
      <c r="WOE433"/>
      <c r="WOF433"/>
      <c r="WOG433"/>
      <c r="WOH433"/>
      <c r="WOI433"/>
      <c r="WOJ433"/>
      <c r="WOK433"/>
      <c r="WOL433"/>
      <c r="WOM433"/>
      <c r="WON433"/>
      <c r="WOO433"/>
      <c r="WOP433"/>
      <c r="WOQ433"/>
      <c r="WOR433"/>
      <c r="WOS433"/>
      <c r="WOT433"/>
      <c r="WOU433"/>
      <c r="WOV433"/>
      <c r="WOW433"/>
      <c r="WOX433"/>
      <c r="WOY433"/>
      <c r="WOZ433"/>
      <c r="WPA433"/>
      <c r="WPB433"/>
      <c r="WPC433"/>
      <c r="WPD433"/>
      <c r="WPE433"/>
      <c r="WPF433"/>
      <c r="WPG433"/>
      <c r="WPH433"/>
      <c r="WPI433"/>
      <c r="WPJ433"/>
      <c r="WPK433"/>
      <c r="WPL433"/>
      <c r="WPM433"/>
      <c r="WPN433"/>
      <c r="WPO433"/>
      <c r="WPP433"/>
      <c r="WPQ433"/>
      <c r="WPR433"/>
      <c r="WPS433"/>
      <c r="WPT433"/>
      <c r="WPU433"/>
      <c r="WPV433"/>
      <c r="WPW433"/>
      <c r="WPX433"/>
      <c r="WPY433"/>
      <c r="WPZ433"/>
      <c r="WQA433"/>
      <c r="WQB433"/>
      <c r="WQC433"/>
      <c r="WQD433"/>
      <c r="WQE433"/>
      <c r="WQF433"/>
      <c r="WQG433"/>
      <c r="WQH433"/>
      <c r="WQI433"/>
      <c r="WQJ433"/>
      <c r="WQK433"/>
      <c r="WQL433"/>
      <c r="WQM433"/>
      <c r="WQN433"/>
      <c r="WQO433"/>
      <c r="WQP433"/>
      <c r="WQQ433"/>
      <c r="WQR433"/>
      <c r="WQS433"/>
      <c r="WQT433"/>
      <c r="WQU433"/>
      <c r="WQV433"/>
      <c r="WQW433"/>
      <c r="WQX433"/>
      <c r="WQY433"/>
      <c r="WQZ433"/>
      <c r="WRA433"/>
      <c r="WRB433"/>
      <c r="WRC433"/>
      <c r="WRD433"/>
      <c r="WRE433"/>
      <c r="WRF433"/>
      <c r="WRG433"/>
      <c r="WRH433"/>
      <c r="WRI433"/>
      <c r="WRJ433"/>
      <c r="WRK433"/>
      <c r="WRL433"/>
      <c r="WRM433"/>
      <c r="WRN433"/>
      <c r="WRO433"/>
      <c r="WRP433"/>
      <c r="WRQ433"/>
      <c r="WRR433"/>
      <c r="WRS433"/>
      <c r="WRT433"/>
      <c r="WRU433"/>
      <c r="WRV433"/>
      <c r="WRW433"/>
      <c r="WRX433"/>
      <c r="WRY433"/>
      <c r="WRZ433"/>
      <c r="WSA433"/>
      <c r="WSB433"/>
      <c r="WSC433"/>
      <c r="WSD433"/>
      <c r="WSE433"/>
      <c r="WSF433"/>
      <c r="WSG433"/>
      <c r="WSH433"/>
      <c r="WSI433"/>
      <c r="WSJ433"/>
      <c r="WSK433"/>
      <c r="WSL433"/>
      <c r="WSM433"/>
      <c r="WSN433"/>
      <c r="WSO433"/>
      <c r="WSP433"/>
      <c r="WSQ433"/>
      <c r="WSR433"/>
      <c r="WSS433"/>
      <c r="WST433"/>
      <c r="WSU433"/>
      <c r="WSV433"/>
      <c r="WSW433"/>
      <c r="WSX433"/>
      <c r="WSY433"/>
      <c r="WSZ433"/>
      <c r="WTA433"/>
      <c r="WTB433"/>
      <c r="WTC433"/>
      <c r="WTD433"/>
      <c r="WTE433"/>
      <c r="WTF433"/>
      <c r="WTG433"/>
      <c r="WTH433"/>
      <c r="WTI433"/>
      <c r="WTJ433"/>
      <c r="WTK433"/>
      <c r="WTL433"/>
      <c r="WTM433"/>
      <c r="WTN433"/>
      <c r="WTO433"/>
      <c r="WTP433"/>
      <c r="WTQ433"/>
      <c r="WTR433"/>
      <c r="WTS433"/>
      <c r="WTT433"/>
      <c r="WTU433"/>
      <c r="WTV433"/>
      <c r="WTW433"/>
      <c r="WTX433"/>
      <c r="WTY433"/>
      <c r="WTZ433"/>
      <c r="WUA433"/>
      <c r="WUB433"/>
      <c r="WUC433"/>
      <c r="WUD433"/>
      <c r="WUE433"/>
      <c r="WUF433"/>
      <c r="WUG433"/>
      <c r="WUH433"/>
      <c r="WUI433"/>
      <c r="WUJ433"/>
      <c r="WUK433"/>
      <c r="WUL433"/>
      <c r="WUM433"/>
      <c r="WUN433"/>
      <c r="WUO433"/>
      <c r="WUP433"/>
      <c r="WUQ433"/>
      <c r="WUR433"/>
      <c r="WUS433"/>
      <c r="WUT433"/>
      <c r="WUU433"/>
      <c r="WUV433"/>
      <c r="WUW433"/>
      <c r="WUX433"/>
      <c r="WUY433"/>
      <c r="WUZ433"/>
      <c r="WVA433"/>
      <c r="WVB433"/>
      <c r="WVC433"/>
      <c r="WVD433"/>
      <c r="WVE433"/>
      <c r="WVF433"/>
      <c r="WVG433"/>
      <c r="WVH433"/>
      <c r="WVI433"/>
      <c r="WVJ433"/>
      <c r="WVK433"/>
      <c r="WVL433"/>
      <c r="WVM433"/>
      <c r="WVN433"/>
      <c r="WVO433"/>
      <c r="WVP433"/>
      <c r="WVQ433"/>
      <c r="WVR433"/>
      <c r="WVS433"/>
      <c r="WVT433"/>
      <c r="WVU433"/>
      <c r="WVV433"/>
      <c r="WVW433"/>
      <c r="WVX433"/>
      <c r="WVY433"/>
      <c r="WVZ433"/>
      <c r="WWA433"/>
      <c r="WWB433"/>
      <c r="WWC433"/>
      <c r="WWD433"/>
      <c r="WWE433"/>
      <c r="WWF433"/>
      <c r="WWG433"/>
      <c r="WWH433"/>
      <c r="WWI433"/>
      <c r="WWJ433"/>
      <c r="WWK433"/>
      <c r="WWL433"/>
      <c r="WWM433"/>
      <c r="WWN433"/>
      <c r="WWO433"/>
      <c r="WWP433"/>
      <c r="WWQ433"/>
      <c r="WWR433"/>
      <c r="WWS433"/>
      <c r="WWT433"/>
      <c r="WWU433"/>
      <c r="WWV433"/>
      <c r="WWW433"/>
      <c r="WWX433"/>
      <c r="WWY433"/>
      <c r="WWZ433"/>
      <c r="WXA433"/>
      <c r="WXB433"/>
      <c r="WXC433"/>
      <c r="WXD433"/>
      <c r="WXE433"/>
      <c r="WXF433"/>
      <c r="WXG433"/>
      <c r="WXH433"/>
      <c r="WXI433"/>
      <c r="WXJ433"/>
      <c r="WXK433"/>
      <c r="WXL433"/>
      <c r="WXM433"/>
      <c r="WXN433"/>
      <c r="WXO433"/>
      <c r="WXP433"/>
      <c r="WXQ433"/>
      <c r="WXR433"/>
      <c r="WXS433"/>
      <c r="WXT433"/>
      <c r="WXU433"/>
      <c r="WXV433"/>
      <c r="WXW433"/>
      <c r="WXX433"/>
      <c r="WXY433"/>
      <c r="WXZ433"/>
      <c r="WYA433"/>
      <c r="WYB433"/>
      <c r="WYC433"/>
      <c r="WYD433"/>
      <c r="WYE433"/>
      <c r="WYF433"/>
      <c r="WYG433"/>
      <c r="WYH433"/>
      <c r="WYI433"/>
      <c r="WYJ433"/>
      <c r="WYK433"/>
      <c r="WYL433"/>
      <c r="WYM433"/>
      <c r="WYN433"/>
      <c r="WYO433"/>
      <c r="WYP433"/>
      <c r="WYQ433"/>
      <c r="WYR433"/>
      <c r="WYS433"/>
      <c r="WYT433"/>
      <c r="WYU433"/>
      <c r="WYV433"/>
      <c r="WYW433"/>
      <c r="WYX433"/>
      <c r="WYY433"/>
      <c r="WYZ433"/>
      <c r="WZA433"/>
      <c r="WZB433"/>
      <c r="WZC433"/>
      <c r="WZD433"/>
      <c r="WZE433"/>
      <c r="WZF433"/>
      <c r="WZG433"/>
      <c r="WZH433"/>
      <c r="WZI433"/>
      <c r="WZJ433"/>
      <c r="WZK433"/>
      <c r="WZL433"/>
      <c r="WZM433"/>
      <c r="WZN433"/>
      <c r="WZO433"/>
      <c r="WZP433"/>
      <c r="WZQ433"/>
      <c r="WZR433"/>
      <c r="WZS433"/>
      <c r="WZT433"/>
      <c r="WZU433"/>
      <c r="WZV433"/>
      <c r="WZW433"/>
      <c r="WZX433"/>
      <c r="WZY433"/>
      <c r="WZZ433"/>
      <c r="XAA433"/>
      <c r="XAB433"/>
      <c r="XAC433"/>
      <c r="XAD433"/>
      <c r="XAE433"/>
      <c r="XAF433"/>
      <c r="XAG433"/>
      <c r="XAH433"/>
      <c r="XAI433"/>
      <c r="XAJ433"/>
      <c r="XAK433"/>
      <c r="XAL433"/>
      <c r="XAM433"/>
      <c r="XAN433"/>
      <c r="XAO433"/>
      <c r="XAP433"/>
      <c r="XAQ433"/>
      <c r="XAR433"/>
      <c r="XAS433"/>
      <c r="XAT433"/>
      <c r="XAU433"/>
      <c r="XAV433"/>
      <c r="XAW433"/>
      <c r="XAX433"/>
      <c r="XAY433"/>
      <c r="XAZ433"/>
      <c r="XBA433"/>
      <c r="XBB433"/>
      <c r="XBC433"/>
      <c r="XBD433"/>
      <c r="XBE433"/>
      <c r="XBF433"/>
      <c r="XBG433"/>
      <c r="XBH433"/>
      <c r="XBI433"/>
      <c r="XBJ433"/>
      <c r="XBK433"/>
      <c r="XBL433"/>
      <c r="XBM433"/>
      <c r="XBN433"/>
      <c r="XBO433"/>
      <c r="XBP433"/>
      <c r="XBQ433"/>
      <c r="XBR433"/>
      <c r="XBS433"/>
      <c r="XBT433"/>
      <c r="XBU433"/>
      <c r="XBV433"/>
      <c r="XBW433"/>
      <c r="XBX433"/>
      <c r="XBY433"/>
      <c r="XBZ433"/>
      <c r="XCA433"/>
      <c r="XCB433"/>
      <c r="XCC433"/>
      <c r="XCD433"/>
      <c r="XCE433"/>
      <c r="XCF433"/>
      <c r="XCG433"/>
      <c r="XCH433"/>
      <c r="XCI433"/>
      <c r="XCJ433"/>
      <c r="XCK433"/>
      <c r="XCL433"/>
      <c r="XCM433"/>
      <c r="XCN433"/>
      <c r="XCO433"/>
      <c r="XCP433"/>
      <c r="XCQ433"/>
      <c r="XCR433"/>
      <c r="XCS433"/>
      <c r="XCT433"/>
      <c r="XCU433"/>
      <c r="XCV433"/>
      <c r="XCW433"/>
      <c r="XCX433"/>
      <c r="XCY433"/>
      <c r="XCZ433"/>
      <c r="XDA433"/>
      <c r="XDB433"/>
      <c r="XDC433"/>
      <c r="XDD433"/>
      <c r="XDE433"/>
      <c r="XDF433"/>
      <c r="XDG433"/>
      <c r="XDH433"/>
      <c r="XDI433"/>
      <c r="XDJ433"/>
      <c r="XDK433"/>
      <c r="XDL433"/>
      <c r="XDM433"/>
      <c r="XDN433"/>
      <c r="XDO433"/>
      <c r="XDP433"/>
      <c r="XDQ433"/>
      <c r="XDR433"/>
      <c r="XDS433"/>
      <c r="XDT433"/>
      <c r="XDU433"/>
      <c r="XDV433"/>
      <c r="XDW433"/>
      <c r="XDX433"/>
      <c r="XDY433"/>
      <c r="XDZ433"/>
      <c r="XEA433"/>
      <c r="XEB433"/>
      <c r="XEC433"/>
      <c r="XED433"/>
      <c r="XEE433"/>
      <c r="XEF433"/>
      <c r="XEG433"/>
      <c r="XEH433"/>
      <c r="XEI433"/>
      <c r="XEJ433"/>
      <c r="XEK433"/>
      <c r="XEL433"/>
      <c r="XEM433"/>
      <c r="XEN433"/>
      <c r="XEO433"/>
      <c r="XEP433"/>
      <c r="XEQ433"/>
      <c r="XER433"/>
      <c r="XES433"/>
      <c r="XET433"/>
      <c r="XEU433"/>
      <c r="XEV433"/>
      <c r="XEW433"/>
      <c r="XEX433"/>
      <c r="XEY433"/>
      <c r="XEZ433"/>
    </row>
    <row r="434" spans="1:16380" ht="56.25" x14ac:dyDescent="0.25">
      <c r="B434" s="128">
        <v>266</v>
      </c>
      <c r="C434" s="57" t="s">
        <v>402</v>
      </c>
      <c r="D434" s="57" t="s">
        <v>966</v>
      </c>
      <c r="E434" s="57">
        <v>1</v>
      </c>
      <c r="F434" s="57" t="s">
        <v>730</v>
      </c>
      <c r="G434" s="57" t="s">
        <v>34</v>
      </c>
      <c r="H434" s="129">
        <v>44</v>
      </c>
      <c r="I434" s="129">
        <f t="shared" ref="I434:I497" si="27">(H434)+(H434*5%)</f>
        <v>46.2</v>
      </c>
      <c r="J434" s="129">
        <f t="shared" si="26"/>
        <v>48.510000000000005</v>
      </c>
      <c r="K434" s="58">
        <v>110</v>
      </c>
      <c r="L434" s="57" t="s">
        <v>35</v>
      </c>
      <c r="M434" s="58" t="s">
        <v>36</v>
      </c>
      <c r="N434" s="58" t="s">
        <v>37</v>
      </c>
      <c r="O434" s="58" t="s">
        <v>38</v>
      </c>
      <c r="P434" s="58">
        <v>80</v>
      </c>
      <c r="Q434" s="58" t="s">
        <v>39</v>
      </c>
      <c r="R434" s="58" t="s">
        <v>40</v>
      </c>
      <c r="S434" s="58" t="s">
        <v>41</v>
      </c>
      <c r="T434" s="58" t="s">
        <v>43</v>
      </c>
      <c r="U434" s="58" t="s">
        <v>43</v>
      </c>
      <c r="V434" s="58" t="s">
        <v>44</v>
      </c>
      <c r="W434" s="58" t="s">
        <v>404</v>
      </c>
      <c r="X434" s="58" t="s">
        <v>37</v>
      </c>
      <c r="Y434" s="58">
        <v>4</v>
      </c>
      <c r="Z434" s="58" t="s">
        <v>39</v>
      </c>
      <c r="AA434" s="58" t="s">
        <v>132</v>
      </c>
      <c r="AB434" s="58" t="s">
        <v>47</v>
      </c>
      <c r="AC434" s="58" t="s">
        <v>133</v>
      </c>
      <c r="AD434" s="58" t="s">
        <v>49</v>
      </c>
    </row>
    <row r="435" spans="1:16380" ht="56.25" outlineLevel="1" x14ac:dyDescent="0.25">
      <c r="B435" s="131"/>
      <c r="C435" s="8" t="s">
        <v>402</v>
      </c>
      <c r="D435" s="8" t="s">
        <v>966</v>
      </c>
      <c r="E435" s="8">
        <v>1</v>
      </c>
      <c r="F435" s="8" t="s">
        <v>730</v>
      </c>
      <c r="G435" s="8" t="s">
        <v>34</v>
      </c>
      <c r="H435" s="110">
        <v>44</v>
      </c>
      <c r="I435" s="110">
        <f t="shared" si="27"/>
        <v>46.2</v>
      </c>
      <c r="J435" s="110">
        <f t="shared" si="26"/>
        <v>48.510000000000005</v>
      </c>
      <c r="K435" s="14">
        <v>110</v>
      </c>
      <c r="L435" s="8" t="s">
        <v>50</v>
      </c>
      <c r="M435" s="9" t="s">
        <v>36</v>
      </c>
      <c r="N435" s="14" t="s">
        <v>37</v>
      </c>
      <c r="O435" s="14" t="s">
        <v>38</v>
      </c>
      <c r="P435" s="14">
        <v>14</v>
      </c>
      <c r="Q435" s="14" t="s">
        <v>51</v>
      </c>
      <c r="R435" s="14" t="s">
        <v>52</v>
      </c>
      <c r="S435" s="14" t="s">
        <v>44</v>
      </c>
      <c r="T435" s="14" t="s">
        <v>43</v>
      </c>
      <c r="U435" s="8" t="s">
        <v>53</v>
      </c>
      <c r="V435" s="14" t="s">
        <v>54</v>
      </c>
      <c r="W435" s="14" t="s">
        <v>44</v>
      </c>
      <c r="X435" s="14" t="s">
        <v>37</v>
      </c>
      <c r="Y435" s="14">
        <v>4</v>
      </c>
      <c r="Z435" s="14" t="s">
        <v>39</v>
      </c>
      <c r="AA435" s="14" t="s">
        <v>132</v>
      </c>
      <c r="AB435" s="14" t="s">
        <v>47</v>
      </c>
      <c r="AC435" s="14" t="s">
        <v>133</v>
      </c>
      <c r="AD435" s="14" t="s">
        <v>49</v>
      </c>
    </row>
    <row r="436" spans="1:16380" ht="56.25" outlineLevel="1" x14ac:dyDescent="0.25">
      <c r="B436" s="131"/>
      <c r="C436" s="8" t="s">
        <v>402</v>
      </c>
      <c r="D436" s="8" t="s">
        <v>966</v>
      </c>
      <c r="E436" s="8">
        <v>1</v>
      </c>
      <c r="F436" s="8" t="s">
        <v>730</v>
      </c>
      <c r="G436" s="8" t="s">
        <v>34</v>
      </c>
      <c r="H436" s="110">
        <v>44</v>
      </c>
      <c r="I436" s="110">
        <f t="shared" si="27"/>
        <v>46.2</v>
      </c>
      <c r="J436" s="110">
        <f t="shared" si="26"/>
        <v>48.510000000000005</v>
      </c>
      <c r="K436" s="14">
        <v>110</v>
      </c>
      <c r="L436" s="8" t="s">
        <v>55</v>
      </c>
      <c r="M436" s="9" t="s">
        <v>36</v>
      </c>
      <c r="N436" s="14" t="s">
        <v>37</v>
      </c>
      <c r="O436" s="14" t="s">
        <v>38</v>
      </c>
      <c r="P436" s="14">
        <v>4</v>
      </c>
      <c r="Q436" s="14" t="s">
        <v>39</v>
      </c>
      <c r="R436" s="14" t="s">
        <v>40</v>
      </c>
      <c r="S436" s="14" t="s">
        <v>56</v>
      </c>
      <c r="T436" s="14" t="s">
        <v>43</v>
      </c>
      <c r="U436" s="8" t="s">
        <v>57</v>
      </c>
      <c r="V436" s="14" t="s">
        <v>58</v>
      </c>
      <c r="W436" s="14" t="s">
        <v>59</v>
      </c>
      <c r="X436" s="14" t="s">
        <v>37</v>
      </c>
      <c r="Y436" s="14">
        <v>4</v>
      </c>
      <c r="Z436" s="14" t="s">
        <v>39</v>
      </c>
      <c r="AA436" s="14" t="s">
        <v>132</v>
      </c>
      <c r="AB436" s="14" t="s">
        <v>47</v>
      </c>
      <c r="AC436" s="14" t="s">
        <v>133</v>
      </c>
      <c r="AD436" s="14" t="s">
        <v>49</v>
      </c>
    </row>
    <row r="437" spans="1:16380" ht="56.25" outlineLevel="1" x14ac:dyDescent="0.25">
      <c r="B437" s="131"/>
      <c r="C437" s="8" t="s">
        <v>402</v>
      </c>
      <c r="D437" s="8" t="s">
        <v>966</v>
      </c>
      <c r="E437" s="8">
        <v>1</v>
      </c>
      <c r="F437" s="8" t="s">
        <v>730</v>
      </c>
      <c r="G437" s="8" t="s">
        <v>34</v>
      </c>
      <c r="H437" s="110">
        <v>44</v>
      </c>
      <c r="I437" s="110">
        <f t="shared" si="27"/>
        <v>46.2</v>
      </c>
      <c r="J437" s="110">
        <f t="shared" si="26"/>
        <v>48.510000000000005</v>
      </c>
      <c r="K437" s="14">
        <v>110</v>
      </c>
      <c r="L437" s="8" t="s">
        <v>60</v>
      </c>
      <c r="M437" s="9" t="s">
        <v>61</v>
      </c>
      <c r="N437" s="14" t="s">
        <v>62</v>
      </c>
      <c r="O437" s="14" t="s">
        <v>63</v>
      </c>
      <c r="P437" s="14">
        <v>12</v>
      </c>
      <c r="Q437" s="14" t="s">
        <v>39</v>
      </c>
      <c r="R437" s="14" t="s">
        <v>40</v>
      </c>
      <c r="S437" s="14" t="s">
        <v>56</v>
      </c>
      <c r="T437" s="14" t="s">
        <v>43</v>
      </c>
      <c r="U437" s="8" t="s">
        <v>64</v>
      </c>
      <c r="V437" s="14" t="s">
        <v>65</v>
      </c>
      <c r="W437" s="14" t="s">
        <v>66</v>
      </c>
      <c r="X437" s="14" t="s">
        <v>44</v>
      </c>
      <c r="Y437" s="14" t="s">
        <v>44</v>
      </c>
      <c r="Z437" s="14" t="s">
        <v>44</v>
      </c>
      <c r="AA437" s="14" t="s">
        <v>44</v>
      </c>
      <c r="AB437" s="14" t="s">
        <v>47</v>
      </c>
      <c r="AC437" s="14" t="s">
        <v>44</v>
      </c>
      <c r="AD437" s="14" t="s">
        <v>44</v>
      </c>
    </row>
    <row r="438" spans="1:16380" ht="56.25" x14ac:dyDescent="0.25">
      <c r="B438" s="128">
        <v>267</v>
      </c>
      <c r="C438" s="57" t="s">
        <v>402</v>
      </c>
      <c r="D438" s="57" t="s">
        <v>966</v>
      </c>
      <c r="E438" s="57">
        <v>2</v>
      </c>
      <c r="F438" s="57" t="s">
        <v>730</v>
      </c>
      <c r="G438" s="57" t="s">
        <v>67</v>
      </c>
      <c r="H438" s="129">
        <v>44</v>
      </c>
      <c r="I438" s="129">
        <f t="shared" si="27"/>
        <v>46.2</v>
      </c>
      <c r="J438" s="129">
        <f t="shared" si="26"/>
        <v>48.510000000000005</v>
      </c>
      <c r="K438" s="58">
        <v>98</v>
      </c>
      <c r="L438" s="57" t="s">
        <v>35</v>
      </c>
      <c r="M438" s="58" t="s">
        <v>36</v>
      </c>
      <c r="N438" s="58" t="s">
        <v>37</v>
      </c>
      <c r="O438" s="58" t="s">
        <v>38</v>
      </c>
      <c r="P438" s="58">
        <v>72</v>
      </c>
      <c r="Q438" s="58" t="s">
        <v>39</v>
      </c>
      <c r="R438" s="58" t="s">
        <v>40</v>
      </c>
      <c r="S438" s="58" t="s">
        <v>41</v>
      </c>
      <c r="T438" s="58" t="s">
        <v>43</v>
      </c>
      <c r="U438" s="58" t="s">
        <v>43</v>
      </c>
      <c r="V438" s="58" t="s">
        <v>44</v>
      </c>
      <c r="W438" s="58" t="s">
        <v>68</v>
      </c>
      <c r="X438" s="58" t="s">
        <v>37</v>
      </c>
      <c r="Y438" s="58">
        <v>4</v>
      </c>
      <c r="Z438" s="58" t="s">
        <v>39</v>
      </c>
      <c r="AA438" s="58" t="s">
        <v>132</v>
      </c>
      <c r="AB438" s="58" t="s">
        <v>47</v>
      </c>
      <c r="AC438" s="58" t="s">
        <v>133</v>
      </c>
      <c r="AD438" s="58" t="s">
        <v>49</v>
      </c>
    </row>
    <row r="439" spans="1:16380" ht="56.25" outlineLevel="1" x14ac:dyDescent="0.25">
      <c r="B439" s="131"/>
      <c r="C439" s="8" t="s">
        <v>402</v>
      </c>
      <c r="D439" s="8" t="s">
        <v>966</v>
      </c>
      <c r="E439" s="8">
        <v>2</v>
      </c>
      <c r="F439" s="8" t="s">
        <v>730</v>
      </c>
      <c r="G439" s="8" t="s">
        <v>67</v>
      </c>
      <c r="H439" s="110">
        <v>44</v>
      </c>
      <c r="I439" s="110">
        <f t="shared" si="27"/>
        <v>46.2</v>
      </c>
      <c r="J439" s="110">
        <f t="shared" si="26"/>
        <v>48.510000000000005</v>
      </c>
      <c r="K439" s="14">
        <v>98</v>
      </c>
      <c r="L439" s="8" t="s">
        <v>50</v>
      </c>
      <c r="M439" s="9" t="s">
        <v>36</v>
      </c>
      <c r="N439" s="14" t="s">
        <v>37</v>
      </c>
      <c r="O439" s="14" t="s">
        <v>38</v>
      </c>
      <c r="P439" s="14">
        <v>6</v>
      </c>
      <c r="Q439" s="14" t="s">
        <v>51</v>
      </c>
      <c r="R439" s="14" t="s">
        <v>52</v>
      </c>
      <c r="S439" s="14" t="s">
        <v>44</v>
      </c>
      <c r="T439" s="14" t="s">
        <v>43</v>
      </c>
      <c r="U439" s="8" t="s">
        <v>53</v>
      </c>
      <c r="V439" s="14" t="s">
        <v>54</v>
      </c>
      <c r="W439" s="14" t="s">
        <v>44</v>
      </c>
      <c r="X439" s="14" t="s">
        <v>37</v>
      </c>
      <c r="Y439" s="14">
        <v>4</v>
      </c>
      <c r="Z439" s="14" t="s">
        <v>39</v>
      </c>
      <c r="AA439" s="14" t="s">
        <v>132</v>
      </c>
      <c r="AB439" s="14" t="s">
        <v>47</v>
      </c>
      <c r="AC439" s="14" t="s">
        <v>133</v>
      </c>
      <c r="AD439" s="14" t="s">
        <v>49</v>
      </c>
    </row>
    <row r="440" spans="1:16380" ht="56.25" outlineLevel="1" x14ac:dyDescent="0.25">
      <c r="B440" s="131"/>
      <c r="C440" s="8" t="s">
        <v>402</v>
      </c>
      <c r="D440" s="8" t="s">
        <v>966</v>
      </c>
      <c r="E440" s="8">
        <v>2</v>
      </c>
      <c r="F440" s="8" t="s">
        <v>730</v>
      </c>
      <c r="G440" s="8" t="s">
        <v>67</v>
      </c>
      <c r="H440" s="110">
        <v>44</v>
      </c>
      <c r="I440" s="110">
        <f t="shared" si="27"/>
        <v>46.2</v>
      </c>
      <c r="J440" s="110">
        <f t="shared" si="26"/>
        <v>48.510000000000005</v>
      </c>
      <c r="K440" s="14">
        <v>98</v>
      </c>
      <c r="L440" s="8" t="s">
        <v>55</v>
      </c>
      <c r="M440" s="9" t="s">
        <v>36</v>
      </c>
      <c r="N440" s="14" t="s">
        <v>37</v>
      </c>
      <c r="O440" s="14" t="s">
        <v>38</v>
      </c>
      <c r="P440" s="14">
        <v>4</v>
      </c>
      <c r="Q440" s="14" t="s">
        <v>39</v>
      </c>
      <c r="R440" s="14" t="s">
        <v>40</v>
      </c>
      <c r="S440" s="14" t="s">
        <v>56</v>
      </c>
      <c r="T440" s="14" t="s">
        <v>43</v>
      </c>
      <c r="U440" s="8" t="s">
        <v>57</v>
      </c>
      <c r="V440" s="14" t="s">
        <v>58</v>
      </c>
      <c r="W440" s="14" t="s">
        <v>69</v>
      </c>
      <c r="X440" s="14" t="s">
        <v>37</v>
      </c>
      <c r="Y440" s="14">
        <v>4</v>
      </c>
      <c r="Z440" s="14" t="s">
        <v>39</v>
      </c>
      <c r="AA440" s="14" t="s">
        <v>132</v>
      </c>
      <c r="AB440" s="14" t="s">
        <v>47</v>
      </c>
      <c r="AC440" s="14" t="s">
        <v>133</v>
      </c>
      <c r="AD440" s="14" t="s">
        <v>49</v>
      </c>
    </row>
    <row r="441" spans="1:16380" ht="56.25" outlineLevel="1" x14ac:dyDescent="0.25">
      <c r="B441" s="131"/>
      <c r="C441" s="8" t="s">
        <v>402</v>
      </c>
      <c r="D441" s="8" t="s">
        <v>966</v>
      </c>
      <c r="E441" s="8">
        <v>2</v>
      </c>
      <c r="F441" s="8" t="s">
        <v>730</v>
      </c>
      <c r="G441" s="8" t="s">
        <v>67</v>
      </c>
      <c r="H441" s="110">
        <v>44</v>
      </c>
      <c r="I441" s="110">
        <f t="shared" si="27"/>
        <v>46.2</v>
      </c>
      <c r="J441" s="110">
        <f t="shared" si="26"/>
        <v>48.510000000000005</v>
      </c>
      <c r="K441" s="14">
        <v>98</v>
      </c>
      <c r="L441" s="8" t="s">
        <v>60</v>
      </c>
      <c r="M441" s="9" t="s">
        <v>61</v>
      </c>
      <c r="N441" s="14" t="s">
        <v>62</v>
      </c>
      <c r="O441" s="14" t="s">
        <v>63</v>
      </c>
      <c r="P441" s="14">
        <v>16</v>
      </c>
      <c r="Q441" s="14" t="s">
        <v>39</v>
      </c>
      <c r="R441" s="14" t="s">
        <v>40</v>
      </c>
      <c r="S441" s="14" t="s">
        <v>56</v>
      </c>
      <c r="T441" s="14" t="s">
        <v>43</v>
      </c>
      <c r="U441" s="8" t="s">
        <v>64</v>
      </c>
      <c r="V441" s="14" t="s">
        <v>65</v>
      </c>
      <c r="W441" s="14" t="s">
        <v>66</v>
      </c>
      <c r="X441" s="14" t="s">
        <v>44</v>
      </c>
      <c r="Y441" s="14" t="s">
        <v>44</v>
      </c>
      <c r="Z441" s="14" t="s">
        <v>44</v>
      </c>
      <c r="AA441" s="14" t="s">
        <v>44</v>
      </c>
      <c r="AB441" s="14" t="s">
        <v>47</v>
      </c>
      <c r="AC441" s="14" t="s">
        <v>44</v>
      </c>
      <c r="AD441" s="14" t="s">
        <v>44</v>
      </c>
    </row>
    <row r="442" spans="1:16380" ht="56.25" x14ac:dyDescent="0.25">
      <c r="B442" s="128">
        <v>268</v>
      </c>
      <c r="C442" s="57" t="s">
        <v>402</v>
      </c>
      <c r="D442" s="57" t="s">
        <v>966</v>
      </c>
      <c r="E442" s="57">
        <v>3</v>
      </c>
      <c r="F442" s="57" t="s">
        <v>730</v>
      </c>
      <c r="G442" s="57" t="s">
        <v>70</v>
      </c>
      <c r="H442" s="129">
        <v>44</v>
      </c>
      <c r="I442" s="129">
        <f t="shared" si="27"/>
        <v>46.2</v>
      </c>
      <c r="J442" s="129">
        <f t="shared" si="26"/>
        <v>48.510000000000005</v>
      </c>
      <c r="K442" s="58">
        <v>98</v>
      </c>
      <c r="L442" s="57" t="s">
        <v>35</v>
      </c>
      <c r="M442" s="58" t="s">
        <v>36</v>
      </c>
      <c r="N442" s="58" t="s">
        <v>37</v>
      </c>
      <c r="O442" s="58" t="s">
        <v>38</v>
      </c>
      <c r="P442" s="58">
        <v>72</v>
      </c>
      <c r="Q442" s="58" t="s">
        <v>39</v>
      </c>
      <c r="R442" s="58" t="s">
        <v>40</v>
      </c>
      <c r="S442" s="58" t="s">
        <v>41</v>
      </c>
      <c r="T442" s="58" t="s">
        <v>43</v>
      </c>
      <c r="U442" s="58" t="s">
        <v>43</v>
      </c>
      <c r="V442" s="58" t="s">
        <v>44</v>
      </c>
      <c r="W442" s="58" t="s">
        <v>68</v>
      </c>
      <c r="X442" s="58" t="s">
        <v>37</v>
      </c>
      <c r="Y442" s="58">
        <v>4</v>
      </c>
      <c r="Z442" s="58" t="s">
        <v>39</v>
      </c>
      <c r="AA442" s="58" t="s">
        <v>132</v>
      </c>
      <c r="AB442" s="58" t="s">
        <v>47</v>
      </c>
      <c r="AC442" s="58" t="s">
        <v>133</v>
      </c>
      <c r="AD442" s="58" t="s">
        <v>49</v>
      </c>
    </row>
    <row r="443" spans="1:16380" ht="56.25" outlineLevel="1" x14ac:dyDescent="0.25">
      <c r="B443" s="131"/>
      <c r="C443" s="111" t="s">
        <v>402</v>
      </c>
      <c r="D443" s="111" t="s">
        <v>966</v>
      </c>
      <c r="E443" s="111">
        <v>3</v>
      </c>
      <c r="F443" s="111" t="s">
        <v>730</v>
      </c>
      <c r="G443" s="111" t="s">
        <v>70</v>
      </c>
      <c r="H443" s="110">
        <v>44</v>
      </c>
      <c r="I443" s="110">
        <f t="shared" si="27"/>
        <v>46.2</v>
      </c>
      <c r="J443" s="110">
        <f t="shared" si="26"/>
        <v>48.510000000000005</v>
      </c>
      <c r="K443" s="112">
        <v>98</v>
      </c>
      <c r="L443" s="111" t="s">
        <v>50</v>
      </c>
      <c r="M443" s="112" t="s">
        <v>36</v>
      </c>
      <c r="N443" s="112" t="s">
        <v>37</v>
      </c>
      <c r="O443" s="112" t="s">
        <v>38</v>
      </c>
      <c r="P443" s="112">
        <v>2</v>
      </c>
      <c r="Q443" s="112" t="s">
        <v>51</v>
      </c>
      <c r="R443" s="112" t="s">
        <v>52</v>
      </c>
      <c r="S443" s="112" t="s">
        <v>44</v>
      </c>
      <c r="T443" s="112" t="s">
        <v>43</v>
      </c>
      <c r="U443" s="112" t="s">
        <v>53</v>
      </c>
      <c r="V443" s="112" t="s">
        <v>54</v>
      </c>
      <c r="W443" s="112" t="s">
        <v>44</v>
      </c>
      <c r="X443" s="112" t="s">
        <v>37</v>
      </c>
      <c r="Y443" s="112">
        <v>4</v>
      </c>
      <c r="Z443" s="112" t="s">
        <v>39</v>
      </c>
      <c r="AA443" s="112" t="s">
        <v>132</v>
      </c>
      <c r="AB443" s="112" t="s">
        <v>47</v>
      </c>
      <c r="AC443" s="112" t="s">
        <v>133</v>
      </c>
      <c r="AD443" s="112" t="s">
        <v>49</v>
      </c>
    </row>
    <row r="444" spans="1:16380" ht="56.25" outlineLevel="1" x14ac:dyDescent="0.25">
      <c r="B444" s="131"/>
      <c r="C444" s="8" t="s">
        <v>402</v>
      </c>
      <c r="D444" s="8" t="s">
        <v>966</v>
      </c>
      <c r="E444" s="8">
        <v>3</v>
      </c>
      <c r="F444" s="8" t="s">
        <v>730</v>
      </c>
      <c r="G444" s="8" t="s">
        <v>70</v>
      </c>
      <c r="H444" s="110">
        <v>44</v>
      </c>
      <c r="I444" s="110">
        <f t="shared" si="27"/>
        <v>46.2</v>
      </c>
      <c r="J444" s="110">
        <f t="shared" si="26"/>
        <v>48.510000000000005</v>
      </c>
      <c r="K444" s="14">
        <v>98</v>
      </c>
      <c r="L444" s="8" t="s">
        <v>55</v>
      </c>
      <c r="M444" s="9" t="s">
        <v>36</v>
      </c>
      <c r="N444" s="14" t="s">
        <v>37</v>
      </c>
      <c r="O444" s="14" t="s">
        <v>38</v>
      </c>
      <c r="P444" s="14">
        <v>8</v>
      </c>
      <c r="Q444" s="14" t="s">
        <v>39</v>
      </c>
      <c r="R444" s="14" t="s">
        <v>40</v>
      </c>
      <c r="S444" s="14" t="s">
        <v>56</v>
      </c>
      <c r="T444" s="14" t="s">
        <v>43</v>
      </c>
      <c r="U444" s="8" t="s">
        <v>43</v>
      </c>
      <c r="V444" s="14" t="s">
        <v>58</v>
      </c>
      <c r="W444" s="14" t="s">
        <v>69</v>
      </c>
      <c r="X444" s="14" t="s">
        <v>37</v>
      </c>
      <c r="Y444" s="14">
        <v>4</v>
      </c>
      <c r="Z444" s="14" t="s">
        <v>39</v>
      </c>
      <c r="AA444" s="14" t="s">
        <v>132</v>
      </c>
      <c r="AB444" s="14" t="s">
        <v>47</v>
      </c>
      <c r="AC444" s="14" t="s">
        <v>133</v>
      </c>
      <c r="AD444" s="14" t="s">
        <v>49</v>
      </c>
    </row>
    <row r="445" spans="1:16380" ht="56.25" outlineLevel="1" x14ac:dyDescent="0.25">
      <c r="B445" s="131"/>
      <c r="C445" s="8" t="s">
        <v>402</v>
      </c>
      <c r="D445" s="8" t="s">
        <v>966</v>
      </c>
      <c r="E445" s="8">
        <v>3</v>
      </c>
      <c r="F445" s="8" t="s">
        <v>730</v>
      </c>
      <c r="G445" s="8" t="s">
        <v>70</v>
      </c>
      <c r="H445" s="110">
        <v>44</v>
      </c>
      <c r="I445" s="110">
        <f t="shared" si="27"/>
        <v>46.2</v>
      </c>
      <c r="J445" s="110">
        <f t="shared" si="26"/>
        <v>48.510000000000005</v>
      </c>
      <c r="K445" s="14">
        <v>98</v>
      </c>
      <c r="L445" s="8" t="s">
        <v>60</v>
      </c>
      <c r="M445" s="9" t="s">
        <v>61</v>
      </c>
      <c r="N445" s="14" t="s">
        <v>62</v>
      </c>
      <c r="O445" s="14" t="s">
        <v>63</v>
      </c>
      <c r="P445" s="14">
        <v>16</v>
      </c>
      <c r="Q445" s="14" t="s">
        <v>39</v>
      </c>
      <c r="R445" s="14" t="s">
        <v>40</v>
      </c>
      <c r="S445" s="14" t="s">
        <v>56</v>
      </c>
      <c r="T445" s="14" t="s">
        <v>43</v>
      </c>
      <c r="U445" s="8" t="s">
        <v>43</v>
      </c>
      <c r="V445" s="14" t="s">
        <v>65</v>
      </c>
      <c r="W445" s="14" t="s">
        <v>66</v>
      </c>
      <c r="X445" s="14" t="s">
        <v>44</v>
      </c>
      <c r="Y445" s="14" t="s">
        <v>44</v>
      </c>
      <c r="Z445" s="14" t="s">
        <v>44</v>
      </c>
      <c r="AA445" s="14" t="s">
        <v>44</v>
      </c>
      <c r="AB445" s="14" t="s">
        <v>47</v>
      </c>
      <c r="AC445" s="14" t="s">
        <v>44</v>
      </c>
      <c r="AD445" s="14" t="s">
        <v>44</v>
      </c>
    </row>
    <row r="446" spans="1:16380" ht="56.25" x14ac:dyDescent="0.25">
      <c r="B446" s="128">
        <v>269</v>
      </c>
      <c r="C446" s="57" t="s">
        <v>402</v>
      </c>
      <c r="D446" s="57" t="s">
        <v>966</v>
      </c>
      <c r="E446" s="57">
        <v>4</v>
      </c>
      <c r="F446" s="57" t="s">
        <v>730</v>
      </c>
      <c r="G446" s="57" t="s">
        <v>71</v>
      </c>
      <c r="H446" s="129">
        <v>44</v>
      </c>
      <c r="I446" s="129">
        <f t="shared" si="27"/>
        <v>46.2</v>
      </c>
      <c r="J446" s="129">
        <f t="shared" si="26"/>
        <v>48.510000000000005</v>
      </c>
      <c r="K446" s="58">
        <v>112</v>
      </c>
      <c r="L446" s="57" t="s">
        <v>35</v>
      </c>
      <c r="M446" s="58" t="s">
        <v>36</v>
      </c>
      <c r="N446" s="58" t="s">
        <v>37</v>
      </c>
      <c r="O446" s="58" t="s">
        <v>38</v>
      </c>
      <c r="P446" s="58">
        <v>72</v>
      </c>
      <c r="Q446" s="58" t="s">
        <v>39</v>
      </c>
      <c r="R446" s="58" t="s">
        <v>40</v>
      </c>
      <c r="S446" s="58" t="s">
        <v>41</v>
      </c>
      <c r="T446" s="58" t="s">
        <v>43</v>
      </c>
      <c r="U446" s="58" t="s">
        <v>43</v>
      </c>
      <c r="V446" s="58" t="s">
        <v>44</v>
      </c>
      <c r="W446" s="58" t="s">
        <v>68</v>
      </c>
      <c r="X446" s="58" t="s">
        <v>37</v>
      </c>
      <c r="Y446" s="58">
        <v>4</v>
      </c>
      <c r="Z446" s="58" t="s">
        <v>39</v>
      </c>
      <c r="AA446" s="58" t="s">
        <v>132</v>
      </c>
      <c r="AB446" s="58" t="s">
        <v>47</v>
      </c>
      <c r="AC446" s="58" t="s">
        <v>133</v>
      </c>
      <c r="AD446" s="58" t="s">
        <v>49</v>
      </c>
    </row>
    <row r="447" spans="1:16380" ht="56.25" outlineLevel="1" x14ac:dyDescent="0.25">
      <c r="B447" s="131"/>
      <c r="C447" s="8" t="s">
        <v>402</v>
      </c>
      <c r="D447" s="8" t="s">
        <v>966</v>
      </c>
      <c r="E447" s="8">
        <v>4</v>
      </c>
      <c r="F447" s="8" t="s">
        <v>730</v>
      </c>
      <c r="G447" s="8" t="s">
        <v>71</v>
      </c>
      <c r="H447" s="110">
        <v>44</v>
      </c>
      <c r="I447" s="110">
        <f t="shared" si="27"/>
        <v>46.2</v>
      </c>
      <c r="J447" s="110">
        <f t="shared" si="26"/>
        <v>48.510000000000005</v>
      </c>
      <c r="K447" s="14">
        <v>112</v>
      </c>
      <c r="L447" s="8" t="s">
        <v>50</v>
      </c>
      <c r="M447" s="9" t="s">
        <v>36</v>
      </c>
      <c r="N447" s="14" t="s">
        <v>37</v>
      </c>
      <c r="O447" s="14" t="s">
        <v>38</v>
      </c>
      <c r="P447" s="14">
        <v>4</v>
      </c>
      <c r="Q447" s="14" t="s">
        <v>51</v>
      </c>
      <c r="R447" s="14" t="s">
        <v>52</v>
      </c>
      <c r="S447" s="14" t="s">
        <v>44</v>
      </c>
      <c r="T447" s="14" t="s">
        <v>43</v>
      </c>
      <c r="U447" s="8" t="s">
        <v>53</v>
      </c>
      <c r="V447" s="14" t="s">
        <v>54</v>
      </c>
      <c r="W447" s="14" t="s">
        <v>44</v>
      </c>
      <c r="X447" s="14" t="s">
        <v>37</v>
      </c>
      <c r="Y447" s="14">
        <v>4</v>
      </c>
      <c r="Z447" s="14" t="s">
        <v>39</v>
      </c>
      <c r="AA447" s="14" t="s">
        <v>132</v>
      </c>
      <c r="AB447" s="14" t="s">
        <v>47</v>
      </c>
      <c r="AC447" s="14" t="s">
        <v>133</v>
      </c>
      <c r="AD447" s="14" t="s">
        <v>49</v>
      </c>
    </row>
    <row r="448" spans="1:16380" ht="56.25" outlineLevel="1" x14ac:dyDescent="0.25">
      <c r="B448" s="131"/>
      <c r="C448" s="8" t="s">
        <v>402</v>
      </c>
      <c r="D448" s="8" t="s">
        <v>966</v>
      </c>
      <c r="E448" s="8">
        <v>4</v>
      </c>
      <c r="F448" s="8" t="s">
        <v>730</v>
      </c>
      <c r="G448" s="8" t="s">
        <v>71</v>
      </c>
      <c r="H448" s="110">
        <v>44</v>
      </c>
      <c r="I448" s="110">
        <f t="shared" si="27"/>
        <v>46.2</v>
      </c>
      <c r="J448" s="110">
        <f t="shared" si="26"/>
        <v>48.510000000000005</v>
      </c>
      <c r="K448" s="14">
        <v>112</v>
      </c>
      <c r="L448" s="8" t="s">
        <v>55</v>
      </c>
      <c r="M448" s="9" t="s">
        <v>36</v>
      </c>
      <c r="N448" s="14" t="s">
        <v>37</v>
      </c>
      <c r="O448" s="14" t="s">
        <v>38</v>
      </c>
      <c r="P448" s="14">
        <v>20</v>
      </c>
      <c r="Q448" s="14" t="s">
        <v>39</v>
      </c>
      <c r="R448" s="14" t="s">
        <v>40</v>
      </c>
      <c r="S448" s="14" t="s">
        <v>56</v>
      </c>
      <c r="T448" s="14" t="s">
        <v>43</v>
      </c>
      <c r="U448" s="8" t="s">
        <v>43</v>
      </c>
      <c r="V448" s="14" t="s">
        <v>58</v>
      </c>
      <c r="W448" s="14" t="s">
        <v>59</v>
      </c>
      <c r="X448" s="14" t="s">
        <v>37</v>
      </c>
      <c r="Y448" s="14">
        <v>4</v>
      </c>
      <c r="Z448" s="14" t="s">
        <v>39</v>
      </c>
      <c r="AA448" s="14" t="s">
        <v>132</v>
      </c>
      <c r="AB448" s="14" t="s">
        <v>47</v>
      </c>
      <c r="AC448" s="14" t="s">
        <v>133</v>
      </c>
      <c r="AD448" s="14" t="s">
        <v>49</v>
      </c>
    </row>
    <row r="449" spans="2:30" ht="56.25" outlineLevel="1" x14ac:dyDescent="0.25">
      <c r="B449" s="131"/>
      <c r="C449" s="8" t="s">
        <v>402</v>
      </c>
      <c r="D449" s="8" t="s">
        <v>966</v>
      </c>
      <c r="E449" s="8">
        <v>4</v>
      </c>
      <c r="F449" s="8" t="s">
        <v>730</v>
      </c>
      <c r="G449" s="8" t="s">
        <v>71</v>
      </c>
      <c r="H449" s="110">
        <v>44</v>
      </c>
      <c r="I449" s="110">
        <f t="shared" si="27"/>
        <v>46.2</v>
      </c>
      <c r="J449" s="110">
        <f t="shared" si="26"/>
        <v>48.510000000000005</v>
      </c>
      <c r="K449" s="14">
        <v>112</v>
      </c>
      <c r="L449" s="8" t="s">
        <v>60</v>
      </c>
      <c r="M449" s="9" t="s">
        <v>61</v>
      </c>
      <c r="N449" s="14" t="s">
        <v>62</v>
      </c>
      <c r="O449" s="14" t="s">
        <v>63</v>
      </c>
      <c r="P449" s="14">
        <v>16</v>
      </c>
      <c r="Q449" s="14" t="s">
        <v>39</v>
      </c>
      <c r="R449" s="14" t="s">
        <v>40</v>
      </c>
      <c r="S449" s="14" t="s">
        <v>56</v>
      </c>
      <c r="T449" s="14" t="s">
        <v>43</v>
      </c>
      <c r="U449" s="8" t="s">
        <v>43</v>
      </c>
      <c r="V449" s="14" t="s">
        <v>65</v>
      </c>
      <c r="W449" s="14" t="s">
        <v>44</v>
      </c>
      <c r="X449" s="14" t="s">
        <v>44</v>
      </c>
      <c r="Y449" s="14" t="s">
        <v>44</v>
      </c>
      <c r="Z449" s="14" t="s">
        <v>44</v>
      </c>
      <c r="AA449" s="14" t="s">
        <v>44</v>
      </c>
      <c r="AB449" s="14" t="s">
        <v>47</v>
      </c>
      <c r="AC449" s="14" t="s">
        <v>44</v>
      </c>
      <c r="AD449" s="14" t="s">
        <v>44</v>
      </c>
    </row>
    <row r="450" spans="2:30" ht="75" x14ac:dyDescent="0.25">
      <c r="B450" s="128">
        <v>270</v>
      </c>
      <c r="C450" s="57" t="s">
        <v>402</v>
      </c>
      <c r="D450" s="57" t="s">
        <v>966</v>
      </c>
      <c r="E450" s="57">
        <v>1</v>
      </c>
      <c r="F450" s="57" t="s">
        <v>730</v>
      </c>
      <c r="G450" s="57" t="s">
        <v>72</v>
      </c>
      <c r="H450" s="129">
        <v>12</v>
      </c>
      <c r="I450" s="129">
        <f t="shared" si="27"/>
        <v>12.6</v>
      </c>
      <c r="J450" s="129">
        <f t="shared" si="26"/>
        <v>13.23</v>
      </c>
      <c r="K450" s="58">
        <v>52</v>
      </c>
      <c r="L450" s="57" t="s">
        <v>35</v>
      </c>
      <c r="M450" s="58" t="s">
        <v>36</v>
      </c>
      <c r="N450" s="58" t="s">
        <v>37</v>
      </c>
      <c r="O450" s="58" t="s">
        <v>38</v>
      </c>
      <c r="P450" s="58">
        <v>48</v>
      </c>
      <c r="Q450" s="58" t="s">
        <v>39</v>
      </c>
      <c r="R450" s="58" t="s">
        <v>40</v>
      </c>
      <c r="S450" s="58" t="s">
        <v>41</v>
      </c>
      <c r="T450" s="58" t="s">
        <v>43</v>
      </c>
      <c r="U450" s="58" t="s">
        <v>43</v>
      </c>
      <c r="V450" s="58" t="s">
        <v>44</v>
      </c>
      <c r="W450" s="58" t="s">
        <v>73</v>
      </c>
      <c r="X450" s="58" t="s">
        <v>37</v>
      </c>
      <c r="Y450" s="58">
        <v>4</v>
      </c>
      <c r="Z450" s="58" t="s">
        <v>39</v>
      </c>
      <c r="AA450" s="58" t="s">
        <v>132</v>
      </c>
      <c r="AB450" s="58" t="s">
        <v>47</v>
      </c>
      <c r="AC450" s="58" t="s">
        <v>133</v>
      </c>
      <c r="AD450" s="58" t="s">
        <v>49</v>
      </c>
    </row>
    <row r="451" spans="2:30" ht="75" outlineLevel="1" x14ac:dyDescent="0.25">
      <c r="B451" s="131"/>
      <c r="C451" s="8" t="s">
        <v>402</v>
      </c>
      <c r="D451" s="8" t="s">
        <v>966</v>
      </c>
      <c r="E451" s="8">
        <v>1</v>
      </c>
      <c r="F451" s="8" t="s">
        <v>730</v>
      </c>
      <c r="G451" s="8" t="s">
        <v>72</v>
      </c>
      <c r="H451" s="110">
        <v>12</v>
      </c>
      <c r="I451" s="110">
        <f t="shared" si="27"/>
        <v>12.6</v>
      </c>
      <c r="J451" s="110">
        <f t="shared" si="26"/>
        <v>13.23</v>
      </c>
      <c r="K451" s="14">
        <v>52</v>
      </c>
      <c r="L451" s="8" t="s">
        <v>50</v>
      </c>
      <c r="M451" s="9" t="s">
        <v>36</v>
      </c>
      <c r="N451" s="14" t="s">
        <v>37</v>
      </c>
      <c r="O451" s="14" t="s">
        <v>38</v>
      </c>
      <c r="P451" s="14">
        <v>4</v>
      </c>
      <c r="Q451" s="14" t="s">
        <v>51</v>
      </c>
      <c r="R451" s="14" t="s">
        <v>52</v>
      </c>
      <c r="S451" s="14" t="s">
        <v>44</v>
      </c>
      <c r="T451" s="14" t="s">
        <v>43</v>
      </c>
      <c r="U451" s="8" t="s">
        <v>53</v>
      </c>
      <c r="V451" s="14" t="s">
        <v>406</v>
      </c>
      <c r="W451" s="14" t="s">
        <v>44</v>
      </c>
      <c r="X451" s="14" t="s">
        <v>37</v>
      </c>
      <c r="Y451" s="14">
        <v>4</v>
      </c>
      <c r="Z451" s="14" t="s">
        <v>39</v>
      </c>
      <c r="AA451" s="14" t="s">
        <v>132</v>
      </c>
      <c r="AB451" s="14" t="s">
        <v>47</v>
      </c>
      <c r="AC451" s="14" t="s">
        <v>133</v>
      </c>
      <c r="AD451" s="14" t="s">
        <v>49</v>
      </c>
    </row>
    <row r="452" spans="2:30" ht="75" x14ac:dyDescent="0.25">
      <c r="B452" s="128">
        <v>271</v>
      </c>
      <c r="C452" s="57" t="s">
        <v>402</v>
      </c>
      <c r="D452" s="57" t="s">
        <v>966</v>
      </c>
      <c r="E452" s="57">
        <v>2</v>
      </c>
      <c r="F452" s="57" t="s">
        <v>730</v>
      </c>
      <c r="G452" s="57" t="s">
        <v>74</v>
      </c>
      <c r="H452" s="129">
        <v>12</v>
      </c>
      <c r="I452" s="129">
        <f t="shared" si="27"/>
        <v>12.6</v>
      </c>
      <c r="J452" s="129">
        <f t="shared" si="26"/>
        <v>13.23</v>
      </c>
      <c r="K452" s="58">
        <v>44</v>
      </c>
      <c r="L452" s="57" t="s">
        <v>35</v>
      </c>
      <c r="M452" s="58" t="s">
        <v>36</v>
      </c>
      <c r="N452" s="58" t="s">
        <v>37</v>
      </c>
      <c r="O452" s="58" t="s">
        <v>38</v>
      </c>
      <c r="P452" s="58">
        <v>40</v>
      </c>
      <c r="Q452" s="58" t="s">
        <v>39</v>
      </c>
      <c r="R452" s="58" t="s">
        <v>40</v>
      </c>
      <c r="S452" s="58" t="s">
        <v>41</v>
      </c>
      <c r="T452" s="58" t="s">
        <v>43</v>
      </c>
      <c r="U452" s="58" t="s">
        <v>43</v>
      </c>
      <c r="V452" s="58" t="s">
        <v>44</v>
      </c>
      <c r="W452" s="58" t="s">
        <v>75</v>
      </c>
      <c r="X452" s="58" t="s">
        <v>37</v>
      </c>
      <c r="Y452" s="58">
        <v>4</v>
      </c>
      <c r="Z452" s="58" t="s">
        <v>39</v>
      </c>
      <c r="AA452" s="58" t="s">
        <v>132</v>
      </c>
      <c r="AB452" s="58" t="s">
        <v>47</v>
      </c>
      <c r="AC452" s="58" t="s">
        <v>133</v>
      </c>
      <c r="AD452" s="58" t="s">
        <v>49</v>
      </c>
    </row>
    <row r="453" spans="2:30" ht="75" outlineLevel="1" x14ac:dyDescent="0.25">
      <c r="B453" s="131"/>
      <c r="C453" s="8" t="s">
        <v>402</v>
      </c>
      <c r="D453" s="8" t="s">
        <v>966</v>
      </c>
      <c r="E453" s="8">
        <v>2</v>
      </c>
      <c r="F453" s="8" t="s">
        <v>730</v>
      </c>
      <c r="G453" s="8" t="s">
        <v>74</v>
      </c>
      <c r="H453" s="110">
        <v>12</v>
      </c>
      <c r="I453" s="110">
        <f t="shared" si="27"/>
        <v>12.6</v>
      </c>
      <c r="J453" s="110">
        <f t="shared" si="26"/>
        <v>13.23</v>
      </c>
      <c r="K453" s="14">
        <v>44</v>
      </c>
      <c r="L453" s="8" t="s">
        <v>50</v>
      </c>
      <c r="M453" s="9" t="s">
        <v>36</v>
      </c>
      <c r="N453" s="14" t="s">
        <v>37</v>
      </c>
      <c r="O453" s="14" t="s">
        <v>38</v>
      </c>
      <c r="P453" s="14">
        <v>4</v>
      </c>
      <c r="Q453" s="14" t="s">
        <v>51</v>
      </c>
      <c r="R453" s="14" t="s">
        <v>52</v>
      </c>
      <c r="S453" s="14" t="s">
        <v>44</v>
      </c>
      <c r="T453" s="14" t="s">
        <v>43</v>
      </c>
      <c r="U453" s="8" t="s">
        <v>53</v>
      </c>
      <c r="V453" s="14" t="s">
        <v>54</v>
      </c>
      <c r="W453" s="14" t="s">
        <v>44</v>
      </c>
      <c r="X453" s="14" t="s">
        <v>37</v>
      </c>
      <c r="Y453" s="14">
        <v>4</v>
      </c>
      <c r="Z453" s="14" t="s">
        <v>39</v>
      </c>
      <c r="AA453" s="14" t="s">
        <v>132</v>
      </c>
      <c r="AB453" s="14" t="s">
        <v>47</v>
      </c>
      <c r="AC453" s="14" t="s">
        <v>133</v>
      </c>
      <c r="AD453" s="14" t="s">
        <v>49</v>
      </c>
    </row>
    <row r="454" spans="2:30" ht="75" x14ac:dyDescent="0.25">
      <c r="B454" s="128">
        <v>272</v>
      </c>
      <c r="C454" s="57" t="s">
        <v>402</v>
      </c>
      <c r="D454" s="57" t="s">
        <v>966</v>
      </c>
      <c r="E454" s="57">
        <v>3</v>
      </c>
      <c r="F454" s="57" t="s">
        <v>730</v>
      </c>
      <c r="G454" s="57" t="s">
        <v>76</v>
      </c>
      <c r="H454" s="129">
        <v>12</v>
      </c>
      <c r="I454" s="129">
        <f t="shared" si="27"/>
        <v>12.6</v>
      </c>
      <c r="J454" s="129">
        <f t="shared" si="26"/>
        <v>13.23</v>
      </c>
      <c r="K454" s="58">
        <v>42</v>
      </c>
      <c r="L454" s="57" t="s">
        <v>35</v>
      </c>
      <c r="M454" s="58" t="s">
        <v>36</v>
      </c>
      <c r="N454" s="58" t="s">
        <v>37</v>
      </c>
      <c r="O454" s="58" t="s">
        <v>38</v>
      </c>
      <c r="P454" s="58">
        <v>40</v>
      </c>
      <c r="Q454" s="58" t="s">
        <v>39</v>
      </c>
      <c r="R454" s="58" t="s">
        <v>40</v>
      </c>
      <c r="S454" s="58" t="s">
        <v>41</v>
      </c>
      <c r="T454" s="58" t="s">
        <v>43</v>
      </c>
      <c r="U454" s="58" t="s">
        <v>43</v>
      </c>
      <c r="V454" s="58" t="s">
        <v>44</v>
      </c>
      <c r="W454" s="58" t="s">
        <v>75</v>
      </c>
      <c r="X454" s="58" t="s">
        <v>37</v>
      </c>
      <c r="Y454" s="58">
        <v>4</v>
      </c>
      <c r="Z454" s="58" t="s">
        <v>39</v>
      </c>
      <c r="AA454" s="58" t="s">
        <v>132</v>
      </c>
      <c r="AB454" s="58" t="s">
        <v>47</v>
      </c>
      <c r="AC454" s="58" t="s">
        <v>133</v>
      </c>
      <c r="AD454" s="58" t="s">
        <v>49</v>
      </c>
    </row>
    <row r="455" spans="2:30" ht="75" outlineLevel="1" x14ac:dyDescent="0.25">
      <c r="B455" s="131"/>
      <c r="C455" s="8" t="s">
        <v>402</v>
      </c>
      <c r="D455" s="8" t="s">
        <v>966</v>
      </c>
      <c r="E455" s="8">
        <v>3</v>
      </c>
      <c r="F455" s="8" t="s">
        <v>730</v>
      </c>
      <c r="G455" s="8" t="s">
        <v>76</v>
      </c>
      <c r="H455" s="110">
        <v>12</v>
      </c>
      <c r="I455" s="110">
        <f t="shared" si="27"/>
        <v>12.6</v>
      </c>
      <c r="J455" s="110">
        <f t="shared" si="26"/>
        <v>13.23</v>
      </c>
      <c r="K455" s="14">
        <v>42</v>
      </c>
      <c r="L455" s="8" t="s">
        <v>50</v>
      </c>
      <c r="M455" s="9" t="s">
        <v>36</v>
      </c>
      <c r="N455" s="14" t="s">
        <v>37</v>
      </c>
      <c r="O455" s="14" t="s">
        <v>38</v>
      </c>
      <c r="P455" s="14">
        <v>2</v>
      </c>
      <c r="Q455" s="14" t="s">
        <v>51</v>
      </c>
      <c r="R455" s="14" t="s">
        <v>52</v>
      </c>
      <c r="S455" s="14" t="s">
        <v>44</v>
      </c>
      <c r="T455" s="14" t="s">
        <v>43</v>
      </c>
      <c r="U455" s="8" t="s">
        <v>53</v>
      </c>
      <c r="V455" s="14" t="s">
        <v>54</v>
      </c>
      <c r="W455" s="14" t="s">
        <v>44</v>
      </c>
      <c r="X455" s="14" t="s">
        <v>37</v>
      </c>
      <c r="Y455" s="14">
        <v>4</v>
      </c>
      <c r="Z455" s="14" t="s">
        <v>39</v>
      </c>
      <c r="AA455" s="14" t="s">
        <v>132</v>
      </c>
      <c r="AB455" s="14" t="s">
        <v>47</v>
      </c>
      <c r="AC455" s="14" t="s">
        <v>133</v>
      </c>
      <c r="AD455" s="14" t="s">
        <v>49</v>
      </c>
    </row>
    <row r="456" spans="2:30" ht="75" x14ac:dyDescent="0.25">
      <c r="B456" s="128">
        <v>273</v>
      </c>
      <c r="C456" s="57" t="s">
        <v>402</v>
      </c>
      <c r="D456" s="57" t="s">
        <v>966</v>
      </c>
      <c r="E456" s="57">
        <v>4</v>
      </c>
      <c r="F456" s="57" t="s">
        <v>730</v>
      </c>
      <c r="G456" s="57" t="s">
        <v>77</v>
      </c>
      <c r="H456" s="129">
        <v>12</v>
      </c>
      <c r="I456" s="129">
        <f t="shared" si="27"/>
        <v>12.6</v>
      </c>
      <c r="J456" s="129">
        <f t="shared" si="26"/>
        <v>13.23</v>
      </c>
      <c r="K456" s="58">
        <v>44</v>
      </c>
      <c r="L456" s="57" t="s">
        <v>35</v>
      </c>
      <c r="M456" s="58" t="s">
        <v>36</v>
      </c>
      <c r="N456" s="58" t="s">
        <v>37</v>
      </c>
      <c r="O456" s="58" t="s">
        <v>38</v>
      </c>
      <c r="P456" s="58">
        <v>40</v>
      </c>
      <c r="Q456" s="58" t="s">
        <v>39</v>
      </c>
      <c r="R456" s="58" t="s">
        <v>40</v>
      </c>
      <c r="S456" s="58" t="s">
        <v>41</v>
      </c>
      <c r="T456" s="58" t="s">
        <v>43</v>
      </c>
      <c r="U456" s="58" t="s">
        <v>43</v>
      </c>
      <c r="V456" s="58" t="s">
        <v>44</v>
      </c>
      <c r="W456" s="58" t="s">
        <v>75</v>
      </c>
      <c r="X456" s="58" t="s">
        <v>37</v>
      </c>
      <c r="Y456" s="58">
        <v>4</v>
      </c>
      <c r="Z456" s="58" t="s">
        <v>39</v>
      </c>
      <c r="AA456" s="58" t="s">
        <v>132</v>
      </c>
      <c r="AB456" s="58" t="s">
        <v>47</v>
      </c>
      <c r="AC456" s="58" t="s">
        <v>133</v>
      </c>
      <c r="AD456" s="58" t="s">
        <v>49</v>
      </c>
    </row>
    <row r="457" spans="2:30" ht="75" outlineLevel="1" x14ac:dyDescent="0.25">
      <c r="B457" s="131"/>
      <c r="C457" s="8" t="s">
        <v>402</v>
      </c>
      <c r="D457" s="8" t="s">
        <v>966</v>
      </c>
      <c r="E457" s="8">
        <v>4</v>
      </c>
      <c r="F457" s="8" t="s">
        <v>730</v>
      </c>
      <c r="G457" s="8" t="s">
        <v>77</v>
      </c>
      <c r="H457" s="110">
        <v>12</v>
      </c>
      <c r="I457" s="110">
        <f t="shared" si="27"/>
        <v>12.6</v>
      </c>
      <c r="J457" s="110">
        <f t="shared" si="26"/>
        <v>13.23</v>
      </c>
      <c r="K457" s="14">
        <v>44</v>
      </c>
      <c r="L457" s="8" t="s">
        <v>50</v>
      </c>
      <c r="M457" s="9" t="s">
        <v>36</v>
      </c>
      <c r="N457" s="14" t="s">
        <v>37</v>
      </c>
      <c r="O457" s="14" t="s">
        <v>38</v>
      </c>
      <c r="P457" s="14">
        <v>4</v>
      </c>
      <c r="Q457" s="14" t="s">
        <v>51</v>
      </c>
      <c r="R457" s="14" t="s">
        <v>52</v>
      </c>
      <c r="S457" s="14" t="s">
        <v>44</v>
      </c>
      <c r="T457" s="14" t="s">
        <v>43</v>
      </c>
      <c r="U457" s="8" t="s">
        <v>53</v>
      </c>
      <c r="V457" s="14" t="s">
        <v>54</v>
      </c>
      <c r="W457" s="14" t="s">
        <v>44</v>
      </c>
      <c r="X457" s="14" t="s">
        <v>37</v>
      </c>
      <c r="Y457" s="14">
        <v>4</v>
      </c>
      <c r="Z457" s="14" t="s">
        <v>39</v>
      </c>
      <c r="AA457" s="14" t="s">
        <v>132</v>
      </c>
      <c r="AB457" s="14" t="s">
        <v>47</v>
      </c>
      <c r="AC457" s="14" t="s">
        <v>133</v>
      </c>
      <c r="AD457" s="14" t="s">
        <v>49</v>
      </c>
    </row>
    <row r="458" spans="2:30" ht="56.25" x14ac:dyDescent="0.25">
      <c r="B458" s="128">
        <v>274</v>
      </c>
      <c r="C458" s="57" t="s">
        <v>407</v>
      </c>
      <c r="D458" s="57" t="s">
        <v>966</v>
      </c>
      <c r="E458" s="57">
        <v>1</v>
      </c>
      <c r="F458" s="57" t="s">
        <v>730</v>
      </c>
      <c r="G458" s="57" t="s">
        <v>79</v>
      </c>
      <c r="H458" s="129">
        <v>161</v>
      </c>
      <c r="I458" s="129">
        <f t="shared" si="27"/>
        <v>169.05</v>
      </c>
      <c r="J458" s="129">
        <f t="shared" si="26"/>
        <v>177.5025</v>
      </c>
      <c r="K458" s="58">
        <v>202</v>
      </c>
      <c r="L458" s="57" t="s">
        <v>35</v>
      </c>
      <c r="M458" s="58" t="s">
        <v>36</v>
      </c>
      <c r="N458" s="58" t="s">
        <v>37</v>
      </c>
      <c r="O458" s="58" t="s">
        <v>38</v>
      </c>
      <c r="P458" s="58">
        <v>176</v>
      </c>
      <c r="Q458" s="58" t="s">
        <v>39</v>
      </c>
      <c r="R458" s="58" t="s">
        <v>40</v>
      </c>
      <c r="S458" s="58" t="s">
        <v>41</v>
      </c>
      <c r="T458" s="58" t="s">
        <v>43</v>
      </c>
      <c r="U458" s="58" t="s">
        <v>43</v>
      </c>
      <c r="V458" s="58" t="s">
        <v>44</v>
      </c>
      <c r="W458" s="58" t="s">
        <v>80</v>
      </c>
      <c r="X458" s="58" t="s">
        <v>37</v>
      </c>
      <c r="Y458" s="58">
        <v>4</v>
      </c>
      <c r="Z458" s="58" t="s">
        <v>39</v>
      </c>
      <c r="AA458" s="58" t="s">
        <v>132</v>
      </c>
      <c r="AB458" s="58" t="s">
        <v>47</v>
      </c>
      <c r="AC458" s="58" t="s">
        <v>133</v>
      </c>
      <c r="AD458" s="58" t="s">
        <v>49</v>
      </c>
    </row>
    <row r="459" spans="2:30" ht="56.25" outlineLevel="1" x14ac:dyDescent="0.25">
      <c r="B459" s="131"/>
      <c r="C459" s="23" t="s">
        <v>407</v>
      </c>
      <c r="D459" s="23" t="s">
        <v>966</v>
      </c>
      <c r="E459" s="23">
        <v>1</v>
      </c>
      <c r="F459" s="23" t="s">
        <v>730</v>
      </c>
      <c r="G459" s="23" t="s">
        <v>79</v>
      </c>
      <c r="H459" s="110">
        <v>161</v>
      </c>
      <c r="I459" s="110">
        <f t="shared" si="27"/>
        <v>169.05</v>
      </c>
      <c r="J459" s="110">
        <f t="shared" si="26"/>
        <v>177.5025</v>
      </c>
      <c r="K459" s="16">
        <v>202</v>
      </c>
      <c r="L459" s="8" t="s">
        <v>50</v>
      </c>
      <c r="M459" s="9" t="s">
        <v>36</v>
      </c>
      <c r="N459" s="14" t="s">
        <v>37</v>
      </c>
      <c r="O459" s="14" t="s">
        <v>38</v>
      </c>
      <c r="P459" s="14">
        <v>2</v>
      </c>
      <c r="Q459" s="14" t="s">
        <v>51</v>
      </c>
      <c r="R459" s="14" t="s">
        <v>52</v>
      </c>
      <c r="S459" s="14" t="s">
        <v>44</v>
      </c>
      <c r="T459" s="14" t="s">
        <v>43</v>
      </c>
      <c r="U459" s="8" t="s">
        <v>53</v>
      </c>
      <c r="V459" s="14" t="s">
        <v>54</v>
      </c>
      <c r="W459" s="14" t="s">
        <v>44</v>
      </c>
      <c r="X459" s="14" t="s">
        <v>37</v>
      </c>
      <c r="Y459" s="14">
        <v>4</v>
      </c>
      <c r="Z459" s="14" t="s">
        <v>39</v>
      </c>
      <c r="AA459" s="14" t="s">
        <v>132</v>
      </c>
      <c r="AB459" s="14" t="s">
        <v>47</v>
      </c>
      <c r="AC459" s="14" t="s">
        <v>133</v>
      </c>
      <c r="AD459" s="14" t="s">
        <v>49</v>
      </c>
    </row>
    <row r="460" spans="2:30" ht="56.25" outlineLevel="1" x14ac:dyDescent="0.25">
      <c r="B460" s="131"/>
      <c r="C460" s="23" t="s">
        <v>407</v>
      </c>
      <c r="D460" s="23" t="s">
        <v>966</v>
      </c>
      <c r="E460" s="23">
        <v>1</v>
      </c>
      <c r="F460" s="23" t="s">
        <v>730</v>
      </c>
      <c r="G460" s="23" t="s">
        <v>79</v>
      </c>
      <c r="H460" s="110">
        <v>161</v>
      </c>
      <c r="I460" s="110">
        <f t="shared" si="27"/>
        <v>169.05</v>
      </c>
      <c r="J460" s="110">
        <f t="shared" si="26"/>
        <v>177.5025</v>
      </c>
      <c r="K460" s="16">
        <v>202</v>
      </c>
      <c r="L460" s="8" t="s">
        <v>55</v>
      </c>
      <c r="M460" s="9" t="s">
        <v>36</v>
      </c>
      <c r="N460" s="14" t="s">
        <v>37</v>
      </c>
      <c r="O460" s="14" t="s">
        <v>38</v>
      </c>
      <c r="P460" s="14">
        <v>24</v>
      </c>
      <c r="Q460" s="14" t="s">
        <v>39</v>
      </c>
      <c r="R460" s="14" t="s">
        <v>40</v>
      </c>
      <c r="S460" s="14" t="s">
        <v>56</v>
      </c>
      <c r="T460" s="14" t="s">
        <v>43</v>
      </c>
      <c r="U460" s="8" t="s">
        <v>57</v>
      </c>
      <c r="V460" s="14" t="s">
        <v>58</v>
      </c>
      <c r="W460" s="14" t="s">
        <v>81</v>
      </c>
      <c r="X460" s="14" t="s">
        <v>37</v>
      </c>
      <c r="Y460" s="14">
        <v>4</v>
      </c>
      <c r="Z460" s="14" t="s">
        <v>39</v>
      </c>
      <c r="AA460" s="14" t="s">
        <v>132</v>
      </c>
      <c r="AB460" s="14" t="s">
        <v>47</v>
      </c>
      <c r="AC460" s="14" t="s">
        <v>133</v>
      </c>
      <c r="AD460" s="14" t="s">
        <v>49</v>
      </c>
    </row>
    <row r="461" spans="2:30" ht="56.25" x14ac:dyDescent="0.25">
      <c r="B461" s="128">
        <v>275</v>
      </c>
      <c r="C461" s="80" t="s">
        <v>407</v>
      </c>
      <c r="D461" s="80" t="s">
        <v>966</v>
      </c>
      <c r="E461" s="80">
        <v>2</v>
      </c>
      <c r="F461" s="80" t="s">
        <v>730</v>
      </c>
      <c r="G461" s="80" t="s">
        <v>82</v>
      </c>
      <c r="H461" s="129">
        <v>161</v>
      </c>
      <c r="I461" s="129">
        <f t="shared" si="27"/>
        <v>169.05</v>
      </c>
      <c r="J461" s="129">
        <f t="shared" si="26"/>
        <v>177.5025</v>
      </c>
      <c r="K461" s="47">
        <v>210</v>
      </c>
      <c r="L461" s="49" t="s">
        <v>35</v>
      </c>
      <c r="M461" s="46" t="s">
        <v>36</v>
      </c>
      <c r="N461" s="47" t="s">
        <v>37</v>
      </c>
      <c r="O461" s="47" t="s">
        <v>38</v>
      </c>
      <c r="P461" s="47">
        <v>168</v>
      </c>
      <c r="Q461" s="47" t="s">
        <v>39</v>
      </c>
      <c r="R461" s="47" t="s">
        <v>40</v>
      </c>
      <c r="S461" s="47" t="s">
        <v>41</v>
      </c>
      <c r="T461" s="47" t="s">
        <v>42</v>
      </c>
      <c r="U461" s="49" t="s">
        <v>43</v>
      </c>
      <c r="V461" s="47" t="s">
        <v>44</v>
      </c>
      <c r="W461" s="47" t="s">
        <v>83</v>
      </c>
      <c r="X461" s="47" t="s">
        <v>37</v>
      </c>
      <c r="Y461" s="47">
        <v>4</v>
      </c>
      <c r="Z461" s="47" t="s">
        <v>39</v>
      </c>
      <c r="AA461" s="47" t="s">
        <v>132</v>
      </c>
      <c r="AB461" s="47" t="s">
        <v>47</v>
      </c>
      <c r="AC461" s="47" t="s">
        <v>133</v>
      </c>
      <c r="AD461" s="47" t="s">
        <v>49</v>
      </c>
    </row>
    <row r="462" spans="2:30" ht="56.25" outlineLevel="1" x14ac:dyDescent="0.25">
      <c r="B462" s="131"/>
      <c r="C462" s="23" t="s">
        <v>407</v>
      </c>
      <c r="D462" s="23" t="s">
        <v>966</v>
      </c>
      <c r="E462" s="23">
        <v>2</v>
      </c>
      <c r="F462" s="23" t="s">
        <v>730</v>
      </c>
      <c r="G462" s="23" t="s">
        <v>82</v>
      </c>
      <c r="H462" s="110">
        <v>161</v>
      </c>
      <c r="I462" s="110">
        <f t="shared" si="27"/>
        <v>169.05</v>
      </c>
      <c r="J462" s="110">
        <f t="shared" si="26"/>
        <v>177.5025</v>
      </c>
      <c r="K462" s="14">
        <v>210</v>
      </c>
      <c r="L462" s="8" t="s">
        <v>50</v>
      </c>
      <c r="M462" s="9" t="s">
        <v>36</v>
      </c>
      <c r="N462" s="14" t="s">
        <v>84</v>
      </c>
      <c r="O462" s="14" t="s">
        <v>38</v>
      </c>
      <c r="P462" s="14">
        <v>6</v>
      </c>
      <c r="Q462" s="14" t="s">
        <v>51</v>
      </c>
      <c r="R462" s="14" t="s">
        <v>52</v>
      </c>
      <c r="S462" s="14" t="s">
        <v>44</v>
      </c>
      <c r="T462" s="14" t="s">
        <v>43</v>
      </c>
      <c r="U462" s="8" t="s">
        <v>53</v>
      </c>
      <c r="V462" s="14" t="s">
        <v>54</v>
      </c>
      <c r="W462" s="14" t="s">
        <v>44</v>
      </c>
      <c r="X462" s="14" t="s">
        <v>37</v>
      </c>
      <c r="Y462" s="14">
        <v>4</v>
      </c>
      <c r="Z462" s="14" t="s">
        <v>39</v>
      </c>
      <c r="AA462" s="14" t="s">
        <v>132</v>
      </c>
      <c r="AB462" s="14" t="s">
        <v>47</v>
      </c>
      <c r="AC462" s="14" t="s">
        <v>133</v>
      </c>
      <c r="AD462" s="14" t="s">
        <v>49</v>
      </c>
    </row>
    <row r="463" spans="2:30" ht="56.25" outlineLevel="1" x14ac:dyDescent="0.25">
      <c r="B463" s="131"/>
      <c r="C463" s="23" t="s">
        <v>407</v>
      </c>
      <c r="D463" s="23" t="s">
        <v>966</v>
      </c>
      <c r="E463" s="23">
        <v>2</v>
      </c>
      <c r="F463" s="23" t="s">
        <v>730</v>
      </c>
      <c r="G463" s="23" t="s">
        <v>82</v>
      </c>
      <c r="H463" s="110">
        <v>161</v>
      </c>
      <c r="I463" s="110">
        <f t="shared" si="27"/>
        <v>169.05</v>
      </c>
      <c r="J463" s="110">
        <f t="shared" si="26"/>
        <v>177.5025</v>
      </c>
      <c r="K463" s="14">
        <v>210</v>
      </c>
      <c r="L463" s="8" t="s">
        <v>55</v>
      </c>
      <c r="M463" s="9" t="s">
        <v>36</v>
      </c>
      <c r="N463" s="14" t="s">
        <v>37</v>
      </c>
      <c r="O463" s="14" t="s">
        <v>38</v>
      </c>
      <c r="P463" s="14">
        <v>36</v>
      </c>
      <c r="Q463" s="14" t="s">
        <v>39</v>
      </c>
      <c r="R463" s="14" t="s">
        <v>40</v>
      </c>
      <c r="S463" s="14" t="s">
        <v>56</v>
      </c>
      <c r="T463" s="14" t="s">
        <v>43</v>
      </c>
      <c r="U463" s="8" t="s">
        <v>57</v>
      </c>
      <c r="V463" s="14" t="s">
        <v>58</v>
      </c>
      <c r="W463" s="14" t="s">
        <v>85</v>
      </c>
      <c r="X463" s="14" t="s">
        <v>37</v>
      </c>
      <c r="Y463" s="14">
        <v>4</v>
      </c>
      <c r="Z463" s="14" t="s">
        <v>39</v>
      </c>
      <c r="AA463" s="14" t="s">
        <v>132</v>
      </c>
      <c r="AB463" s="14" t="s">
        <v>47</v>
      </c>
      <c r="AC463" s="14" t="s">
        <v>133</v>
      </c>
      <c r="AD463" s="14" t="s">
        <v>49</v>
      </c>
    </row>
    <row r="464" spans="2:30" ht="56.25" x14ac:dyDescent="0.25">
      <c r="B464" s="128">
        <v>276</v>
      </c>
      <c r="C464" s="49" t="s">
        <v>407</v>
      </c>
      <c r="D464" s="49" t="s">
        <v>966</v>
      </c>
      <c r="E464" s="49">
        <v>3</v>
      </c>
      <c r="F464" s="49" t="s">
        <v>730</v>
      </c>
      <c r="G464" s="49" t="s">
        <v>87</v>
      </c>
      <c r="H464" s="129">
        <v>110</v>
      </c>
      <c r="I464" s="129">
        <f t="shared" si="27"/>
        <v>115.5</v>
      </c>
      <c r="J464" s="129">
        <f t="shared" si="26"/>
        <v>121.27500000000001</v>
      </c>
      <c r="K464" s="47">
        <v>172</v>
      </c>
      <c r="L464" s="49" t="s">
        <v>35</v>
      </c>
      <c r="M464" s="46" t="s">
        <v>36</v>
      </c>
      <c r="N464" s="47" t="s">
        <v>37</v>
      </c>
      <c r="O464" s="47" t="s">
        <v>38</v>
      </c>
      <c r="P464" s="47">
        <v>168</v>
      </c>
      <c r="Q464" s="47" t="s">
        <v>39</v>
      </c>
      <c r="R464" s="47" t="s">
        <v>40</v>
      </c>
      <c r="S464" s="47" t="s">
        <v>41</v>
      </c>
      <c r="T464" s="47" t="s">
        <v>43</v>
      </c>
      <c r="U464" s="49" t="s">
        <v>43</v>
      </c>
      <c r="V464" s="47" t="s">
        <v>44</v>
      </c>
      <c r="W464" s="47" t="s">
        <v>88</v>
      </c>
      <c r="X464" s="47" t="s">
        <v>37</v>
      </c>
      <c r="Y464" s="47">
        <v>4</v>
      </c>
      <c r="Z464" s="47" t="s">
        <v>39</v>
      </c>
      <c r="AA464" s="47" t="s">
        <v>132</v>
      </c>
      <c r="AB464" s="47" t="s">
        <v>47</v>
      </c>
      <c r="AC464" s="47" t="s">
        <v>133</v>
      </c>
      <c r="AD464" s="47" t="s">
        <v>49</v>
      </c>
    </row>
    <row r="465" spans="2:30" ht="56.25" outlineLevel="1" x14ac:dyDescent="0.25">
      <c r="B465" s="131"/>
      <c r="C465" s="8" t="s">
        <v>407</v>
      </c>
      <c r="D465" s="8" t="s">
        <v>966</v>
      </c>
      <c r="E465" s="8">
        <v>3</v>
      </c>
      <c r="F465" s="8" t="s">
        <v>730</v>
      </c>
      <c r="G465" s="8" t="s">
        <v>87</v>
      </c>
      <c r="H465" s="110">
        <v>110</v>
      </c>
      <c r="I465" s="110">
        <f t="shared" si="27"/>
        <v>115.5</v>
      </c>
      <c r="J465" s="110">
        <f t="shared" si="26"/>
        <v>121.27500000000001</v>
      </c>
      <c r="K465" s="14">
        <v>172</v>
      </c>
      <c r="L465" s="8" t="s">
        <v>55</v>
      </c>
      <c r="M465" s="9" t="s">
        <v>36</v>
      </c>
      <c r="N465" s="14" t="s">
        <v>37</v>
      </c>
      <c r="O465" s="14" t="s">
        <v>38</v>
      </c>
      <c r="P465" s="14">
        <v>4</v>
      </c>
      <c r="Q465" s="14" t="s">
        <v>39</v>
      </c>
      <c r="R465" s="14" t="s">
        <v>40</v>
      </c>
      <c r="S465" s="14" t="s">
        <v>56</v>
      </c>
      <c r="T465" s="14" t="s">
        <v>43</v>
      </c>
      <c r="U465" s="8" t="s">
        <v>43</v>
      </c>
      <c r="V465" s="14" t="s">
        <v>54</v>
      </c>
      <c r="W465" s="14" t="s">
        <v>59</v>
      </c>
      <c r="X465" s="14" t="s">
        <v>37</v>
      </c>
      <c r="Y465" s="14">
        <v>4</v>
      </c>
      <c r="Z465" s="14" t="s">
        <v>39</v>
      </c>
      <c r="AA465" s="14" t="s">
        <v>132</v>
      </c>
      <c r="AB465" s="14" t="s">
        <v>47</v>
      </c>
      <c r="AC465" s="14" t="s">
        <v>133</v>
      </c>
      <c r="AD465" s="14" t="s">
        <v>49</v>
      </c>
    </row>
    <row r="466" spans="2:30" ht="56.25" x14ac:dyDescent="0.25">
      <c r="B466" s="128">
        <v>277</v>
      </c>
      <c r="C466" s="80" t="s">
        <v>407</v>
      </c>
      <c r="D466" s="80" t="s">
        <v>966</v>
      </c>
      <c r="E466" s="80">
        <v>4</v>
      </c>
      <c r="F466" s="80" t="s">
        <v>730</v>
      </c>
      <c r="G466" s="80" t="s">
        <v>89</v>
      </c>
      <c r="H466" s="129">
        <v>110</v>
      </c>
      <c r="I466" s="129">
        <f t="shared" si="27"/>
        <v>115.5</v>
      </c>
      <c r="J466" s="129">
        <f t="shared" si="26"/>
        <v>121.27500000000001</v>
      </c>
      <c r="K466" s="47">
        <v>206</v>
      </c>
      <c r="L466" s="49" t="s">
        <v>35</v>
      </c>
      <c r="M466" s="46" t="s">
        <v>36</v>
      </c>
      <c r="N466" s="47" t="s">
        <v>37</v>
      </c>
      <c r="O466" s="47" t="s">
        <v>38</v>
      </c>
      <c r="P466" s="47">
        <v>168</v>
      </c>
      <c r="Q466" s="47" t="s">
        <v>39</v>
      </c>
      <c r="R466" s="47" t="s">
        <v>40</v>
      </c>
      <c r="S466" s="47" t="s">
        <v>41</v>
      </c>
      <c r="T466" s="47" t="s">
        <v>43</v>
      </c>
      <c r="U466" s="49" t="s">
        <v>43</v>
      </c>
      <c r="V466" s="47" t="s">
        <v>44</v>
      </c>
      <c r="W466" s="47" t="s">
        <v>83</v>
      </c>
      <c r="X466" s="47" t="s">
        <v>37</v>
      </c>
      <c r="Y466" s="47">
        <v>4</v>
      </c>
      <c r="Z466" s="47" t="s">
        <v>39</v>
      </c>
      <c r="AA466" s="47" t="s">
        <v>132</v>
      </c>
      <c r="AB466" s="47" t="s">
        <v>47</v>
      </c>
      <c r="AC466" s="47" t="s">
        <v>133</v>
      </c>
      <c r="AD466" s="47" t="s">
        <v>49</v>
      </c>
    </row>
    <row r="467" spans="2:30" ht="56.25" outlineLevel="1" x14ac:dyDescent="0.25">
      <c r="B467" s="131"/>
      <c r="C467" s="23" t="s">
        <v>407</v>
      </c>
      <c r="D467" s="23" t="s">
        <v>966</v>
      </c>
      <c r="E467" s="23">
        <v>4</v>
      </c>
      <c r="F467" s="23" t="s">
        <v>730</v>
      </c>
      <c r="G467" s="23" t="s">
        <v>89</v>
      </c>
      <c r="H467" s="110">
        <v>110</v>
      </c>
      <c r="I467" s="110">
        <f t="shared" si="27"/>
        <v>115.5</v>
      </c>
      <c r="J467" s="110">
        <f t="shared" si="26"/>
        <v>121.27500000000001</v>
      </c>
      <c r="K467" s="14">
        <v>206</v>
      </c>
      <c r="L467" s="8" t="s">
        <v>50</v>
      </c>
      <c r="M467" s="9" t="s">
        <v>36</v>
      </c>
      <c r="N467" s="14" t="s">
        <v>37</v>
      </c>
      <c r="O467" s="14" t="s">
        <v>38</v>
      </c>
      <c r="P467" s="14">
        <v>6</v>
      </c>
      <c r="Q467" s="14" t="s">
        <v>51</v>
      </c>
      <c r="R467" s="14" t="s">
        <v>52</v>
      </c>
      <c r="S467" s="14" t="s">
        <v>44</v>
      </c>
      <c r="T467" s="14" t="s">
        <v>43</v>
      </c>
      <c r="U467" s="8" t="s">
        <v>53</v>
      </c>
      <c r="V467" s="14" t="s">
        <v>54</v>
      </c>
      <c r="W467" s="14" t="s">
        <v>44</v>
      </c>
      <c r="X467" s="14" t="s">
        <v>37</v>
      </c>
      <c r="Y467" s="14">
        <v>4</v>
      </c>
      <c r="Z467" s="14" t="s">
        <v>39</v>
      </c>
      <c r="AA467" s="14" t="s">
        <v>132</v>
      </c>
      <c r="AB467" s="14" t="s">
        <v>47</v>
      </c>
      <c r="AC467" s="14" t="s">
        <v>133</v>
      </c>
      <c r="AD467" s="14" t="s">
        <v>49</v>
      </c>
    </row>
    <row r="468" spans="2:30" ht="56.25" outlineLevel="1" x14ac:dyDescent="0.25">
      <c r="B468" s="131"/>
      <c r="C468" s="23" t="s">
        <v>407</v>
      </c>
      <c r="D468" s="23" t="s">
        <v>966</v>
      </c>
      <c r="E468" s="23">
        <v>4</v>
      </c>
      <c r="F468" s="23" t="s">
        <v>730</v>
      </c>
      <c r="G468" s="23" t="s">
        <v>89</v>
      </c>
      <c r="H468" s="110">
        <v>110</v>
      </c>
      <c r="I468" s="110">
        <f t="shared" si="27"/>
        <v>115.5</v>
      </c>
      <c r="J468" s="110">
        <f t="shared" ref="J468:J531" si="28">(I468)+(I468*5%)</f>
        <v>121.27500000000001</v>
      </c>
      <c r="K468" s="14">
        <v>206</v>
      </c>
      <c r="L468" s="8" t="s">
        <v>55</v>
      </c>
      <c r="M468" s="9" t="s">
        <v>36</v>
      </c>
      <c r="N468" s="14" t="s">
        <v>37</v>
      </c>
      <c r="O468" s="14" t="s">
        <v>38</v>
      </c>
      <c r="P468" s="14">
        <v>32</v>
      </c>
      <c r="Q468" s="14" t="s">
        <v>39</v>
      </c>
      <c r="R468" s="14" t="s">
        <v>40</v>
      </c>
      <c r="S468" s="14" t="s">
        <v>56</v>
      </c>
      <c r="T468" s="14" t="s">
        <v>43</v>
      </c>
      <c r="U468" s="8" t="s">
        <v>43</v>
      </c>
      <c r="V468" s="14" t="s">
        <v>58</v>
      </c>
      <c r="W468" s="14" t="s">
        <v>90</v>
      </c>
      <c r="X468" s="14" t="s">
        <v>37</v>
      </c>
      <c r="Y468" s="14">
        <v>4</v>
      </c>
      <c r="Z468" s="14" t="s">
        <v>39</v>
      </c>
      <c r="AA468" s="14" t="s">
        <v>132</v>
      </c>
      <c r="AB468" s="14" t="s">
        <v>47</v>
      </c>
      <c r="AC468" s="14" t="s">
        <v>133</v>
      </c>
      <c r="AD468" s="14" t="s">
        <v>49</v>
      </c>
    </row>
    <row r="469" spans="2:30" ht="75" x14ac:dyDescent="0.25">
      <c r="B469" s="128">
        <v>278</v>
      </c>
      <c r="C469" s="80" t="s">
        <v>407</v>
      </c>
      <c r="D469" s="80" t="s">
        <v>966</v>
      </c>
      <c r="E469" s="80">
        <v>1</v>
      </c>
      <c r="F469" s="80" t="s">
        <v>730</v>
      </c>
      <c r="G469" s="80" t="s">
        <v>91</v>
      </c>
      <c r="H469" s="129">
        <v>73</v>
      </c>
      <c r="I469" s="129">
        <f t="shared" si="27"/>
        <v>76.650000000000006</v>
      </c>
      <c r="J469" s="129">
        <f t="shared" si="28"/>
        <v>80.482500000000002</v>
      </c>
      <c r="K469" s="82">
        <v>68</v>
      </c>
      <c r="L469" s="49" t="s">
        <v>35</v>
      </c>
      <c r="M469" s="46" t="s">
        <v>36</v>
      </c>
      <c r="N469" s="47" t="s">
        <v>37</v>
      </c>
      <c r="O469" s="47" t="s">
        <v>38</v>
      </c>
      <c r="P469" s="47">
        <v>48</v>
      </c>
      <c r="Q469" s="47" t="s">
        <v>39</v>
      </c>
      <c r="R469" s="47" t="s">
        <v>40</v>
      </c>
      <c r="S469" s="47" t="s">
        <v>41</v>
      </c>
      <c r="T469" s="47" t="s">
        <v>43</v>
      </c>
      <c r="U469" s="49" t="s">
        <v>43</v>
      </c>
      <c r="V469" s="47" t="s">
        <v>44</v>
      </c>
      <c r="W469" s="47" t="s">
        <v>73</v>
      </c>
      <c r="X469" s="47" t="s">
        <v>37</v>
      </c>
      <c r="Y469" s="47">
        <v>4</v>
      </c>
      <c r="Z469" s="47" t="s">
        <v>39</v>
      </c>
      <c r="AA469" s="47" t="s">
        <v>132</v>
      </c>
      <c r="AB469" s="47" t="s">
        <v>47</v>
      </c>
      <c r="AC469" s="47" t="s">
        <v>133</v>
      </c>
      <c r="AD469" s="47" t="s">
        <v>49</v>
      </c>
    </row>
    <row r="470" spans="2:30" ht="75" outlineLevel="1" x14ac:dyDescent="0.25">
      <c r="B470" s="131"/>
      <c r="C470" s="23" t="s">
        <v>407</v>
      </c>
      <c r="D470" s="23" t="s">
        <v>966</v>
      </c>
      <c r="E470" s="23">
        <v>1</v>
      </c>
      <c r="F470" s="23" t="s">
        <v>730</v>
      </c>
      <c r="G470" s="23" t="s">
        <v>91</v>
      </c>
      <c r="H470" s="110">
        <v>73</v>
      </c>
      <c r="I470" s="110">
        <f t="shared" si="27"/>
        <v>76.650000000000006</v>
      </c>
      <c r="J470" s="110">
        <f t="shared" si="28"/>
        <v>80.482500000000002</v>
      </c>
      <c r="K470" s="16">
        <v>68</v>
      </c>
      <c r="L470" s="8" t="s">
        <v>50</v>
      </c>
      <c r="M470" s="9" t="s">
        <v>36</v>
      </c>
      <c r="N470" s="14" t="s">
        <v>37</v>
      </c>
      <c r="O470" s="14" t="s">
        <v>38</v>
      </c>
      <c r="P470" s="14">
        <v>8</v>
      </c>
      <c r="Q470" s="14" t="s">
        <v>51</v>
      </c>
      <c r="R470" s="14" t="s">
        <v>52</v>
      </c>
      <c r="S470" s="14" t="s">
        <v>44</v>
      </c>
      <c r="T470" s="14" t="s">
        <v>43</v>
      </c>
      <c r="U470" s="8" t="s">
        <v>53</v>
      </c>
      <c r="V470" s="14" t="s">
        <v>54</v>
      </c>
      <c r="W470" s="14" t="s">
        <v>44</v>
      </c>
      <c r="X470" s="14" t="s">
        <v>37</v>
      </c>
      <c r="Y470" s="14">
        <v>4</v>
      </c>
      <c r="Z470" s="14" t="s">
        <v>39</v>
      </c>
      <c r="AA470" s="14" t="s">
        <v>132</v>
      </c>
      <c r="AB470" s="14" t="s">
        <v>47</v>
      </c>
      <c r="AC470" s="14" t="s">
        <v>133</v>
      </c>
      <c r="AD470" s="14" t="s">
        <v>49</v>
      </c>
    </row>
    <row r="471" spans="2:30" ht="75" outlineLevel="1" x14ac:dyDescent="0.25">
      <c r="B471" s="131"/>
      <c r="C471" s="23" t="s">
        <v>407</v>
      </c>
      <c r="D471" s="23" t="s">
        <v>966</v>
      </c>
      <c r="E471" s="23">
        <v>1</v>
      </c>
      <c r="F471" s="23" t="s">
        <v>730</v>
      </c>
      <c r="G471" s="23" t="s">
        <v>91</v>
      </c>
      <c r="H471" s="110">
        <v>73</v>
      </c>
      <c r="I471" s="110">
        <f t="shared" si="27"/>
        <v>76.650000000000006</v>
      </c>
      <c r="J471" s="110">
        <f t="shared" si="28"/>
        <v>80.482500000000002</v>
      </c>
      <c r="K471" s="16">
        <v>68</v>
      </c>
      <c r="L471" s="8" t="s">
        <v>55</v>
      </c>
      <c r="M471" s="9" t="s">
        <v>36</v>
      </c>
      <c r="N471" s="14" t="s">
        <v>37</v>
      </c>
      <c r="O471" s="14" t="s">
        <v>38</v>
      </c>
      <c r="P471" s="14">
        <v>12</v>
      </c>
      <c r="Q471" s="14" t="s">
        <v>39</v>
      </c>
      <c r="R471" s="14" t="s">
        <v>40</v>
      </c>
      <c r="S471" s="14" t="s">
        <v>56</v>
      </c>
      <c r="T471" s="14" t="s">
        <v>43</v>
      </c>
      <c r="U471" s="8" t="s">
        <v>43</v>
      </c>
      <c r="V471" s="14" t="s">
        <v>58</v>
      </c>
      <c r="W471" s="14" t="s">
        <v>92</v>
      </c>
      <c r="X471" s="14" t="s">
        <v>37</v>
      </c>
      <c r="Y471" s="14">
        <v>4</v>
      </c>
      <c r="Z471" s="14" t="s">
        <v>39</v>
      </c>
      <c r="AA471" s="14" t="s">
        <v>132</v>
      </c>
      <c r="AB471" s="14" t="s">
        <v>47</v>
      </c>
      <c r="AC471" s="14" t="s">
        <v>133</v>
      </c>
      <c r="AD471" s="14" t="s">
        <v>49</v>
      </c>
    </row>
    <row r="472" spans="2:30" ht="75" x14ac:dyDescent="0.25">
      <c r="B472" s="128">
        <v>279</v>
      </c>
      <c r="C472" s="49" t="s">
        <v>407</v>
      </c>
      <c r="D472" s="49" t="s">
        <v>966</v>
      </c>
      <c r="E472" s="49">
        <v>2</v>
      </c>
      <c r="F472" s="49" t="s">
        <v>730</v>
      </c>
      <c r="G472" s="49" t="s">
        <v>93</v>
      </c>
      <c r="H472" s="129">
        <v>73</v>
      </c>
      <c r="I472" s="129">
        <f t="shared" si="27"/>
        <v>76.650000000000006</v>
      </c>
      <c r="J472" s="129">
        <f t="shared" si="28"/>
        <v>80.482500000000002</v>
      </c>
      <c r="K472" s="47">
        <v>58</v>
      </c>
      <c r="L472" s="49" t="s">
        <v>35</v>
      </c>
      <c r="M472" s="46" t="s">
        <v>36</v>
      </c>
      <c r="N472" s="47" t="s">
        <v>84</v>
      </c>
      <c r="O472" s="47" t="s">
        <v>38</v>
      </c>
      <c r="P472" s="47">
        <v>40</v>
      </c>
      <c r="Q472" s="47" t="s">
        <v>39</v>
      </c>
      <c r="R472" s="47" t="s">
        <v>40</v>
      </c>
      <c r="S472" s="47" t="s">
        <v>41</v>
      </c>
      <c r="T472" s="47" t="s">
        <v>42</v>
      </c>
      <c r="U472" s="49" t="s">
        <v>43</v>
      </c>
      <c r="V472" s="47" t="s">
        <v>44</v>
      </c>
      <c r="W472" s="47" t="s">
        <v>75</v>
      </c>
      <c r="X472" s="47" t="s">
        <v>37</v>
      </c>
      <c r="Y472" s="47">
        <v>4</v>
      </c>
      <c r="Z472" s="47" t="s">
        <v>39</v>
      </c>
      <c r="AA472" s="47" t="s">
        <v>132</v>
      </c>
      <c r="AB472" s="47" t="s">
        <v>47</v>
      </c>
      <c r="AC472" s="47" t="s">
        <v>133</v>
      </c>
      <c r="AD472" s="47" t="s">
        <v>49</v>
      </c>
    </row>
    <row r="473" spans="2:30" ht="75" outlineLevel="1" x14ac:dyDescent="0.25">
      <c r="B473" s="131"/>
      <c r="C473" s="8" t="s">
        <v>407</v>
      </c>
      <c r="D473" s="8" t="s">
        <v>966</v>
      </c>
      <c r="E473" s="8">
        <v>2</v>
      </c>
      <c r="F473" s="8" t="s">
        <v>730</v>
      </c>
      <c r="G473" s="8" t="s">
        <v>93</v>
      </c>
      <c r="H473" s="110">
        <v>73</v>
      </c>
      <c r="I473" s="110">
        <f t="shared" si="27"/>
        <v>76.650000000000006</v>
      </c>
      <c r="J473" s="110">
        <f t="shared" si="28"/>
        <v>80.482500000000002</v>
      </c>
      <c r="K473" s="14">
        <v>58</v>
      </c>
      <c r="L473" s="8" t="s">
        <v>50</v>
      </c>
      <c r="M473" s="9" t="s">
        <v>36</v>
      </c>
      <c r="N473" s="14" t="s">
        <v>37</v>
      </c>
      <c r="O473" s="14" t="s">
        <v>38</v>
      </c>
      <c r="P473" s="14">
        <v>10</v>
      </c>
      <c r="Q473" s="14" t="s">
        <v>51</v>
      </c>
      <c r="R473" s="14" t="s">
        <v>52</v>
      </c>
      <c r="S473" s="14" t="s">
        <v>44</v>
      </c>
      <c r="T473" s="14" t="s">
        <v>44</v>
      </c>
      <c r="U473" s="8" t="s">
        <v>53</v>
      </c>
      <c r="V473" s="14" t="s">
        <v>54</v>
      </c>
      <c r="W473" s="14" t="s">
        <v>44</v>
      </c>
      <c r="X473" s="14" t="s">
        <v>37</v>
      </c>
      <c r="Y473" s="14">
        <v>4</v>
      </c>
      <c r="Z473" s="14" t="s">
        <v>39</v>
      </c>
      <c r="AA473" s="14" t="s">
        <v>132</v>
      </c>
      <c r="AB473" s="14" t="s">
        <v>47</v>
      </c>
      <c r="AC473" s="14" t="s">
        <v>133</v>
      </c>
      <c r="AD473" s="14" t="s">
        <v>49</v>
      </c>
    </row>
    <row r="474" spans="2:30" ht="75" outlineLevel="1" x14ac:dyDescent="0.25">
      <c r="B474" s="131"/>
      <c r="C474" s="8" t="s">
        <v>407</v>
      </c>
      <c r="D474" s="8" t="s">
        <v>966</v>
      </c>
      <c r="E474" s="8">
        <v>2</v>
      </c>
      <c r="F474" s="8" t="s">
        <v>730</v>
      </c>
      <c r="G474" s="8" t="s">
        <v>93</v>
      </c>
      <c r="H474" s="110">
        <v>73</v>
      </c>
      <c r="I474" s="110">
        <f t="shared" si="27"/>
        <v>76.650000000000006</v>
      </c>
      <c r="J474" s="110">
        <f t="shared" si="28"/>
        <v>80.482500000000002</v>
      </c>
      <c r="K474" s="14">
        <v>58</v>
      </c>
      <c r="L474" s="8" t="s">
        <v>55</v>
      </c>
      <c r="M474" s="9" t="s">
        <v>36</v>
      </c>
      <c r="N474" s="14" t="s">
        <v>84</v>
      </c>
      <c r="O474" s="14" t="s">
        <v>38</v>
      </c>
      <c r="P474" s="14">
        <v>8</v>
      </c>
      <c r="Q474" s="14" t="s">
        <v>39</v>
      </c>
      <c r="R474" s="14" t="s">
        <v>40</v>
      </c>
      <c r="S474" s="14" t="s">
        <v>56</v>
      </c>
      <c r="T474" s="14" t="s">
        <v>43</v>
      </c>
      <c r="U474" s="8" t="s">
        <v>43</v>
      </c>
      <c r="V474" s="14" t="s">
        <v>58</v>
      </c>
      <c r="W474" s="14" t="s">
        <v>69</v>
      </c>
      <c r="X474" s="14" t="s">
        <v>37</v>
      </c>
      <c r="Y474" s="14">
        <v>4</v>
      </c>
      <c r="Z474" s="14" t="s">
        <v>39</v>
      </c>
      <c r="AA474" s="14" t="s">
        <v>132</v>
      </c>
      <c r="AB474" s="14" t="s">
        <v>47</v>
      </c>
      <c r="AC474" s="14" t="s">
        <v>133</v>
      </c>
      <c r="AD474" s="14" t="s">
        <v>49</v>
      </c>
    </row>
    <row r="475" spans="2:30" ht="75" x14ac:dyDescent="0.25">
      <c r="B475" s="128">
        <v>280</v>
      </c>
      <c r="C475" s="49" t="s">
        <v>407</v>
      </c>
      <c r="D475" s="49" t="s">
        <v>966</v>
      </c>
      <c r="E475" s="49">
        <v>3</v>
      </c>
      <c r="F475" s="49" t="s">
        <v>730</v>
      </c>
      <c r="G475" s="49" t="s">
        <v>94</v>
      </c>
      <c r="H475" s="129">
        <v>59</v>
      </c>
      <c r="I475" s="129">
        <f t="shared" si="27"/>
        <v>61.95</v>
      </c>
      <c r="J475" s="129">
        <f t="shared" si="28"/>
        <v>65.047499999999999</v>
      </c>
      <c r="K475" s="47">
        <v>50</v>
      </c>
      <c r="L475" s="49" t="s">
        <v>35</v>
      </c>
      <c r="M475" s="46" t="s">
        <v>36</v>
      </c>
      <c r="N475" s="47" t="s">
        <v>37</v>
      </c>
      <c r="O475" s="47" t="s">
        <v>38</v>
      </c>
      <c r="P475" s="47">
        <v>40</v>
      </c>
      <c r="Q475" s="47" t="s">
        <v>39</v>
      </c>
      <c r="R475" s="47" t="s">
        <v>40</v>
      </c>
      <c r="S475" s="47" t="s">
        <v>41</v>
      </c>
      <c r="T475" s="47" t="s">
        <v>43</v>
      </c>
      <c r="U475" s="49" t="s">
        <v>43</v>
      </c>
      <c r="V475" s="47" t="s">
        <v>44</v>
      </c>
      <c r="W475" s="47" t="s">
        <v>75</v>
      </c>
      <c r="X475" s="47" t="s">
        <v>84</v>
      </c>
      <c r="Y475" s="47">
        <v>4</v>
      </c>
      <c r="Z475" s="47" t="s">
        <v>39</v>
      </c>
      <c r="AA475" s="47" t="s">
        <v>132</v>
      </c>
      <c r="AB475" s="47" t="s">
        <v>47</v>
      </c>
      <c r="AC475" s="47" t="s">
        <v>133</v>
      </c>
      <c r="AD475" s="47" t="s">
        <v>49</v>
      </c>
    </row>
    <row r="476" spans="2:30" ht="75" outlineLevel="1" x14ac:dyDescent="0.25">
      <c r="B476" s="131"/>
      <c r="C476" s="8" t="s">
        <v>407</v>
      </c>
      <c r="D476" s="8" t="s">
        <v>966</v>
      </c>
      <c r="E476" s="8">
        <v>3</v>
      </c>
      <c r="F476" s="8" t="s">
        <v>730</v>
      </c>
      <c r="G476" s="8" t="s">
        <v>94</v>
      </c>
      <c r="H476" s="110">
        <v>59</v>
      </c>
      <c r="I476" s="110">
        <f t="shared" si="27"/>
        <v>61.95</v>
      </c>
      <c r="J476" s="110">
        <f t="shared" si="28"/>
        <v>65.047499999999999</v>
      </c>
      <c r="K476" s="14">
        <v>50</v>
      </c>
      <c r="L476" s="8" t="s">
        <v>50</v>
      </c>
      <c r="M476" s="9" t="s">
        <v>36</v>
      </c>
      <c r="N476" s="14" t="s">
        <v>37</v>
      </c>
      <c r="O476" s="14" t="s">
        <v>38</v>
      </c>
      <c r="P476" s="14">
        <v>6</v>
      </c>
      <c r="Q476" s="14" t="s">
        <v>51</v>
      </c>
      <c r="R476" s="14" t="s">
        <v>52</v>
      </c>
      <c r="S476" s="14" t="s">
        <v>44</v>
      </c>
      <c r="T476" s="14" t="s">
        <v>43</v>
      </c>
      <c r="U476" s="8" t="s">
        <v>53</v>
      </c>
      <c r="V476" s="14" t="s">
        <v>54</v>
      </c>
      <c r="W476" s="14" t="s">
        <v>44</v>
      </c>
      <c r="X476" s="14" t="s">
        <v>84</v>
      </c>
      <c r="Y476" s="14">
        <v>4</v>
      </c>
      <c r="Z476" s="14" t="s">
        <v>39</v>
      </c>
      <c r="AA476" s="14" t="s">
        <v>132</v>
      </c>
      <c r="AB476" s="14" t="s">
        <v>47</v>
      </c>
      <c r="AC476" s="14" t="s">
        <v>133</v>
      </c>
      <c r="AD476" s="14" t="s">
        <v>49</v>
      </c>
    </row>
    <row r="477" spans="2:30" ht="75" outlineLevel="1" x14ac:dyDescent="0.25">
      <c r="B477" s="131"/>
      <c r="C477" s="8" t="s">
        <v>407</v>
      </c>
      <c r="D477" s="8" t="s">
        <v>966</v>
      </c>
      <c r="E477" s="8">
        <v>3</v>
      </c>
      <c r="F477" s="8" t="s">
        <v>730</v>
      </c>
      <c r="G477" s="8" t="s">
        <v>94</v>
      </c>
      <c r="H477" s="110">
        <v>59</v>
      </c>
      <c r="I477" s="110">
        <f t="shared" si="27"/>
        <v>61.95</v>
      </c>
      <c r="J477" s="110">
        <f t="shared" si="28"/>
        <v>65.047499999999999</v>
      </c>
      <c r="K477" s="14">
        <v>50</v>
      </c>
      <c r="L477" s="8" t="s">
        <v>55</v>
      </c>
      <c r="M477" s="9" t="s">
        <v>36</v>
      </c>
      <c r="N477" s="14" t="s">
        <v>37</v>
      </c>
      <c r="O477" s="14" t="s">
        <v>38</v>
      </c>
      <c r="P477" s="14">
        <v>4</v>
      </c>
      <c r="Q477" s="14" t="s">
        <v>39</v>
      </c>
      <c r="R477" s="14" t="s">
        <v>40</v>
      </c>
      <c r="S477" s="14" t="s">
        <v>56</v>
      </c>
      <c r="T477" s="14" t="s">
        <v>43</v>
      </c>
      <c r="U477" s="8" t="s">
        <v>43</v>
      </c>
      <c r="V477" s="14" t="s">
        <v>58</v>
      </c>
      <c r="W477" s="14" t="s">
        <v>59</v>
      </c>
      <c r="X477" s="14" t="s">
        <v>37</v>
      </c>
      <c r="Y477" s="14">
        <v>4</v>
      </c>
      <c r="Z477" s="14" t="s">
        <v>39</v>
      </c>
      <c r="AA477" s="14" t="s">
        <v>132</v>
      </c>
      <c r="AB477" s="14" t="s">
        <v>47</v>
      </c>
      <c r="AC477" s="14" t="s">
        <v>133</v>
      </c>
      <c r="AD477" s="14" t="s">
        <v>49</v>
      </c>
    </row>
    <row r="478" spans="2:30" ht="75" x14ac:dyDescent="0.25">
      <c r="B478" s="128">
        <v>281</v>
      </c>
      <c r="C478" s="49" t="s">
        <v>407</v>
      </c>
      <c r="D478" s="49" t="s">
        <v>966</v>
      </c>
      <c r="E478" s="49">
        <v>4</v>
      </c>
      <c r="F478" s="49" t="s">
        <v>730</v>
      </c>
      <c r="G478" s="49" t="s">
        <v>95</v>
      </c>
      <c r="H478" s="129">
        <v>59</v>
      </c>
      <c r="I478" s="129">
        <f t="shared" si="27"/>
        <v>61.95</v>
      </c>
      <c r="J478" s="129">
        <f t="shared" si="28"/>
        <v>65.047499999999999</v>
      </c>
      <c r="K478" s="47">
        <v>50</v>
      </c>
      <c r="L478" s="49" t="s">
        <v>35</v>
      </c>
      <c r="M478" s="46" t="s">
        <v>36</v>
      </c>
      <c r="N478" s="47" t="s">
        <v>37</v>
      </c>
      <c r="O478" s="47" t="s">
        <v>38</v>
      </c>
      <c r="P478" s="47">
        <v>40</v>
      </c>
      <c r="Q478" s="47" t="s">
        <v>39</v>
      </c>
      <c r="R478" s="47" t="s">
        <v>40</v>
      </c>
      <c r="S478" s="47" t="s">
        <v>41</v>
      </c>
      <c r="T478" s="47" t="s">
        <v>43</v>
      </c>
      <c r="U478" s="49" t="s">
        <v>43</v>
      </c>
      <c r="V478" s="47" t="s">
        <v>44</v>
      </c>
      <c r="W478" s="47" t="s">
        <v>75</v>
      </c>
      <c r="X478" s="47" t="s">
        <v>37</v>
      </c>
      <c r="Y478" s="47">
        <v>4</v>
      </c>
      <c r="Z478" s="47" t="s">
        <v>39</v>
      </c>
      <c r="AA478" s="47" t="s">
        <v>132</v>
      </c>
      <c r="AB478" s="47" t="s">
        <v>47</v>
      </c>
      <c r="AC478" s="47" t="s">
        <v>133</v>
      </c>
      <c r="AD478" s="47" t="s">
        <v>49</v>
      </c>
    </row>
    <row r="479" spans="2:30" ht="75" outlineLevel="1" x14ac:dyDescent="0.25">
      <c r="B479" s="131"/>
      <c r="C479" s="8" t="s">
        <v>407</v>
      </c>
      <c r="D479" s="8" t="s">
        <v>966</v>
      </c>
      <c r="E479" s="8">
        <v>4</v>
      </c>
      <c r="F479" s="8" t="s">
        <v>730</v>
      </c>
      <c r="G479" s="8" t="s">
        <v>95</v>
      </c>
      <c r="H479" s="110">
        <v>59</v>
      </c>
      <c r="I479" s="110">
        <f t="shared" si="27"/>
        <v>61.95</v>
      </c>
      <c r="J479" s="110">
        <f t="shared" si="28"/>
        <v>65.047499999999999</v>
      </c>
      <c r="K479" s="14">
        <v>50</v>
      </c>
      <c r="L479" s="8" t="s">
        <v>50</v>
      </c>
      <c r="M479" s="9" t="s">
        <v>36</v>
      </c>
      <c r="N479" s="14" t="s">
        <v>37</v>
      </c>
      <c r="O479" s="14" t="s">
        <v>38</v>
      </c>
      <c r="P479" s="14">
        <v>6</v>
      </c>
      <c r="Q479" s="14" t="s">
        <v>51</v>
      </c>
      <c r="R479" s="14" t="s">
        <v>52</v>
      </c>
      <c r="S479" s="14" t="s">
        <v>44</v>
      </c>
      <c r="T479" s="14" t="s">
        <v>43</v>
      </c>
      <c r="U479" s="8" t="s">
        <v>53</v>
      </c>
      <c r="V479" s="14" t="s">
        <v>54</v>
      </c>
      <c r="W479" s="14" t="s">
        <v>44</v>
      </c>
      <c r="X479" s="14" t="s">
        <v>37</v>
      </c>
      <c r="Y479" s="14">
        <v>4</v>
      </c>
      <c r="Z479" s="14" t="s">
        <v>39</v>
      </c>
      <c r="AA479" s="14" t="s">
        <v>132</v>
      </c>
      <c r="AB479" s="14" t="s">
        <v>47</v>
      </c>
      <c r="AC479" s="14" t="s">
        <v>133</v>
      </c>
      <c r="AD479" s="14" t="s">
        <v>49</v>
      </c>
    </row>
    <row r="480" spans="2:30" ht="75" outlineLevel="1" x14ac:dyDescent="0.25">
      <c r="B480" s="131"/>
      <c r="C480" s="8" t="s">
        <v>407</v>
      </c>
      <c r="D480" s="8" t="s">
        <v>966</v>
      </c>
      <c r="E480" s="8">
        <v>4</v>
      </c>
      <c r="F480" s="8" t="s">
        <v>730</v>
      </c>
      <c r="G480" s="8" t="s">
        <v>95</v>
      </c>
      <c r="H480" s="110">
        <v>59</v>
      </c>
      <c r="I480" s="110">
        <f t="shared" si="27"/>
        <v>61.95</v>
      </c>
      <c r="J480" s="110">
        <f t="shared" si="28"/>
        <v>65.047499999999999</v>
      </c>
      <c r="K480" s="14">
        <v>50</v>
      </c>
      <c r="L480" s="8" t="s">
        <v>55</v>
      </c>
      <c r="M480" s="9" t="s">
        <v>36</v>
      </c>
      <c r="N480" s="14" t="s">
        <v>37</v>
      </c>
      <c r="O480" s="14" t="s">
        <v>38</v>
      </c>
      <c r="P480" s="14">
        <v>4</v>
      </c>
      <c r="Q480" s="14" t="s">
        <v>39</v>
      </c>
      <c r="R480" s="14" t="s">
        <v>40</v>
      </c>
      <c r="S480" s="14" t="s">
        <v>56</v>
      </c>
      <c r="T480" s="14" t="s">
        <v>43</v>
      </c>
      <c r="U480" s="8" t="s">
        <v>43</v>
      </c>
      <c r="V480" s="14" t="s">
        <v>58</v>
      </c>
      <c r="W480" s="14" t="s">
        <v>59</v>
      </c>
      <c r="X480" s="14" t="s">
        <v>37</v>
      </c>
      <c r="Y480" s="14">
        <v>4</v>
      </c>
      <c r="Z480" s="14" t="s">
        <v>39</v>
      </c>
      <c r="AA480" s="14" t="s">
        <v>132</v>
      </c>
      <c r="AB480" s="14" t="s">
        <v>47</v>
      </c>
      <c r="AC480" s="14" t="s">
        <v>133</v>
      </c>
      <c r="AD480" s="14" t="s">
        <v>49</v>
      </c>
    </row>
    <row r="481" spans="2:30" ht="56.25" x14ac:dyDescent="0.25">
      <c r="B481" s="128">
        <v>282</v>
      </c>
      <c r="C481" s="49" t="s">
        <v>408</v>
      </c>
      <c r="D481" s="49" t="s">
        <v>966</v>
      </c>
      <c r="E481" s="49">
        <v>1</v>
      </c>
      <c r="F481" s="49" t="s">
        <v>730</v>
      </c>
      <c r="G481" s="49" t="s">
        <v>97</v>
      </c>
      <c r="H481" s="129">
        <v>199</v>
      </c>
      <c r="I481" s="129">
        <f t="shared" si="27"/>
        <v>208.95</v>
      </c>
      <c r="J481" s="129">
        <f t="shared" si="28"/>
        <v>219.39749999999998</v>
      </c>
      <c r="K481" s="47">
        <v>222</v>
      </c>
      <c r="L481" s="49" t="s">
        <v>35</v>
      </c>
      <c r="M481" s="46" t="s">
        <v>98</v>
      </c>
      <c r="N481" s="47" t="s">
        <v>99</v>
      </c>
      <c r="O481" s="47" t="s">
        <v>63</v>
      </c>
      <c r="P481" s="47">
        <v>192</v>
      </c>
      <c r="Q481" s="47" t="s">
        <v>39</v>
      </c>
      <c r="R481" s="47" t="s">
        <v>40</v>
      </c>
      <c r="S481" s="47" t="s">
        <v>41</v>
      </c>
      <c r="T481" s="47" t="s">
        <v>43</v>
      </c>
      <c r="U481" s="49" t="s">
        <v>43</v>
      </c>
      <c r="V481" s="47" t="s">
        <v>44</v>
      </c>
      <c r="W481" s="47" t="s">
        <v>100</v>
      </c>
      <c r="X481" s="47" t="s">
        <v>99</v>
      </c>
      <c r="Y481" s="47">
        <v>4</v>
      </c>
      <c r="Z481" s="47" t="s">
        <v>39</v>
      </c>
      <c r="AA481" s="47" t="s">
        <v>132</v>
      </c>
      <c r="AB481" s="47" t="s">
        <v>47</v>
      </c>
      <c r="AC481" s="47" t="s">
        <v>133</v>
      </c>
      <c r="AD481" s="47" t="s">
        <v>101</v>
      </c>
    </row>
    <row r="482" spans="2:30" ht="56.25" outlineLevel="1" x14ac:dyDescent="0.25">
      <c r="B482" s="131"/>
      <c r="C482" s="8" t="s">
        <v>408</v>
      </c>
      <c r="D482" s="8" t="s">
        <v>966</v>
      </c>
      <c r="E482" s="8">
        <v>1</v>
      </c>
      <c r="F482" s="8" t="s">
        <v>730</v>
      </c>
      <c r="G482" s="8" t="s">
        <v>97</v>
      </c>
      <c r="H482" s="110">
        <v>199</v>
      </c>
      <c r="I482" s="110">
        <f t="shared" si="27"/>
        <v>208.95</v>
      </c>
      <c r="J482" s="110">
        <f t="shared" si="28"/>
        <v>219.39749999999998</v>
      </c>
      <c r="K482" s="14">
        <v>222</v>
      </c>
      <c r="L482" s="8" t="s">
        <v>50</v>
      </c>
      <c r="M482" s="9" t="s">
        <v>98</v>
      </c>
      <c r="N482" s="14" t="s">
        <v>99</v>
      </c>
      <c r="O482" s="14" t="s">
        <v>63</v>
      </c>
      <c r="P482" s="14">
        <v>6</v>
      </c>
      <c r="Q482" s="14" t="s">
        <v>51</v>
      </c>
      <c r="R482" s="14" t="s">
        <v>52</v>
      </c>
      <c r="S482" s="14" t="s">
        <v>44</v>
      </c>
      <c r="T482" s="14" t="s">
        <v>44</v>
      </c>
      <c r="U482" s="8" t="s">
        <v>53</v>
      </c>
      <c r="V482" s="14" t="s">
        <v>54</v>
      </c>
      <c r="W482" s="14" t="s">
        <v>44</v>
      </c>
      <c r="X482" s="14" t="s">
        <v>99</v>
      </c>
      <c r="Y482" s="14">
        <v>4</v>
      </c>
      <c r="Z482" s="14" t="s">
        <v>39</v>
      </c>
      <c r="AA482" s="14" t="s">
        <v>132</v>
      </c>
      <c r="AB482" s="14" t="s">
        <v>47</v>
      </c>
      <c r="AC482" s="14" t="s">
        <v>133</v>
      </c>
      <c r="AD482" s="14" t="s">
        <v>101</v>
      </c>
    </row>
    <row r="483" spans="2:30" ht="56.25" outlineLevel="1" x14ac:dyDescent="0.25">
      <c r="B483" s="131"/>
      <c r="C483" s="8" t="s">
        <v>408</v>
      </c>
      <c r="D483" s="8" t="s">
        <v>966</v>
      </c>
      <c r="E483" s="8">
        <v>1</v>
      </c>
      <c r="F483" s="8" t="s">
        <v>730</v>
      </c>
      <c r="G483" s="8" t="s">
        <v>97</v>
      </c>
      <c r="H483" s="110">
        <v>199</v>
      </c>
      <c r="I483" s="110">
        <f t="shared" si="27"/>
        <v>208.95</v>
      </c>
      <c r="J483" s="110">
        <f t="shared" si="28"/>
        <v>219.39749999999998</v>
      </c>
      <c r="K483" s="14">
        <v>222</v>
      </c>
      <c r="L483" s="8" t="s">
        <v>55</v>
      </c>
      <c r="M483" s="9" t="s">
        <v>98</v>
      </c>
      <c r="N483" s="14" t="s">
        <v>99</v>
      </c>
      <c r="O483" s="14" t="s">
        <v>63</v>
      </c>
      <c r="P483" s="14">
        <v>24</v>
      </c>
      <c r="Q483" s="14" t="s">
        <v>39</v>
      </c>
      <c r="R483" s="14" t="s">
        <v>40</v>
      </c>
      <c r="S483" s="14" t="s">
        <v>56</v>
      </c>
      <c r="T483" s="14" t="s">
        <v>44</v>
      </c>
      <c r="U483" s="8" t="s">
        <v>57</v>
      </c>
      <c r="V483" s="14" t="s">
        <v>58</v>
      </c>
      <c r="W483" s="14" t="s">
        <v>81</v>
      </c>
      <c r="X483" s="14" t="s">
        <v>99</v>
      </c>
      <c r="Y483" s="14">
        <v>4</v>
      </c>
      <c r="Z483" s="14" t="s">
        <v>39</v>
      </c>
      <c r="AA483" s="14" t="s">
        <v>132</v>
      </c>
      <c r="AB483" s="14" t="s">
        <v>47</v>
      </c>
      <c r="AC483" s="14" t="s">
        <v>133</v>
      </c>
      <c r="AD483" s="14" t="s">
        <v>101</v>
      </c>
    </row>
    <row r="484" spans="2:30" ht="56.25" x14ac:dyDescent="0.25">
      <c r="B484" s="128">
        <v>283</v>
      </c>
      <c r="C484" s="49" t="s">
        <v>408</v>
      </c>
      <c r="D484" s="49" t="s">
        <v>966</v>
      </c>
      <c r="E484" s="49">
        <v>2</v>
      </c>
      <c r="F484" s="49" t="s">
        <v>730</v>
      </c>
      <c r="G484" s="49" t="s">
        <v>102</v>
      </c>
      <c r="H484" s="129">
        <v>199</v>
      </c>
      <c r="I484" s="129">
        <f t="shared" si="27"/>
        <v>208.95</v>
      </c>
      <c r="J484" s="129">
        <f t="shared" si="28"/>
        <v>219.39749999999998</v>
      </c>
      <c r="K484" s="47">
        <v>228</v>
      </c>
      <c r="L484" s="49" t="s">
        <v>35</v>
      </c>
      <c r="M484" s="46" t="s">
        <v>98</v>
      </c>
      <c r="N484" s="47" t="s">
        <v>99</v>
      </c>
      <c r="O484" s="47" t="s">
        <v>63</v>
      </c>
      <c r="P484" s="47">
        <v>208</v>
      </c>
      <c r="Q484" s="47" t="s">
        <v>39</v>
      </c>
      <c r="R484" s="47" t="s">
        <v>40</v>
      </c>
      <c r="S484" s="47" t="s">
        <v>41</v>
      </c>
      <c r="T484" s="47" t="s">
        <v>42</v>
      </c>
      <c r="U484" s="49" t="s">
        <v>43</v>
      </c>
      <c r="V484" s="47" t="s">
        <v>44</v>
      </c>
      <c r="W484" s="47" t="s">
        <v>103</v>
      </c>
      <c r="X484" s="47" t="s">
        <v>99</v>
      </c>
      <c r="Y484" s="47">
        <v>4</v>
      </c>
      <c r="Z484" s="47" t="s">
        <v>39</v>
      </c>
      <c r="AA484" s="47" t="s">
        <v>132</v>
      </c>
      <c r="AB484" s="47" t="s">
        <v>47</v>
      </c>
      <c r="AC484" s="47" t="s">
        <v>133</v>
      </c>
      <c r="AD484" s="47" t="s">
        <v>101</v>
      </c>
    </row>
    <row r="485" spans="2:30" ht="56.25" outlineLevel="1" x14ac:dyDescent="0.25">
      <c r="B485" s="131"/>
      <c r="C485" s="8" t="s">
        <v>408</v>
      </c>
      <c r="D485" s="8" t="s">
        <v>966</v>
      </c>
      <c r="E485" s="8">
        <v>2</v>
      </c>
      <c r="F485" s="8" t="s">
        <v>730</v>
      </c>
      <c r="G485" s="8" t="s">
        <v>102</v>
      </c>
      <c r="H485" s="110">
        <v>199</v>
      </c>
      <c r="I485" s="110">
        <f t="shared" si="27"/>
        <v>208.95</v>
      </c>
      <c r="J485" s="110">
        <f t="shared" si="28"/>
        <v>219.39749999999998</v>
      </c>
      <c r="K485" s="14">
        <v>228</v>
      </c>
      <c r="L485" s="8" t="s">
        <v>55</v>
      </c>
      <c r="M485" s="9" t="s">
        <v>98</v>
      </c>
      <c r="N485" s="14" t="s">
        <v>99</v>
      </c>
      <c r="O485" s="14" t="s">
        <v>63</v>
      </c>
      <c r="P485" s="14">
        <v>20</v>
      </c>
      <c r="Q485" s="14" t="s">
        <v>39</v>
      </c>
      <c r="R485" s="14" t="s">
        <v>40</v>
      </c>
      <c r="S485" s="14" t="s">
        <v>56</v>
      </c>
      <c r="T485" s="14" t="s">
        <v>43</v>
      </c>
      <c r="U485" s="8" t="s">
        <v>57</v>
      </c>
      <c r="V485" s="14" t="s">
        <v>54</v>
      </c>
      <c r="W485" s="14" t="s">
        <v>105</v>
      </c>
      <c r="X485" s="14" t="s">
        <v>99</v>
      </c>
      <c r="Y485" s="14">
        <v>4</v>
      </c>
      <c r="Z485" s="14" t="s">
        <v>39</v>
      </c>
      <c r="AA485" s="14" t="s">
        <v>132</v>
      </c>
      <c r="AB485" s="14" t="s">
        <v>47</v>
      </c>
      <c r="AC485" s="14" t="s">
        <v>133</v>
      </c>
      <c r="AD485" s="14" t="s">
        <v>101</v>
      </c>
    </row>
    <row r="486" spans="2:30" ht="56.25" x14ac:dyDescent="0.25">
      <c r="B486" s="128">
        <v>284</v>
      </c>
      <c r="C486" s="49" t="s">
        <v>408</v>
      </c>
      <c r="D486" s="49" t="s">
        <v>966</v>
      </c>
      <c r="E486" s="49">
        <v>3</v>
      </c>
      <c r="F486" s="49" t="s">
        <v>730</v>
      </c>
      <c r="G486" s="49" t="s">
        <v>106</v>
      </c>
      <c r="H486" s="129">
        <v>139</v>
      </c>
      <c r="I486" s="129">
        <f t="shared" si="27"/>
        <v>145.94999999999999</v>
      </c>
      <c r="J486" s="129">
        <f t="shared" si="28"/>
        <v>153.2475</v>
      </c>
      <c r="K486" s="47">
        <v>212</v>
      </c>
      <c r="L486" s="49" t="s">
        <v>35</v>
      </c>
      <c r="M486" s="46" t="s">
        <v>98</v>
      </c>
      <c r="N486" s="47" t="s">
        <v>99</v>
      </c>
      <c r="O486" s="47" t="s">
        <v>63</v>
      </c>
      <c r="P486" s="47">
        <v>208</v>
      </c>
      <c r="Q486" s="47" t="s">
        <v>39</v>
      </c>
      <c r="R486" s="47" t="s">
        <v>40</v>
      </c>
      <c r="S486" s="47" t="s">
        <v>41</v>
      </c>
      <c r="T486" s="47" t="s">
        <v>43</v>
      </c>
      <c r="U486" s="49" t="s">
        <v>43</v>
      </c>
      <c r="V486" s="47" t="s">
        <v>44</v>
      </c>
      <c r="W486" s="47" t="s">
        <v>103</v>
      </c>
      <c r="X486" s="47" t="s">
        <v>99</v>
      </c>
      <c r="Y486" s="47">
        <v>4</v>
      </c>
      <c r="Z486" s="47" t="s">
        <v>39</v>
      </c>
      <c r="AA486" s="47" t="s">
        <v>132</v>
      </c>
      <c r="AB486" s="47" t="s">
        <v>47</v>
      </c>
      <c r="AC486" s="47" t="s">
        <v>133</v>
      </c>
      <c r="AD486" s="47" t="s">
        <v>101</v>
      </c>
    </row>
    <row r="487" spans="2:30" ht="56.25" outlineLevel="1" x14ac:dyDescent="0.25">
      <c r="B487" s="131"/>
      <c r="C487" s="8" t="s">
        <v>408</v>
      </c>
      <c r="D487" s="8" t="s">
        <v>966</v>
      </c>
      <c r="E487" s="8">
        <v>3</v>
      </c>
      <c r="F487" s="8" t="s">
        <v>730</v>
      </c>
      <c r="G487" s="8" t="s">
        <v>106</v>
      </c>
      <c r="H487" s="110">
        <v>139</v>
      </c>
      <c r="I487" s="110">
        <f t="shared" si="27"/>
        <v>145.94999999999999</v>
      </c>
      <c r="J487" s="110">
        <f t="shared" si="28"/>
        <v>153.2475</v>
      </c>
      <c r="K487" s="14">
        <v>212</v>
      </c>
      <c r="L487" s="8" t="s">
        <v>104</v>
      </c>
      <c r="M487" s="9" t="s">
        <v>98</v>
      </c>
      <c r="N487" s="14" t="s">
        <v>99</v>
      </c>
      <c r="O487" s="14" t="s">
        <v>63</v>
      </c>
      <c r="P487" s="14">
        <v>4</v>
      </c>
      <c r="Q487" s="14" t="s">
        <v>39</v>
      </c>
      <c r="R487" s="14" t="s">
        <v>40</v>
      </c>
      <c r="S487" s="14" t="s">
        <v>56</v>
      </c>
      <c r="T487" s="14" t="s">
        <v>43</v>
      </c>
      <c r="U487" s="8" t="s">
        <v>57</v>
      </c>
      <c r="V487" s="14" t="s">
        <v>107</v>
      </c>
      <c r="W487" s="14" t="s">
        <v>59</v>
      </c>
      <c r="X487" s="14" t="s">
        <v>99</v>
      </c>
      <c r="Y487" s="14">
        <v>4</v>
      </c>
      <c r="Z487" s="14" t="s">
        <v>39</v>
      </c>
      <c r="AA487" s="14" t="s">
        <v>132</v>
      </c>
      <c r="AB487" s="14" t="s">
        <v>47</v>
      </c>
      <c r="AC487" s="14" t="s">
        <v>133</v>
      </c>
      <c r="AD487" s="14" t="s">
        <v>101</v>
      </c>
    </row>
    <row r="488" spans="2:30" ht="56.25" x14ac:dyDescent="0.25">
      <c r="B488" s="128">
        <v>285</v>
      </c>
      <c r="C488" s="49" t="s">
        <v>408</v>
      </c>
      <c r="D488" s="49" t="s">
        <v>966</v>
      </c>
      <c r="E488" s="49">
        <v>4</v>
      </c>
      <c r="F488" s="49" t="s">
        <v>730</v>
      </c>
      <c r="G488" s="49" t="s">
        <v>108</v>
      </c>
      <c r="H488" s="129">
        <v>139</v>
      </c>
      <c r="I488" s="129">
        <f t="shared" si="27"/>
        <v>145.94999999999999</v>
      </c>
      <c r="J488" s="129">
        <f t="shared" si="28"/>
        <v>153.2475</v>
      </c>
      <c r="K488" s="47">
        <v>250</v>
      </c>
      <c r="L488" s="49" t="s">
        <v>35</v>
      </c>
      <c r="M488" s="46" t="s">
        <v>98</v>
      </c>
      <c r="N488" s="47" t="s">
        <v>99</v>
      </c>
      <c r="O488" s="47" t="s">
        <v>63</v>
      </c>
      <c r="P488" s="47">
        <v>208</v>
      </c>
      <c r="Q488" s="47" t="s">
        <v>39</v>
      </c>
      <c r="R488" s="47" t="s">
        <v>40</v>
      </c>
      <c r="S488" s="47" t="s">
        <v>41</v>
      </c>
      <c r="T488" s="47" t="s">
        <v>43</v>
      </c>
      <c r="U488" s="49" t="s">
        <v>43</v>
      </c>
      <c r="V488" s="47" t="s">
        <v>44</v>
      </c>
      <c r="W488" s="47" t="s">
        <v>103</v>
      </c>
      <c r="X488" s="47" t="s">
        <v>99</v>
      </c>
      <c r="Y488" s="47">
        <v>4</v>
      </c>
      <c r="Z488" s="47" t="s">
        <v>39</v>
      </c>
      <c r="AA488" s="47" t="s">
        <v>132</v>
      </c>
      <c r="AB488" s="47" t="s">
        <v>47</v>
      </c>
      <c r="AC488" s="47" t="s">
        <v>133</v>
      </c>
      <c r="AD488" s="47" t="s">
        <v>101</v>
      </c>
    </row>
    <row r="489" spans="2:30" ht="56.25" outlineLevel="1" x14ac:dyDescent="0.25">
      <c r="B489" s="131"/>
      <c r="C489" s="8" t="s">
        <v>408</v>
      </c>
      <c r="D489" s="8" t="s">
        <v>966</v>
      </c>
      <c r="E489" s="8">
        <v>4</v>
      </c>
      <c r="F489" s="8" t="s">
        <v>730</v>
      </c>
      <c r="G489" s="8" t="s">
        <v>108</v>
      </c>
      <c r="H489" s="110">
        <v>139</v>
      </c>
      <c r="I489" s="110">
        <f t="shared" si="27"/>
        <v>145.94999999999999</v>
      </c>
      <c r="J489" s="110">
        <f t="shared" si="28"/>
        <v>153.2475</v>
      </c>
      <c r="K489" s="14">
        <v>250</v>
      </c>
      <c r="L489" s="8" t="s">
        <v>50</v>
      </c>
      <c r="M489" s="9" t="s">
        <v>98</v>
      </c>
      <c r="N489" s="14" t="s">
        <v>99</v>
      </c>
      <c r="O489" s="14" t="s">
        <v>63</v>
      </c>
      <c r="P489" s="14">
        <v>10</v>
      </c>
      <c r="Q489" s="14" t="s">
        <v>51</v>
      </c>
      <c r="R489" s="14" t="s">
        <v>52</v>
      </c>
      <c r="S489" s="14" t="s">
        <v>44</v>
      </c>
      <c r="T489" s="14" t="s">
        <v>43</v>
      </c>
      <c r="U489" s="8" t="s">
        <v>53</v>
      </c>
      <c r="V489" s="14" t="s">
        <v>54</v>
      </c>
      <c r="W489" s="14" t="s">
        <v>44</v>
      </c>
      <c r="X489" s="14" t="s">
        <v>109</v>
      </c>
      <c r="Y489" s="14">
        <v>5</v>
      </c>
      <c r="Z489" s="14" t="s">
        <v>110</v>
      </c>
      <c r="AA489" s="14" t="s">
        <v>132</v>
      </c>
      <c r="AB489" s="14" t="s">
        <v>47</v>
      </c>
      <c r="AC489" s="14" t="s">
        <v>133</v>
      </c>
      <c r="AD489" s="14" t="s">
        <v>101</v>
      </c>
    </row>
    <row r="490" spans="2:30" ht="56.25" outlineLevel="1" x14ac:dyDescent="0.25">
      <c r="B490" s="131"/>
      <c r="C490" s="8" t="s">
        <v>408</v>
      </c>
      <c r="D490" s="8" t="s">
        <v>966</v>
      </c>
      <c r="E490" s="8">
        <v>4</v>
      </c>
      <c r="F490" s="8" t="s">
        <v>730</v>
      </c>
      <c r="G490" s="8" t="s">
        <v>108</v>
      </c>
      <c r="H490" s="110">
        <v>139</v>
      </c>
      <c r="I490" s="110">
        <f t="shared" si="27"/>
        <v>145.94999999999999</v>
      </c>
      <c r="J490" s="110">
        <f t="shared" si="28"/>
        <v>153.2475</v>
      </c>
      <c r="K490" s="14">
        <v>250</v>
      </c>
      <c r="L490" s="8" t="s">
        <v>55</v>
      </c>
      <c r="M490" s="9" t="s">
        <v>98</v>
      </c>
      <c r="N490" s="14" t="s">
        <v>99</v>
      </c>
      <c r="O490" s="14" t="s">
        <v>63</v>
      </c>
      <c r="P490" s="14">
        <v>32</v>
      </c>
      <c r="Q490" s="14" t="s">
        <v>39</v>
      </c>
      <c r="R490" s="14" t="s">
        <v>40</v>
      </c>
      <c r="S490" s="14" t="s">
        <v>56</v>
      </c>
      <c r="T490" s="14" t="s">
        <v>43</v>
      </c>
      <c r="U490" s="8" t="s">
        <v>57</v>
      </c>
      <c r="V490" s="14" t="s">
        <v>58</v>
      </c>
      <c r="W490" s="14" t="s">
        <v>90</v>
      </c>
      <c r="X490" s="14" t="s">
        <v>111</v>
      </c>
      <c r="Y490" s="14">
        <v>6</v>
      </c>
      <c r="Z490" s="14" t="s">
        <v>112</v>
      </c>
      <c r="AA490" s="14" t="s">
        <v>132</v>
      </c>
      <c r="AB490" s="14" t="s">
        <v>47</v>
      </c>
      <c r="AC490" s="14" t="s">
        <v>133</v>
      </c>
      <c r="AD490" s="14" t="s">
        <v>101</v>
      </c>
    </row>
    <row r="491" spans="2:30" ht="75" x14ac:dyDescent="0.25">
      <c r="B491" s="128">
        <v>286</v>
      </c>
      <c r="C491" s="49" t="s">
        <v>408</v>
      </c>
      <c r="D491" s="49" t="s">
        <v>966</v>
      </c>
      <c r="E491" s="49">
        <v>1</v>
      </c>
      <c r="F491" s="49" t="s">
        <v>730</v>
      </c>
      <c r="G491" s="49" t="s">
        <v>113</v>
      </c>
      <c r="H491" s="129">
        <v>91</v>
      </c>
      <c r="I491" s="129">
        <f t="shared" si="27"/>
        <v>95.55</v>
      </c>
      <c r="J491" s="129">
        <f t="shared" si="28"/>
        <v>100.3275</v>
      </c>
      <c r="K491" s="47">
        <v>64</v>
      </c>
      <c r="L491" s="49" t="s">
        <v>35</v>
      </c>
      <c r="M491" s="46" t="s">
        <v>98</v>
      </c>
      <c r="N491" s="47" t="s">
        <v>99</v>
      </c>
      <c r="O491" s="47" t="s">
        <v>63</v>
      </c>
      <c r="P491" s="47">
        <v>48</v>
      </c>
      <c r="Q491" s="47" t="s">
        <v>39</v>
      </c>
      <c r="R491" s="47" t="s">
        <v>40</v>
      </c>
      <c r="S491" s="47" t="s">
        <v>41</v>
      </c>
      <c r="T491" s="47" t="s">
        <v>43</v>
      </c>
      <c r="U491" s="49" t="s">
        <v>43</v>
      </c>
      <c r="V491" s="47" t="s">
        <v>44</v>
      </c>
      <c r="W491" s="47" t="s">
        <v>73</v>
      </c>
      <c r="X491" s="47" t="s">
        <v>99</v>
      </c>
      <c r="Y491" s="47">
        <v>4</v>
      </c>
      <c r="Z491" s="47" t="s">
        <v>39</v>
      </c>
      <c r="AA491" s="47" t="s">
        <v>132</v>
      </c>
      <c r="AB491" s="47" t="s">
        <v>47</v>
      </c>
      <c r="AC491" s="47" t="s">
        <v>133</v>
      </c>
      <c r="AD491" s="47" t="s">
        <v>101</v>
      </c>
    </row>
    <row r="492" spans="2:30" ht="75" outlineLevel="1" x14ac:dyDescent="0.25">
      <c r="B492" s="131"/>
      <c r="C492" s="8" t="s">
        <v>408</v>
      </c>
      <c r="D492" s="8" t="s">
        <v>966</v>
      </c>
      <c r="E492" s="8">
        <v>1</v>
      </c>
      <c r="F492" s="8" t="s">
        <v>730</v>
      </c>
      <c r="G492" s="8" t="s">
        <v>113</v>
      </c>
      <c r="H492" s="110">
        <v>91</v>
      </c>
      <c r="I492" s="110">
        <f t="shared" si="27"/>
        <v>95.55</v>
      </c>
      <c r="J492" s="110">
        <f t="shared" si="28"/>
        <v>100.3275</v>
      </c>
      <c r="K492" s="14">
        <v>64</v>
      </c>
      <c r="L492" s="8" t="s">
        <v>50</v>
      </c>
      <c r="M492" s="9" t="s">
        <v>98</v>
      </c>
      <c r="N492" s="14" t="s">
        <v>99</v>
      </c>
      <c r="O492" s="14" t="s">
        <v>63</v>
      </c>
      <c r="P492" s="14">
        <v>4</v>
      </c>
      <c r="Q492" s="14" t="s">
        <v>51</v>
      </c>
      <c r="R492" s="14" t="s">
        <v>52</v>
      </c>
      <c r="S492" s="14" t="s">
        <v>44</v>
      </c>
      <c r="T492" s="14" t="s">
        <v>44</v>
      </c>
      <c r="U492" s="8" t="s">
        <v>53</v>
      </c>
      <c r="V492" s="14" t="s">
        <v>54</v>
      </c>
      <c r="W492" s="14" t="s">
        <v>44</v>
      </c>
      <c r="X492" s="14" t="s">
        <v>99</v>
      </c>
      <c r="Y492" s="14">
        <v>4</v>
      </c>
      <c r="Z492" s="14" t="s">
        <v>39</v>
      </c>
      <c r="AA492" s="14" t="s">
        <v>132</v>
      </c>
      <c r="AB492" s="14" t="s">
        <v>47</v>
      </c>
      <c r="AC492" s="14" t="s">
        <v>133</v>
      </c>
      <c r="AD492" s="14" t="s">
        <v>101</v>
      </c>
    </row>
    <row r="493" spans="2:30" ht="75" outlineLevel="1" x14ac:dyDescent="0.25">
      <c r="B493" s="131"/>
      <c r="C493" s="8" t="s">
        <v>408</v>
      </c>
      <c r="D493" s="8" t="s">
        <v>966</v>
      </c>
      <c r="E493" s="8">
        <v>1</v>
      </c>
      <c r="F493" s="8" t="s">
        <v>730</v>
      </c>
      <c r="G493" s="8" t="s">
        <v>113</v>
      </c>
      <c r="H493" s="110">
        <v>91</v>
      </c>
      <c r="I493" s="110">
        <f t="shared" si="27"/>
        <v>95.55</v>
      </c>
      <c r="J493" s="110">
        <f t="shared" si="28"/>
        <v>100.3275</v>
      </c>
      <c r="K493" s="14">
        <v>64</v>
      </c>
      <c r="L493" s="8" t="s">
        <v>55</v>
      </c>
      <c r="M493" s="9" t="s">
        <v>98</v>
      </c>
      <c r="N493" s="14" t="s">
        <v>99</v>
      </c>
      <c r="O493" s="14" t="s">
        <v>63</v>
      </c>
      <c r="P493" s="14">
        <v>12</v>
      </c>
      <c r="Q493" s="14" t="s">
        <v>39</v>
      </c>
      <c r="R493" s="14" t="s">
        <v>40</v>
      </c>
      <c r="S493" s="14" t="s">
        <v>56</v>
      </c>
      <c r="T493" s="14" t="s">
        <v>44</v>
      </c>
      <c r="U493" s="8" t="s">
        <v>43</v>
      </c>
      <c r="V493" s="14" t="s">
        <v>58</v>
      </c>
      <c r="W493" s="14" t="s">
        <v>92</v>
      </c>
      <c r="X493" s="14" t="s">
        <v>99</v>
      </c>
      <c r="Y493" s="14">
        <v>4</v>
      </c>
      <c r="Z493" s="14" t="s">
        <v>39</v>
      </c>
      <c r="AA493" s="14" t="s">
        <v>132</v>
      </c>
      <c r="AB493" s="14" t="s">
        <v>47</v>
      </c>
      <c r="AC493" s="14" t="s">
        <v>133</v>
      </c>
      <c r="AD493" s="14" t="s">
        <v>101</v>
      </c>
    </row>
    <row r="494" spans="2:30" ht="75" x14ac:dyDescent="0.25">
      <c r="B494" s="128">
        <v>287</v>
      </c>
      <c r="C494" s="49" t="s">
        <v>408</v>
      </c>
      <c r="D494" s="49" t="s">
        <v>966</v>
      </c>
      <c r="E494" s="49">
        <v>2</v>
      </c>
      <c r="F494" s="49" t="s">
        <v>730</v>
      </c>
      <c r="G494" s="49" t="s">
        <v>114</v>
      </c>
      <c r="H494" s="129">
        <v>91</v>
      </c>
      <c r="I494" s="129">
        <f t="shared" si="27"/>
        <v>95.55</v>
      </c>
      <c r="J494" s="129">
        <f t="shared" si="28"/>
        <v>100.3275</v>
      </c>
      <c r="K494" s="47">
        <v>56</v>
      </c>
      <c r="L494" s="49" t="s">
        <v>35</v>
      </c>
      <c r="M494" s="46" t="s">
        <v>98</v>
      </c>
      <c r="N494" s="47" t="s">
        <v>99</v>
      </c>
      <c r="O494" s="47" t="s">
        <v>63</v>
      </c>
      <c r="P494" s="47">
        <v>40</v>
      </c>
      <c r="Q494" s="47" t="s">
        <v>39</v>
      </c>
      <c r="R494" s="47" t="s">
        <v>40</v>
      </c>
      <c r="S494" s="47" t="s">
        <v>41</v>
      </c>
      <c r="T494" s="47" t="s">
        <v>42</v>
      </c>
      <c r="U494" s="49" t="s">
        <v>43</v>
      </c>
      <c r="V494" s="47" t="s">
        <v>44</v>
      </c>
      <c r="W494" s="47" t="s">
        <v>75</v>
      </c>
      <c r="X494" s="47" t="s">
        <v>99</v>
      </c>
      <c r="Y494" s="47">
        <v>4</v>
      </c>
      <c r="Z494" s="47" t="s">
        <v>39</v>
      </c>
      <c r="AA494" s="47" t="s">
        <v>132</v>
      </c>
      <c r="AB494" s="47" t="s">
        <v>47</v>
      </c>
      <c r="AC494" s="47" t="s">
        <v>133</v>
      </c>
      <c r="AD494" s="47" t="s">
        <v>101</v>
      </c>
    </row>
    <row r="495" spans="2:30" ht="75" outlineLevel="1" x14ac:dyDescent="0.25">
      <c r="B495" s="131"/>
      <c r="C495" s="8" t="s">
        <v>408</v>
      </c>
      <c r="D495" s="8" t="s">
        <v>966</v>
      </c>
      <c r="E495" s="8">
        <v>2</v>
      </c>
      <c r="F495" s="8" t="s">
        <v>730</v>
      </c>
      <c r="G495" s="8" t="s">
        <v>114</v>
      </c>
      <c r="H495" s="110">
        <v>91</v>
      </c>
      <c r="I495" s="110">
        <f t="shared" si="27"/>
        <v>95.55</v>
      </c>
      <c r="J495" s="110">
        <f t="shared" si="28"/>
        <v>100.3275</v>
      </c>
      <c r="K495" s="14">
        <v>56</v>
      </c>
      <c r="L495" s="8" t="s">
        <v>50</v>
      </c>
      <c r="M495" s="9" t="s">
        <v>98</v>
      </c>
      <c r="N495" s="14" t="s">
        <v>99</v>
      </c>
      <c r="O495" s="14" t="s">
        <v>63</v>
      </c>
      <c r="P495" s="14">
        <v>8</v>
      </c>
      <c r="Q495" s="14" t="s">
        <v>51</v>
      </c>
      <c r="R495" s="14" t="s">
        <v>52</v>
      </c>
      <c r="S495" s="14" t="s">
        <v>44</v>
      </c>
      <c r="T495" s="14" t="s">
        <v>44</v>
      </c>
      <c r="U495" s="8" t="s">
        <v>53</v>
      </c>
      <c r="V495" s="14" t="s">
        <v>54</v>
      </c>
      <c r="W495" s="14" t="s">
        <v>44</v>
      </c>
      <c r="X495" s="14" t="s">
        <v>99</v>
      </c>
      <c r="Y495" s="14">
        <v>4</v>
      </c>
      <c r="Z495" s="14" t="s">
        <v>39</v>
      </c>
      <c r="AA495" s="14" t="s">
        <v>132</v>
      </c>
      <c r="AB495" s="14" t="s">
        <v>47</v>
      </c>
      <c r="AC495" s="14" t="s">
        <v>133</v>
      </c>
      <c r="AD495" s="14" t="s">
        <v>101</v>
      </c>
    </row>
    <row r="496" spans="2:30" ht="75" outlineLevel="1" x14ac:dyDescent="0.25">
      <c r="B496" s="131"/>
      <c r="C496" s="8" t="s">
        <v>408</v>
      </c>
      <c r="D496" s="8" t="s">
        <v>966</v>
      </c>
      <c r="E496" s="8">
        <v>2</v>
      </c>
      <c r="F496" s="8" t="s">
        <v>730</v>
      </c>
      <c r="G496" s="8" t="s">
        <v>114</v>
      </c>
      <c r="H496" s="110">
        <v>91</v>
      </c>
      <c r="I496" s="110">
        <f t="shared" si="27"/>
        <v>95.55</v>
      </c>
      <c r="J496" s="110">
        <f t="shared" si="28"/>
        <v>100.3275</v>
      </c>
      <c r="K496" s="14">
        <v>56</v>
      </c>
      <c r="L496" s="8" t="s">
        <v>55</v>
      </c>
      <c r="M496" s="9" t="s">
        <v>98</v>
      </c>
      <c r="N496" s="14" t="s">
        <v>99</v>
      </c>
      <c r="O496" s="14" t="s">
        <v>63</v>
      </c>
      <c r="P496" s="14">
        <v>8</v>
      </c>
      <c r="Q496" s="14" t="s">
        <v>39</v>
      </c>
      <c r="R496" s="14" t="s">
        <v>40</v>
      </c>
      <c r="S496" s="14" t="s">
        <v>56</v>
      </c>
      <c r="T496" s="14" t="s">
        <v>43</v>
      </c>
      <c r="U496" s="8" t="s">
        <v>43</v>
      </c>
      <c r="V496" s="14" t="s">
        <v>58</v>
      </c>
      <c r="W496" s="14" t="s">
        <v>69</v>
      </c>
      <c r="X496" s="14" t="s">
        <v>99</v>
      </c>
      <c r="Y496" s="14">
        <v>4</v>
      </c>
      <c r="Z496" s="14" t="s">
        <v>39</v>
      </c>
      <c r="AA496" s="14" t="s">
        <v>132</v>
      </c>
      <c r="AB496" s="14" t="s">
        <v>47</v>
      </c>
      <c r="AC496" s="14" t="s">
        <v>133</v>
      </c>
      <c r="AD496" s="14" t="s">
        <v>101</v>
      </c>
    </row>
    <row r="497" spans="2:30" ht="75" x14ac:dyDescent="0.25">
      <c r="B497" s="128">
        <v>288</v>
      </c>
      <c r="C497" s="49" t="s">
        <v>408</v>
      </c>
      <c r="D497" s="49" t="s">
        <v>966</v>
      </c>
      <c r="E497" s="49">
        <v>3</v>
      </c>
      <c r="F497" s="49" t="s">
        <v>730</v>
      </c>
      <c r="G497" s="49" t="s">
        <v>115</v>
      </c>
      <c r="H497" s="129">
        <v>72</v>
      </c>
      <c r="I497" s="129">
        <f t="shared" si="27"/>
        <v>75.599999999999994</v>
      </c>
      <c r="J497" s="129">
        <f t="shared" si="28"/>
        <v>79.38</v>
      </c>
      <c r="K497" s="47">
        <v>50</v>
      </c>
      <c r="L497" s="49" t="s">
        <v>35</v>
      </c>
      <c r="M497" s="46" t="s">
        <v>98</v>
      </c>
      <c r="N497" s="47" t="s">
        <v>99</v>
      </c>
      <c r="O497" s="47" t="s">
        <v>63</v>
      </c>
      <c r="P497" s="47">
        <v>40</v>
      </c>
      <c r="Q497" s="47" t="s">
        <v>39</v>
      </c>
      <c r="R497" s="47" t="s">
        <v>40</v>
      </c>
      <c r="S497" s="47" t="s">
        <v>41</v>
      </c>
      <c r="T497" s="47" t="s">
        <v>43</v>
      </c>
      <c r="U497" s="49" t="s">
        <v>43</v>
      </c>
      <c r="V497" s="47" t="s">
        <v>44</v>
      </c>
      <c r="W497" s="47" t="s">
        <v>75</v>
      </c>
      <c r="X497" s="47" t="s">
        <v>99</v>
      </c>
      <c r="Y497" s="47">
        <v>4</v>
      </c>
      <c r="Z497" s="47" t="s">
        <v>39</v>
      </c>
      <c r="AA497" s="47" t="s">
        <v>132</v>
      </c>
      <c r="AB497" s="47" t="s">
        <v>47</v>
      </c>
      <c r="AC497" s="47" t="s">
        <v>133</v>
      </c>
      <c r="AD497" s="47" t="s">
        <v>101</v>
      </c>
    </row>
    <row r="498" spans="2:30" ht="75" outlineLevel="1" x14ac:dyDescent="0.25">
      <c r="B498" s="131"/>
      <c r="C498" s="8" t="s">
        <v>408</v>
      </c>
      <c r="D498" s="8" t="s">
        <v>966</v>
      </c>
      <c r="E498" s="8">
        <v>3</v>
      </c>
      <c r="F498" s="8" t="s">
        <v>730</v>
      </c>
      <c r="G498" s="8" t="s">
        <v>115</v>
      </c>
      <c r="H498" s="110">
        <v>72</v>
      </c>
      <c r="I498" s="110">
        <f t="shared" ref="I498:I561" si="29">(H498)+(H498*5%)</f>
        <v>75.599999999999994</v>
      </c>
      <c r="J498" s="110">
        <f t="shared" si="28"/>
        <v>79.38</v>
      </c>
      <c r="K498" s="14">
        <v>50</v>
      </c>
      <c r="L498" s="8" t="s">
        <v>50</v>
      </c>
      <c r="M498" s="9" t="s">
        <v>98</v>
      </c>
      <c r="N498" s="14" t="s">
        <v>99</v>
      </c>
      <c r="O498" s="14" t="s">
        <v>63</v>
      </c>
      <c r="P498" s="14">
        <v>6</v>
      </c>
      <c r="Q498" s="14" t="s">
        <v>51</v>
      </c>
      <c r="R498" s="14" t="s">
        <v>52</v>
      </c>
      <c r="S498" s="14" t="s">
        <v>44</v>
      </c>
      <c r="T498" s="14" t="s">
        <v>43</v>
      </c>
      <c r="U498" s="8" t="s">
        <v>53</v>
      </c>
      <c r="V498" s="14" t="s">
        <v>54</v>
      </c>
      <c r="W498" s="14" t="s">
        <v>44</v>
      </c>
      <c r="X498" s="14" t="s">
        <v>99</v>
      </c>
      <c r="Y498" s="14">
        <v>4</v>
      </c>
      <c r="Z498" s="14" t="s">
        <v>39</v>
      </c>
      <c r="AA498" s="14" t="s">
        <v>132</v>
      </c>
      <c r="AB498" s="14" t="s">
        <v>47</v>
      </c>
      <c r="AC498" s="14" t="s">
        <v>133</v>
      </c>
      <c r="AD498" s="14" t="s">
        <v>101</v>
      </c>
    </row>
    <row r="499" spans="2:30" ht="75" outlineLevel="1" x14ac:dyDescent="0.25">
      <c r="B499" s="131"/>
      <c r="C499" s="8" t="s">
        <v>408</v>
      </c>
      <c r="D499" s="8" t="s">
        <v>966</v>
      </c>
      <c r="E499" s="8">
        <v>3</v>
      </c>
      <c r="F499" s="8" t="s">
        <v>730</v>
      </c>
      <c r="G499" s="8" t="s">
        <v>115</v>
      </c>
      <c r="H499" s="110">
        <v>72</v>
      </c>
      <c r="I499" s="110">
        <f t="shared" si="29"/>
        <v>75.599999999999994</v>
      </c>
      <c r="J499" s="110">
        <f t="shared" si="28"/>
        <v>79.38</v>
      </c>
      <c r="K499" s="14">
        <v>50</v>
      </c>
      <c r="L499" s="8" t="s">
        <v>55</v>
      </c>
      <c r="M499" s="9" t="s">
        <v>98</v>
      </c>
      <c r="N499" s="14" t="s">
        <v>99</v>
      </c>
      <c r="O499" s="14" t="s">
        <v>63</v>
      </c>
      <c r="P499" s="14">
        <v>4</v>
      </c>
      <c r="Q499" s="14" t="s">
        <v>39</v>
      </c>
      <c r="R499" s="14" t="s">
        <v>40</v>
      </c>
      <c r="S499" s="14" t="s">
        <v>56</v>
      </c>
      <c r="T499" s="14" t="s">
        <v>43</v>
      </c>
      <c r="U499" s="8" t="s">
        <v>43</v>
      </c>
      <c r="V499" s="14" t="s">
        <v>58</v>
      </c>
      <c r="W499" s="14" t="s">
        <v>59</v>
      </c>
      <c r="X499" s="14" t="s">
        <v>99</v>
      </c>
      <c r="Y499" s="14">
        <v>4</v>
      </c>
      <c r="Z499" s="14" t="s">
        <v>39</v>
      </c>
      <c r="AA499" s="14" t="s">
        <v>132</v>
      </c>
      <c r="AB499" s="14" t="s">
        <v>47</v>
      </c>
      <c r="AC499" s="14" t="s">
        <v>133</v>
      </c>
      <c r="AD499" s="14" t="s">
        <v>101</v>
      </c>
    </row>
    <row r="500" spans="2:30" ht="75" x14ac:dyDescent="0.25">
      <c r="B500" s="128">
        <v>289</v>
      </c>
      <c r="C500" s="49" t="s">
        <v>408</v>
      </c>
      <c r="D500" s="49" t="s">
        <v>966</v>
      </c>
      <c r="E500" s="49">
        <v>4</v>
      </c>
      <c r="F500" s="49" t="s">
        <v>730</v>
      </c>
      <c r="G500" s="49" t="s">
        <v>116</v>
      </c>
      <c r="H500" s="129">
        <v>72</v>
      </c>
      <c r="I500" s="129">
        <f t="shared" si="29"/>
        <v>75.599999999999994</v>
      </c>
      <c r="J500" s="129">
        <f t="shared" si="28"/>
        <v>79.38</v>
      </c>
      <c r="K500" s="47">
        <v>58</v>
      </c>
      <c r="L500" s="49" t="s">
        <v>35</v>
      </c>
      <c r="M500" s="46" t="s">
        <v>98</v>
      </c>
      <c r="N500" s="47" t="s">
        <v>99</v>
      </c>
      <c r="O500" s="47" t="s">
        <v>63</v>
      </c>
      <c r="P500" s="47">
        <v>40</v>
      </c>
      <c r="Q500" s="47" t="s">
        <v>39</v>
      </c>
      <c r="R500" s="47" t="s">
        <v>40</v>
      </c>
      <c r="S500" s="47" t="s">
        <v>41</v>
      </c>
      <c r="T500" s="47" t="s">
        <v>43</v>
      </c>
      <c r="U500" s="49" t="s">
        <v>43</v>
      </c>
      <c r="V500" s="47" t="s">
        <v>44</v>
      </c>
      <c r="W500" s="47" t="s">
        <v>75</v>
      </c>
      <c r="X500" s="47" t="s">
        <v>117</v>
      </c>
      <c r="Y500" s="47">
        <v>7</v>
      </c>
      <c r="Z500" s="47" t="s">
        <v>118</v>
      </c>
      <c r="AA500" s="47" t="s">
        <v>132</v>
      </c>
      <c r="AB500" s="47" t="s">
        <v>47</v>
      </c>
      <c r="AC500" s="47" t="s">
        <v>133</v>
      </c>
      <c r="AD500" s="47" t="s">
        <v>101</v>
      </c>
    </row>
    <row r="501" spans="2:30" ht="75" outlineLevel="1" x14ac:dyDescent="0.25">
      <c r="B501" s="131"/>
      <c r="C501" s="8" t="s">
        <v>408</v>
      </c>
      <c r="D501" s="8" t="s">
        <v>966</v>
      </c>
      <c r="E501" s="8">
        <v>4</v>
      </c>
      <c r="F501" s="8" t="s">
        <v>730</v>
      </c>
      <c r="G501" s="8" t="s">
        <v>116</v>
      </c>
      <c r="H501" s="110">
        <v>72</v>
      </c>
      <c r="I501" s="110">
        <f t="shared" si="29"/>
        <v>75.599999999999994</v>
      </c>
      <c r="J501" s="110">
        <f t="shared" si="28"/>
        <v>79.38</v>
      </c>
      <c r="K501" s="14">
        <v>58</v>
      </c>
      <c r="L501" s="8" t="s">
        <v>50</v>
      </c>
      <c r="M501" s="9" t="s">
        <v>98</v>
      </c>
      <c r="N501" s="14" t="s">
        <v>99</v>
      </c>
      <c r="O501" s="14" t="s">
        <v>63</v>
      </c>
      <c r="P501" s="14">
        <v>6</v>
      </c>
      <c r="Q501" s="14" t="s">
        <v>51</v>
      </c>
      <c r="R501" s="14" t="s">
        <v>52</v>
      </c>
      <c r="S501" s="14" t="s">
        <v>44</v>
      </c>
      <c r="T501" s="14" t="s">
        <v>43</v>
      </c>
      <c r="U501" s="8" t="s">
        <v>53</v>
      </c>
      <c r="V501" s="14" t="s">
        <v>54</v>
      </c>
      <c r="W501" s="14" t="s">
        <v>44</v>
      </c>
      <c r="X501" s="14" t="s">
        <v>119</v>
      </c>
      <c r="Y501" s="14">
        <v>8</v>
      </c>
      <c r="Z501" s="14" t="s">
        <v>120</v>
      </c>
      <c r="AA501" s="14" t="s">
        <v>132</v>
      </c>
      <c r="AB501" s="14" t="s">
        <v>47</v>
      </c>
      <c r="AC501" s="14" t="s">
        <v>133</v>
      </c>
      <c r="AD501" s="14" t="s">
        <v>101</v>
      </c>
    </row>
    <row r="502" spans="2:30" ht="75" outlineLevel="1" x14ac:dyDescent="0.25">
      <c r="B502" s="131"/>
      <c r="C502" s="8" t="s">
        <v>408</v>
      </c>
      <c r="D502" s="8" t="s">
        <v>966</v>
      </c>
      <c r="E502" s="8">
        <v>4</v>
      </c>
      <c r="F502" s="8" t="s">
        <v>730</v>
      </c>
      <c r="G502" s="8" t="s">
        <v>116</v>
      </c>
      <c r="H502" s="110">
        <v>72</v>
      </c>
      <c r="I502" s="110">
        <f t="shared" si="29"/>
        <v>75.599999999999994</v>
      </c>
      <c r="J502" s="110">
        <f t="shared" si="28"/>
        <v>79.38</v>
      </c>
      <c r="K502" s="14">
        <v>58</v>
      </c>
      <c r="L502" s="8" t="s">
        <v>55</v>
      </c>
      <c r="M502" s="9" t="s">
        <v>98</v>
      </c>
      <c r="N502" s="14" t="s">
        <v>99</v>
      </c>
      <c r="O502" s="14" t="s">
        <v>63</v>
      </c>
      <c r="P502" s="14">
        <v>12</v>
      </c>
      <c r="Q502" s="14" t="s">
        <v>39</v>
      </c>
      <c r="R502" s="14" t="s">
        <v>40</v>
      </c>
      <c r="S502" s="14" t="s">
        <v>56</v>
      </c>
      <c r="T502" s="14" t="s">
        <v>43</v>
      </c>
      <c r="U502" s="8" t="s">
        <v>43</v>
      </c>
      <c r="V502" s="14" t="s">
        <v>58</v>
      </c>
      <c r="W502" s="14" t="s">
        <v>121</v>
      </c>
      <c r="X502" s="14" t="s">
        <v>62</v>
      </c>
      <c r="Y502" s="14">
        <v>9</v>
      </c>
      <c r="Z502" s="14" t="s">
        <v>122</v>
      </c>
      <c r="AA502" s="14" t="s">
        <v>132</v>
      </c>
      <c r="AB502" s="14" t="s">
        <v>47</v>
      </c>
      <c r="AC502" s="14" t="s">
        <v>133</v>
      </c>
      <c r="AD502" s="14" t="s">
        <v>101</v>
      </c>
    </row>
    <row r="503" spans="2:30" ht="112.5" x14ac:dyDescent="0.25">
      <c r="B503" s="128">
        <v>290</v>
      </c>
      <c r="C503" s="80" t="s">
        <v>858</v>
      </c>
      <c r="D503" s="80" t="s">
        <v>965</v>
      </c>
      <c r="E503" s="80">
        <v>1</v>
      </c>
      <c r="F503" s="80" t="s">
        <v>730</v>
      </c>
      <c r="G503" s="80" t="s">
        <v>963</v>
      </c>
      <c r="H503" s="129">
        <v>334</v>
      </c>
      <c r="I503" s="129">
        <f t="shared" si="29"/>
        <v>350.7</v>
      </c>
      <c r="J503" s="129">
        <f t="shared" si="28"/>
        <v>368.23500000000001</v>
      </c>
      <c r="K503" s="81">
        <v>468</v>
      </c>
      <c r="L503" s="45" t="s">
        <v>35</v>
      </c>
      <c r="M503" s="46" t="s">
        <v>127</v>
      </c>
      <c r="N503" s="46" t="s">
        <v>128</v>
      </c>
      <c r="O503" s="46" t="s">
        <v>63</v>
      </c>
      <c r="P503" s="46">
        <v>370</v>
      </c>
      <c r="Q503" s="46" t="s">
        <v>39</v>
      </c>
      <c r="R503" s="46" t="s">
        <v>129</v>
      </c>
      <c r="S503" s="46" t="s">
        <v>130</v>
      </c>
      <c r="T503" s="46" t="s">
        <v>42</v>
      </c>
      <c r="U503" s="45" t="s">
        <v>43</v>
      </c>
      <c r="V503" s="46" t="s">
        <v>131</v>
      </c>
      <c r="W503" s="46" t="s">
        <v>44</v>
      </c>
      <c r="X503" s="47" t="s">
        <v>128</v>
      </c>
      <c r="Y503" s="47">
        <v>4</v>
      </c>
      <c r="Z503" s="47" t="s">
        <v>39</v>
      </c>
      <c r="AA503" s="47" t="s">
        <v>132</v>
      </c>
      <c r="AB503" s="47" t="s">
        <v>47</v>
      </c>
      <c r="AC503" s="47" t="s">
        <v>133</v>
      </c>
      <c r="AD503" s="47" t="s">
        <v>134</v>
      </c>
    </row>
    <row r="504" spans="2:30" ht="112.5" outlineLevel="1" x14ac:dyDescent="0.25">
      <c r="B504" s="131"/>
      <c r="C504" s="23" t="s">
        <v>858</v>
      </c>
      <c r="D504" s="23" t="s">
        <v>965</v>
      </c>
      <c r="E504" s="23">
        <v>1</v>
      </c>
      <c r="F504" s="23" t="s">
        <v>730</v>
      </c>
      <c r="G504" s="23" t="s">
        <v>963</v>
      </c>
      <c r="H504" s="110">
        <v>334</v>
      </c>
      <c r="I504" s="110">
        <f t="shared" si="29"/>
        <v>350.7</v>
      </c>
      <c r="J504" s="110">
        <f t="shared" si="28"/>
        <v>368.23500000000001</v>
      </c>
      <c r="K504" s="109">
        <v>468</v>
      </c>
      <c r="L504" s="13" t="s">
        <v>135</v>
      </c>
      <c r="M504" s="9" t="s">
        <v>127</v>
      </c>
      <c r="N504" s="9" t="s">
        <v>128</v>
      </c>
      <c r="O504" s="9" t="s">
        <v>63</v>
      </c>
      <c r="P504" s="9" t="s">
        <v>136</v>
      </c>
      <c r="Q504" s="9" t="s">
        <v>51</v>
      </c>
      <c r="R504" s="9" t="s">
        <v>52</v>
      </c>
      <c r="S504" s="9" t="s">
        <v>66</v>
      </c>
      <c r="T504" s="9" t="s">
        <v>43</v>
      </c>
      <c r="U504" s="13" t="s">
        <v>137</v>
      </c>
      <c r="V504" s="9" t="s">
        <v>138</v>
      </c>
      <c r="W504" s="9" t="s">
        <v>44</v>
      </c>
      <c r="X504" s="14" t="s">
        <v>128</v>
      </c>
      <c r="Y504" s="14">
        <v>4</v>
      </c>
      <c r="Z504" s="14" t="s">
        <v>39</v>
      </c>
      <c r="AA504" s="14" t="s">
        <v>132</v>
      </c>
      <c r="AB504" s="14" t="s">
        <v>47</v>
      </c>
      <c r="AC504" s="14" t="s">
        <v>133</v>
      </c>
      <c r="AD504" s="14" t="s">
        <v>134</v>
      </c>
    </row>
    <row r="505" spans="2:30" ht="112.5" outlineLevel="1" x14ac:dyDescent="0.25">
      <c r="B505" s="131"/>
      <c r="C505" s="23" t="s">
        <v>858</v>
      </c>
      <c r="D505" s="23" t="s">
        <v>965</v>
      </c>
      <c r="E505" s="23">
        <v>1</v>
      </c>
      <c r="F505" s="23" t="s">
        <v>730</v>
      </c>
      <c r="G505" s="23" t="s">
        <v>964</v>
      </c>
      <c r="H505" s="110">
        <v>334</v>
      </c>
      <c r="I505" s="110">
        <f t="shared" si="29"/>
        <v>350.7</v>
      </c>
      <c r="J505" s="110">
        <f t="shared" si="28"/>
        <v>368.23500000000001</v>
      </c>
      <c r="K505" s="109">
        <v>468</v>
      </c>
      <c r="L505" s="13" t="s">
        <v>139</v>
      </c>
      <c r="M505" s="9" t="s">
        <v>127</v>
      </c>
      <c r="N505" s="9" t="s">
        <v>128</v>
      </c>
      <c r="O505" s="9" t="s">
        <v>63</v>
      </c>
      <c r="P505" s="9">
        <v>34</v>
      </c>
      <c r="Q505" s="9" t="s">
        <v>39</v>
      </c>
      <c r="R505" s="9" t="s">
        <v>129</v>
      </c>
      <c r="S505" s="9" t="s">
        <v>130</v>
      </c>
      <c r="T505" s="9" t="s">
        <v>43</v>
      </c>
      <c r="U505" s="13" t="s">
        <v>42</v>
      </c>
      <c r="V505" s="9" t="s">
        <v>140</v>
      </c>
      <c r="W505" s="9" t="s">
        <v>44</v>
      </c>
      <c r="X505" s="14" t="s">
        <v>128</v>
      </c>
      <c r="Y505" s="14">
        <v>4</v>
      </c>
      <c r="Z505" s="14" t="s">
        <v>39</v>
      </c>
      <c r="AA505" s="14" t="s">
        <v>132</v>
      </c>
      <c r="AB505" s="14" t="s">
        <v>47</v>
      </c>
      <c r="AC505" s="14" t="s">
        <v>133</v>
      </c>
      <c r="AD505" s="14" t="s">
        <v>134</v>
      </c>
    </row>
    <row r="506" spans="2:30" ht="112.5" outlineLevel="1" x14ac:dyDescent="0.25">
      <c r="B506" s="131"/>
      <c r="C506" s="23" t="s">
        <v>858</v>
      </c>
      <c r="D506" s="23" t="s">
        <v>965</v>
      </c>
      <c r="E506" s="23">
        <v>1</v>
      </c>
      <c r="F506" s="23" t="s">
        <v>730</v>
      </c>
      <c r="G506" s="23" t="s">
        <v>963</v>
      </c>
      <c r="H506" s="110">
        <v>334</v>
      </c>
      <c r="I506" s="110">
        <f t="shared" si="29"/>
        <v>350.7</v>
      </c>
      <c r="J506" s="110">
        <f t="shared" si="28"/>
        <v>368.23500000000001</v>
      </c>
      <c r="K506" s="109">
        <v>468</v>
      </c>
      <c r="L506" s="13" t="s">
        <v>411</v>
      </c>
      <c r="M506" s="9" t="s">
        <v>127</v>
      </c>
      <c r="N506" s="9" t="s">
        <v>128</v>
      </c>
      <c r="O506" s="9" t="s">
        <v>63</v>
      </c>
      <c r="P506" s="9">
        <v>64</v>
      </c>
      <c r="Q506" s="9" t="s">
        <v>412</v>
      </c>
      <c r="R506" s="9" t="s">
        <v>413</v>
      </c>
      <c r="S506" s="9" t="s">
        <v>130</v>
      </c>
      <c r="T506" s="9" t="s">
        <v>43</v>
      </c>
      <c r="U506" s="13" t="s">
        <v>43</v>
      </c>
      <c r="V506" s="9" t="s">
        <v>414</v>
      </c>
      <c r="W506" s="9" t="s">
        <v>44</v>
      </c>
      <c r="X506" s="14" t="s">
        <v>128</v>
      </c>
      <c r="Y506" s="14">
        <v>4</v>
      </c>
      <c r="Z506" s="14" t="s">
        <v>39</v>
      </c>
      <c r="AA506" s="14" t="s">
        <v>132</v>
      </c>
      <c r="AB506" s="14" t="s">
        <v>47</v>
      </c>
      <c r="AC506" s="14" t="s">
        <v>133</v>
      </c>
      <c r="AD506" s="14" t="s">
        <v>134</v>
      </c>
    </row>
    <row r="507" spans="2:30" ht="112.5" x14ac:dyDescent="0.25">
      <c r="B507" s="128">
        <v>291</v>
      </c>
      <c r="C507" s="49" t="s">
        <v>858</v>
      </c>
      <c r="D507" s="49" t="s">
        <v>965</v>
      </c>
      <c r="E507" s="49">
        <v>2</v>
      </c>
      <c r="F507" s="49" t="s">
        <v>730</v>
      </c>
      <c r="G507" s="49" t="s">
        <v>962</v>
      </c>
      <c r="H507" s="129">
        <v>334</v>
      </c>
      <c r="I507" s="129">
        <f t="shared" si="29"/>
        <v>350.7</v>
      </c>
      <c r="J507" s="129">
        <f t="shared" si="28"/>
        <v>368.23500000000001</v>
      </c>
      <c r="K507" s="46">
        <v>543</v>
      </c>
      <c r="L507" s="45" t="s">
        <v>35</v>
      </c>
      <c r="M507" s="46" t="s">
        <v>127</v>
      </c>
      <c r="N507" s="46" t="s">
        <v>128</v>
      </c>
      <c r="O507" s="46" t="s">
        <v>63</v>
      </c>
      <c r="P507" s="46">
        <v>431</v>
      </c>
      <c r="Q507" s="46" t="s">
        <v>39</v>
      </c>
      <c r="R507" s="46" t="s">
        <v>129</v>
      </c>
      <c r="S507" s="46" t="s">
        <v>130</v>
      </c>
      <c r="T507" s="46" t="s">
        <v>42</v>
      </c>
      <c r="U507" s="45" t="s">
        <v>43</v>
      </c>
      <c r="V507" s="46" t="s">
        <v>131</v>
      </c>
      <c r="W507" s="46" t="s">
        <v>44</v>
      </c>
      <c r="X507" s="47" t="s">
        <v>128</v>
      </c>
      <c r="Y507" s="47">
        <v>4</v>
      </c>
      <c r="Z507" s="47" t="s">
        <v>39</v>
      </c>
      <c r="AA507" s="47" t="s">
        <v>132</v>
      </c>
      <c r="AB507" s="47" t="s">
        <v>47</v>
      </c>
      <c r="AC507" s="47" t="s">
        <v>133</v>
      </c>
      <c r="AD507" s="47" t="s">
        <v>134</v>
      </c>
    </row>
    <row r="508" spans="2:30" ht="112.5" outlineLevel="1" x14ac:dyDescent="0.25">
      <c r="B508" s="131"/>
      <c r="C508" s="8" t="s">
        <v>858</v>
      </c>
      <c r="D508" s="8" t="s">
        <v>965</v>
      </c>
      <c r="E508" s="8">
        <v>2</v>
      </c>
      <c r="F508" s="8" t="s">
        <v>730</v>
      </c>
      <c r="G508" s="8" t="s">
        <v>962</v>
      </c>
      <c r="H508" s="110">
        <v>334</v>
      </c>
      <c r="I508" s="110">
        <f t="shared" si="29"/>
        <v>350.7</v>
      </c>
      <c r="J508" s="110">
        <f t="shared" si="28"/>
        <v>368.23500000000001</v>
      </c>
      <c r="K508" s="9">
        <v>543</v>
      </c>
      <c r="L508" s="13" t="s">
        <v>135</v>
      </c>
      <c r="M508" s="9" t="s">
        <v>127</v>
      </c>
      <c r="N508" s="9" t="s">
        <v>128</v>
      </c>
      <c r="O508" s="9" t="s">
        <v>63</v>
      </c>
      <c r="P508" s="9" t="s">
        <v>136</v>
      </c>
      <c r="Q508" s="9" t="s">
        <v>51</v>
      </c>
      <c r="R508" s="9" t="s">
        <v>52</v>
      </c>
      <c r="S508" s="9" t="s">
        <v>66</v>
      </c>
      <c r="T508" s="9" t="s">
        <v>43</v>
      </c>
      <c r="U508" s="13" t="s">
        <v>137</v>
      </c>
      <c r="V508" s="9" t="s">
        <v>138</v>
      </c>
      <c r="W508" s="9" t="s">
        <v>44</v>
      </c>
      <c r="X508" s="14" t="s">
        <v>128</v>
      </c>
      <c r="Y508" s="14">
        <v>4</v>
      </c>
      <c r="Z508" s="14" t="s">
        <v>39</v>
      </c>
      <c r="AA508" s="14" t="s">
        <v>132</v>
      </c>
      <c r="AB508" s="14" t="s">
        <v>47</v>
      </c>
      <c r="AC508" s="14" t="s">
        <v>133</v>
      </c>
      <c r="AD508" s="14" t="s">
        <v>134</v>
      </c>
    </row>
    <row r="509" spans="2:30" ht="112.5" outlineLevel="1" x14ac:dyDescent="0.25">
      <c r="B509" s="131"/>
      <c r="C509" s="8" t="s">
        <v>858</v>
      </c>
      <c r="D509" s="8" t="s">
        <v>965</v>
      </c>
      <c r="E509" s="8">
        <v>2</v>
      </c>
      <c r="F509" s="8" t="s">
        <v>730</v>
      </c>
      <c r="G509" s="8" t="s">
        <v>962</v>
      </c>
      <c r="H509" s="110">
        <v>334</v>
      </c>
      <c r="I509" s="110">
        <f t="shared" si="29"/>
        <v>350.7</v>
      </c>
      <c r="J509" s="110">
        <f t="shared" si="28"/>
        <v>368.23500000000001</v>
      </c>
      <c r="K509" s="9">
        <v>543</v>
      </c>
      <c r="L509" s="13" t="s">
        <v>139</v>
      </c>
      <c r="M509" s="9" t="s">
        <v>127</v>
      </c>
      <c r="N509" s="9" t="s">
        <v>128</v>
      </c>
      <c r="O509" s="9" t="s">
        <v>63</v>
      </c>
      <c r="P509" s="9">
        <v>48</v>
      </c>
      <c r="Q509" s="9" t="s">
        <v>39</v>
      </c>
      <c r="R509" s="9" t="s">
        <v>129</v>
      </c>
      <c r="S509" s="9" t="s">
        <v>130</v>
      </c>
      <c r="T509" s="9" t="s">
        <v>43</v>
      </c>
      <c r="U509" s="13" t="s">
        <v>42</v>
      </c>
      <c r="V509" s="9" t="s">
        <v>140</v>
      </c>
      <c r="W509" s="9" t="s">
        <v>44</v>
      </c>
      <c r="X509" s="14" t="s">
        <v>128</v>
      </c>
      <c r="Y509" s="14">
        <v>4</v>
      </c>
      <c r="Z509" s="14" t="s">
        <v>39</v>
      </c>
      <c r="AA509" s="14" t="s">
        <v>132</v>
      </c>
      <c r="AB509" s="14" t="s">
        <v>47</v>
      </c>
      <c r="AC509" s="14" t="s">
        <v>133</v>
      </c>
      <c r="AD509" s="14" t="s">
        <v>134</v>
      </c>
    </row>
    <row r="510" spans="2:30" ht="112.5" outlineLevel="1" x14ac:dyDescent="0.25">
      <c r="B510" s="131"/>
      <c r="C510" s="8" t="s">
        <v>858</v>
      </c>
      <c r="D510" s="8" t="s">
        <v>965</v>
      </c>
      <c r="E510" s="8">
        <v>2</v>
      </c>
      <c r="F510" s="8" t="s">
        <v>730</v>
      </c>
      <c r="G510" s="8" t="s">
        <v>962</v>
      </c>
      <c r="H510" s="110">
        <v>334</v>
      </c>
      <c r="I510" s="110">
        <f t="shared" si="29"/>
        <v>350.7</v>
      </c>
      <c r="J510" s="110">
        <f t="shared" si="28"/>
        <v>368.23500000000001</v>
      </c>
      <c r="K510" s="9">
        <v>543</v>
      </c>
      <c r="L510" s="13" t="s">
        <v>411</v>
      </c>
      <c r="M510" s="9" t="s">
        <v>127</v>
      </c>
      <c r="N510" s="9" t="s">
        <v>128</v>
      </c>
      <c r="O510" s="9" t="s">
        <v>63</v>
      </c>
      <c r="P510" s="9">
        <v>64</v>
      </c>
      <c r="Q510" s="9" t="s">
        <v>412</v>
      </c>
      <c r="R510" s="9" t="s">
        <v>413</v>
      </c>
      <c r="S510" s="9" t="s">
        <v>130</v>
      </c>
      <c r="T510" s="9" t="s">
        <v>43</v>
      </c>
      <c r="U510" s="13" t="s">
        <v>43</v>
      </c>
      <c r="V510" s="9" t="s">
        <v>414</v>
      </c>
      <c r="W510" s="9" t="s">
        <v>44</v>
      </c>
      <c r="X510" s="14" t="s">
        <v>128</v>
      </c>
      <c r="Y510" s="14">
        <v>4</v>
      </c>
      <c r="Z510" s="14" t="s">
        <v>39</v>
      </c>
      <c r="AA510" s="14" t="s">
        <v>132</v>
      </c>
      <c r="AB510" s="14" t="s">
        <v>47</v>
      </c>
      <c r="AC510" s="14" t="s">
        <v>133</v>
      </c>
      <c r="AD510" s="14" t="s">
        <v>134</v>
      </c>
    </row>
    <row r="511" spans="2:30" ht="112.5" x14ac:dyDescent="0.25">
      <c r="B511" s="128">
        <v>292</v>
      </c>
      <c r="C511" s="49" t="s">
        <v>858</v>
      </c>
      <c r="D511" s="49" t="s">
        <v>965</v>
      </c>
      <c r="E511" s="49">
        <v>3</v>
      </c>
      <c r="F511" s="49" t="s">
        <v>730</v>
      </c>
      <c r="G511" s="49" t="s">
        <v>961</v>
      </c>
      <c r="H511" s="129">
        <v>276</v>
      </c>
      <c r="I511" s="129">
        <f t="shared" si="29"/>
        <v>289.8</v>
      </c>
      <c r="J511" s="129">
        <f t="shared" si="28"/>
        <v>304.29000000000002</v>
      </c>
      <c r="K511" s="46">
        <v>475</v>
      </c>
      <c r="L511" s="45" t="s">
        <v>35</v>
      </c>
      <c r="M511" s="46" t="s">
        <v>127</v>
      </c>
      <c r="N511" s="46" t="s">
        <v>128</v>
      </c>
      <c r="O511" s="46" t="s">
        <v>63</v>
      </c>
      <c r="P511" s="46">
        <v>387</v>
      </c>
      <c r="Q511" s="46" t="s">
        <v>39</v>
      </c>
      <c r="R511" s="46" t="s">
        <v>129</v>
      </c>
      <c r="S511" s="46" t="s">
        <v>130</v>
      </c>
      <c r="T511" s="46" t="s">
        <v>42</v>
      </c>
      <c r="U511" s="45" t="s">
        <v>43</v>
      </c>
      <c r="V511" s="46" t="s">
        <v>131</v>
      </c>
      <c r="W511" s="46" t="s">
        <v>44</v>
      </c>
      <c r="X511" s="47" t="s">
        <v>128</v>
      </c>
      <c r="Y511" s="47">
        <v>4</v>
      </c>
      <c r="Z511" s="47" t="s">
        <v>39</v>
      </c>
      <c r="AA511" s="47" t="s">
        <v>132</v>
      </c>
      <c r="AB511" s="47" t="s">
        <v>47</v>
      </c>
      <c r="AC511" s="47" t="s">
        <v>133</v>
      </c>
      <c r="AD511" s="47" t="s">
        <v>134</v>
      </c>
    </row>
    <row r="512" spans="2:30" ht="112.5" outlineLevel="1" x14ac:dyDescent="0.25">
      <c r="B512" s="131"/>
      <c r="C512" s="8" t="s">
        <v>858</v>
      </c>
      <c r="D512" s="8" t="s">
        <v>965</v>
      </c>
      <c r="E512" s="8">
        <v>3</v>
      </c>
      <c r="F512" s="8" t="s">
        <v>730</v>
      </c>
      <c r="G512" s="8" t="s">
        <v>961</v>
      </c>
      <c r="H512" s="110">
        <v>276</v>
      </c>
      <c r="I512" s="110">
        <f t="shared" si="29"/>
        <v>289.8</v>
      </c>
      <c r="J512" s="110">
        <f t="shared" si="28"/>
        <v>304.29000000000002</v>
      </c>
      <c r="K512" s="9">
        <v>475</v>
      </c>
      <c r="L512" s="13" t="s">
        <v>135</v>
      </c>
      <c r="M512" s="9" t="s">
        <v>127</v>
      </c>
      <c r="N512" s="9" t="s">
        <v>128</v>
      </c>
      <c r="O512" s="9" t="s">
        <v>63</v>
      </c>
      <c r="P512" s="9" t="s">
        <v>136</v>
      </c>
      <c r="Q512" s="9" t="s">
        <v>51</v>
      </c>
      <c r="R512" s="9" t="s">
        <v>52</v>
      </c>
      <c r="S512" s="9" t="s">
        <v>66</v>
      </c>
      <c r="T512" s="9" t="s">
        <v>43</v>
      </c>
      <c r="U512" s="13" t="s">
        <v>137</v>
      </c>
      <c r="V512" s="9" t="s">
        <v>138</v>
      </c>
      <c r="W512" s="9" t="s">
        <v>44</v>
      </c>
      <c r="X512" s="14" t="s">
        <v>128</v>
      </c>
      <c r="Y512" s="14">
        <v>4</v>
      </c>
      <c r="Z512" s="14" t="s">
        <v>39</v>
      </c>
      <c r="AA512" s="14" t="s">
        <v>132</v>
      </c>
      <c r="AB512" s="14" t="s">
        <v>47</v>
      </c>
      <c r="AC512" s="14" t="s">
        <v>133</v>
      </c>
      <c r="AD512" s="14" t="s">
        <v>134</v>
      </c>
    </row>
    <row r="513" spans="2:30" ht="112.5" outlineLevel="1" x14ac:dyDescent="0.25">
      <c r="B513" s="131"/>
      <c r="C513" s="8" t="s">
        <v>858</v>
      </c>
      <c r="D513" s="8" t="s">
        <v>965</v>
      </c>
      <c r="E513" s="8">
        <v>3</v>
      </c>
      <c r="F513" s="8" t="s">
        <v>730</v>
      </c>
      <c r="G513" s="8" t="s">
        <v>961</v>
      </c>
      <c r="H513" s="110">
        <v>276</v>
      </c>
      <c r="I513" s="110">
        <f t="shared" si="29"/>
        <v>289.8</v>
      </c>
      <c r="J513" s="110">
        <f t="shared" si="28"/>
        <v>304.29000000000002</v>
      </c>
      <c r="K513" s="9">
        <v>475</v>
      </c>
      <c r="L513" s="13" t="s">
        <v>139</v>
      </c>
      <c r="M513" s="9" t="s">
        <v>127</v>
      </c>
      <c r="N513" s="9" t="s">
        <v>128</v>
      </c>
      <c r="O513" s="9" t="s">
        <v>63</v>
      </c>
      <c r="P513" s="9">
        <v>24</v>
      </c>
      <c r="Q513" s="9" t="s">
        <v>39</v>
      </c>
      <c r="R513" s="9" t="s">
        <v>129</v>
      </c>
      <c r="S513" s="9" t="s">
        <v>130</v>
      </c>
      <c r="T513" s="9" t="s">
        <v>43</v>
      </c>
      <c r="U513" s="13" t="s">
        <v>42</v>
      </c>
      <c r="V513" s="9" t="s">
        <v>140</v>
      </c>
      <c r="W513" s="9" t="s">
        <v>44</v>
      </c>
      <c r="X513" s="14" t="s">
        <v>128</v>
      </c>
      <c r="Y513" s="14">
        <v>4</v>
      </c>
      <c r="Z513" s="14" t="s">
        <v>39</v>
      </c>
      <c r="AA513" s="14" t="s">
        <v>132</v>
      </c>
      <c r="AB513" s="14" t="s">
        <v>47</v>
      </c>
      <c r="AC513" s="14" t="s">
        <v>133</v>
      </c>
      <c r="AD513" s="14" t="s">
        <v>134</v>
      </c>
    </row>
    <row r="514" spans="2:30" ht="112.5" outlineLevel="1" x14ac:dyDescent="0.25">
      <c r="B514" s="131"/>
      <c r="C514" s="8" t="s">
        <v>858</v>
      </c>
      <c r="D514" s="8" t="s">
        <v>965</v>
      </c>
      <c r="E514" s="8">
        <v>3</v>
      </c>
      <c r="F514" s="8" t="s">
        <v>730</v>
      </c>
      <c r="G514" s="8" t="s">
        <v>961</v>
      </c>
      <c r="H514" s="110">
        <v>276</v>
      </c>
      <c r="I514" s="110">
        <f t="shared" si="29"/>
        <v>289.8</v>
      </c>
      <c r="J514" s="110">
        <f t="shared" si="28"/>
        <v>304.29000000000002</v>
      </c>
      <c r="K514" s="9">
        <v>475</v>
      </c>
      <c r="L514" s="13" t="s">
        <v>411</v>
      </c>
      <c r="M514" s="9" t="s">
        <v>127</v>
      </c>
      <c r="N514" s="9" t="s">
        <v>128</v>
      </c>
      <c r="O514" s="9" t="s">
        <v>63</v>
      </c>
      <c r="P514" s="9">
        <v>64</v>
      </c>
      <c r="Q514" s="9" t="s">
        <v>412</v>
      </c>
      <c r="R514" s="9" t="s">
        <v>413</v>
      </c>
      <c r="S514" s="9" t="s">
        <v>130</v>
      </c>
      <c r="T514" s="9" t="s">
        <v>43</v>
      </c>
      <c r="U514" s="13" t="s">
        <v>43</v>
      </c>
      <c r="V514" s="9" t="s">
        <v>414</v>
      </c>
      <c r="W514" s="9" t="s">
        <v>44</v>
      </c>
      <c r="X514" s="14" t="s">
        <v>128</v>
      </c>
      <c r="Y514" s="14">
        <v>4</v>
      </c>
      <c r="Z514" s="14" t="s">
        <v>39</v>
      </c>
      <c r="AA514" s="14" t="s">
        <v>132</v>
      </c>
      <c r="AB514" s="14" t="s">
        <v>47</v>
      </c>
      <c r="AC514" s="14" t="s">
        <v>133</v>
      </c>
      <c r="AD514" s="14" t="s">
        <v>134</v>
      </c>
    </row>
    <row r="515" spans="2:30" ht="112.5" x14ac:dyDescent="0.25">
      <c r="B515" s="128">
        <v>293</v>
      </c>
      <c r="C515" s="49" t="s">
        <v>858</v>
      </c>
      <c r="D515" s="49" t="s">
        <v>965</v>
      </c>
      <c r="E515" s="49">
        <v>4</v>
      </c>
      <c r="F515" s="49" t="s">
        <v>730</v>
      </c>
      <c r="G515" s="49" t="s">
        <v>960</v>
      </c>
      <c r="H515" s="129">
        <v>276</v>
      </c>
      <c r="I515" s="129">
        <f t="shared" si="29"/>
        <v>289.8</v>
      </c>
      <c r="J515" s="129">
        <f t="shared" si="28"/>
        <v>304.29000000000002</v>
      </c>
      <c r="K515" s="46">
        <v>457</v>
      </c>
      <c r="L515" s="45" t="s">
        <v>35</v>
      </c>
      <c r="M515" s="46" t="s">
        <v>127</v>
      </c>
      <c r="N515" s="46" t="s">
        <v>128</v>
      </c>
      <c r="O515" s="46" t="s">
        <v>63</v>
      </c>
      <c r="P515" s="46">
        <v>361</v>
      </c>
      <c r="Q515" s="46" t="s">
        <v>39</v>
      </c>
      <c r="R515" s="46" t="s">
        <v>129</v>
      </c>
      <c r="S515" s="46" t="s">
        <v>130</v>
      </c>
      <c r="T515" s="46" t="s">
        <v>42</v>
      </c>
      <c r="U515" s="45" t="s">
        <v>43</v>
      </c>
      <c r="V515" s="46" t="s">
        <v>131</v>
      </c>
      <c r="W515" s="46" t="s">
        <v>44</v>
      </c>
      <c r="X515" s="47" t="s">
        <v>128</v>
      </c>
      <c r="Y515" s="47">
        <v>4</v>
      </c>
      <c r="Z515" s="47" t="s">
        <v>39</v>
      </c>
      <c r="AA515" s="47" t="s">
        <v>132</v>
      </c>
      <c r="AB515" s="47" t="s">
        <v>47</v>
      </c>
      <c r="AC515" s="47" t="s">
        <v>133</v>
      </c>
      <c r="AD515" s="47" t="s">
        <v>134</v>
      </c>
    </row>
    <row r="516" spans="2:30" ht="112.5" outlineLevel="1" x14ac:dyDescent="0.25">
      <c r="B516" s="131"/>
      <c r="C516" s="8" t="s">
        <v>858</v>
      </c>
      <c r="D516" s="8" t="s">
        <v>965</v>
      </c>
      <c r="E516" s="8">
        <v>4</v>
      </c>
      <c r="F516" s="8" t="s">
        <v>730</v>
      </c>
      <c r="G516" s="8" t="s">
        <v>960</v>
      </c>
      <c r="H516" s="110">
        <v>276</v>
      </c>
      <c r="I516" s="110">
        <f t="shared" si="29"/>
        <v>289.8</v>
      </c>
      <c r="J516" s="110">
        <f t="shared" si="28"/>
        <v>304.29000000000002</v>
      </c>
      <c r="K516" s="9">
        <v>457</v>
      </c>
      <c r="L516" s="13" t="s">
        <v>135</v>
      </c>
      <c r="M516" s="9" t="s">
        <v>127</v>
      </c>
      <c r="N516" s="9" t="s">
        <v>128</v>
      </c>
      <c r="O516" s="9" t="s">
        <v>63</v>
      </c>
      <c r="P516" s="9" t="s">
        <v>136</v>
      </c>
      <c r="Q516" s="9" t="s">
        <v>51</v>
      </c>
      <c r="R516" s="9" t="s">
        <v>52</v>
      </c>
      <c r="S516" s="9" t="s">
        <v>66</v>
      </c>
      <c r="T516" s="9" t="s">
        <v>43</v>
      </c>
      <c r="U516" s="13" t="s">
        <v>137</v>
      </c>
      <c r="V516" s="9" t="s">
        <v>138</v>
      </c>
      <c r="W516" s="9" t="s">
        <v>44</v>
      </c>
      <c r="X516" s="14" t="s">
        <v>128</v>
      </c>
      <c r="Y516" s="14">
        <v>4</v>
      </c>
      <c r="Z516" s="14" t="s">
        <v>39</v>
      </c>
      <c r="AA516" s="14" t="s">
        <v>132</v>
      </c>
      <c r="AB516" s="14" t="s">
        <v>47</v>
      </c>
      <c r="AC516" s="14" t="s">
        <v>133</v>
      </c>
      <c r="AD516" s="14" t="s">
        <v>134</v>
      </c>
    </row>
    <row r="517" spans="2:30" ht="112.5" outlineLevel="1" x14ac:dyDescent="0.25">
      <c r="B517" s="131"/>
      <c r="C517" s="8" t="s">
        <v>858</v>
      </c>
      <c r="D517" s="8" t="s">
        <v>965</v>
      </c>
      <c r="E517" s="8">
        <v>4</v>
      </c>
      <c r="F517" s="8" t="s">
        <v>730</v>
      </c>
      <c r="G517" s="8" t="s">
        <v>960</v>
      </c>
      <c r="H517" s="110">
        <v>276</v>
      </c>
      <c r="I517" s="110">
        <f t="shared" si="29"/>
        <v>289.8</v>
      </c>
      <c r="J517" s="110">
        <f t="shared" si="28"/>
        <v>304.29000000000002</v>
      </c>
      <c r="K517" s="9">
        <v>457</v>
      </c>
      <c r="L517" s="13" t="s">
        <v>139</v>
      </c>
      <c r="M517" s="9" t="s">
        <v>127</v>
      </c>
      <c r="N517" s="9" t="s">
        <v>128</v>
      </c>
      <c r="O517" s="9" t="s">
        <v>63</v>
      </c>
      <c r="P517" s="9">
        <v>32</v>
      </c>
      <c r="Q517" s="9" t="s">
        <v>39</v>
      </c>
      <c r="R517" s="9" t="s">
        <v>129</v>
      </c>
      <c r="S517" s="9" t="s">
        <v>130</v>
      </c>
      <c r="T517" s="9" t="s">
        <v>43</v>
      </c>
      <c r="U517" s="13" t="s">
        <v>42</v>
      </c>
      <c r="V517" s="9" t="s">
        <v>140</v>
      </c>
      <c r="W517" s="9" t="s">
        <v>44</v>
      </c>
      <c r="X517" s="14" t="s">
        <v>128</v>
      </c>
      <c r="Y517" s="14">
        <v>4</v>
      </c>
      <c r="Z517" s="14" t="s">
        <v>39</v>
      </c>
      <c r="AA517" s="14" t="s">
        <v>132</v>
      </c>
      <c r="AB517" s="14" t="s">
        <v>47</v>
      </c>
      <c r="AC517" s="14" t="s">
        <v>133</v>
      </c>
      <c r="AD517" s="14" t="s">
        <v>134</v>
      </c>
    </row>
    <row r="518" spans="2:30" ht="112.5" outlineLevel="1" x14ac:dyDescent="0.25">
      <c r="B518" s="131"/>
      <c r="C518" s="8" t="s">
        <v>858</v>
      </c>
      <c r="D518" s="8" t="s">
        <v>965</v>
      </c>
      <c r="E518" s="8">
        <v>4</v>
      </c>
      <c r="F518" s="8" t="s">
        <v>730</v>
      </c>
      <c r="G518" s="8" t="s">
        <v>960</v>
      </c>
      <c r="H518" s="110">
        <v>276</v>
      </c>
      <c r="I518" s="110">
        <f t="shared" si="29"/>
        <v>289.8</v>
      </c>
      <c r="J518" s="110">
        <f t="shared" si="28"/>
        <v>304.29000000000002</v>
      </c>
      <c r="K518" s="9">
        <v>457</v>
      </c>
      <c r="L518" s="13" t="s">
        <v>411</v>
      </c>
      <c r="M518" s="9" t="s">
        <v>127</v>
      </c>
      <c r="N518" s="9" t="s">
        <v>128</v>
      </c>
      <c r="O518" s="9" t="s">
        <v>63</v>
      </c>
      <c r="P518" s="9">
        <v>64</v>
      </c>
      <c r="Q518" s="9" t="s">
        <v>412</v>
      </c>
      <c r="R518" s="9" t="s">
        <v>413</v>
      </c>
      <c r="S518" s="9" t="s">
        <v>130</v>
      </c>
      <c r="T518" s="9" t="s">
        <v>43</v>
      </c>
      <c r="U518" s="13" t="s">
        <v>43</v>
      </c>
      <c r="V518" s="9" t="s">
        <v>414</v>
      </c>
      <c r="W518" s="9" t="s">
        <v>44</v>
      </c>
      <c r="X518" s="14" t="s">
        <v>128</v>
      </c>
      <c r="Y518" s="14">
        <v>4</v>
      </c>
      <c r="Z518" s="14" t="s">
        <v>39</v>
      </c>
      <c r="AA518" s="14" t="s">
        <v>132</v>
      </c>
      <c r="AB518" s="14" t="s">
        <v>47</v>
      </c>
      <c r="AC518" s="14" t="s">
        <v>133</v>
      </c>
      <c r="AD518" s="14" t="s">
        <v>134</v>
      </c>
    </row>
    <row r="519" spans="2:30" ht="112.5" x14ac:dyDescent="0.25">
      <c r="B519" s="128">
        <v>294</v>
      </c>
      <c r="C519" s="49" t="s">
        <v>858</v>
      </c>
      <c r="D519" s="49" t="s">
        <v>965</v>
      </c>
      <c r="E519" s="49">
        <v>1</v>
      </c>
      <c r="F519" s="49" t="s">
        <v>730</v>
      </c>
      <c r="G519" s="49" t="s">
        <v>959</v>
      </c>
      <c r="H519" s="129">
        <v>160</v>
      </c>
      <c r="I519" s="129">
        <f t="shared" si="29"/>
        <v>168</v>
      </c>
      <c r="J519" s="129">
        <f t="shared" si="28"/>
        <v>176.4</v>
      </c>
      <c r="K519" s="46">
        <v>108</v>
      </c>
      <c r="L519" s="45" t="s">
        <v>35</v>
      </c>
      <c r="M519" s="46" t="s">
        <v>127</v>
      </c>
      <c r="N519" s="46" t="s">
        <v>128</v>
      </c>
      <c r="O519" s="46" t="s">
        <v>63</v>
      </c>
      <c r="P519" s="46">
        <v>44</v>
      </c>
      <c r="Q519" s="46" t="s">
        <v>39</v>
      </c>
      <c r="R519" s="46" t="s">
        <v>129</v>
      </c>
      <c r="S519" s="46" t="s">
        <v>130</v>
      </c>
      <c r="T519" s="46" t="s">
        <v>42</v>
      </c>
      <c r="U519" s="45" t="s">
        <v>43</v>
      </c>
      <c r="V519" s="46" t="s">
        <v>131</v>
      </c>
      <c r="W519" s="46" t="s">
        <v>44</v>
      </c>
      <c r="X519" s="47" t="s">
        <v>128</v>
      </c>
      <c r="Y519" s="47">
        <v>4</v>
      </c>
      <c r="Z519" s="47" t="s">
        <v>39</v>
      </c>
      <c r="AA519" s="47" t="s">
        <v>132</v>
      </c>
      <c r="AB519" s="47" t="s">
        <v>47</v>
      </c>
      <c r="AC519" s="47" t="s">
        <v>133</v>
      </c>
      <c r="AD519" s="47" t="s">
        <v>134</v>
      </c>
    </row>
    <row r="520" spans="2:30" ht="112.5" outlineLevel="1" x14ac:dyDescent="0.25">
      <c r="B520" s="131"/>
      <c r="C520" s="8" t="s">
        <v>858</v>
      </c>
      <c r="D520" s="8" t="s">
        <v>965</v>
      </c>
      <c r="E520" s="8">
        <v>1</v>
      </c>
      <c r="F520" s="8" t="s">
        <v>730</v>
      </c>
      <c r="G520" s="8" t="s">
        <v>959</v>
      </c>
      <c r="H520" s="110">
        <v>160</v>
      </c>
      <c r="I520" s="110">
        <f t="shared" si="29"/>
        <v>168</v>
      </c>
      <c r="J520" s="110">
        <f t="shared" si="28"/>
        <v>176.4</v>
      </c>
      <c r="K520" s="9">
        <v>108</v>
      </c>
      <c r="L520" s="13" t="s">
        <v>135</v>
      </c>
      <c r="M520" s="9" t="s">
        <v>127</v>
      </c>
      <c r="N520" s="9" t="s">
        <v>128</v>
      </c>
      <c r="O520" s="9" t="s">
        <v>63</v>
      </c>
      <c r="P520" s="9" t="s">
        <v>136</v>
      </c>
      <c r="Q520" s="9" t="s">
        <v>51</v>
      </c>
      <c r="R520" s="9" t="s">
        <v>52</v>
      </c>
      <c r="S520" s="9" t="s">
        <v>66</v>
      </c>
      <c r="T520" s="9" t="s">
        <v>43</v>
      </c>
      <c r="U520" s="13" t="s">
        <v>137</v>
      </c>
      <c r="V520" s="9" t="s">
        <v>138</v>
      </c>
      <c r="W520" s="9" t="s">
        <v>44</v>
      </c>
      <c r="X520" s="14" t="s">
        <v>128</v>
      </c>
      <c r="Y520" s="14">
        <v>4</v>
      </c>
      <c r="Z520" s="14" t="s">
        <v>39</v>
      </c>
      <c r="AA520" s="14" t="s">
        <v>132</v>
      </c>
      <c r="AB520" s="14" t="s">
        <v>47</v>
      </c>
      <c r="AC520" s="14" t="s">
        <v>133</v>
      </c>
      <c r="AD520" s="14" t="s">
        <v>134</v>
      </c>
    </row>
    <row r="521" spans="2:30" ht="112.5" outlineLevel="1" x14ac:dyDescent="0.25">
      <c r="B521" s="131"/>
      <c r="C521" s="8" t="s">
        <v>858</v>
      </c>
      <c r="D521" s="8" t="s">
        <v>965</v>
      </c>
      <c r="E521" s="8">
        <v>1</v>
      </c>
      <c r="F521" s="8" t="s">
        <v>730</v>
      </c>
      <c r="G521" s="8" t="s">
        <v>959</v>
      </c>
      <c r="H521" s="110">
        <v>160</v>
      </c>
      <c r="I521" s="110">
        <f t="shared" si="29"/>
        <v>168</v>
      </c>
      <c r="J521" s="110">
        <f t="shared" si="28"/>
        <v>176.4</v>
      </c>
      <c r="K521" s="9">
        <v>108</v>
      </c>
      <c r="L521" s="13" t="s">
        <v>139</v>
      </c>
      <c r="M521" s="9" t="s">
        <v>127</v>
      </c>
      <c r="N521" s="9" t="s">
        <v>128</v>
      </c>
      <c r="O521" s="9" t="s">
        <v>63</v>
      </c>
      <c r="P521" s="9" t="s">
        <v>136</v>
      </c>
      <c r="Q521" s="9" t="s">
        <v>39</v>
      </c>
      <c r="R521" s="9" t="s">
        <v>129</v>
      </c>
      <c r="S521" s="9" t="s">
        <v>130</v>
      </c>
      <c r="T521" s="9" t="s">
        <v>43</v>
      </c>
      <c r="U521" s="13" t="s">
        <v>42</v>
      </c>
      <c r="V521" s="9" t="s">
        <v>140</v>
      </c>
      <c r="W521" s="9" t="s">
        <v>44</v>
      </c>
      <c r="X521" s="14" t="s">
        <v>128</v>
      </c>
      <c r="Y521" s="14">
        <v>4</v>
      </c>
      <c r="Z521" s="14" t="s">
        <v>39</v>
      </c>
      <c r="AA521" s="14" t="s">
        <v>132</v>
      </c>
      <c r="AB521" s="14" t="s">
        <v>47</v>
      </c>
      <c r="AC521" s="14" t="s">
        <v>133</v>
      </c>
      <c r="AD521" s="14" t="s">
        <v>134</v>
      </c>
    </row>
    <row r="522" spans="2:30" ht="112.5" outlineLevel="1" x14ac:dyDescent="0.25">
      <c r="B522" s="131"/>
      <c r="C522" s="8" t="s">
        <v>858</v>
      </c>
      <c r="D522" s="8" t="s">
        <v>965</v>
      </c>
      <c r="E522" s="8">
        <v>1</v>
      </c>
      <c r="F522" s="8" t="s">
        <v>730</v>
      </c>
      <c r="G522" s="8" t="s">
        <v>959</v>
      </c>
      <c r="H522" s="110">
        <v>160</v>
      </c>
      <c r="I522" s="110">
        <f t="shared" si="29"/>
        <v>168</v>
      </c>
      <c r="J522" s="110">
        <f t="shared" si="28"/>
        <v>176.4</v>
      </c>
      <c r="K522" s="9">
        <v>108</v>
      </c>
      <c r="L522" s="13" t="s">
        <v>411</v>
      </c>
      <c r="M522" s="9" t="s">
        <v>127</v>
      </c>
      <c r="N522" s="9" t="s">
        <v>128</v>
      </c>
      <c r="O522" s="9" t="s">
        <v>63</v>
      </c>
      <c r="P522" s="9">
        <v>64</v>
      </c>
      <c r="Q522" s="9" t="s">
        <v>412</v>
      </c>
      <c r="R522" s="9" t="s">
        <v>413</v>
      </c>
      <c r="S522" s="9" t="s">
        <v>130</v>
      </c>
      <c r="T522" s="9" t="s">
        <v>43</v>
      </c>
      <c r="U522" s="13" t="s">
        <v>43</v>
      </c>
      <c r="V522" s="9" t="s">
        <v>414</v>
      </c>
      <c r="W522" s="9" t="s">
        <v>44</v>
      </c>
      <c r="X522" s="14" t="s">
        <v>128</v>
      </c>
      <c r="Y522" s="14">
        <v>4</v>
      </c>
      <c r="Z522" s="14" t="s">
        <v>39</v>
      </c>
      <c r="AA522" s="14" t="s">
        <v>132</v>
      </c>
      <c r="AB522" s="14" t="s">
        <v>47</v>
      </c>
      <c r="AC522" s="14" t="s">
        <v>133</v>
      </c>
      <c r="AD522" s="14" t="s">
        <v>134</v>
      </c>
    </row>
    <row r="523" spans="2:30" ht="112.5" x14ac:dyDescent="0.25">
      <c r="B523" s="128">
        <v>295</v>
      </c>
      <c r="C523" s="49" t="s">
        <v>858</v>
      </c>
      <c r="D523" s="49" t="s">
        <v>965</v>
      </c>
      <c r="E523" s="49">
        <v>2</v>
      </c>
      <c r="F523" s="49" t="s">
        <v>730</v>
      </c>
      <c r="G523" s="49" t="s">
        <v>958</v>
      </c>
      <c r="H523" s="129">
        <v>160</v>
      </c>
      <c r="I523" s="129">
        <f t="shared" si="29"/>
        <v>168</v>
      </c>
      <c r="J523" s="129">
        <f t="shared" si="28"/>
        <v>176.4</v>
      </c>
      <c r="K523" s="46">
        <v>108</v>
      </c>
      <c r="L523" s="45" t="s">
        <v>35</v>
      </c>
      <c r="M523" s="46" t="s">
        <v>127</v>
      </c>
      <c r="N523" s="46" t="s">
        <v>128</v>
      </c>
      <c r="O523" s="46" t="s">
        <v>63</v>
      </c>
      <c r="P523" s="46">
        <v>44</v>
      </c>
      <c r="Q523" s="46" t="s">
        <v>39</v>
      </c>
      <c r="R523" s="46" t="s">
        <v>129</v>
      </c>
      <c r="S523" s="46" t="s">
        <v>130</v>
      </c>
      <c r="T523" s="46" t="s">
        <v>42</v>
      </c>
      <c r="U523" s="45" t="s">
        <v>43</v>
      </c>
      <c r="V523" s="46" t="s">
        <v>131</v>
      </c>
      <c r="W523" s="46" t="s">
        <v>44</v>
      </c>
      <c r="X523" s="47" t="s">
        <v>128</v>
      </c>
      <c r="Y523" s="47">
        <v>4</v>
      </c>
      <c r="Z523" s="47" t="s">
        <v>39</v>
      </c>
      <c r="AA523" s="47" t="s">
        <v>132</v>
      </c>
      <c r="AB523" s="47" t="s">
        <v>47</v>
      </c>
      <c r="AC523" s="47" t="s">
        <v>133</v>
      </c>
      <c r="AD523" s="47" t="s">
        <v>134</v>
      </c>
    </row>
    <row r="524" spans="2:30" ht="112.5" outlineLevel="1" x14ac:dyDescent="0.25">
      <c r="B524" s="131"/>
      <c r="C524" s="8" t="s">
        <v>858</v>
      </c>
      <c r="D524" s="8" t="s">
        <v>965</v>
      </c>
      <c r="E524" s="8">
        <v>2</v>
      </c>
      <c r="F524" s="8" t="s">
        <v>730</v>
      </c>
      <c r="G524" s="8" t="s">
        <v>958</v>
      </c>
      <c r="H524" s="110">
        <v>160</v>
      </c>
      <c r="I524" s="110">
        <f t="shared" si="29"/>
        <v>168</v>
      </c>
      <c r="J524" s="110">
        <f t="shared" si="28"/>
        <v>176.4</v>
      </c>
      <c r="K524" s="9">
        <v>108</v>
      </c>
      <c r="L524" s="13" t="s">
        <v>135</v>
      </c>
      <c r="M524" s="9" t="s">
        <v>127</v>
      </c>
      <c r="N524" s="9" t="s">
        <v>128</v>
      </c>
      <c r="O524" s="9" t="s">
        <v>63</v>
      </c>
      <c r="P524" s="9" t="s">
        <v>136</v>
      </c>
      <c r="Q524" s="9" t="s">
        <v>51</v>
      </c>
      <c r="R524" s="9" t="s">
        <v>52</v>
      </c>
      <c r="S524" s="9" t="s">
        <v>66</v>
      </c>
      <c r="T524" s="9" t="s">
        <v>43</v>
      </c>
      <c r="U524" s="13" t="s">
        <v>137</v>
      </c>
      <c r="V524" s="9" t="s">
        <v>138</v>
      </c>
      <c r="W524" s="9" t="s">
        <v>44</v>
      </c>
      <c r="X524" s="14" t="s">
        <v>128</v>
      </c>
      <c r="Y524" s="14">
        <v>4</v>
      </c>
      <c r="Z524" s="14" t="s">
        <v>39</v>
      </c>
      <c r="AA524" s="14" t="s">
        <v>132</v>
      </c>
      <c r="AB524" s="14" t="s">
        <v>47</v>
      </c>
      <c r="AC524" s="14" t="s">
        <v>133</v>
      </c>
      <c r="AD524" s="14" t="s">
        <v>134</v>
      </c>
    </row>
    <row r="525" spans="2:30" ht="112.5" outlineLevel="1" x14ac:dyDescent="0.25">
      <c r="B525" s="131"/>
      <c r="C525" s="8" t="s">
        <v>858</v>
      </c>
      <c r="D525" s="8" t="s">
        <v>965</v>
      </c>
      <c r="E525" s="8">
        <v>2</v>
      </c>
      <c r="F525" s="8" t="s">
        <v>730</v>
      </c>
      <c r="G525" s="8" t="s">
        <v>958</v>
      </c>
      <c r="H525" s="110">
        <v>160</v>
      </c>
      <c r="I525" s="110">
        <f t="shared" si="29"/>
        <v>168</v>
      </c>
      <c r="J525" s="110">
        <f t="shared" si="28"/>
        <v>176.4</v>
      </c>
      <c r="K525" s="9">
        <v>108</v>
      </c>
      <c r="L525" s="13" t="s">
        <v>139</v>
      </c>
      <c r="M525" s="9" t="s">
        <v>127</v>
      </c>
      <c r="N525" s="9" t="s">
        <v>128</v>
      </c>
      <c r="O525" s="9" t="s">
        <v>63</v>
      </c>
      <c r="P525" s="9" t="s">
        <v>136</v>
      </c>
      <c r="Q525" s="9" t="s">
        <v>39</v>
      </c>
      <c r="R525" s="9" t="s">
        <v>129</v>
      </c>
      <c r="S525" s="9" t="s">
        <v>130</v>
      </c>
      <c r="T525" s="9" t="s">
        <v>43</v>
      </c>
      <c r="U525" s="13" t="s">
        <v>42</v>
      </c>
      <c r="V525" s="9" t="s">
        <v>140</v>
      </c>
      <c r="W525" s="9" t="s">
        <v>44</v>
      </c>
      <c r="X525" s="14" t="s">
        <v>128</v>
      </c>
      <c r="Y525" s="14">
        <v>4</v>
      </c>
      <c r="Z525" s="14" t="s">
        <v>39</v>
      </c>
      <c r="AA525" s="14" t="s">
        <v>132</v>
      </c>
      <c r="AB525" s="14" t="s">
        <v>47</v>
      </c>
      <c r="AC525" s="14" t="s">
        <v>133</v>
      </c>
      <c r="AD525" s="14" t="s">
        <v>134</v>
      </c>
    </row>
    <row r="526" spans="2:30" ht="112.5" outlineLevel="1" x14ac:dyDescent="0.25">
      <c r="B526" s="131"/>
      <c r="C526" s="8" t="s">
        <v>858</v>
      </c>
      <c r="D526" s="8" t="s">
        <v>965</v>
      </c>
      <c r="E526" s="8">
        <v>2</v>
      </c>
      <c r="F526" s="8" t="s">
        <v>730</v>
      </c>
      <c r="G526" s="8" t="s">
        <v>958</v>
      </c>
      <c r="H526" s="110">
        <v>160</v>
      </c>
      <c r="I526" s="110">
        <f t="shared" si="29"/>
        <v>168</v>
      </c>
      <c r="J526" s="110">
        <f t="shared" si="28"/>
        <v>176.4</v>
      </c>
      <c r="K526" s="9">
        <v>108</v>
      </c>
      <c r="L526" s="13" t="s">
        <v>411</v>
      </c>
      <c r="M526" s="9" t="s">
        <v>127</v>
      </c>
      <c r="N526" s="9" t="s">
        <v>128</v>
      </c>
      <c r="O526" s="9" t="s">
        <v>63</v>
      </c>
      <c r="P526" s="9">
        <v>64</v>
      </c>
      <c r="Q526" s="9" t="s">
        <v>412</v>
      </c>
      <c r="R526" s="9" t="s">
        <v>413</v>
      </c>
      <c r="S526" s="9" t="s">
        <v>130</v>
      </c>
      <c r="T526" s="9" t="s">
        <v>43</v>
      </c>
      <c r="U526" s="13" t="s">
        <v>43</v>
      </c>
      <c r="V526" s="9" t="s">
        <v>414</v>
      </c>
      <c r="W526" s="9" t="s">
        <v>44</v>
      </c>
      <c r="X526" s="14" t="s">
        <v>128</v>
      </c>
      <c r="Y526" s="14">
        <v>4</v>
      </c>
      <c r="Z526" s="14" t="s">
        <v>39</v>
      </c>
      <c r="AA526" s="14" t="s">
        <v>132</v>
      </c>
      <c r="AB526" s="14" t="s">
        <v>47</v>
      </c>
      <c r="AC526" s="14" t="s">
        <v>133</v>
      </c>
      <c r="AD526" s="14" t="s">
        <v>134</v>
      </c>
    </row>
    <row r="527" spans="2:30" ht="112.5" x14ac:dyDescent="0.25">
      <c r="B527" s="128">
        <v>296</v>
      </c>
      <c r="C527" s="49" t="s">
        <v>858</v>
      </c>
      <c r="D527" s="49" t="s">
        <v>965</v>
      </c>
      <c r="E527" s="49">
        <v>3</v>
      </c>
      <c r="F527" s="49" t="s">
        <v>730</v>
      </c>
      <c r="G527" s="49" t="s">
        <v>957</v>
      </c>
      <c r="H527" s="129">
        <v>133</v>
      </c>
      <c r="I527" s="129">
        <f t="shared" si="29"/>
        <v>139.65</v>
      </c>
      <c r="J527" s="129">
        <f t="shared" si="28"/>
        <v>146.63249999999999</v>
      </c>
      <c r="K527" s="46">
        <v>108</v>
      </c>
      <c r="L527" s="45" t="s">
        <v>35</v>
      </c>
      <c r="M527" s="46" t="s">
        <v>127</v>
      </c>
      <c r="N527" s="46" t="s">
        <v>128</v>
      </c>
      <c r="O527" s="46" t="s">
        <v>63</v>
      </c>
      <c r="P527" s="46">
        <v>44</v>
      </c>
      <c r="Q527" s="46" t="s">
        <v>39</v>
      </c>
      <c r="R527" s="46" t="s">
        <v>129</v>
      </c>
      <c r="S527" s="46" t="s">
        <v>130</v>
      </c>
      <c r="T527" s="46" t="s">
        <v>42</v>
      </c>
      <c r="U527" s="45" t="s">
        <v>43</v>
      </c>
      <c r="V527" s="46" t="s">
        <v>131</v>
      </c>
      <c r="W527" s="46" t="s">
        <v>44</v>
      </c>
      <c r="X527" s="47" t="s">
        <v>128</v>
      </c>
      <c r="Y527" s="47">
        <v>4</v>
      </c>
      <c r="Z527" s="47" t="s">
        <v>39</v>
      </c>
      <c r="AA527" s="47" t="s">
        <v>132</v>
      </c>
      <c r="AB527" s="47" t="s">
        <v>47</v>
      </c>
      <c r="AC527" s="47" t="s">
        <v>133</v>
      </c>
      <c r="AD527" s="47" t="s">
        <v>134</v>
      </c>
    </row>
    <row r="528" spans="2:30" ht="112.5" outlineLevel="1" x14ac:dyDescent="0.25">
      <c r="B528" s="131"/>
      <c r="C528" s="8" t="s">
        <v>858</v>
      </c>
      <c r="D528" s="8" t="s">
        <v>965</v>
      </c>
      <c r="E528" s="8">
        <v>3</v>
      </c>
      <c r="F528" s="8" t="s">
        <v>730</v>
      </c>
      <c r="G528" s="8" t="s">
        <v>957</v>
      </c>
      <c r="H528" s="110">
        <v>133</v>
      </c>
      <c r="I528" s="110">
        <f t="shared" si="29"/>
        <v>139.65</v>
      </c>
      <c r="J528" s="110">
        <f t="shared" si="28"/>
        <v>146.63249999999999</v>
      </c>
      <c r="K528" s="9">
        <v>108</v>
      </c>
      <c r="L528" s="13" t="s">
        <v>135</v>
      </c>
      <c r="M528" s="9" t="s">
        <v>127</v>
      </c>
      <c r="N528" s="9" t="s">
        <v>128</v>
      </c>
      <c r="O528" s="9" t="s">
        <v>63</v>
      </c>
      <c r="P528" s="9" t="s">
        <v>136</v>
      </c>
      <c r="Q528" s="9" t="s">
        <v>51</v>
      </c>
      <c r="R528" s="9" t="s">
        <v>52</v>
      </c>
      <c r="S528" s="9" t="s">
        <v>66</v>
      </c>
      <c r="T528" s="9" t="s">
        <v>43</v>
      </c>
      <c r="U528" s="13" t="s">
        <v>137</v>
      </c>
      <c r="V528" s="9" t="s">
        <v>138</v>
      </c>
      <c r="W528" s="9" t="s">
        <v>44</v>
      </c>
      <c r="X528" s="14" t="s">
        <v>128</v>
      </c>
      <c r="Y528" s="14">
        <v>4</v>
      </c>
      <c r="Z528" s="14" t="s">
        <v>39</v>
      </c>
      <c r="AA528" s="14" t="s">
        <v>132</v>
      </c>
      <c r="AB528" s="14" t="s">
        <v>47</v>
      </c>
      <c r="AC528" s="14" t="s">
        <v>133</v>
      </c>
      <c r="AD528" s="14" t="s">
        <v>134</v>
      </c>
    </row>
    <row r="529" spans="2:30" ht="112.5" outlineLevel="1" x14ac:dyDescent="0.25">
      <c r="B529" s="131"/>
      <c r="C529" s="8" t="s">
        <v>858</v>
      </c>
      <c r="D529" s="8" t="s">
        <v>965</v>
      </c>
      <c r="E529" s="8">
        <v>3</v>
      </c>
      <c r="F529" s="8" t="s">
        <v>730</v>
      </c>
      <c r="G529" s="8" t="s">
        <v>957</v>
      </c>
      <c r="H529" s="110">
        <v>133</v>
      </c>
      <c r="I529" s="110">
        <f t="shared" si="29"/>
        <v>139.65</v>
      </c>
      <c r="J529" s="110">
        <f t="shared" si="28"/>
        <v>146.63249999999999</v>
      </c>
      <c r="K529" s="9">
        <v>108</v>
      </c>
      <c r="L529" s="13" t="s">
        <v>139</v>
      </c>
      <c r="M529" s="9" t="s">
        <v>127</v>
      </c>
      <c r="N529" s="9" t="s">
        <v>128</v>
      </c>
      <c r="O529" s="9" t="s">
        <v>63</v>
      </c>
      <c r="P529" s="9" t="s">
        <v>136</v>
      </c>
      <c r="Q529" s="9" t="s">
        <v>39</v>
      </c>
      <c r="R529" s="9" t="s">
        <v>129</v>
      </c>
      <c r="S529" s="9" t="s">
        <v>130</v>
      </c>
      <c r="T529" s="9" t="s">
        <v>43</v>
      </c>
      <c r="U529" s="13" t="s">
        <v>42</v>
      </c>
      <c r="V529" s="9" t="s">
        <v>140</v>
      </c>
      <c r="W529" s="9" t="s">
        <v>44</v>
      </c>
      <c r="X529" s="14" t="s">
        <v>128</v>
      </c>
      <c r="Y529" s="14">
        <v>4</v>
      </c>
      <c r="Z529" s="14" t="s">
        <v>39</v>
      </c>
      <c r="AA529" s="14" t="s">
        <v>132</v>
      </c>
      <c r="AB529" s="14" t="s">
        <v>47</v>
      </c>
      <c r="AC529" s="14" t="s">
        <v>133</v>
      </c>
      <c r="AD529" s="14" t="s">
        <v>134</v>
      </c>
    </row>
    <row r="530" spans="2:30" ht="112.5" outlineLevel="1" x14ac:dyDescent="0.25">
      <c r="B530" s="131"/>
      <c r="C530" s="8" t="s">
        <v>858</v>
      </c>
      <c r="D530" s="8" t="s">
        <v>965</v>
      </c>
      <c r="E530" s="8">
        <v>3</v>
      </c>
      <c r="F530" s="8" t="s">
        <v>730</v>
      </c>
      <c r="G530" s="8" t="s">
        <v>957</v>
      </c>
      <c r="H530" s="110">
        <v>133</v>
      </c>
      <c r="I530" s="110">
        <f t="shared" si="29"/>
        <v>139.65</v>
      </c>
      <c r="J530" s="110">
        <f t="shared" si="28"/>
        <v>146.63249999999999</v>
      </c>
      <c r="K530" s="9">
        <v>108</v>
      </c>
      <c r="L530" s="13" t="s">
        <v>411</v>
      </c>
      <c r="M530" s="9" t="s">
        <v>127</v>
      </c>
      <c r="N530" s="9" t="s">
        <v>128</v>
      </c>
      <c r="O530" s="9" t="s">
        <v>63</v>
      </c>
      <c r="P530" s="9">
        <v>64</v>
      </c>
      <c r="Q530" s="9" t="s">
        <v>412</v>
      </c>
      <c r="R530" s="9" t="s">
        <v>413</v>
      </c>
      <c r="S530" s="9" t="s">
        <v>130</v>
      </c>
      <c r="T530" s="9" t="s">
        <v>43</v>
      </c>
      <c r="U530" s="13" t="s">
        <v>43</v>
      </c>
      <c r="V530" s="9" t="s">
        <v>414</v>
      </c>
      <c r="W530" s="9" t="s">
        <v>44</v>
      </c>
      <c r="X530" s="14" t="s">
        <v>128</v>
      </c>
      <c r="Y530" s="14">
        <v>4</v>
      </c>
      <c r="Z530" s="14" t="s">
        <v>39</v>
      </c>
      <c r="AA530" s="14" t="s">
        <v>132</v>
      </c>
      <c r="AB530" s="14" t="s">
        <v>47</v>
      </c>
      <c r="AC530" s="14" t="s">
        <v>133</v>
      </c>
      <c r="AD530" s="14" t="s">
        <v>134</v>
      </c>
    </row>
    <row r="531" spans="2:30" ht="112.5" x14ac:dyDescent="0.25">
      <c r="B531" s="128">
        <v>297</v>
      </c>
      <c r="C531" s="49" t="s">
        <v>858</v>
      </c>
      <c r="D531" s="49" t="s">
        <v>965</v>
      </c>
      <c r="E531" s="49">
        <v>4</v>
      </c>
      <c r="F531" s="49" t="s">
        <v>730</v>
      </c>
      <c r="G531" s="49" t="s">
        <v>956</v>
      </c>
      <c r="H531" s="129">
        <v>133</v>
      </c>
      <c r="I531" s="129">
        <f t="shared" si="29"/>
        <v>139.65</v>
      </c>
      <c r="J531" s="129">
        <f t="shared" si="28"/>
        <v>146.63249999999999</v>
      </c>
      <c r="K531" s="46">
        <v>99</v>
      </c>
      <c r="L531" s="45" t="s">
        <v>35</v>
      </c>
      <c r="M531" s="46" t="s">
        <v>127</v>
      </c>
      <c r="N531" s="46" t="s">
        <v>128</v>
      </c>
      <c r="O531" s="46" t="s">
        <v>63</v>
      </c>
      <c r="P531" s="46">
        <v>35</v>
      </c>
      <c r="Q531" s="46" t="s">
        <v>39</v>
      </c>
      <c r="R531" s="46" t="s">
        <v>129</v>
      </c>
      <c r="S531" s="46" t="s">
        <v>130</v>
      </c>
      <c r="T531" s="46" t="s">
        <v>42</v>
      </c>
      <c r="U531" s="45" t="s">
        <v>43</v>
      </c>
      <c r="V531" s="46" t="s">
        <v>131</v>
      </c>
      <c r="W531" s="46" t="s">
        <v>44</v>
      </c>
      <c r="X531" s="47" t="s">
        <v>128</v>
      </c>
      <c r="Y531" s="47">
        <v>4</v>
      </c>
      <c r="Z531" s="47" t="s">
        <v>39</v>
      </c>
      <c r="AA531" s="47" t="s">
        <v>132</v>
      </c>
      <c r="AB531" s="47" t="s">
        <v>47</v>
      </c>
      <c r="AC531" s="47" t="s">
        <v>133</v>
      </c>
      <c r="AD531" s="47" t="s">
        <v>134</v>
      </c>
    </row>
    <row r="532" spans="2:30" ht="112.5" outlineLevel="1" x14ac:dyDescent="0.25">
      <c r="B532" s="131"/>
      <c r="C532" s="8" t="s">
        <v>858</v>
      </c>
      <c r="D532" s="8" t="s">
        <v>965</v>
      </c>
      <c r="E532" s="8">
        <v>4</v>
      </c>
      <c r="F532" s="8" t="s">
        <v>730</v>
      </c>
      <c r="G532" s="8" t="s">
        <v>956</v>
      </c>
      <c r="H532" s="110">
        <v>133</v>
      </c>
      <c r="I532" s="110">
        <f t="shared" si="29"/>
        <v>139.65</v>
      </c>
      <c r="J532" s="110">
        <f t="shared" ref="J532:J595" si="30">(I532)+(I532*5%)</f>
        <v>146.63249999999999</v>
      </c>
      <c r="K532" s="9">
        <v>99</v>
      </c>
      <c r="L532" s="13" t="s">
        <v>135</v>
      </c>
      <c r="M532" s="9" t="s">
        <v>127</v>
      </c>
      <c r="N532" s="9" t="s">
        <v>128</v>
      </c>
      <c r="O532" s="9" t="s">
        <v>63</v>
      </c>
      <c r="P532" s="9" t="s">
        <v>136</v>
      </c>
      <c r="Q532" s="9" t="s">
        <v>51</v>
      </c>
      <c r="R532" s="9" t="s">
        <v>52</v>
      </c>
      <c r="S532" s="9" t="s">
        <v>66</v>
      </c>
      <c r="T532" s="9" t="s">
        <v>43</v>
      </c>
      <c r="U532" s="13" t="s">
        <v>137</v>
      </c>
      <c r="V532" s="9" t="s">
        <v>138</v>
      </c>
      <c r="W532" s="9" t="s">
        <v>44</v>
      </c>
      <c r="X532" s="14" t="s">
        <v>128</v>
      </c>
      <c r="Y532" s="14">
        <v>4</v>
      </c>
      <c r="Z532" s="14" t="s">
        <v>39</v>
      </c>
      <c r="AA532" s="14" t="s">
        <v>132</v>
      </c>
      <c r="AB532" s="14" t="s">
        <v>47</v>
      </c>
      <c r="AC532" s="14" t="s">
        <v>133</v>
      </c>
      <c r="AD532" s="14" t="s">
        <v>134</v>
      </c>
    </row>
    <row r="533" spans="2:30" ht="112.5" outlineLevel="1" x14ac:dyDescent="0.25">
      <c r="B533" s="131"/>
      <c r="C533" s="8" t="s">
        <v>858</v>
      </c>
      <c r="D533" s="8" t="s">
        <v>965</v>
      </c>
      <c r="E533" s="8">
        <v>4</v>
      </c>
      <c r="F533" s="8" t="s">
        <v>730</v>
      </c>
      <c r="G533" s="8" t="s">
        <v>956</v>
      </c>
      <c r="H533" s="110">
        <v>133</v>
      </c>
      <c r="I533" s="110">
        <f t="shared" si="29"/>
        <v>139.65</v>
      </c>
      <c r="J533" s="110">
        <f t="shared" si="30"/>
        <v>146.63249999999999</v>
      </c>
      <c r="K533" s="9">
        <v>99</v>
      </c>
      <c r="L533" s="13" t="s">
        <v>139</v>
      </c>
      <c r="M533" s="9" t="s">
        <v>127</v>
      </c>
      <c r="N533" s="9" t="s">
        <v>128</v>
      </c>
      <c r="O533" s="9" t="s">
        <v>63</v>
      </c>
      <c r="P533" s="9" t="s">
        <v>136</v>
      </c>
      <c r="Q533" s="9" t="s">
        <v>39</v>
      </c>
      <c r="R533" s="9" t="s">
        <v>129</v>
      </c>
      <c r="S533" s="9" t="s">
        <v>130</v>
      </c>
      <c r="T533" s="9" t="s">
        <v>43</v>
      </c>
      <c r="U533" s="13" t="s">
        <v>42</v>
      </c>
      <c r="V533" s="9" t="s">
        <v>140</v>
      </c>
      <c r="W533" s="9" t="s">
        <v>44</v>
      </c>
      <c r="X533" s="14" t="s">
        <v>128</v>
      </c>
      <c r="Y533" s="14">
        <v>4</v>
      </c>
      <c r="Z533" s="14" t="s">
        <v>39</v>
      </c>
      <c r="AA533" s="14" t="s">
        <v>132</v>
      </c>
      <c r="AB533" s="14" t="s">
        <v>47</v>
      </c>
      <c r="AC533" s="14" t="s">
        <v>133</v>
      </c>
      <c r="AD533" s="14" t="s">
        <v>134</v>
      </c>
    </row>
    <row r="534" spans="2:30" ht="112.5" outlineLevel="1" x14ac:dyDescent="0.25">
      <c r="B534" s="131"/>
      <c r="C534" s="8" t="s">
        <v>858</v>
      </c>
      <c r="D534" s="8" t="s">
        <v>965</v>
      </c>
      <c r="E534" s="8">
        <v>4</v>
      </c>
      <c r="F534" s="8" t="s">
        <v>730</v>
      </c>
      <c r="G534" s="8" t="s">
        <v>956</v>
      </c>
      <c r="H534" s="110">
        <v>133</v>
      </c>
      <c r="I534" s="110">
        <f t="shared" si="29"/>
        <v>139.65</v>
      </c>
      <c r="J534" s="110">
        <f t="shared" si="30"/>
        <v>146.63249999999999</v>
      </c>
      <c r="K534" s="9">
        <v>99</v>
      </c>
      <c r="L534" s="13" t="s">
        <v>411</v>
      </c>
      <c r="M534" s="9" t="s">
        <v>127</v>
      </c>
      <c r="N534" s="9" t="s">
        <v>128</v>
      </c>
      <c r="O534" s="9" t="s">
        <v>63</v>
      </c>
      <c r="P534" s="9">
        <v>64</v>
      </c>
      <c r="Q534" s="9" t="s">
        <v>412</v>
      </c>
      <c r="R534" s="9" t="s">
        <v>413</v>
      </c>
      <c r="S534" s="9" t="s">
        <v>130</v>
      </c>
      <c r="T534" s="9" t="s">
        <v>43</v>
      </c>
      <c r="U534" s="13" t="s">
        <v>43</v>
      </c>
      <c r="V534" s="9" t="s">
        <v>414</v>
      </c>
      <c r="W534" s="9" t="s">
        <v>44</v>
      </c>
      <c r="X534" s="14" t="s">
        <v>128</v>
      </c>
      <c r="Y534" s="14">
        <v>4</v>
      </c>
      <c r="Z534" s="14" t="s">
        <v>39</v>
      </c>
      <c r="AA534" s="14" t="s">
        <v>132</v>
      </c>
      <c r="AB534" s="14" t="s">
        <v>47</v>
      </c>
      <c r="AC534" s="14" t="s">
        <v>133</v>
      </c>
      <c r="AD534" s="14" t="s">
        <v>134</v>
      </c>
    </row>
    <row r="535" spans="2:30" ht="112.5" x14ac:dyDescent="0.25">
      <c r="B535" s="128">
        <v>298</v>
      </c>
      <c r="C535" s="49" t="s">
        <v>858</v>
      </c>
      <c r="D535" s="49" t="s">
        <v>965</v>
      </c>
      <c r="E535" s="49">
        <v>1</v>
      </c>
      <c r="F535" s="49" t="s">
        <v>730</v>
      </c>
      <c r="G535" s="49" t="s">
        <v>955</v>
      </c>
      <c r="H535" s="129">
        <v>2</v>
      </c>
      <c r="I535" s="129">
        <f t="shared" si="29"/>
        <v>2.1</v>
      </c>
      <c r="J535" s="129">
        <f t="shared" si="30"/>
        <v>2.2050000000000001</v>
      </c>
      <c r="K535" s="46">
        <v>99</v>
      </c>
      <c r="L535" s="45" t="s">
        <v>35</v>
      </c>
      <c r="M535" s="46" t="s">
        <v>127</v>
      </c>
      <c r="N535" s="46" t="s">
        <v>128</v>
      </c>
      <c r="O535" s="46" t="s">
        <v>63</v>
      </c>
      <c r="P535" s="46">
        <v>35</v>
      </c>
      <c r="Q535" s="46" t="s">
        <v>39</v>
      </c>
      <c r="R535" s="46" t="s">
        <v>129</v>
      </c>
      <c r="S535" s="46" t="s">
        <v>130</v>
      </c>
      <c r="T535" s="46" t="s">
        <v>42</v>
      </c>
      <c r="U535" s="45" t="s">
        <v>43</v>
      </c>
      <c r="V535" s="46" t="s">
        <v>131</v>
      </c>
      <c r="W535" s="46" t="s">
        <v>44</v>
      </c>
      <c r="X535" s="47" t="s">
        <v>128</v>
      </c>
      <c r="Y535" s="47">
        <v>4</v>
      </c>
      <c r="Z535" s="47" t="s">
        <v>39</v>
      </c>
      <c r="AA535" s="47" t="s">
        <v>132</v>
      </c>
      <c r="AB535" s="47" t="s">
        <v>47</v>
      </c>
      <c r="AC535" s="47" t="s">
        <v>133</v>
      </c>
      <c r="AD535" s="47" t="s">
        <v>134</v>
      </c>
    </row>
    <row r="536" spans="2:30" ht="112.5" outlineLevel="1" x14ac:dyDescent="0.25">
      <c r="B536" s="131"/>
      <c r="C536" s="8" t="s">
        <v>858</v>
      </c>
      <c r="D536" s="8" t="s">
        <v>965</v>
      </c>
      <c r="E536" s="8">
        <v>1</v>
      </c>
      <c r="F536" s="8" t="s">
        <v>730</v>
      </c>
      <c r="G536" s="8" t="s">
        <v>955</v>
      </c>
      <c r="H536" s="110">
        <v>2</v>
      </c>
      <c r="I536" s="110">
        <f t="shared" si="29"/>
        <v>2.1</v>
      </c>
      <c r="J536" s="110">
        <f t="shared" si="30"/>
        <v>2.2050000000000001</v>
      </c>
      <c r="K536" s="9">
        <v>99</v>
      </c>
      <c r="L536" s="13" t="s">
        <v>135</v>
      </c>
      <c r="M536" s="9" t="s">
        <v>127</v>
      </c>
      <c r="N536" s="9" t="s">
        <v>128</v>
      </c>
      <c r="O536" s="9" t="s">
        <v>63</v>
      </c>
      <c r="P536" s="9" t="s">
        <v>136</v>
      </c>
      <c r="Q536" s="9" t="s">
        <v>51</v>
      </c>
      <c r="R536" s="9" t="s">
        <v>52</v>
      </c>
      <c r="S536" s="9" t="s">
        <v>66</v>
      </c>
      <c r="T536" s="9" t="s">
        <v>43</v>
      </c>
      <c r="U536" s="13" t="s">
        <v>137</v>
      </c>
      <c r="V536" s="9" t="s">
        <v>138</v>
      </c>
      <c r="W536" s="9" t="s">
        <v>44</v>
      </c>
      <c r="X536" s="14" t="s">
        <v>128</v>
      </c>
      <c r="Y536" s="14">
        <v>4</v>
      </c>
      <c r="Z536" s="14" t="s">
        <v>39</v>
      </c>
      <c r="AA536" s="14" t="s">
        <v>132</v>
      </c>
      <c r="AB536" s="14" t="s">
        <v>47</v>
      </c>
      <c r="AC536" s="14" t="s">
        <v>133</v>
      </c>
      <c r="AD536" s="14" t="s">
        <v>134</v>
      </c>
    </row>
    <row r="537" spans="2:30" ht="112.5" outlineLevel="1" x14ac:dyDescent="0.25">
      <c r="B537" s="131"/>
      <c r="C537" s="8" t="s">
        <v>858</v>
      </c>
      <c r="D537" s="8" t="s">
        <v>965</v>
      </c>
      <c r="E537" s="8">
        <v>1</v>
      </c>
      <c r="F537" s="8" t="s">
        <v>730</v>
      </c>
      <c r="G537" s="8" t="s">
        <v>955</v>
      </c>
      <c r="H537" s="110">
        <v>2</v>
      </c>
      <c r="I537" s="110">
        <f t="shared" si="29"/>
        <v>2.1</v>
      </c>
      <c r="J537" s="110">
        <f t="shared" si="30"/>
        <v>2.2050000000000001</v>
      </c>
      <c r="K537" s="9">
        <v>99</v>
      </c>
      <c r="L537" s="13" t="s">
        <v>139</v>
      </c>
      <c r="M537" s="9" t="s">
        <v>127</v>
      </c>
      <c r="N537" s="9" t="s">
        <v>128</v>
      </c>
      <c r="O537" s="9" t="s">
        <v>63</v>
      </c>
      <c r="P537" s="9" t="s">
        <v>136</v>
      </c>
      <c r="Q537" s="9" t="s">
        <v>39</v>
      </c>
      <c r="R537" s="9" t="s">
        <v>129</v>
      </c>
      <c r="S537" s="9" t="s">
        <v>130</v>
      </c>
      <c r="T537" s="9" t="s">
        <v>43</v>
      </c>
      <c r="U537" s="13" t="s">
        <v>42</v>
      </c>
      <c r="V537" s="9" t="s">
        <v>140</v>
      </c>
      <c r="W537" s="9" t="s">
        <v>44</v>
      </c>
      <c r="X537" s="14" t="s">
        <v>128</v>
      </c>
      <c r="Y537" s="14">
        <v>4</v>
      </c>
      <c r="Z537" s="14" t="s">
        <v>39</v>
      </c>
      <c r="AA537" s="14" t="s">
        <v>132</v>
      </c>
      <c r="AB537" s="14" t="s">
        <v>47</v>
      </c>
      <c r="AC537" s="14" t="s">
        <v>133</v>
      </c>
      <c r="AD537" s="14" t="s">
        <v>134</v>
      </c>
    </row>
    <row r="538" spans="2:30" ht="112.5" outlineLevel="1" x14ac:dyDescent="0.25">
      <c r="B538" s="131"/>
      <c r="C538" s="8" t="s">
        <v>858</v>
      </c>
      <c r="D538" s="8" t="s">
        <v>965</v>
      </c>
      <c r="E538" s="8">
        <v>1</v>
      </c>
      <c r="F538" s="8" t="s">
        <v>730</v>
      </c>
      <c r="G538" s="8" t="s">
        <v>955</v>
      </c>
      <c r="H538" s="110">
        <v>2</v>
      </c>
      <c r="I538" s="110">
        <f t="shared" si="29"/>
        <v>2.1</v>
      </c>
      <c r="J538" s="110">
        <f t="shared" si="30"/>
        <v>2.2050000000000001</v>
      </c>
      <c r="K538" s="9">
        <v>99</v>
      </c>
      <c r="L538" s="13" t="s">
        <v>411</v>
      </c>
      <c r="M538" s="9" t="s">
        <v>127</v>
      </c>
      <c r="N538" s="9" t="s">
        <v>128</v>
      </c>
      <c r="O538" s="9" t="s">
        <v>63</v>
      </c>
      <c r="P538" s="9">
        <v>64</v>
      </c>
      <c r="Q538" s="9" t="s">
        <v>412</v>
      </c>
      <c r="R538" s="9" t="s">
        <v>413</v>
      </c>
      <c r="S538" s="9" t="s">
        <v>130</v>
      </c>
      <c r="T538" s="9" t="s">
        <v>43</v>
      </c>
      <c r="U538" s="13" t="s">
        <v>43</v>
      </c>
      <c r="V538" s="9" t="s">
        <v>414</v>
      </c>
      <c r="W538" s="9" t="s">
        <v>44</v>
      </c>
      <c r="X538" s="14" t="s">
        <v>128</v>
      </c>
      <c r="Y538" s="14">
        <v>4</v>
      </c>
      <c r="Z538" s="14" t="s">
        <v>39</v>
      </c>
      <c r="AA538" s="14" t="s">
        <v>132</v>
      </c>
      <c r="AB538" s="14" t="s">
        <v>47</v>
      </c>
      <c r="AC538" s="14" t="s">
        <v>133</v>
      </c>
      <c r="AD538" s="14" t="s">
        <v>134</v>
      </c>
    </row>
    <row r="539" spans="2:30" ht="112.5" x14ac:dyDescent="0.25">
      <c r="B539" s="128">
        <v>299</v>
      </c>
      <c r="C539" s="49" t="s">
        <v>858</v>
      </c>
      <c r="D539" s="49" t="s">
        <v>965</v>
      </c>
      <c r="E539" s="49">
        <v>2</v>
      </c>
      <c r="F539" s="49" t="s">
        <v>730</v>
      </c>
      <c r="G539" s="49" t="s">
        <v>954</v>
      </c>
      <c r="H539" s="129">
        <v>2</v>
      </c>
      <c r="I539" s="129">
        <f t="shared" si="29"/>
        <v>2.1</v>
      </c>
      <c r="J539" s="129">
        <f t="shared" si="30"/>
        <v>2.2050000000000001</v>
      </c>
      <c r="K539" s="46">
        <v>99</v>
      </c>
      <c r="L539" s="45" t="s">
        <v>35</v>
      </c>
      <c r="M539" s="46" t="s">
        <v>127</v>
      </c>
      <c r="N539" s="46" t="s">
        <v>128</v>
      </c>
      <c r="O539" s="46" t="s">
        <v>63</v>
      </c>
      <c r="P539" s="46">
        <v>35</v>
      </c>
      <c r="Q539" s="46" t="s">
        <v>39</v>
      </c>
      <c r="R539" s="46" t="s">
        <v>129</v>
      </c>
      <c r="S539" s="46" t="s">
        <v>130</v>
      </c>
      <c r="T539" s="46" t="s">
        <v>42</v>
      </c>
      <c r="U539" s="45" t="s">
        <v>43</v>
      </c>
      <c r="V539" s="46" t="s">
        <v>131</v>
      </c>
      <c r="W539" s="46" t="s">
        <v>44</v>
      </c>
      <c r="X539" s="47" t="s">
        <v>128</v>
      </c>
      <c r="Y539" s="47">
        <v>4</v>
      </c>
      <c r="Z539" s="47" t="s">
        <v>39</v>
      </c>
      <c r="AA539" s="47" t="s">
        <v>132</v>
      </c>
      <c r="AB539" s="47" t="s">
        <v>47</v>
      </c>
      <c r="AC539" s="47" t="s">
        <v>133</v>
      </c>
      <c r="AD539" s="47" t="s">
        <v>134</v>
      </c>
    </row>
    <row r="540" spans="2:30" ht="112.5" outlineLevel="1" x14ac:dyDescent="0.25">
      <c r="B540" s="131"/>
      <c r="C540" s="8" t="s">
        <v>858</v>
      </c>
      <c r="D540" s="8" t="s">
        <v>965</v>
      </c>
      <c r="E540" s="8">
        <v>2</v>
      </c>
      <c r="F540" s="8" t="s">
        <v>730</v>
      </c>
      <c r="G540" s="8" t="s">
        <v>954</v>
      </c>
      <c r="H540" s="110">
        <v>2</v>
      </c>
      <c r="I540" s="110">
        <f t="shared" si="29"/>
        <v>2.1</v>
      </c>
      <c r="J540" s="110">
        <f t="shared" si="30"/>
        <v>2.2050000000000001</v>
      </c>
      <c r="K540" s="9">
        <v>99</v>
      </c>
      <c r="L540" s="13" t="s">
        <v>135</v>
      </c>
      <c r="M540" s="9" t="s">
        <v>127</v>
      </c>
      <c r="N540" s="9" t="s">
        <v>128</v>
      </c>
      <c r="O540" s="9" t="s">
        <v>63</v>
      </c>
      <c r="P540" s="9" t="s">
        <v>136</v>
      </c>
      <c r="Q540" s="9" t="s">
        <v>51</v>
      </c>
      <c r="R540" s="9" t="s">
        <v>52</v>
      </c>
      <c r="S540" s="9" t="s">
        <v>66</v>
      </c>
      <c r="T540" s="9" t="s">
        <v>43</v>
      </c>
      <c r="U540" s="13" t="s">
        <v>137</v>
      </c>
      <c r="V540" s="9" t="s">
        <v>138</v>
      </c>
      <c r="W540" s="9" t="s">
        <v>44</v>
      </c>
      <c r="X540" s="14" t="s">
        <v>128</v>
      </c>
      <c r="Y540" s="14">
        <v>4</v>
      </c>
      <c r="Z540" s="14" t="s">
        <v>39</v>
      </c>
      <c r="AA540" s="14" t="s">
        <v>132</v>
      </c>
      <c r="AB540" s="14" t="s">
        <v>47</v>
      </c>
      <c r="AC540" s="14" t="s">
        <v>133</v>
      </c>
      <c r="AD540" s="14" t="s">
        <v>134</v>
      </c>
    </row>
    <row r="541" spans="2:30" ht="112.5" outlineLevel="1" x14ac:dyDescent="0.25">
      <c r="B541" s="131"/>
      <c r="C541" s="8" t="s">
        <v>858</v>
      </c>
      <c r="D541" s="8" t="s">
        <v>965</v>
      </c>
      <c r="E541" s="8">
        <v>2</v>
      </c>
      <c r="F541" s="8" t="s">
        <v>730</v>
      </c>
      <c r="G541" s="8" t="s">
        <v>954</v>
      </c>
      <c r="H541" s="110">
        <v>2</v>
      </c>
      <c r="I541" s="110">
        <f t="shared" si="29"/>
        <v>2.1</v>
      </c>
      <c r="J541" s="110">
        <f t="shared" si="30"/>
        <v>2.2050000000000001</v>
      </c>
      <c r="K541" s="9">
        <v>99</v>
      </c>
      <c r="L541" s="13" t="s">
        <v>139</v>
      </c>
      <c r="M541" s="9" t="s">
        <v>127</v>
      </c>
      <c r="N541" s="9" t="s">
        <v>128</v>
      </c>
      <c r="O541" s="9" t="s">
        <v>63</v>
      </c>
      <c r="P541" s="9" t="s">
        <v>136</v>
      </c>
      <c r="Q541" s="9" t="s">
        <v>39</v>
      </c>
      <c r="R541" s="9" t="s">
        <v>129</v>
      </c>
      <c r="S541" s="9" t="s">
        <v>130</v>
      </c>
      <c r="T541" s="9" t="s">
        <v>43</v>
      </c>
      <c r="U541" s="13" t="s">
        <v>42</v>
      </c>
      <c r="V541" s="9" t="s">
        <v>140</v>
      </c>
      <c r="W541" s="9" t="s">
        <v>44</v>
      </c>
      <c r="X541" s="14" t="s">
        <v>128</v>
      </c>
      <c r="Y541" s="14">
        <v>4</v>
      </c>
      <c r="Z541" s="14" t="s">
        <v>39</v>
      </c>
      <c r="AA541" s="14" t="s">
        <v>132</v>
      </c>
      <c r="AB541" s="14" t="s">
        <v>47</v>
      </c>
      <c r="AC541" s="14" t="s">
        <v>133</v>
      </c>
      <c r="AD541" s="14" t="s">
        <v>134</v>
      </c>
    </row>
    <row r="542" spans="2:30" ht="112.5" outlineLevel="1" x14ac:dyDescent="0.25">
      <c r="B542" s="131"/>
      <c r="C542" s="8" t="s">
        <v>858</v>
      </c>
      <c r="D542" s="8" t="s">
        <v>965</v>
      </c>
      <c r="E542" s="8">
        <v>2</v>
      </c>
      <c r="F542" s="8" t="s">
        <v>730</v>
      </c>
      <c r="G542" s="8" t="s">
        <v>954</v>
      </c>
      <c r="H542" s="110">
        <v>2</v>
      </c>
      <c r="I542" s="110">
        <f t="shared" si="29"/>
        <v>2.1</v>
      </c>
      <c r="J542" s="110">
        <f t="shared" si="30"/>
        <v>2.2050000000000001</v>
      </c>
      <c r="K542" s="9">
        <v>99</v>
      </c>
      <c r="L542" s="13" t="s">
        <v>411</v>
      </c>
      <c r="M542" s="9" t="s">
        <v>127</v>
      </c>
      <c r="N542" s="9" t="s">
        <v>128</v>
      </c>
      <c r="O542" s="9" t="s">
        <v>63</v>
      </c>
      <c r="P542" s="9">
        <v>64</v>
      </c>
      <c r="Q542" s="9" t="s">
        <v>412</v>
      </c>
      <c r="R542" s="9" t="s">
        <v>413</v>
      </c>
      <c r="S542" s="9" t="s">
        <v>130</v>
      </c>
      <c r="T542" s="9" t="s">
        <v>43</v>
      </c>
      <c r="U542" s="13" t="s">
        <v>43</v>
      </c>
      <c r="V542" s="9" t="s">
        <v>414</v>
      </c>
      <c r="W542" s="9" t="s">
        <v>44</v>
      </c>
      <c r="X542" s="14" t="s">
        <v>128</v>
      </c>
      <c r="Y542" s="14">
        <v>4</v>
      </c>
      <c r="Z542" s="14" t="s">
        <v>39</v>
      </c>
      <c r="AA542" s="14" t="s">
        <v>132</v>
      </c>
      <c r="AB542" s="14" t="s">
        <v>47</v>
      </c>
      <c r="AC542" s="14" t="s">
        <v>133</v>
      </c>
      <c r="AD542" s="14" t="s">
        <v>134</v>
      </c>
    </row>
    <row r="543" spans="2:30" ht="112.5" x14ac:dyDescent="0.25">
      <c r="B543" s="128">
        <v>300</v>
      </c>
      <c r="C543" s="49" t="s">
        <v>858</v>
      </c>
      <c r="D543" s="49" t="s">
        <v>965</v>
      </c>
      <c r="E543" s="49">
        <v>3</v>
      </c>
      <c r="F543" s="49" t="s">
        <v>730</v>
      </c>
      <c r="G543" s="49" t="s">
        <v>952</v>
      </c>
      <c r="H543" s="129">
        <v>2</v>
      </c>
      <c r="I543" s="129">
        <f t="shared" si="29"/>
        <v>2.1</v>
      </c>
      <c r="J543" s="129">
        <f t="shared" si="30"/>
        <v>2.2050000000000001</v>
      </c>
      <c r="K543" s="46">
        <v>99</v>
      </c>
      <c r="L543" s="45" t="s">
        <v>35</v>
      </c>
      <c r="M543" s="46" t="s">
        <v>127</v>
      </c>
      <c r="N543" s="46" t="s">
        <v>128</v>
      </c>
      <c r="O543" s="46" t="s">
        <v>63</v>
      </c>
      <c r="P543" s="46">
        <v>35</v>
      </c>
      <c r="Q543" s="46" t="s">
        <v>39</v>
      </c>
      <c r="R543" s="46" t="s">
        <v>129</v>
      </c>
      <c r="S543" s="46" t="s">
        <v>130</v>
      </c>
      <c r="T543" s="46" t="s">
        <v>42</v>
      </c>
      <c r="U543" s="45" t="s">
        <v>43</v>
      </c>
      <c r="V543" s="46" t="s">
        <v>131</v>
      </c>
      <c r="W543" s="46" t="s">
        <v>44</v>
      </c>
      <c r="X543" s="47" t="s">
        <v>128</v>
      </c>
      <c r="Y543" s="47">
        <v>4</v>
      </c>
      <c r="Z543" s="47" t="s">
        <v>39</v>
      </c>
      <c r="AA543" s="47" t="s">
        <v>132</v>
      </c>
      <c r="AB543" s="47" t="s">
        <v>47</v>
      </c>
      <c r="AC543" s="47" t="s">
        <v>133</v>
      </c>
      <c r="AD543" s="47" t="s">
        <v>134</v>
      </c>
    </row>
    <row r="544" spans="2:30" ht="112.5" outlineLevel="1" x14ac:dyDescent="0.25">
      <c r="B544" s="131"/>
      <c r="C544" s="8" t="s">
        <v>858</v>
      </c>
      <c r="D544" s="8" t="s">
        <v>965</v>
      </c>
      <c r="E544" s="8">
        <v>3</v>
      </c>
      <c r="F544" s="8" t="s">
        <v>730</v>
      </c>
      <c r="G544" s="8" t="s">
        <v>953</v>
      </c>
      <c r="H544" s="110">
        <v>2</v>
      </c>
      <c r="I544" s="110">
        <f t="shared" si="29"/>
        <v>2.1</v>
      </c>
      <c r="J544" s="110">
        <f t="shared" si="30"/>
        <v>2.2050000000000001</v>
      </c>
      <c r="K544" s="9">
        <v>99</v>
      </c>
      <c r="L544" s="13" t="s">
        <v>135</v>
      </c>
      <c r="M544" s="9" t="s">
        <v>127</v>
      </c>
      <c r="N544" s="9" t="s">
        <v>128</v>
      </c>
      <c r="O544" s="9" t="s">
        <v>63</v>
      </c>
      <c r="P544" s="9" t="s">
        <v>136</v>
      </c>
      <c r="Q544" s="9" t="s">
        <v>51</v>
      </c>
      <c r="R544" s="9" t="s">
        <v>52</v>
      </c>
      <c r="S544" s="9" t="s">
        <v>66</v>
      </c>
      <c r="T544" s="9" t="s">
        <v>43</v>
      </c>
      <c r="U544" s="13" t="s">
        <v>137</v>
      </c>
      <c r="V544" s="9" t="s">
        <v>138</v>
      </c>
      <c r="W544" s="9" t="s">
        <v>44</v>
      </c>
      <c r="X544" s="14" t="s">
        <v>128</v>
      </c>
      <c r="Y544" s="14">
        <v>4</v>
      </c>
      <c r="Z544" s="14" t="s">
        <v>39</v>
      </c>
      <c r="AA544" s="14" t="s">
        <v>132</v>
      </c>
      <c r="AB544" s="14" t="s">
        <v>47</v>
      </c>
      <c r="AC544" s="14" t="s">
        <v>133</v>
      </c>
      <c r="AD544" s="14" t="s">
        <v>134</v>
      </c>
    </row>
    <row r="545" spans="2:30" ht="112.5" outlineLevel="1" x14ac:dyDescent="0.25">
      <c r="B545" s="131"/>
      <c r="C545" s="8" t="s">
        <v>858</v>
      </c>
      <c r="D545" s="8" t="s">
        <v>965</v>
      </c>
      <c r="E545" s="8">
        <v>3</v>
      </c>
      <c r="F545" s="8" t="s">
        <v>730</v>
      </c>
      <c r="G545" s="8" t="s">
        <v>953</v>
      </c>
      <c r="H545" s="110">
        <v>2</v>
      </c>
      <c r="I545" s="110">
        <f t="shared" si="29"/>
        <v>2.1</v>
      </c>
      <c r="J545" s="110">
        <f t="shared" si="30"/>
        <v>2.2050000000000001</v>
      </c>
      <c r="K545" s="9">
        <v>99</v>
      </c>
      <c r="L545" s="13" t="s">
        <v>139</v>
      </c>
      <c r="M545" s="9" t="s">
        <v>127</v>
      </c>
      <c r="N545" s="9" t="s">
        <v>128</v>
      </c>
      <c r="O545" s="9" t="s">
        <v>63</v>
      </c>
      <c r="P545" s="9" t="s">
        <v>136</v>
      </c>
      <c r="Q545" s="9" t="s">
        <v>39</v>
      </c>
      <c r="R545" s="9" t="s">
        <v>129</v>
      </c>
      <c r="S545" s="9" t="s">
        <v>130</v>
      </c>
      <c r="T545" s="9" t="s">
        <v>43</v>
      </c>
      <c r="U545" s="13" t="s">
        <v>42</v>
      </c>
      <c r="V545" s="9" t="s">
        <v>140</v>
      </c>
      <c r="W545" s="9" t="s">
        <v>44</v>
      </c>
      <c r="X545" s="14" t="s">
        <v>128</v>
      </c>
      <c r="Y545" s="14">
        <v>4</v>
      </c>
      <c r="Z545" s="14" t="s">
        <v>39</v>
      </c>
      <c r="AA545" s="14" t="s">
        <v>132</v>
      </c>
      <c r="AB545" s="14" t="s">
        <v>47</v>
      </c>
      <c r="AC545" s="14" t="s">
        <v>133</v>
      </c>
      <c r="AD545" s="14" t="s">
        <v>134</v>
      </c>
    </row>
    <row r="546" spans="2:30" ht="112.5" outlineLevel="1" x14ac:dyDescent="0.25">
      <c r="B546" s="131"/>
      <c r="C546" s="8" t="s">
        <v>858</v>
      </c>
      <c r="D546" s="8" t="s">
        <v>965</v>
      </c>
      <c r="E546" s="8">
        <v>3</v>
      </c>
      <c r="F546" s="8" t="s">
        <v>730</v>
      </c>
      <c r="G546" s="8" t="s">
        <v>953</v>
      </c>
      <c r="H546" s="110">
        <v>2</v>
      </c>
      <c r="I546" s="110">
        <f t="shared" si="29"/>
        <v>2.1</v>
      </c>
      <c r="J546" s="110">
        <f t="shared" si="30"/>
        <v>2.2050000000000001</v>
      </c>
      <c r="K546" s="9">
        <v>99</v>
      </c>
      <c r="L546" s="13" t="s">
        <v>411</v>
      </c>
      <c r="M546" s="9" t="s">
        <v>127</v>
      </c>
      <c r="N546" s="9" t="s">
        <v>128</v>
      </c>
      <c r="O546" s="9" t="s">
        <v>63</v>
      </c>
      <c r="P546" s="9">
        <v>64</v>
      </c>
      <c r="Q546" s="9" t="s">
        <v>412</v>
      </c>
      <c r="R546" s="9" t="s">
        <v>413</v>
      </c>
      <c r="S546" s="9" t="s">
        <v>130</v>
      </c>
      <c r="T546" s="9" t="s">
        <v>43</v>
      </c>
      <c r="U546" s="13" t="s">
        <v>43</v>
      </c>
      <c r="V546" s="9" t="s">
        <v>414</v>
      </c>
      <c r="W546" s="9" t="s">
        <v>44</v>
      </c>
      <c r="X546" s="14" t="s">
        <v>128</v>
      </c>
      <c r="Y546" s="14">
        <v>4</v>
      </c>
      <c r="Z546" s="14" t="s">
        <v>39</v>
      </c>
      <c r="AA546" s="14" t="s">
        <v>132</v>
      </c>
      <c r="AB546" s="14" t="s">
        <v>47</v>
      </c>
      <c r="AC546" s="14" t="s">
        <v>133</v>
      </c>
      <c r="AD546" s="14" t="s">
        <v>134</v>
      </c>
    </row>
    <row r="547" spans="2:30" ht="112.5" x14ac:dyDescent="0.25">
      <c r="B547" s="128">
        <v>301</v>
      </c>
      <c r="C547" s="49" t="s">
        <v>858</v>
      </c>
      <c r="D547" s="49" t="s">
        <v>965</v>
      </c>
      <c r="E547" s="49">
        <v>4</v>
      </c>
      <c r="F547" s="49" t="s">
        <v>730</v>
      </c>
      <c r="G547" s="49" t="s">
        <v>951</v>
      </c>
      <c r="H547" s="129">
        <v>2</v>
      </c>
      <c r="I547" s="129">
        <f t="shared" si="29"/>
        <v>2.1</v>
      </c>
      <c r="J547" s="129">
        <f t="shared" si="30"/>
        <v>2.2050000000000001</v>
      </c>
      <c r="K547" s="46">
        <v>99</v>
      </c>
      <c r="L547" s="45" t="s">
        <v>35</v>
      </c>
      <c r="M547" s="46" t="s">
        <v>127</v>
      </c>
      <c r="N547" s="46" t="s">
        <v>128</v>
      </c>
      <c r="O547" s="46" t="s">
        <v>63</v>
      </c>
      <c r="P547" s="46">
        <v>35</v>
      </c>
      <c r="Q547" s="46" t="s">
        <v>39</v>
      </c>
      <c r="R547" s="46" t="s">
        <v>129</v>
      </c>
      <c r="S547" s="46" t="s">
        <v>130</v>
      </c>
      <c r="T547" s="46" t="s">
        <v>42</v>
      </c>
      <c r="U547" s="45" t="s">
        <v>43</v>
      </c>
      <c r="V547" s="46" t="s">
        <v>131</v>
      </c>
      <c r="W547" s="46" t="s">
        <v>44</v>
      </c>
      <c r="X547" s="47" t="s">
        <v>128</v>
      </c>
      <c r="Y547" s="47">
        <v>4</v>
      </c>
      <c r="Z547" s="47" t="s">
        <v>39</v>
      </c>
      <c r="AA547" s="47" t="s">
        <v>132</v>
      </c>
      <c r="AB547" s="47" t="s">
        <v>47</v>
      </c>
      <c r="AC547" s="47" t="s">
        <v>133</v>
      </c>
      <c r="AD547" s="47" t="s">
        <v>134</v>
      </c>
    </row>
    <row r="548" spans="2:30" ht="112.5" outlineLevel="1" x14ac:dyDescent="0.25">
      <c r="B548" s="131"/>
      <c r="C548" s="8" t="s">
        <v>858</v>
      </c>
      <c r="D548" s="8" t="s">
        <v>965</v>
      </c>
      <c r="E548" s="8">
        <v>4</v>
      </c>
      <c r="F548" s="8" t="s">
        <v>730</v>
      </c>
      <c r="G548" s="8" t="s">
        <v>951</v>
      </c>
      <c r="H548" s="110">
        <v>2</v>
      </c>
      <c r="I548" s="110">
        <f t="shared" si="29"/>
        <v>2.1</v>
      </c>
      <c r="J548" s="110">
        <f t="shared" si="30"/>
        <v>2.2050000000000001</v>
      </c>
      <c r="K548" s="9">
        <v>99</v>
      </c>
      <c r="L548" s="13" t="s">
        <v>135</v>
      </c>
      <c r="M548" s="9" t="s">
        <v>127</v>
      </c>
      <c r="N548" s="9" t="s">
        <v>128</v>
      </c>
      <c r="O548" s="9" t="s">
        <v>63</v>
      </c>
      <c r="P548" s="9" t="s">
        <v>136</v>
      </c>
      <c r="Q548" s="9" t="s">
        <v>51</v>
      </c>
      <c r="R548" s="9" t="s">
        <v>52</v>
      </c>
      <c r="S548" s="9" t="s">
        <v>66</v>
      </c>
      <c r="T548" s="9" t="s">
        <v>43</v>
      </c>
      <c r="U548" s="13" t="s">
        <v>137</v>
      </c>
      <c r="V548" s="9" t="s">
        <v>138</v>
      </c>
      <c r="W548" s="9" t="s">
        <v>44</v>
      </c>
      <c r="X548" s="14" t="s">
        <v>128</v>
      </c>
      <c r="Y548" s="14">
        <v>4</v>
      </c>
      <c r="Z548" s="14" t="s">
        <v>39</v>
      </c>
      <c r="AA548" s="14" t="s">
        <v>132</v>
      </c>
      <c r="AB548" s="14" t="s">
        <v>47</v>
      </c>
      <c r="AC548" s="14" t="s">
        <v>133</v>
      </c>
      <c r="AD548" s="14" t="s">
        <v>134</v>
      </c>
    </row>
    <row r="549" spans="2:30" ht="112.5" outlineLevel="1" x14ac:dyDescent="0.25">
      <c r="B549" s="131"/>
      <c r="C549" s="8" t="s">
        <v>858</v>
      </c>
      <c r="D549" s="8" t="s">
        <v>965</v>
      </c>
      <c r="E549" s="8">
        <v>4</v>
      </c>
      <c r="F549" s="8" t="s">
        <v>730</v>
      </c>
      <c r="G549" s="8" t="s">
        <v>951</v>
      </c>
      <c r="H549" s="110">
        <v>2</v>
      </c>
      <c r="I549" s="110">
        <f t="shared" si="29"/>
        <v>2.1</v>
      </c>
      <c r="J549" s="110">
        <f t="shared" si="30"/>
        <v>2.2050000000000001</v>
      </c>
      <c r="K549" s="9">
        <v>99</v>
      </c>
      <c r="L549" s="13" t="s">
        <v>139</v>
      </c>
      <c r="M549" s="9" t="s">
        <v>127</v>
      </c>
      <c r="N549" s="9" t="s">
        <v>128</v>
      </c>
      <c r="O549" s="9" t="s">
        <v>63</v>
      </c>
      <c r="P549" s="9" t="s">
        <v>136</v>
      </c>
      <c r="Q549" s="9" t="s">
        <v>39</v>
      </c>
      <c r="R549" s="9" t="s">
        <v>129</v>
      </c>
      <c r="S549" s="9" t="s">
        <v>130</v>
      </c>
      <c r="T549" s="9" t="s">
        <v>43</v>
      </c>
      <c r="U549" s="13" t="s">
        <v>42</v>
      </c>
      <c r="V549" s="9" t="s">
        <v>140</v>
      </c>
      <c r="W549" s="9" t="s">
        <v>44</v>
      </c>
      <c r="X549" s="14" t="s">
        <v>128</v>
      </c>
      <c r="Y549" s="14">
        <v>4</v>
      </c>
      <c r="Z549" s="14" t="s">
        <v>39</v>
      </c>
      <c r="AA549" s="14" t="s">
        <v>132</v>
      </c>
      <c r="AB549" s="14" t="s">
        <v>47</v>
      </c>
      <c r="AC549" s="14" t="s">
        <v>133</v>
      </c>
      <c r="AD549" s="14" t="s">
        <v>134</v>
      </c>
    </row>
    <row r="550" spans="2:30" ht="112.5" outlineLevel="1" x14ac:dyDescent="0.25">
      <c r="B550" s="131"/>
      <c r="C550" s="8" t="s">
        <v>858</v>
      </c>
      <c r="D550" s="8" t="s">
        <v>965</v>
      </c>
      <c r="E550" s="8">
        <v>4</v>
      </c>
      <c r="F550" s="8" t="s">
        <v>730</v>
      </c>
      <c r="G550" s="8" t="s">
        <v>951</v>
      </c>
      <c r="H550" s="110">
        <v>2</v>
      </c>
      <c r="I550" s="110">
        <f t="shared" si="29"/>
        <v>2.1</v>
      </c>
      <c r="J550" s="110">
        <f t="shared" si="30"/>
        <v>2.2050000000000001</v>
      </c>
      <c r="K550" s="9">
        <v>99</v>
      </c>
      <c r="L550" s="13" t="s">
        <v>411</v>
      </c>
      <c r="M550" s="9" t="s">
        <v>127</v>
      </c>
      <c r="N550" s="9" t="s">
        <v>128</v>
      </c>
      <c r="O550" s="9" t="s">
        <v>63</v>
      </c>
      <c r="P550" s="9">
        <v>64</v>
      </c>
      <c r="Q550" s="9" t="s">
        <v>412</v>
      </c>
      <c r="R550" s="9" t="s">
        <v>413</v>
      </c>
      <c r="S550" s="9" t="s">
        <v>130</v>
      </c>
      <c r="T550" s="9" t="s">
        <v>43</v>
      </c>
      <c r="U550" s="13" t="s">
        <v>43</v>
      </c>
      <c r="V550" s="9" t="s">
        <v>414</v>
      </c>
      <c r="W550" s="9" t="s">
        <v>44</v>
      </c>
      <c r="X550" s="14" t="s">
        <v>128</v>
      </c>
      <c r="Y550" s="14">
        <v>4</v>
      </c>
      <c r="Z550" s="14" t="s">
        <v>39</v>
      </c>
      <c r="AA550" s="14" t="s">
        <v>132</v>
      </c>
      <c r="AB550" s="14" t="s">
        <v>47</v>
      </c>
      <c r="AC550" s="14" t="s">
        <v>133</v>
      </c>
      <c r="AD550" s="14" t="s">
        <v>134</v>
      </c>
    </row>
    <row r="551" spans="2:30" ht="112.5" x14ac:dyDescent="0.25">
      <c r="B551" s="128">
        <v>302</v>
      </c>
      <c r="C551" s="49" t="s">
        <v>859</v>
      </c>
      <c r="D551" s="49" t="s">
        <v>965</v>
      </c>
      <c r="E551" s="49">
        <v>1</v>
      </c>
      <c r="F551" s="49" t="s">
        <v>730</v>
      </c>
      <c r="G551" s="49" t="s">
        <v>950</v>
      </c>
      <c r="H551" s="129">
        <v>339</v>
      </c>
      <c r="I551" s="129">
        <f t="shared" si="29"/>
        <v>355.95</v>
      </c>
      <c r="J551" s="129">
        <f t="shared" si="30"/>
        <v>373.7475</v>
      </c>
      <c r="K551" s="46">
        <v>490</v>
      </c>
      <c r="L551" s="45" t="s">
        <v>35</v>
      </c>
      <c r="M551" s="46" t="s">
        <v>127</v>
      </c>
      <c r="N551" s="46" t="s">
        <v>128</v>
      </c>
      <c r="O551" s="46" t="s">
        <v>63</v>
      </c>
      <c r="P551" s="46">
        <v>378</v>
      </c>
      <c r="Q551" s="46" t="s">
        <v>39</v>
      </c>
      <c r="R551" s="46" t="s">
        <v>129</v>
      </c>
      <c r="S551" s="46" t="s">
        <v>130</v>
      </c>
      <c r="T551" s="46" t="s">
        <v>42</v>
      </c>
      <c r="U551" s="45" t="s">
        <v>43</v>
      </c>
      <c r="V551" s="46" t="s">
        <v>131</v>
      </c>
      <c r="W551" s="46" t="s">
        <v>44</v>
      </c>
      <c r="X551" s="47" t="s">
        <v>128</v>
      </c>
      <c r="Y551" s="47">
        <v>4</v>
      </c>
      <c r="Z551" s="47" t="s">
        <v>39</v>
      </c>
      <c r="AA551" s="47" t="s">
        <v>132</v>
      </c>
      <c r="AB551" s="47" t="s">
        <v>47</v>
      </c>
      <c r="AC551" s="47" t="s">
        <v>133</v>
      </c>
      <c r="AD551" s="47" t="s">
        <v>134</v>
      </c>
    </row>
    <row r="552" spans="2:30" ht="112.5" outlineLevel="1" x14ac:dyDescent="0.25">
      <c r="B552" s="131"/>
      <c r="C552" s="8" t="s">
        <v>859</v>
      </c>
      <c r="D552" s="8" t="s">
        <v>965</v>
      </c>
      <c r="E552" s="8">
        <v>1</v>
      </c>
      <c r="F552" s="8" t="s">
        <v>730</v>
      </c>
      <c r="G552" s="8" t="s">
        <v>950</v>
      </c>
      <c r="H552" s="110">
        <v>339</v>
      </c>
      <c r="I552" s="110">
        <f t="shared" si="29"/>
        <v>355.95</v>
      </c>
      <c r="J552" s="110">
        <f t="shared" si="30"/>
        <v>373.7475</v>
      </c>
      <c r="K552" s="14">
        <v>490</v>
      </c>
      <c r="L552" s="8" t="s">
        <v>135</v>
      </c>
      <c r="M552" s="9" t="s">
        <v>127</v>
      </c>
      <c r="N552" s="14" t="s">
        <v>128</v>
      </c>
      <c r="O552" s="14" t="s">
        <v>63</v>
      </c>
      <c r="P552" s="14" t="s">
        <v>136</v>
      </c>
      <c r="Q552" s="14" t="s">
        <v>51</v>
      </c>
      <c r="R552" s="14" t="s">
        <v>52</v>
      </c>
      <c r="S552" s="14" t="s">
        <v>66</v>
      </c>
      <c r="T552" s="14" t="s">
        <v>43</v>
      </c>
      <c r="U552" s="8" t="s">
        <v>137</v>
      </c>
      <c r="V552" s="14" t="s">
        <v>138</v>
      </c>
      <c r="W552" s="14" t="s">
        <v>44</v>
      </c>
      <c r="X552" s="14" t="s">
        <v>128</v>
      </c>
      <c r="Y552" s="14">
        <v>4</v>
      </c>
      <c r="Z552" s="14" t="s">
        <v>39</v>
      </c>
      <c r="AA552" s="14" t="s">
        <v>132</v>
      </c>
      <c r="AB552" s="14" t="s">
        <v>47</v>
      </c>
      <c r="AC552" s="14" t="s">
        <v>133</v>
      </c>
      <c r="AD552" s="14" t="s">
        <v>134</v>
      </c>
    </row>
    <row r="553" spans="2:30" ht="112.5" outlineLevel="1" x14ac:dyDescent="0.25">
      <c r="B553" s="131"/>
      <c r="C553" s="8" t="s">
        <v>859</v>
      </c>
      <c r="D553" s="8" t="s">
        <v>965</v>
      </c>
      <c r="E553" s="8">
        <v>1</v>
      </c>
      <c r="F553" s="8" t="s">
        <v>730</v>
      </c>
      <c r="G553" s="8" t="s">
        <v>950</v>
      </c>
      <c r="H553" s="110">
        <v>339</v>
      </c>
      <c r="I553" s="110">
        <f t="shared" si="29"/>
        <v>355.95</v>
      </c>
      <c r="J553" s="110">
        <f t="shared" si="30"/>
        <v>373.7475</v>
      </c>
      <c r="K553" s="14">
        <v>490</v>
      </c>
      <c r="L553" s="8" t="s">
        <v>139</v>
      </c>
      <c r="M553" s="9" t="s">
        <v>127</v>
      </c>
      <c r="N553" s="14" t="s">
        <v>128</v>
      </c>
      <c r="O553" s="14" t="s">
        <v>63</v>
      </c>
      <c r="P553" s="14">
        <v>48</v>
      </c>
      <c r="Q553" s="14" t="s">
        <v>39</v>
      </c>
      <c r="R553" s="14" t="s">
        <v>129</v>
      </c>
      <c r="S553" s="14" t="s">
        <v>130</v>
      </c>
      <c r="T553" s="14" t="s">
        <v>43</v>
      </c>
      <c r="U553" s="8" t="s">
        <v>42</v>
      </c>
      <c r="V553" s="14" t="s">
        <v>140</v>
      </c>
      <c r="W553" s="14" t="s">
        <v>44</v>
      </c>
      <c r="X553" s="14" t="s">
        <v>128</v>
      </c>
      <c r="Y553" s="14">
        <v>4</v>
      </c>
      <c r="Z553" s="14" t="s">
        <v>39</v>
      </c>
      <c r="AA553" s="14" t="s">
        <v>132</v>
      </c>
      <c r="AB553" s="14" t="s">
        <v>47</v>
      </c>
      <c r="AC553" s="14" t="s">
        <v>133</v>
      </c>
      <c r="AD553" s="14" t="s">
        <v>134</v>
      </c>
    </row>
    <row r="554" spans="2:30" ht="112.5" outlineLevel="1" x14ac:dyDescent="0.25">
      <c r="B554" s="131"/>
      <c r="C554" s="8" t="s">
        <v>859</v>
      </c>
      <c r="D554" s="8" t="s">
        <v>965</v>
      </c>
      <c r="E554" s="8">
        <v>1</v>
      </c>
      <c r="F554" s="8" t="s">
        <v>730</v>
      </c>
      <c r="G554" s="8" t="s">
        <v>950</v>
      </c>
      <c r="H554" s="110">
        <v>339</v>
      </c>
      <c r="I554" s="110">
        <f t="shared" si="29"/>
        <v>355.95</v>
      </c>
      <c r="J554" s="110">
        <f t="shared" si="30"/>
        <v>373.7475</v>
      </c>
      <c r="K554" s="14">
        <v>490</v>
      </c>
      <c r="L554" s="8" t="s">
        <v>411</v>
      </c>
      <c r="M554" s="9" t="s">
        <v>127</v>
      </c>
      <c r="N554" s="14" t="s">
        <v>128</v>
      </c>
      <c r="O554" s="14" t="s">
        <v>63</v>
      </c>
      <c r="P554" s="14">
        <v>64</v>
      </c>
      <c r="Q554" s="14" t="s">
        <v>412</v>
      </c>
      <c r="R554" s="14" t="s">
        <v>413</v>
      </c>
      <c r="S554" s="14" t="s">
        <v>130</v>
      </c>
      <c r="T554" s="14" t="s">
        <v>43</v>
      </c>
      <c r="U554" s="8" t="s">
        <v>43</v>
      </c>
      <c r="V554" s="14" t="s">
        <v>414</v>
      </c>
      <c r="W554" s="14" t="s">
        <v>44</v>
      </c>
      <c r="X554" s="14" t="s">
        <v>128</v>
      </c>
      <c r="Y554" s="14">
        <v>4</v>
      </c>
      <c r="Z554" s="14" t="s">
        <v>39</v>
      </c>
      <c r="AA554" s="14" t="s">
        <v>132</v>
      </c>
      <c r="AB554" s="14" t="s">
        <v>47</v>
      </c>
      <c r="AC554" s="14" t="s">
        <v>133</v>
      </c>
      <c r="AD554" s="14" t="s">
        <v>134</v>
      </c>
    </row>
    <row r="555" spans="2:30" ht="112.5" x14ac:dyDescent="0.25">
      <c r="B555" s="128">
        <v>303</v>
      </c>
      <c r="C555" s="49" t="s">
        <v>859</v>
      </c>
      <c r="D555" s="49" t="s">
        <v>965</v>
      </c>
      <c r="E555" s="49">
        <v>2</v>
      </c>
      <c r="F555" s="49" t="s">
        <v>730</v>
      </c>
      <c r="G555" s="49" t="s">
        <v>949</v>
      </c>
      <c r="H555" s="129">
        <v>339</v>
      </c>
      <c r="I555" s="129">
        <f t="shared" si="29"/>
        <v>355.95</v>
      </c>
      <c r="J555" s="129">
        <f t="shared" si="30"/>
        <v>373.7475</v>
      </c>
      <c r="K555" s="46">
        <v>527</v>
      </c>
      <c r="L555" s="45" t="s">
        <v>35</v>
      </c>
      <c r="M555" s="46" t="s">
        <v>127</v>
      </c>
      <c r="N555" s="46" t="s">
        <v>128</v>
      </c>
      <c r="O555" s="46" t="s">
        <v>63</v>
      </c>
      <c r="P555" s="46">
        <v>405</v>
      </c>
      <c r="Q555" s="46" t="s">
        <v>39</v>
      </c>
      <c r="R555" s="46" t="s">
        <v>129</v>
      </c>
      <c r="S555" s="46" t="s">
        <v>130</v>
      </c>
      <c r="T555" s="46" t="s">
        <v>42</v>
      </c>
      <c r="U555" s="45" t="s">
        <v>43</v>
      </c>
      <c r="V555" s="46" t="s">
        <v>131</v>
      </c>
      <c r="W555" s="46" t="s">
        <v>44</v>
      </c>
      <c r="X555" s="47" t="s">
        <v>128</v>
      </c>
      <c r="Y555" s="47">
        <v>4</v>
      </c>
      <c r="Z555" s="47" t="s">
        <v>39</v>
      </c>
      <c r="AA555" s="47" t="s">
        <v>132</v>
      </c>
      <c r="AB555" s="47" t="s">
        <v>47</v>
      </c>
      <c r="AC555" s="47" t="s">
        <v>133</v>
      </c>
      <c r="AD555" s="47" t="s">
        <v>134</v>
      </c>
    </row>
    <row r="556" spans="2:30" ht="112.5" outlineLevel="1" x14ac:dyDescent="0.25">
      <c r="B556" s="131"/>
      <c r="C556" s="8" t="s">
        <v>859</v>
      </c>
      <c r="D556" s="8" t="s">
        <v>965</v>
      </c>
      <c r="E556" s="8">
        <v>2</v>
      </c>
      <c r="F556" s="8" t="s">
        <v>730</v>
      </c>
      <c r="G556" s="8" t="s">
        <v>949</v>
      </c>
      <c r="H556" s="110">
        <v>339</v>
      </c>
      <c r="I556" s="110">
        <f t="shared" si="29"/>
        <v>355.95</v>
      </c>
      <c r="J556" s="110">
        <f t="shared" si="30"/>
        <v>373.7475</v>
      </c>
      <c r="K556" s="14">
        <v>527</v>
      </c>
      <c r="L556" s="8" t="s">
        <v>135</v>
      </c>
      <c r="M556" s="9" t="s">
        <v>127</v>
      </c>
      <c r="N556" s="14" t="s">
        <v>128</v>
      </c>
      <c r="O556" s="14" t="s">
        <v>63</v>
      </c>
      <c r="P556" s="14">
        <v>2</v>
      </c>
      <c r="Q556" s="14" t="s">
        <v>51</v>
      </c>
      <c r="R556" s="14" t="s">
        <v>52</v>
      </c>
      <c r="S556" s="14" t="s">
        <v>66</v>
      </c>
      <c r="T556" s="14" t="s">
        <v>43</v>
      </c>
      <c r="U556" s="8" t="s">
        <v>137</v>
      </c>
      <c r="V556" s="14" t="s">
        <v>138</v>
      </c>
      <c r="W556" s="14" t="s">
        <v>44</v>
      </c>
      <c r="X556" s="14" t="s">
        <v>128</v>
      </c>
      <c r="Y556" s="14">
        <v>4</v>
      </c>
      <c r="Z556" s="14" t="s">
        <v>39</v>
      </c>
      <c r="AA556" s="14" t="s">
        <v>132</v>
      </c>
      <c r="AB556" s="14" t="s">
        <v>47</v>
      </c>
      <c r="AC556" s="14" t="s">
        <v>133</v>
      </c>
      <c r="AD556" s="14" t="s">
        <v>134</v>
      </c>
    </row>
    <row r="557" spans="2:30" ht="112.5" outlineLevel="1" x14ac:dyDescent="0.25">
      <c r="B557" s="131"/>
      <c r="C557" s="8" t="s">
        <v>859</v>
      </c>
      <c r="D557" s="8" t="s">
        <v>965</v>
      </c>
      <c r="E557" s="8">
        <v>2</v>
      </c>
      <c r="F557" s="8" t="s">
        <v>730</v>
      </c>
      <c r="G557" s="8" t="s">
        <v>949</v>
      </c>
      <c r="H557" s="110">
        <v>339</v>
      </c>
      <c r="I557" s="110">
        <f t="shared" si="29"/>
        <v>355.95</v>
      </c>
      <c r="J557" s="110">
        <f t="shared" si="30"/>
        <v>373.7475</v>
      </c>
      <c r="K557" s="14">
        <v>527</v>
      </c>
      <c r="L557" s="8" t="s">
        <v>139</v>
      </c>
      <c r="M557" s="9" t="s">
        <v>127</v>
      </c>
      <c r="N557" s="14" t="s">
        <v>128</v>
      </c>
      <c r="O557" s="14" t="s">
        <v>63</v>
      </c>
      <c r="P557" s="14">
        <v>56</v>
      </c>
      <c r="Q557" s="14" t="s">
        <v>39</v>
      </c>
      <c r="R557" s="14" t="s">
        <v>129</v>
      </c>
      <c r="S557" s="14" t="s">
        <v>130</v>
      </c>
      <c r="T557" s="14" t="s">
        <v>43</v>
      </c>
      <c r="U557" s="8" t="s">
        <v>42</v>
      </c>
      <c r="V557" s="14" t="s">
        <v>140</v>
      </c>
      <c r="W557" s="14" t="s">
        <v>44</v>
      </c>
      <c r="X557" s="14" t="s">
        <v>128</v>
      </c>
      <c r="Y557" s="14">
        <v>4</v>
      </c>
      <c r="Z557" s="14" t="s">
        <v>39</v>
      </c>
      <c r="AA557" s="14" t="s">
        <v>132</v>
      </c>
      <c r="AB557" s="14" t="s">
        <v>47</v>
      </c>
      <c r="AC557" s="14" t="s">
        <v>133</v>
      </c>
      <c r="AD557" s="14" t="s">
        <v>134</v>
      </c>
    </row>
    <row r="558" spans="2:30" ht="112.5" outlineLevel="1" x14ac:dyDescent="0.25">
      <c r="B558" s="131"/>
      <c r="C558" s="8" t="s">
        <v>859</v>
      </c>
      <c r="D558" s="8" t="s">
        <v>965</v>
      </c>
      <c r="E558" s="8">
        <v>2</v>
      </c>
      <c r="F558" s="8" t="s">
        <v>730</v>
      </c>
      <c r="G558" s="8" t="s">
        <v>949</v>
      </c>
      <c r="H558" s="110">
        <v>339</v>
      </c>
      <c r="I558" s="110">
        <f t="shared" si="29"/>
        <v>355.95</v>
      </c>
      <c r="J558" s="110">
        <f t="shared" si="30"/>
        <v>373.7475</v>
      </c>
      <c r="K558" s="14">
        <v>527</v>
      </c>
      <c r="L558" s="8" t="s">
        <v>411</v>
      </c>
      <c r="M558" s="9" t="s">
        <v>127</v>
      </c>
      <c r="N558" s="14" t="s">
        <v>128</v>
      </c>
      <c r="O558" s="14" t="s">
        <v>63</v>
      </c>
      <c r="P558" s="14">
        <v>64</v>
      </c>
      <c r="Q558" s="14" t="s">
        <v>412</v>
      </c>
      <c r="R558" s="14" t="s">
        <v>413</v>
      </c>
      <c r="S558" s="14" t="s">
        <v>130</v>
      </c>
      <c r="T558" s="14" t="s">
        <v>43</v>
      </c>
      <c r="U558" s="8" t="s">
        <v>43</v>
      </c>
      <c r="V558" s="14" t="s">
        <v>414</v>
      </c>
      <c r="W558" s="14" t="s">
        <v>44</v>
      </c>
      <c r="X558" s="14" t="s">
        <v>128</v>
      </c>
      <c r="Y558" s="14">
        <v>4</v>
      </c>
      <c r="Z558" s="14" t="s">
        <v>39</v>
      </c>
      <c r="AA558" s="14" t="s">
        <v>132</v>
      </c>
      <c r="AB558" s="14" t="s">
        <v>47</v>
      </c>
      <c r="AC558" s="14" t="s">
        <v>133</v>
      </c>
      <c r="AD558" s="14" t="s">
        <v>134</v>
      </c>
    </row>
    <row r="559" spans="2:30" ht="112.5" x14ac:dyDescent="0.25">
      <c r="B559" s="128">
        <v>304</v>
      </c>
      <c r="C559" s="49" t="s">
        <v>859</v>
      </c>
      <c r="D559" s="49" t="s">
        <v>965</v>
      </c>
      <c r="E559" s="49">
        <v>3</v>
      </c>
      <c r="F559" s="49" t="s">
        <v>730</v>
      </c>
      <c r="G559" s="49" t="s">
        <v>948</v>
      </c>
      <c r="H559" s="129">
        <v>284</v>
      </c>
      <c r="I559" s="129">
        <f t="shared" si="29"/>
        <v>298.2</v>
      </c>
      <c r="J559" s="129">
        <f t="shared" si="30"/>
        <v>313.11</v>
      </c>
      <c r="K559" s="46">
        <v>476</v>
      </c>
      <c r="L559" s="45" t="s">
        <v>35</v>
      </c>
      <c r="M559" s="46" t="s">
        <v>127</v>
      </c>
      <c r="N559" s="46" t="s">
        <v>128</v>
      </c>
      <c r="O559" s="46" t="s">
        <v>63</v>
      </c>
      <c r="P559" s="46">
        <v>396</v>
      </c>
      <c r="Q559" s="46" t="s">
        <v>39</v>
      </c>
      <c r="R559" s="46" t="s">
        <v>129</v>
      </c>
      <c r="S559" s="46" t="s">
        <v>130</v>
      </c>
      <c r="T559" s="46" t="s">
        <v>42</v>
      </c>
      <c r="U559" s="45" t="s">
        <v>43</v>
      </c>
      <c r="V559" s="46" t="s">
        <v>131</v>
      </c>
      <c r="W559" s="46" t="s">
        <v>44</v>
      </c>
      <c r="X559" s="47" t="s">
        <v>128</v>
      </c>
      <c r="Y559" s="47">
        <v>4</v>
      </c>
      <c r="Z559" s="47" t="s">
        <v>39</v>
      </c>
      <c r="AA559" s="47" t="s">
        <v>132</v>
      </c>
      <c r="AB559" s="47" t="s">
        <v>47</v>
      </c>
      <c r="AC559" s="47" t="s">
        <v>133</v>
      </c>
      <c r="AD559" s="47" t="s">
        <v>134</v>
      </c>
    </row>
    <row r="560" spans="2:30" ht="112.5" outlineLevel="1" x14ac:dyDescent="0.25">
      <c r="B560" s="131"/>
      <c r="C560" s="8" t="s">
        <v>859</v>
      </c>
      <c r="D560" s="8" t="s">
        <v>965</v>
      </c>
      <c r="E560" s="8">
        <v>3</v>
      </c>
      <c r="F560" s="8" t="s">
        <v>730</v>
      </c>
      <c r="G560" s="8" t="s">
        <v>948</v>
      </c>
      <c r="H560" s="110">
        <v>284</v>
      </c>
      <c r="I560" s="110">
        <f t="shared" si="29"/>
        <v>298.2</v>
      </c>
      <c r="J560" s="110">
        <f t="shared" si="30"/>
        <v>313.11</v>
      </c>
      <c r="K560" s="14">
        <v>476</v>
      </c>
      <c r="L560" s="8" t="s">
        <v>135</v>
      </c>
      <c r="M560" s="9" t="s">
        <v>127</v>
      </c>
      <c r="N560" s="14" t="s">
        <v>128</v>
      </c>
      <c r="O560" s="14" t="s">
        <v>63</v>
      </c>
      <c r="P560" s="14" t="s">
        <v>136</v>
      </c>
      <c r="Q560" s="14" t="s">
        <v>51</v>
      </c>
      <c r="R560" s="14" t="s">
        <v>52</v>
      </c>
      <c r="S560" s="14" t="s">
        <v>66</v>
      </c>
      <c r="T560" s="14" t="s">
        <v>43</v>
      </c>
      <c r="U560" s="8" t="s">
        <v>137</v>
      </c>
      <c r="V560" s="14" t="s">
        <v>138</v>
      </c>
      <c r="W560" s="14" t="s">
        <v>44</v>
      </c>
      <c r="X560" s="14" t="s">
        <v>128</v>
      </c>
      <c r="Y560" s="14">
        <v>4</v>
      </c>
      <c r="Z560" s="14" t="s">
        <v>39</v>
      </c>
      <c r="AA560" s="14" t="s">
        <v>132</v>
      </c>
      <c r="AB560" s="14" t="s">
        <v>47</v>
      </c>
      <c r="AC560" s="14" t="s">
        <v>133</v>
      </c>
      <c r="AD560" s="14" t="s">
        <v>134</v>
      </c>
    </row>
    <row r="561" spans="2:30" ht="112.5" outlineLevel="1" x14ac:dyDescent="0.25">
      <c r="B561" s="131"/>
      <c r="C561" s="8" t="s">
        <v>859</v>
      </c>
      <c r="D561" s="8" t="s">
        <v>965</v>
      </c>
      <c r="E561" s="8">
        <v>3</v>
      </c>
      <c r="F561" s="8" t="s">
        <v>730</v>
      </c>
      <c r="G561" s="8" t="s">
        <v>948</v>
      </c>
      <c r="H561" s="110">
        <v>284</v>
      </c>
      <c r="I561" s="110">
        <f t="shared" si="29"/>
        <v>298.2</v>
      </c>
      <c r="J561" s="110">
        <f t="shared" si="30"/>
        <v>313.11</v>
      </c>
      <c r="K561" s="14">
        <v>476</v>
      </c>
      <c r="L561" s="8" t="s">
        <v>139</v>
      </c>
      <c r="M561" s="9" t="s">
        <v>127</v>
      </c>
      <c r="N561" s="14" t="s">
        <v>128</v>
      </c>
      <c r="O561" s="14" t="s">
        <v>63</v>
      </c>
      <c r="P561" s="14">
        <v>16</v>
      </c>
      <c r="Q561" s="14" t="s">
        <v>39</v>
      </c>
      <c r="R561" s="14" t="s">
        <v>129</v>
      </c>
      <c r="S561" s="14" t="s">
        <v>130</v>
      </c>
      <c r="T561" s="14" t="s">
        <v>43</v>
      </c>
      <c r="U561" s="8" t="s">
        <v>42</v>
      </c>
      <c r="V561" s="14" t="s">
        <v>140</v>
      </c>
      <c r="W561" s="14" t="s">
        <v>44</v>
      </c>
      <c r="X561" s="14" t="s">
        <v>128</v>
      </c>
      <c r="Y561" s="14">
        <v>4</v>
      </c>
      <c r="Z561" s="14" t="s">
        <v>39</v>
      </c>
      <c r="AA561" s="14" t="s">
        <v>132</v>
      </c>
      <c r="AB561" s="14" t="s">
        <v>47</v>
      </c>
      <c r="AC561" s="14" t="s">
        <v>133</v>
      </c>
      <c r="AD561" s="14" t="s">
        <v>134</v>
      </c>
    </row>
    <row r="562" spans="2:30" ht="112.5" outlineLevel="1" x14ac:dyDescent="0.25">
      <c r="B562" s="131"/>
      <c r="C562" s="8" t="s">
        <v>859</v>
      </c>
      <c r="D562" s="8" t="s">
        <v>965</v>
      </c>
      <c r="E562" s="8">
        <v>3</v>
      </c>
      <c r="F562" s="8" t="s">
        <v>730</v>
      </c>
      <c r="G562" s="8" t="s">
        <v>948</v>
      </c>
      <c r="H562" s="110">
        <v>284</v>
      </c>
      <c r="I562" s="110">
        <f t="shared" ref="I562:I625" si="31">(H562)+(H562*5%)</f>
        <v>298.2</v>
      </c>
      <c r="J562" s="110">
        <f t="shared" si="30"/>
        <v>313.11</v>
      </c>
      <c r="K562" s="14">
        <v>476</v>
      </c>
      <c r="L562" s="8" t="s">
        <v>411</v>
      </c>
      <c r="M562" s="9" t="s">
        <v>127</v>
      </c>
      <c r="N562" s="14" t="s">
        <v>128</v>
      </c>
      <c r="O562" s="14" t="s">
        <v>63</v>
      </c>
      <c r="P562" s="14">
        <v>64</v>
      </c>
      <c r="Q562" s="14" t="s">
        <v>412</v>
      </c>
      <c r="R562" s="14" t="s">
        <v>413</v>
      </c>
      <c r="S562" s="14" t="s">
        <v>130</v>
      </c>
      <c r="T562" s="14" t="s">
        <v>43</v>
      </c>
      <c r="U562" s="8" t="s">
        <v>43</v>
      </c>
      <c r="V562" s="14" t="s">
        <v>414</v>
      </c>
      <c r="W562" s="14" t="s">
        <v>44</v>
      </c>
      <c r="X562" s="14" t="s">
        <v>128</v>
      </c>
      <c r="Y562" s="14">
        <v>4</v>
      </c>
      <c r="Z562" s="14" t="s">
        <v>39</v>
      </c>
      <c r="AA562" s="14" t="s">
        <v>132</v>
      </c>
      <c r="AB562" s="14" t="s">
        <v>47</v>
      </c>
      <c r="AC562" s="14" t="s">
        <v>133</v>
      </c>
      <c r="AD562" s="14" t="s">
        <v>134</v>
      </c>
    </row>
    <row r="563" spans="2:30" ht="112.5" x14ac:dyDescent="0.25">
      <c r="B563" s="128">
        <v>305</v>
      </c>
      <c r="C563" s="49" t="s">
        <v>859</v>
      </c>
      <c r="D563" s="49" t="s">
        <v>965</v>
      </c>
      <c r="E563" s="49">
        <v>4</v>
      </c>
      <c r="F563" s="49" t="s">
        <v>730</v>
      </c>
      <c r="G563" s="49" t="s">
        <v>947</v>
      </c>
      <c r="H563" s="129">
        <v>284</v>
      </c>
      <c r="I563" s="129">
        <f t="shared" si="31"/>
        <v>298.2</v>
      </c>
      <c r="J563" s="129">
        <f t="shared" si="30"/>
        <v>313.11</v>
      </c>
      <c r="K563" s="46">
        <v>439</v>
      </c>
      <c r="L563" s="45" t="s">
        <v>35</v>
      </c>
      <c r="M563" s="46" t="s">
        <v>127</v>
      </c>
      <c r="N563" s="46" t="s">
        <v>128</v>
      </c>
      <c r="O563" s="46" t="s">
        <v>63</v>
      </c>
      <c r="P563" s="46">
        <v>343</v>
      </c>
      <c r="Q563" s="46" t="s">
        <v>39</v>
      </c>
      <c r="R563" s="46" t="s">
        <v>129</v>
      </c>
      <c r="S563" s="46" t="s">
        <v>130</v>
      </c>
      <c r="T563" s="46" t="s">
        <v>42</v>
      </c>
      <c r="U563" s="45" t="s">
        <v>43</v>
      </c>
      <c r="V563" s="46" t="s">
        <v>131</v>
      </c>
      <c r="W563" s="46" t="s">
        <v>44</v>
      </c>
      <c r="X563" s="47" t="s">
        <v>128</v>
      </c>
      <c r="Y563" s="47">
        <v>4</v>
      </c>
      <c r="Z563" s="47" t="s">
        <v>39</v>
      </c>
      <c r="AA563" s="47" t="s">
        <v>132</v>
      </c>
      <c r="AB563" s="47" t="s">
        <v>47</v>
      </c>
      <c r="AC563" s="47" t="s">
        <v>133</v>
      </c>
      <c r="AD563" s="47" t="s">
        <v>134</v>
      </c>
    </row>
    <row r="564" spans="2:30" ht="112.5" outlineLevel="1" x14ac:dyDescent="0.25">
      <c r="B564" s="131"/>
      <c r="C564" s="8" t="s">
        <v>859</v>
      </c>
      <c r="D564" s="8" t="s">
        <v>965</v>
      </c>
      <c r="E564" s="8">
        <v>4</v>
      </c>
      <c r="F564" s="8" t="s">
        <v>730</v>
      </c>
      <c r="G564" s="8" t="s">
        <v>947</v>
      </c>
      <c r="H564" s="110">
        <v>284</v>
      </c>
      <c r="I564" s="110">
        <f t="shared" si="31"/>
        <v>298.2</v>
      </c>
      <c r="J564" s="110">
        <f t="shared" si="30"/>
        <v>313.11</v>
      </c>
      <c r="K564" s="14">
        <v>439</v>
      </c>
      <c r="L564" s="8" t="s">
        <v>135</v>
      </c>
      <c r="M564" s="9" t="s">
        <v>127</v>
      </c>
      <c r="N564" s="14" t="s">
        <v>128</v>
      </c>
      <c r="O564" s="14" t="s">
        <v>63</v>
      </c>
      <c r="P564" s="14" t="s">
        <v>136</v>
      </c>
      <c r="Q564" s="14" t="s">
        <v>51</v>
      </c>
      <c r="R564" s="14" t="s">
        <v>52</v>
      </c>
      <c r="S564" s="14" t="s">
        <v>66</v>
      </c>
      <c r="T564" s="14" t="s">
        <v>43</v>
      </c>
      <c r="U564" s="8" t="s">
        <v>137</v>
      </c>
      <c r="V564" s="14" t="s">
        <v>138</v>
      </c>
      <c r="W564" s="14" t="s">
        <v>44</v>
      </c>
      <c r="X564" s="14" t="s">
        <v>128</v>
      </c>
      <c r="Y564" s="14">
        <v>4</v>
      </c>
      <c r="Z564" s="14" t="s">
        <v>39</v>
      </c>
      <c r="AA564" s="14" t="s">
        <v>132</v>
      </c>
      <c r="AB564" s="14" t="s">
        <v>47</v>
      </c>
      <c r="AC564" s="14" t="s">
        <v>133</v>
      </c>
      <c r="AD564" s="14" t="s">
        <v>134</v>
      </c>
    </row>
    <row r="565" spans="2:30" ht="112.5" outlineLevel="1" x14ac:dyDescent="0.25">
      <c r="B565" s="131"/>
      <c r="C565" s="8" t="s">
        <v>859</v>
      </c>
      <c r="D565" s="8" t="s">
        <v>965</v>
      </c>
      <c r="E565" s="8">
        <v>4</v>
      </c>
      <c r="F565" s="8" t="s">
        <v>730</v>
      </c>
      <c r="G565" s="8" t="s">
        <v>947</v>
      </c>
      <c r="H565" s="110">
        <v>284</v>
      </c>
      <c r="I565" s="110">
        <f t="shared" si="31"/>
        <v>298.2</v>
      </c>
      <c r="J565" s="110">
        <f t="shared" si="30"/>
        <v>313.11</v>
      </c>
      <c r="K565" s="14">
        <v>439</v>
      </c>
      <c r="L565" s="8" t="s">
        <v>139</v>
      </c>
      <c r="M565" s="9" t="s">
        <v>127</v>
      </c>
      <c r="N565" s="14" t="s">
        <v>128</v>
      </c>
      <c r="O565" s="14" t="s">
        <v>63</v>
      </c>
      <c r="P565" s="14">
        <v>32</v>
      </c>
      <c r="Q565" s="14" t="s">
        <v>39</v>
      </c>
      <c r="R565" s="14" t="s">
        <v>129</v>
      </c>
      <c r="S565" s="14" t="s">
        <v>130</v>
      </c>
      <c r="T565" s="14" t="s">
        <v>43</v>
      </c>
      <c r="U565" s="8" t="s">
        <v>42</v>
      </c>
      <c r="V565" s="14" t="s">
        <v>140</v>
      </c>
      <c r="W565" s="14" t="s">
        <v>44</v>
      </c>
      <c r="X565" s="14" t="s">
        <v>128</v>
      </c>
      <c r="Y565" s="14">
        <v>4</v>
      </c>
      <c r="Z565" s="14" t="s">
        <v>39</v>
      </c>
      <c r="AA565" s="14" t="s">
        <v>132</v>
      </c>
      <c r="AB565" s="14" t="s">
        <v>47</v>
      </c>
      <c r="AC565" s="14" t="s">
        <v>133</v>
      </c>
      <c r="AD565" s="14" t="s">
        <v>134</v>
      </c>
    </row>
    <row r="566" spans="2:30" ht="112.5" outlineLevel="1" x14ac:dyDescent="0.25">
      <c r="B566" s="131"/>
      <c r="C566" s="8" t="s">
        <v>859</v>
      </c>
      <c r="D566" s="8" t="s">
        <v>965</v>
      </c>
      <c r="E566" s="8">
        <v>4</v>
      </c>
      <c r="F566" s="8" t="s">
        <v>730</v>
      </c>
      <c r="G566" s="8" t="s">
        <v>947</v>
      </c>
      <c r="H566" s="110">
        <v>284</v>
      </c>
      <c r="I566" s="110">
        <f t="shared" si="31"/>
        <v>298.2</v>
      </c>
      <c r="J566" s="110">
        <f t="shared" si="30"/>
        <v>313.11</v>
      </c>
      <c r="K566" s="14">
        <v>439</v>
      </c>
      <c r="L566" s="8" t="s">
        <v>411</v>
      </c>
      <c r="M566" s="9" t="s">
        <v>127</v>
      </c>
      <c r="N566" s="14" t="s">
        <v>128</v>
      </c>
      <c r="O566" s="14" t="s">
        <v>63</v>
      </c>
      <c r="P566" s="14">
        <v>64</v>
      </c>
      <c r="Q566" s="14" t="s">
        <v>412</v>
      </c>
      <c r="R566" s="14" t="s">
        <v>413</v>
      </c>
      <c r="S566" s="14" t="s">
        <v>130</v>
      </c>
      <c r="T566" s="14" t="s">
        <v>43</v>
      </c>
      <c r="U566" s="8" t="s">
        <v>43</v>
      </c>
      <c r="V566" s="14" t="s">
        <v>414</v>
      </c>
      <c r="W566" s="14" t="s">
        <v>44</v>
      </c>
      <c r="X566" s="14" t="s">
        <v>128</v>
      </c>
      <c r="Y566" s="14">
        <v>4</v>
      </c>
      <c r="Z566" s="14" t="s">
        <v>39</v>
      </c>
      <c r="AA566" s="14" t="s">
        <v>132</v>
      </c>
      <c r="AB566" s="14" t="s">
        <v>47</v>
      </c>
      <c r="AC566" s="14" t="s">
        <v>133</v>
      </c>
      <c r="AD566" s="14" t="s">
        <v>134</v>
      </c>
    </row>
    <row r="567" spans="2:30" ht="112.5" x14ac:dyDescent="0.25">
      <c r="B567" s="128">
        <v>306</v>
      </c>
      <c r="C567" s="49" t="s">
        <v>859</v>
      </c>
      <c r="D567" s="49" t="s">
        <v>965</v>
      </c>
      <c r="E567" s="49">
        <v>1</v>
      </c>
      <c r="F567" s="49" t="s">
        <v>730</v>
      </c>
      <c r="G567" s="49" t="s">
        <v>946</v>
      </c>
      <c r="H567" s="129">
        <v>167</v>
      </c>
      <c r="I567" s="129">
        <f t="shared" si="31"/>
        <v>175.35</v>
      </c>
      <c r="J567" s="129">
        <f t="shared" si="30"/>
        <v>184.11750000000001</v>
      </c>
      <c r="K567" s="46">
        <v>108</v>
      </c>
      <c r="L567" s="45" t="s">
        <v>35</v>
      </c>
      <c r="M567" s="46" t="s">
        <v>127</v>
      </c>
      <c r="N567" s="46" t="s">
        <v>128</v>
      </c>
      <c r="O567" s="46" t="s">
        <v>63</v>
      </c>
      <c r="P567" s="46">
        <v>44</v>
      </c>
      <c r="Q567" s="46" t="s">
        <v>39</v>
      </c>
      <c r="R567" s="46" t="s">
        <v>129</v>
      </c>
      <c r="S567" s="46" t="s">
        <v>130</v>
      </c>
      <c r="T567" s="46" t="s">
        <v>42</v>
      </c>
      <c r="U567" s="45" t="s">
        <v>43</v>
      </c>
      <c r="V567" s="46" t="s">
        <v>131</v>
      </c>
      <c r="W567" s="46" t="s">
        <v>44</v>
      </c>
      <c r="X567" s="47" t="s">
        <v>128</v>
      </c>
      <c r="Y567" s="47">
        <v>4</v>
      </c>
      <c r="Z567" s="47" t="s">
        <v>39</v>
      </c>
      <c r="AA567" s="47" t="s">
        <v>132</v>
      </c>
      <c r="AB567" s="47" t="s">
        <v>47</v>
      </c>
      <c r="AC567" s="47" t="s">
        <v>133</v>
      </c>
      <c r="AD567" s="47" t="s">
        <v>134</v>
      </c>
    </row>
    <row r="568" spans="2:30" ht="112.5" outlineLevel="1" x14ac:dyDescent="0.25">
      <c r="B568" s="131"/>
      <c r="C568" s="8" t="s">
        <v>859</v>
      </c>
      <c r="D568" s="8" t="s">
        <v>965</v>
      </c>
      <c r="E568" s="8">
        <v>1</v>
      </c>
      <c r="F568" s="8" t="s">
        <v>730</v>
      </c>
      <c r="G568" s="8" t="s">
        <v>946</v>
      </c>
      <c r="H568" s="110">
        <v>167</v>
      </c>
      <c r="I568" s="110">
        <f t="shared" si="31"/>
        <v>175.35</v>
      </c>
      <c r="J568" s="110">
        <f t="shared" si="30"/>
        <v>184.11750000000001</v>
      </c>
      <c r="K568" s="14">
        <v>108</v>
      </c>
      <c r="L568" s="8" t="s">
        <v>135</v>
      </c>
      <c r="M568" s="9" t="s">
        <v>127</v>
      </c>
      <c r="N568" s="14" t="s">
        <v>128</v>
      </c>
      <c r="O568" s="14" t="s">
        <v>63</v>
      </c>
      <c r="P568" s="14" t="s">
        <v>136</v>
      </c>
      <c r="Q568" s="14" t="s">
        <v>51</v>
      </c>
      <c r="R568" s="14" t="s">
        <v>52</v>
      </c>
      <c r="S568" s="14" t="s">
        <v>66</v>
      </c>
      <c r="T568" s="14" t="s">
        <v>43</v>
      </c>
      <c r="U568" s="8" t="s">
        <v>137</v>
      </c>
      <c r="V568" s="14" t="s">
        <v>138</v>
      </c>
      <c r="W568" s="14" t="s">
        <v>44</v>
      </c>
      <c r="X568" s="14" t="s">
        <v>128</v>
      </c>
      <c r="Y568" s="14">
        <v>4</v>
      </c>
      <c r="Z568" s="14" t="s">
        <v>39</v>
      </c>
      <c r="AA568" s="14" t="s">
        <v>132</v>
      </c>
      <c r="AB568" s="14" t="s">
        <v>47</v>
      </c>
      <c r="AC568" s="14" t="s">
        <v>133</v>
      </c>
      <c r="AD568" s="14" t="s">
        <v>134</v>
      </c>
    </row>
    <row r="569" spans="2:30" ht="112.5" outlineLevel="1" x14ac:dyDescent="0.25">
      <c r="B569" s="131"/>
      <c r="C569" s="8" t="s">
        <v>859</v>
      </c>
      <c r="D569" s="8" t="s">
        <v>965</v>
      </c>
      <c r="E569" s="8">
        <v>1</v>
      </c>
      <c r="F569" s="8" t="s">
        <v>730</v>
      </c>
      <c r="G569" s="8" t="s">
        <v>946</v>
      </c>
      <c r="H569" s="110">
        <v>167</v>
      </c>
      <c r="I569" s="110">
        <f t="shared" si="31"/>
        <v>175.35</v>
      </c>
      <c r="J569" s="110">
        <f t="shared" si="30"/>
        <v>184.11750000000001</v>
      </c>
      <c r="K569" s="14">
        <v>108</v>
      </c>
      <c r="L569" s="8" t="s">
        <v>139</v>
      </c>
      <c r="M569" s="9" t="s">
        <v>127</v>
      </c>
      <c r="N569" s="14" t="s">
        <v>128</v>
      </c>
      <c r="O569" s="14" t="s">
        <v>63</v>
      </c>
      <c r="P569" s="14" t="s">
        <v>136</v>
      </c>
      <c r="Q569" s="14" t="s">
        <v>39</v>
      </c>
      <c r="R569" s="14" t="s">
        <v>129</v>
      </c>
      <c r="S569" s="14" t="s">
        <v>130</v>
      </c>
      <c r="T569" s="14" t="s">
        <v>43</v>
      </c>
      <c r="U569" s="8" t="s">
        <v>42</v>
      </c>
      <c r="V569" s="14" t="s">
        <v>140</v>
      </c>
      <c r="W569" s="14" t="s">
        <v>44</v>
      </c>
      <c r="X569" s="14" t="s">
        <v>128</v>
      </c>
      <c r="Y569" s="14">
        <v>4</v>
      </c>
      <c r="Z569" s="14" t="s">
        <v>39</v>
      </c>
      <c r="AA569" s="14" t="s">
        <v>132</v>
      </c>
      <c r="AB569" s="14" t="s">
        <v>47</v>
      </c>
      <c r="AC569" s="14" t="s">
        <v>133</v>
      </c>
      <c r="AD569" s="14" t="s">
        <v>134</v>
      </c>
    </row>
    <row r="570" spans="2:30" ht="112.5" outlineLevel="1" x14ac:dyDescent="0.25">
      <c r="B570" s="131"/>
      <c r="C570" s="8" t="s">
        <v>859</v>
      </c>
      <c r="D570" s="8" t="s">
        <v>965</v>
      </c>
      <c r="E570" s="8">
        <v>1</v>
      </c>
      <c r="F570" s="8" t="s">
        <v>730</v>
      </c>
      <c r="G570" s="8" t="s">
        <v>946</v>
      </c>
      <c r="H570" s="110">
        <v>167</v>
      </c>
      <c r="I570" s="110">
        <f t="shared" si="31"/>
        <v>175.35</v>
      </c>
      <c r="J570" s="110">
        <f t="shared" si="30"/>
        <v>184.11750000000001</v>
      </c>
      <c r="K570" s="14">
        <v>108</v>
      </c>
      <c r="L570" s="8" t="s">
        <v>411</v>
      </c>
      <c r="M570" s="9" t="s">
        <v>127</v>
      </c>
      <c r="N570" s="14" t="s">
        <v>128</v>
      </c>
      <c r="O570" s="14" t="s">
        <v>63</v>
      </c>
      <c r="P570" s="14">
        <v>64</v>
      </c>
      <c r="Q570" s="14" t="s">
        <v>412</v>
      </c>
      <c r="R570" s="14" t="s">
        <v>413</v>
      </c>
      <c r="S570" s="14" t="s">
        <v>130</v>
      </c>
      <c r="T570" s="14" t="s">
        <v>43</v>
      </c>
      <c r="U570" s="8" t="s">
        <v>43</v>
      </c>
      <c r="V570" s="14" t="s">
        <v>414</v>
      </c>
      <c r="W570" s="14" t="s">
        <v>44</v>
      </c>
      <c r="X570" s="14" t="s">
        <v>128</v>
      </c>
      <c r="Y570" s="14">
        <v>4</v>
      </c>
      <c r="Z570" s="14" t="s">
        <v>39</v>
      </c>
      <c r="AA570" s="14" t="s">
        <v>132</v>
      </c>
      <c r="AB570" s="14" t="s">
        <v>47</v>
      </c>
      <c r="AC570" s="14" t="s">
        <v>133</v>
      </c>
      <c r="AD570" s="14" t="s">
        <v>134</v>
      </c>
    </row>
    <row r="571" spans="2:30" ht="112.5" x14ac:dyDescent="0.25">
      <c r="B571" s="128">
        <v>307</v>
      </c>
      <c r="C571" s="49" t="s">
        <v>859</v>
      </c>
      <c r="D571" s="49" t="s">
        <v>965</v>
      </c>
      <c r="E571" s="49">
        <v>2</v>
      </c>
      <c r="F571" s="49" t="s">
        <v>730</v>
      </c>
      <c r="G571" s="49" t="s">
        <v>945</v>
      </c>
      <c r="H571" s="129">
        <v>167</v>
      </c>
      <c r="I571" s="129">
        <f t="shared" si="31"/>
        <v>175.35</v>
      </c>
      <c r="J571" s="129">
        <f t="shared" si="30"/>
        <v>184.11750000000001</v>
      </c>
      <c r="K571" s="46">
        <v>108</v>
      </c>
      <c r="L571" s="45" t="s">
        <v>35</v>
      </c>
      <c r="M571" s="46" t="s">
        <v>127</v>
      </c>
      <c r="N571" s="46" t="s">
        <v>128</v>
      </c>
      <c r="O571" s="46" t="s">
        <v>63</v>
      </c>
      <c r="P571" s="46">
        <v>44</v>
      </c>
      <c r="Q571" s="46" t="s">
        <v>39</v>
      </c>
      <c r="R571" s="46" t="s">
        <v>129</v>
      </c>
      <c r="S571" s="46" t="s">
        <v>130</v>
      </c>
      <c r="T571" s="46" t="s">
        <v>42</v>
      </c>
      <c r="U571" s="45" t="s">
        <v>43</v>
      </c>
      <c r="V571" s="46" t="s">
        <v>131</v>
      </c>
      <c r="W571" s="46" t="s">
        <v>44</v>
      </c>
      <c r="X571" s="47" t="s">
        <v>128</v>
      </c>
      <c r="Y571" s="47">
        <v>4</v>
      </c>
      <c r="Z571" s="47" t="s">
        <v>39</v>
      </c>
      <c r="AA571" s="47" t="s">
        <v>132</v>
      </c>
      <c r="AB571" s="47" t="s">
        <v>47</v>
      </c>
      <c r="AC571" s="47" t="s">
        <v>133</v>
      </c>
      <c r="AD571" s="47" t="s">
        <v>134</v>
      </c>
    </row>
    <row r="572" spans="2:30" ht="112.5" outlineLevel="1" x14ac:dyDescent="0.25">
      <c r="B572" s="131"/>
      <c r="C572" s="8" t="s">
        <v>859</v>
      </c>
      <c r="D572" s="8" t="s">
        <v>965</v>
      </c>
      <c r="E572" s="8">
        <v>2</v>
      </c>
      <c r="F572" s="8" t="s">
        <v>730</v>
      </c>
      <c r="G572" s="8" t="s">
        <v>945</v>
      </c>
      <c r="H572" s="110">
        <v>167</v>
      </c>
      <c r="I572" s="110">
        <f t="shared" si="31"/>
        <v>175.35</v>
      </c>
      <c r="J572" s="110">
        <f t="shared" si="30"/>
        <v>184.11750000000001</v>
      </c>
      <c r="K572" s="14">
        <v>108</v>
      </c>
      <c r="L572" s="8" t="s">
        <v>135</v>
      </c>
      <c r="M572" s="9" t="s">
        <v>127</v>
      </c>
      <c r="N572" s="14" t="s">
        <v>128</v>
      </c>
      <c r="O572" s="14" t="s">
        <v>63</v>
      </c>
      <c r="P572" s="14" t="s">
        <v>136</v>
      </c>
      <c r="Q572" s="14" t="s">
        <v>51</v>
      </c>
      <c r="R572" s="14" t="s">
        <v>52</v>
      </c>
      <c r="S572" s="14" t="s">
        <v>66</v>
      </c>
      <c r="T572" s="14" t="s">
        <v>43</v>
      </c>
      <c r="U572" s="8" t="s">
        <v>137</v>
      </c>
      <c r="V572" s="14" t="s">
        <v>138</v>
      </c>
      <c r="W572" s="14" t="s">
        <v>44</v>
      </c>
      <c r="X572" s="14" t="s">
        <v>128</v>
      </c>
      <c r="Y572" s="14">
        <v>4</v>
      </c>
      <c r="Z572" s="14" t="s">
        <v>39</v>
      </c>
      <c r="AA572" s="14" t="s">
        <v>132</v>
      </c>
      <c r="AB572" s="14" t="s">
        <v>47</v>
      </c>
      <c r="AC572" s="14" t="s">
        <v>133</v>
      </c>
      <c r="AD572" s="14" t="s">
        <v>134</v>
      </c>
    </row>
    <row r="573" spans="2:30" ht="112.5" outlineLevel="1" x14ac:dyDescent="0.25">
      <c r="B573" s="131"/>
      <c r="C573" s="8" t="s">
        <v>859</v>
      </c>
      <c r="D573" s="8" t="s">
        <v>965</v>
      </c>
      <c r="E573" s="8">
        <v>2</v>
      </c>
      <c r="F573" s="8" t="s">
        <v>730</v>
      </c>
      <c r="G573" s="8" t="s">
        <v>945</v>
      </c>
      <c r="H573" s="110">
        <v>167</v>
      </c>
      <c r="I573" s="110">
        <f t="shared" si="31"/>
        <v>175.35</v>
      </c>
      <c r="J573" s="110">
        <f t="shared" si="30"/>
        <v>184.11750000000001</v>
      </c>
      <c r="K573" s="14">
        <v>108</v>
      </c>
      <c r="L573" s="8" t="s">
        <v>139</v>
      </c>
      <c r="M573" s="9" t="s">
        <v>127</v>
      </c>
      <c r="N573" s="14" t="s">
        <v>128</v>
      </c>
      <c r="O573" s="14" t="s">
        <v>63</v>
      </c>
      <c r="P573" s="14" t="s">
        <v>136</v>
      </c>
      <c r="Q573" s="14" t="s">
        <v>39</v>
      </c>
      <c r="R573" s="14" t="s">
        <v>129</v>
      </c>
      <c r="S573" s="14" t="s">
        <v>130</v>
      </c>
      <c r="T573" s="14" t="s">
        <v>43</v>
      </c>
      <c r="U573" s="8" t="s">
        <v>42</v>
      </c>
      <c r="V573" s="14" t="s">
        <v>140</v>
      </c>
      <c r="W573" s="14" t="s">
        <v>44</v>
      </c>
      <c r="X573" s="14" t="s">
        <v>128</v>
      </c>
      <c r="Y573" s="14">
        <v>4</v>
      </c>
      <c r="Z573" s="14" t="s">
        <v>39</v>
      </c>
      <c r="AA573" s="14" t="s">
        <v>132</v>
      </c>
      <c r="AB573" s="14" t="s">
        <v>47</v>
      </c>
      <c r="AC573" s="14" t="s">
        <v>133</v>
      </c>
      <c r="AD573" s="14" t="s">
        <v>134</v>
      </c>
    </row>
    <row r="574" spans="2:30" ht="112.5" outlineLevel="1" x14ac:dyDescent="0.25">
      <c r="B574" s="131"/>
      <c r="C574" s="8" t="s">
        <v>859</v>
      </c>
      <c r="D574" s="8" t="s">
        <v>965</v>
      </c>
      <c r="E574" s="8">
        <v>2</v>
      </c>
      <c r="F574" s="8" t="s">
        <v>730</v>
      </c>
      <c r="G574" s="8" t="s">
        <v>945</v>
      </c>
      <c r="H574" s="110">
        <v>167</v>
      </c>
      <c r="I574" s="110">
        <f t="shared" si="31"/>
        <v>175.35</v>
      </c>
      <c r="J574" s="110">
        <f t="shared" si="30"/>
        <v>184.11750000000001</v>
      </c>
      <c r="K574" s="14">
        <v>108</v>
      </c>
      <c r="L574" s="8" t="s">
        <v>411</v>
      </c>
      <c r="M574" s="9" t="s">
        <v>127</v>
      </c>
      <c r="N574" s="14" t="s">
        <v>128</v>
      </c>
      <c r="O574" s="14" t="s">
        <v>63</v>
      </c>
      <c r="P574" s="14">
        <v>64</v>
      </c>
      <c r="Q574" s="14" t="s">
        <v>412</v>
      </c>
      <c r="R574" s="14" t="s">
        <v>413</v>
      </c>
      <c r="S574" s="14" t="s">
        <v>130</v>
      </c>
      <c r="T574" s="14" t="s">
        <v>43</v>
      </c>
      <c r="U574" s="8" t="s">
        <v>43</v>
      </c>
      <c r="V574" s="14" t="s">
        <v>414</v>
      </c>
      <c r="W574" s="14" t="s">
        <v>44</v>
      </c>
      <c r="X574" s="14" t="s">
        <v>128</v>
      </c>
      <c r="Y574" s="14">
        <v>4</v>
      </c>
      <c r="Z574" s="14" t="s">
        <v>39</v>
      </c>
      <c r="AA574" s="14" t="s">
        <v>132</v>
      </c>
      <c r="AB574" s="14" t="s">
        <v>47</v>
      </c>
      <c r="AC574" s="14" t="s">
        <v>133</v>
      </c>
      <c r="AD574" s="14" t="s">
        <v>134</v>
      </c>
    </row>
    <row r="575" spans="2:30" ht="112.5" x14ac:dyDescent="0.25">
      <c r="B575" s="128">
        <v>308</v>
      </c>
      <c r="C575" s="49" t="s">
        <v>859</v>
      </c>
      <c r="D575" s="49" t="s">
        <v>965</v>
      </c>
      <c r="E575" s="49">
        <v>3</v>
      </c>
      <c r="F575" s="49" t="s">
        <v>730</v>
      </c>
      <c r="G575" s="49" t="s">
        <v>944</v>
      </c>
      <c r="H575" s="129">
        <v>139</v>
      </c>
      <c r="I575" s="129">
        <f t="shared" si="31"/>
        <v>145.94999999999999</v>
      </c>
      <c r="J575" s="129">
        <f t="shared" si="30"/>
        <v>153.2475</v>
      </c>
      <c r="K575" s="46">
        <v>99</v>
      </c>
      <c r="L575" s="45" t="s">
        <v>35</v>
      </c>
      <c r="M575" s="46" t="s">
        <v>127</v>
      </c>
      <c r="N575" s="46" t="s">
        <v>128</v>
      </c>
      <c r="O575" s="46" t="s">
        <v>63</v>
      </c>
      <c r="P575" s="46">
        <v>35</v>
      </c>
      <c r="Q575" s="46" t="s">
        <v>39</v>
      </c>
      <c r="R575" s="46" t="s">
        <v>129</v>
      </c>
      <c r="S575" s="46" t="s">
        <v>130</v>
      </c>
      <c r="T575" s="46" t="s">
        <v>42</v>
      </c>
      <c r="U575" s="45" t="s">
        <v>43</v>
      </c>
      <c r="V575" s="46" t="s">
        <v>131</v>
      </c>
      <c r="W575" s="46" t="s">
        <v>44</v>
      </c>
      <c r="X575" s="47" t="s">
        <v>128</v>
      </c>
      <c r="Y575" s="47">
        <v>4</v>
      </c>
      <c r="Z575" s="47" t="s">
        <v>39</v>
      </c>
      <c r="AA575" s="47" t="s">
        <v>132</v>
      </c>
      <c r="AB575" s="47" t="s">
        <v>47</v>
      </c>
      <c r="AC575" s="47" t="s">
        <v>133</v>
      </c>
      <c r="AD575" s="47" t="s">
        <v>134</v>
      </c>
    </row>
    <row r="576" spans="2:30" ht="112.5" outlineLevel="1" x14ac:dyDescent="0.25">
      <c r="B576" s="131"/>
      <c r="C576" s="8" t="s">
        <v>859</v>
      </c>
      <c r="D576" s="8" t="s">
        <v>965</v>
      </c>
      <c r="E576" s="8">
        <v>3</v>
      </c>
      <c r="F576" s="8" t="s">
        <v>730</v>
      </c>
      <c r="G576" s="8" t="s">
        <v>944</v>
      </c>
      <c r="H576" s="110">
        <v>139</v>
      </c>
      <c r="I576" s="110">
        <f t="shared" si="31"/>
        <v>145.94999999999999</v>
      </c>
      <c r="J576" s="110">
        <f t="shared" si="30"/>
        <v>153.2475</v>
      </c>
      <c r="K576" s="14">
        <v>99</v>
      </c>
      <c r="L576" s="8" t="s">
        <v>135</v>
      </c>
      <c r="M576" s="9" t="s">
        <v>127</v>
      </c>
      <c r="N576" s="14" t="s">
        <v>128</v>
      </c>
      <c r="O576" s="14" t="s">
        <v>63</v>
      </c>
      <c r="P576" s="14" t="s">
        <v>136</v>
      </c>
      <c r="Q576" s="14" t="s">
        <v>51</v>
      </c>
      <c r="R576" s="14" t="s">
        <v>52</v>
      </c>
      <c r="S576" s="14" t="s">
        <v>66</v>
      </c>
      <c r="T576" s="14" t="s">
        <v>43</v>
      </c>
      <c r="U576" s="8" t="s">
        <v>137</v>
      </c>
      <c r="V576" s="14" t="s">
        <v>138</v>
      </c>
      <c r="W576" s="14" t="s">
        <v>44</v>
      </c>
      <c r="X576" s="14" t="s">
        <v>128</v>
      </c>
      <c r="Y576" s="14">
        <v>4</v>
      </c>
      <c r="Z576" s="14" t="s">
        <v>39</v>
      </c>
      <c r="AA576" s="14" t="s">
        <v>132</v>
      </c>
      <c r="AB576" s="14" t="s">
        <v>47</v>
      </c>
      <c r="AC576" s="14" t="s">
        <v>133</v>
      </c>
      <c r="AD576" s="14" t="s">
        <v>134</v>
      </c>
    </row>
    <row r="577" spans="2:30" ht="112.5" outlineLevel="1" x14ac:dyDescent="0.25">
      <c r="B577" s="131"/>
      <c r="C577" s="8" t="s">
        <v>859</v>
      </c>
      <c r="D577" s="8" t="s">
        <v>965</v>
      </c>
      <c r="E577" s="8">
        <v>3</v>
      </c>
      <c r="F577" s="8" t="s">
        <v>730</v>
      </c>
      <c r="G577" s="8" t="s">
        <v>944</v>
      </c>
      <c r="H577" s="110">
        <v>139</v>
      </c>
      <c r="I577" s="110">
        <f t="shared" si="31"/>
        <v>145.94999999999999</v>
      </c>
      <c r="J577" s="110">
        <f t="shared" si="30"/>
        <v>153.2475</v>
      </c>
      <c r="K577" s="14">
        <v>99</v>
      </c>
      <c r="L577" s="8" t="s">
        <v>139</v>
      </c>
      <c r="M577" s="9" t="s">
        <v>127</v>
      </c>
      <c r="N577" s="14" t="s">
        <v>128</v>
      </c>
      <c r="O577" s="14" t="s">
        <v>63</v>
      </c>
      <c r="P577" s="14" t="s">
        <v>136</v>
      </c>
      <c r="Q577" s="14" t="s">
        <v>39</v>
      </c>
      <c r="R577" s="14" t="s">
        <v>129</v>
      </c>
      <c r="S577" s="14" t="s">
        <v>130</v>
      </c>
      <c r="T577" s="14" t="s">
        <v>43</v>
      </c>
      <c r="U577" s="8" t="s">
        <v>42</v>
      </c>
      <c r="V577" s="14" t="s">
        <v>140</v>
      </c>
      <c r="W577" s="14" t="s">
        <v>44</v>
      </c>
      <c r="X577" s="14" t="s">
        <v>128</v>
      </c>
      <c r="Y577" s="14">
        <v>4</v>
      </c>
      <c r="Z577" s="14" t="s">
        <v>39</v>
      </c>
      <c r="AA577" s="14" t="s">
        <v>132</v>
      </c>
      <c r="AB577" s="14" t="s">
        <v>47</v>
      </c>
      <c r="AC577" s="14" t="s">
        <v>133</v>
      </c>
      <c r="AD577" s="14" t="s">
        <v>134</v>
      </c>
    </row>
    <row r="578" spans="2:30" ht="112.5" outlineLevel="1" x14ac:dyDescent="0.25">
      <c r="B578" s="131"/>
      <c r="C578" s="8" t="s">
        <v>859</v>
      </c>
      <c r="D578" s="8" t="s">
        <v>965</v>
      </c>
      <c r="E578" s="8">
        <v>3</v>
      </c>
      <c r="F578" s="8" t="s">
        <v>730</v>
      </c>
      <c r="G578" s="8" t="s">
        <v>944</v>
      </c>
      <c r="H578" s="110">
        <v>139</v>
      </c>
      <c r="I578" s="110">
        <f t="shared" si="31"/>
        <v>145.94999999999999</v>
      </c>
      <c r="J578" s="110">
        <f t="shared" si="30"/>
        <v>153.2475</v>
      </c>
      <c r="K578" s="14">
        <v>99</v>
      </c>
      <c r="L578" s="8" t="s">
        <v>411</v>
      </c>
      <c r="M578" s="9" t="s">
        <v>127</v>
      </c>
      <c r="N578" s="14" t="s">
        <v>128</v>
      </c>
      <c r="O578" s="14" t="s">
        <v>63</v>
      </c>
      <c r="P578" s="14">
        <v>64</v>
      </c>
      <c r="Q578" s="14" t="s">
        <v>412</v>
      </c>
      <c r="R578" s="14" t="s">
        <v>413</v>
      </c>
      <c r="S578" s="14" t="s">
        <v>130</v>
      </c>
      <c r="T578" s="14" t="s">
        <v>43</v>
      </c>
      <c r="U578" s="8" t="s">
        <v>43</v>
      </c>
      <c r="V578" s="14" t="s">
        <v>414</v>
      </c>
      <c r="W578" s="14" t="s">
        <v>44</v>
      </c>
      <c r="X578" s="14" t="s">
        <v>128</v>
      </c>
      <c r="Y578" s="14">
        <v>4</v>
      </c>
      <c r="Z578" s="14" t="s">
        <v>39</v>
      </c>
      <c r="AA578" s="14" t="s">
        <v>132</v>
      </c>
      <c r="AB578" s="14" t="s">
        <v>47</v>
      </c>
      <c r="AC578" s="14" t="s">
        <v>133</v>
      </c>
      <c r="AD578" s="14" t="s">
        <v>134</v>
      </c>
    </row>
    <row r="579" spans="2:30" ht="112.5" x14ac:dyDescent="0.25">
      <c r="B579" s="128">
        <v>309</v>
      </c>
      <c r="C579" s="49" t="s">
        <v>859</v>
      </c>
      <c r="D579" s="49" t="s">
        <v>965</v>
      </c>
      <c r="E579" s="49">
        <v>4</v>
      </c>
      <c r="F579" s="49" t="s">
        <v>730</v>
      </c>
      <c r="G579" s="49" t="s">
        <v>943</v>
      </c>
      <c r="H579" s="129">
        <v>139</v>
      </c>
      <c r="I579" s="129">
        <f t="shared" si="31"/>
        <v>145.94999999999999</v>
      </c>
      <c r="J579" s="129">
        <f t="shared" si="30"/>
        <v>153.2475</v>
      </c>
      <c r="K579" s="46">
        <v>90</v>
      </c>
      <c r="L579" s="45" t="s">
        <v>35</v>
      </c>
      <c r="M579" s="46" t="s">
        <v>127</v>
      </c>
      <c r="N579" s="46" t="s">
        <v>128</v>
      </c>
      <c r="O579" s="46" t="s">
        <v>63</v>
      </c>
      <c r="P579" s="46">
        <v>26</v>
      </c>
      <c r="Q579" s="46" t="s">
        <v>39</v>
      </c>
      <c r="R579" s="46" t="s">
        <v>129</v>
      </c>
      <c r="S579" s="46" t="s">
        <v>130</v>
      </c>
      <c r="T579" s="46" t="s">
        <v>42</v>
      </c>
      <c r="U579" s="45" t="s">
        <v>43</v>
      </c>
      <c r="V579" s="46" t="s">
        <v>131</v>
      </c>
      <c r="W579" s="46" t="s">
        <v>44</v>
      </c>
      <c r="X579" s="47" t="s">
        <v>128</v>
      </c>
      <c r="Y579" s="47">
        <v>4</v>
      </c>
      <c r="Z579" s="47" t="s">
        <v>39</v>
      </c>
      <c r="AA579" s="47" t="s">
        <v>132</v>
      </c>
      <c r="AB579" s="47" t="s">
        <v>47</v>
      </c>
      <c r="AC579" s="47" t="s">
        <v>133</v>
      </c>
      <c r="AD579" s="47" t="s">
        <v>134</v>
      </c>
    </row>
    <row r="580" spans="2:30" ht="112.5" outlineLevel="1" x14ac:dyDescent="0.25">
      <c r="B580" s="131"/>
      <c r="C580" s="8" t="s">
        <v>859</v>
      </c>
      <c r="D580" s="8" t="s">
        <v>965</v>
      </c>
      <c r="E580" s="8">
        <v>4</v>
      </c>
      <c r="F580" s="8" t="s">
        <v>730</v>
      </c>
      <c r="G580" s="8" t="s">
        <v>943</v>
      </c>
      <c r="H580" s="110">
        <v>139</v>
      </c>
      <c r="I580" s="110">
        <f t="shared" si="31"/>
        <v>145.94999999999999</v>
      </c>
      <c r="J580" s="110">
        <f t="shared" si="30"/>
        <v>153.2475</v>
      </c>
      <c r="K580" s="14">
        <v>90</v>
      </c>
      <c r="L580" s="8" t="s">
        <v>135</v>
      </c>
      <c r="M580" s="9" t="s">
        <v>127</v>
      </c>
      <c r="N580" s="14" t="s">
        <v>128</v>
      </c>
      <c r="O580" s="14" t="s">
        <v>63</v>
      </c>
      <c r="P580" s="14" t="s">
        <v>136</v>
      </c>
      <c r="Q580" s="14" t="s">
        <v>51</v>
      </c>
      <c r="R580" s="14" t="s">
        <v>52</v>
      </c>
      <c r="S580" s="14" t="s">
        <v>66</v>
      </c>
      <c r="T580" s="14" t="s">
        <v>43</v>
      </c>
      <c r="U580" s="8" t="s">
        <v>137</v>
      </c>
      <c r="V580" s="14" t="s">
        <v>138</v>
      </c>
      <c r="W580" s="14" t="s">
        <v>44</v>
      </c>
      <c r="X580" s="14" t="s">
        <v>128</v>
      </c>
      <c r="Y580" s="14">
        <v>4</v>
      </c>
      <c r="Z580" s="14" t="s">
        <v>39</v>
      </c>
      <c r="AA580" s="14" t="s">
        <v>132</v>
      </c>
      <c r="AB580" s="14" t="s">
        <v>47</v>
      </c>
      <c r="AC580" s="14" t="s">
        <v>133</v>
      </c>
      <c r="AD580" s="14" t="s">
        <v>134</v>
      </c>
    </row>
    <row r="581" spans="2:30" ht="112.5" outlineLevel="1" x14ac:dyDescent="0.25">
      <c r="B581" s="131"/>
      <c r="C581" s="8" t="s">
        <v>859</v>
      </c>
      <c r="D581" s="8" t="s">
        <v>965</v>
      </c>
      <c r="E581" s="8">
        <v>4</v>
      </c>
      <c r="F581" s="8" t="s">
        <v>730</v>
      </c>
      <c r="G581" s="8" t="s">
        <v>943</v>
      </c>
      <c r="H581" s="110">
        <v>139</v>
      </c>
      <c r="I581" s="110">
        <f t="shared" si="31"/>
        <v>145.94999999999999</v>
      </c>
      <c r="J581" s="110">
        <f t="shared" si="30"/>
        <v>153.2475</v>
      </c>
      <c r="K581" s="14">
        <v>90</v>
      </c>
      <c r="L581" s="8" t="s">
        <v>139</v>
      </c>
      <c r="M581" s="9" t="s">
        <v>127</v>
      </c>
      <c r="N581" s="14" t="s">
        <v>128</v>
      </c>
      <c r="O581" s="14" t="s">
        <v>63</v>
      </c>
      <c r="P581" s="14" t="s">
        <v>136</v>
      </c>
      <c r="Q581" s="14" t="s">
        <v>39</v>
      </c>
      <c r="R581" s="14" t="s">
        <v>129</v>
      </c>
      <c r="S581" s="14" t="s">
        <v>130</v>
      </c>
      <c r="T581" s="14" t="s">
        <v>43</v>
      </c>
      <c r="U581" s="8" t="s">
        <v>42</v>
      </c>
      <c r="V581" s="14" t="s">
        <v>140</v>
      </c>
      <c r="W581" s="14" t="s">
        <v>44</v>
      </c>
      <c r="X581" s="14" t="s">
        <v>128</v>
      </c>
      <c r="Y581" s="14">
        <v>4</v>
      </c>
      <c r="Z581" s="14" t="s">
        <v>39</v>
      </c>
      <c r="AA581" s="14" t="s">
        <v>132</v>
      </c>
      <c r="AB581" s="14" t="s">
        <v>47</v>
      </c>
      <c r="AC581" s="14" t="s">
        <v>133</v>
      </c>
      <c r="AD581" s="14" t="s">
        <v>134</v>
      </c>
    </row>
    <row r="582" spans="2:30" ht="112.5" outlineLevel="1" x14ac:dyDescent="0.25">
      <c r="B582" s="131"/>
      <c r="C582" s="8" t="s">
        <v>859</v>
      </c>
      <c r="D582" s="8" t="s">
        <v>965</v>
      </c>
      <c r="E582" s="8">
        <v>4</v>
      </c>
      <c r="F582" s="8" t="s">
        <v>730</v>
      </c>
      <c r="G582" s="8" t="s">
        <v>943</v>
      </c>
      <c r="H582" s="110">
        <v>139</v>
      </c>
      <c r="I582" s="110">
        <f t="shared" si="31"/>
        <v>145.94999999999999</v>
      </c>
      <c r="J582" s="110">
        <f t="shared" si="30"/>
        <v>153.2475</v>
      </c>
      <c r="K582" s="14">
        <v>90</v>
      </c>
      <c r="L582" s="8" t="s">
        <v>411</v>
      </c>
      <c r="M582" s="9" t="s">
        <v>127</v>
      </c>
      <c r="N582" s="14" t="s">
        <v>128</v>
      </c>
      <c r="O582" s="14" t="s">
        <v>63</v>
      </c>
      <c r="P582" s="14">
        <v>64</v>
      </c>
      <c r="Q582" s="14" t="s">
        <v>412</v>
      </c>
      <c r="R582" s="14" t="s">
        <v>413</v>
      </c>
      <c r="S582" s="14" t="s">
        <v>130</v>
      </c>
      <c r="T582" s="14" t="s">
        <v>43</v>
      </c>
      <c r="U582" s="8" t="s">
        <v>43</v>
      </c>
      <c r="V582" s="14" t="s">
        <v>414</v>
      </c>
      <c r="W582" s="14" t="s">
        <v>44</v>
      </c>
      <c r="X582" s="14" t="s">
        <v>128</v>
      </c>
      <c r="Y582" s="14">
        <v>4</v>
      </c>
      <c r="Z582" s="14" t="s">
        <v>39</v>
      </c>
      <c r="AA582" s="14" t="s">
        <v>132</v>
      </c>
      <c r="AB582" s="14" t="s">
        <v>47</v>
      </c>
      <c r="AC582" s="14" t="s">
        <v>133</v>
      </c>
      <c r="AD582" s="14" t="s">
        <v>134</v>
      </c>
    </row>
    <row r="583" spans="2:30" ht="112.5" x14ac:dyDescent="0.25">
      <c r="B583" s="128">
        <v>310</v>
      </c>
      <c r="C583" s="49" t="s">
        <v>859</v>
      </c>
      <c r="D583" s="49" t="s">
        <v>965</v>
      </c>
      <c r="E583" s="49">
        <v>1</v>
      </c>
      <c r="F583" s="49" t="s">
        <v>730</v>
      </c>
      <c r="G583" s="49" t="s">
        <v>942</v>
      </c>
      <c r="H583" s="129">
        <v>2</v>
      </c>
      <c r="I583" s="129">
        <f t="shared" si="31"/>
        <v>2.1</v>
      </c>
      <c r="J583" s="129">
        <f t="shared" si="30"/>
        <v>2.2050000000000001</v>
      </c>
      <c r="K583" s="46">
        <v>99</v>
      </c>
      <c r="L583" s="45" t="s">
        <v>35</v>
      </c>
      <c r="M583" s="46" t="s">
        <v>127</v>
      </c>
      <c r="N583" s="46" t="s">
        <v>128</v>
      </c>
      <c r="O583" s="46" t="s">
        <v>63</v>
      </c>
      <c r="P583" s="46">
        <v>35</v>
      </c>
      <c r="Q583" s="46" t="s">
        <v>39</v>
      </c>
      <c r="R583" s="46" t="s">
        <v>129</v>
      </c>
      <c r="S583" s="46" t="s">
        <v>130</v>
      </c>
      <c r="T583" s="46" t="s">
        <v>42</v>
      </c>
      <c r="U583" s="45" t="s">
        <v>43</v>
      </c>
      <c r="V583" s="46" t="s">
        <v>131</v>
      </c>
      <c r="W583" s="46" t="s">
        <v>44</v>
      </c>
      <c r="X583" s="47" t="s">
        <v>128</v>
      </c>
      <c r="Y583" s="47">
        <v>4</v>
      </c>
      <c r="Z583" s="47" t="s">
        <v>39</v>
      </c>
      <c r="AA583" s="47" t="s">
        <v>132</v>
      </c>
      <c r="AB583" s="47" t="s">
        <v>47</v>
      </c>
      <c r="AC583" s="47" t="s">
        <v>133</v>
      </c>
      <c r="AD583" s="47" t="s">
        <v>134</v>
      </c>
    </row>
    <row r="584" spans="2:30" ht="112.5" outlineLevel="1" x14ac:dyDescent="0.25">
      <c r="B584" s="131"/>
      <c r="C584" s="8" t="s">
        <v>859</v>
      </c>
      <c r="D584" s="8" t="s">
        <v>965</v>
      </c>
      <c r="E584" s="8">
        <v>1</v>
      </c>
      <c r="F584" s="8" t="s">
        <v>730</v>
      </c>
      <c r="G584" s="8" t="s">
        <v>942</v>
      </c>
      <c r="H584" s="110">
        <v>2</v>
      </c>
      <c r="I584" s="110">
        <f t="shared" si="31"/>
        <v>2.1</v>
      </c>
      <c r="J584" s="110">
        <f t="shared" si="30"/>
        <v>2.2050000000000001</v>
      </c>
      <c r="K584" s="14">
        <v>99</v>
      </c>
      <c r="L584" s="8" t="s">
        <v>135</v>
      </c>
      <c r="M584" s="9" t="s">
        <v>127</v>
      </c>
      <c r="N584" s="14" t="s">
        <v>128</v>
      </c>
      <c r="O584" s="14" t="s">
        <v>63</v>
      </c>
      <c r="P584" s="14" t="s">
        <v>136</v>
      </c>
      <c r="Q584" s="14" t="s">
        <v>51</v>
      </c>
      <c r="R584" s="14" t="s">
        <v>52</v>
      </c>
      <c r="S584" s="14" t="s">
        <v>66</v>
      </c>
      <c r="T584" s="14" t="s">
        <v>43</v>
      </c>
      <c r="U584" s="8" t="s">
        <v>137</v>
      </c>
      <c r="V584" s="14" t="s">
        <v>138</v>
      </c>
      <c r="W584" s="14" t="s">
        <v>44</v>
      </c>
      <c r="X584" s="14" t="s">
        <v>128</v>
      </c>
      <c r="Y584" s="14">
        <v>4</v>
      </c>
      <c r="Z584" s="14" t="s">
        <v>39</v>
      </c>
      <c r="AA584" s="14" t="s">
        <v>132</v>
      </c>
      <c r="AB584" s="14" t="s">
        <v>47</v>
      </c>
      <c r="AC584" s="14" t="s">
        <v>133</v>
      </c>
      <c r="AD584" s="14" t="s">
        <v>134</v>
      </c>
    </row>
    <row r="585" spans="2:30" ht="112.5" outlineLevel="1" x14ac:dyDescent="0.25">
      <c r="B585" s="131"/>
      <c r="C585" s="8" t="s">
        <v>859</v>
      </c>
      <c r="D585" s="8" t="s">
        <v>965</v>
      </c>
      <c r="E585" s="8">
        <v>1</v>
      </c>
      <c r="F585" s="8" t="s">
        <v>730</v>
      </c>
      <c r="G585" s="8" t="s">
        <v>942</v>
      </c>
      <c r="H585" s="110">
        <v>2</v>
      </c>
      <c r="I585" s="110">
        <f t="shared" si="31"/>
        <v>2.1</v>
      </c>
      <c r="J585" s="110">
        <f t="shared" si="30"/>
        <v>2.2050000000000001</v>
      </c>
      <c r="K585" s="14">
        <v>99</v>
      </c>
      <c r="L585" s="8" t="s">
        <v>139</v>
      </c>
      <c r="M585" s="9" t="s">
        <v>127</v>
      </c>
      <c r="N585" s="14" t="s">
        <v>128</v>
      </c>
      <c r="O585" s="14" t="s">
        <v>63</v>
      </c>
      <c r="P585" s="14" t="s">
        <v>136</v>
      </c>
      <c r="Q585" s="14" t="s">
        <v>39</v>
      </c>
      <c r="R585" s="14" t="s">
        <v>129</v>
      </c>
      <c r="S585" s="14" t="s">
        <v>130</v>
      </c>
      <c r="T585" s="14" t="s">
        <v>43</v>
      </c>
      <c r="U585" s="8" t="s">
        <v>42</v>
      </c>
      <c r="V585" s="14" t="s">
        <v>140</v>
      </c>
      <c r="W585" s="14" t="s">
        <v>44</v>
      </c>
      <c r="X585" s="14" t="s">
        <v>128</v>
      </c>
      <c r="Y585" s="14">
        <v>4</v>
      </c>
      <c r="Z585" s="14" t="s">
        <v>39</v>
      </c>
      <c r="AA585" s="14" t="s">
        <v>132</v>
      </c>
      <c r="AB585" s="14" t="s">
        <v>47</v>
      </c>
      <c r="AC585" s="14" t="s">
        <v>133</v>
      </c>
      <c r="AD585" s="14" t="s">
        <v>134</v>
      </c>
    </row>
    <row r="586" spans="2:30" ht="112.5" outlineLevel="1" x14ac:dyDescent="0.25">
      <c r="B586" s="131"/>
      <c r="C586" s="8" t="s">
        <v>859</v>
      </c>
      <c r="D586" s="8" t="s">
        <v>965</v>
      </c>
      <c r="E586" s="8">
        <v>1</v>
      </c>
      <c r="F586" s="8" t="s">
        <v>730</v>
      </c>
      <c r="G586" s="8" t="s">
        <v>942</v>
      </c>
      <c r="H586" s="110">
        <v>2</v>
      </c>
      <c r="I586" s="110">
        <f t="shared" si="31"/>
        <v>2.1</v>
      </c>
      <c r="J586" s="110">
        <f t="shared" si="30"/>
        <v>2.2050000000000001</v>
      </c>
      <c r="K586" s="14">
        <v>99</v>
      </c>
      <c r="L586" s="8" t="s">
        <v>411</v>
      </c>
      <c r="M586" s="9" t="s">
        <v>127</v>
      </c>
      <c r="N586" s="14" t="s">
        <v>128</v>
      </c>
      <c r="O586" s="14" t="s">
        <v>63</v>
      </c>
      <c r="P586" s="14">
        <v>64</v>
      </c>
      <c r="Q586" s="14" t="s">
        <v>412</v>
      </c>
      <c r="R586" s="14" t="s">
        <v>413</v>
      </c>
      <c r="S586" s="14" t="s">
        <v>130</v>
      </c>
      <c r="T586" s="14" t="s">
        <v>43</v>
      </c>
      <c r="U586" s="8" t="s">
        <v>43</v>
      </c>
      <c r="V586" s="14" t="s">
        <v>414</v>
      </c>
      <c r="W586" s="14" t="s">
        <v>44</v>
      </c>
      <c r="X586" s="14" t="s">
        <v>128</v>
      </c>
      <c r="Y586" s="14">
        <v>4</v>
      </c>
      <c r="Z586" s="14" t="s">
        <v>39</v>
      </c>
      <c r="AA586" s="14" t="s">
        <v>132</v>
      </c>
      <c r="AB586" s="14" t="s">
        <v>47</v>
      </c>
      <c r="AC586" s="14" t="s">
        <v>133</v>
      </c>
      <c r="AD586" s="14" t="s">
        <v>134</v>
      </c>
    </row>
    <row r="587" spans="2:30" ht="112.5" x14ac:dyDescent="0.25">
      <c r="B587" s="128">
        <v>311</v>
      </c>
      <c r="C587" s="49" t="s">
        <v>859</v>
      </c>
      <c r="D587" s="49" t="s">
        <v>965</v>
      </c>
      <c r="E587" s="49">
        <v>2</v>
      </c>
      <c r="F587" s="49" t="s">
        <v>730</v>
      </c>
      <c r="G587" s="49" t="s">
        <v>941</v>
      </c>
      <c r="H587" s="129">
        <v>2</v>
      </c>
      <c r="I587" s="129">
        <f t="shared" si="31"/>
        <v>2.1</v>
      </c>
      <c r="J587" s="129">
        <f t="shared" si="30"/>
        <v>2.2050000000000001</v>
      </c>
      <c r="K587" s="46">
        <v>99</v>
      </c>
      <c r="L587" s="45" t="s">
        <v>35</v>
      </c>
      <c r="M587" s="46" t="s">
        <v>127</v>
      </c>
      <c r="N587" s="46" t="s">
        <v>128</v>
      </c>
      <c r="O587" s="46" t="s">
        <v>63</v>
      </c>
      <c r="P587" s="46">
        <v>35</v>
      </c>
      <c r="Q587" s="46" t="s">
        <v>39</v>
      </c>
      <c r="R587" s="46" t="s">
        <v>129</v>
      </c>
      <c r="S587" s="46" t="s">
        <v>130</v>
      </c>
      <c r="T587" s="46" t="s">
        <v>42</v>
      </c>
      <c r="U587" s="45" t="s">
        <v>43</v>
      </c>
      <c r="V587" s="46" t="s">
        <v>131</v>
      </c>
      <c r="W587" s="46" t="s">
        <v>44</v>
      </c>
      <c r="X587" s="47" t="s">
        <v>128</v>
      </c>
      <c r="Y587" s="47">
        <v>4</v>
      </c>
      <c r="Z587" s="47" t="s">
        <v>39</v>
      </c>
      <c r="AA587" s="47" t="s">
        <v>132</v>
      </c>
      <c r="AB587" s="47" t="s">
        <v>47</v>
      </c>
      <c r="AC587" s="47" t="s">
        <v>133</v>
      </c>
      <c r="AD587" s="47" t="s">
        <v>134</v>
      </c>
    </row>
    <row r="588" spans="2:30" ht="112.5" outlineLevel="1" x14ac:dyDescent="0.25">
      <c r="B588" s="131"/>
      <c r="C588" s="8" t="s">
        <v>859</v>
      </c>
      <c r="D588" s="8" t="s">
        <v>965</v>
      </c>
      <c r="E588" s="8">
        <v>2</v>
      </c>
      <c r="F588" s="8" t="s">
        <v>730</v>
      </c>
      <c r="G588" s="8" t="s">
        <v>941</v>
      </c>
      <c r="H588" s="110">
        <v>2</v>
      </c>
      <c r="I588" s="110">
        <f t="shared" si="31"/>
        <v>2.1</v>
      </c>
      <c r="J588" s="110">
        <f t="shared" si="30"/>
        <v>2.2050000000000001</v>
      </c>
      <c r="K588" s="14">
        <v>99</v>
      </c>
      <c r="L588" s="8" t="s">
        <v>135</v>
      </c>
      <c r="M588" s="9" t="s">
        <v>127</v>
      </c>
      <c r="N588" s="14" t="s">
        <v>128</v>
      </c>
      <c r="O588" s="14" t="s">
        <v>63</v>
      </c>
      <c r="P588" s="14" t="s">
        <v>136</v>
      </c>
      <c r="Q588" s="14" t="s">
        <v>51</v>
      </c>
      <c r="R588" s="14" t="s">
        <v>52</v>
      </c>
      <c r="S588" s="14" t="s">
        <v>66</v>
      </c>
      <c r="T588" s="14" t="s">
        <v>43</v>
      </c>
      <c r="U588" s="8" t="s">
        <v>137</v>
      </c>
      <c r="V588" s="14" t="s">
        <v>138</v>
      </c>
      <c r="W588" s="14" t="s">
        <v>44</v>
      </c>
      <c r="X588" s="14" t="s">
        <v>128</v>
      </c>
      <c r="Y588" s="14">
        <v>4</v>
      </c>
      <c r="Z588" s="14" t="s">
        <v>39</v>
      </c>
      <c r="AA588" s="14" t="s">
        <v>132</v>
      </c>
      <c r="AB588" s="14" t="s">
        <v>47</v>
      </c>
      <c r="AC588" s="14" t="s">
        <v>133</v>
      </c>
      <c r="AD588" s="14" t="s">
        <v>134</v>
      </c>
    </row>
    <row r="589" spans="2:30" ht="112.5" outlineLevel="1" x14ac:dyDescent="0.25">
      <c r="B589" s="131"/>
      <c r="C589" s="8" t="s">
        <v>859</v>
      </c>
      <c r="D589" s="8" t="s">
        <v>965</v>
      </c>
      <c r="E589" s="8">
        <v>2</v>
      </c>
      <c r="F589" s="8" t="s">
        <v>730</v>
      </c>
      <c r="G589" s="8" t="s">
        <v>941</v>
      </c>
      <c r="H589" s="110">
        <v>2</v>
      </c>
      <c r="I589" s="110">
        <f t="shared" si="31"/>
        <v>2.1</v>
      </c>
      <c r="J589" s="110">
        <f t="shared" si="30"/>
        <v>2.2050000000000001</v>
      </c>
      <c r="K589" s="14">
        <v>99</v>
      </c>
      <c r="L589" s="8" t="s">
        <v>139</v>
      </c>
      <c r="M589" s="9" t="s">
        <v>127</v>
      </c>
      <c r="N589" s="14" t="s">
        <v>128</v>
      </c>
      <c r="O589" s="14" t="s">
        <v>63</v>
      </c>
      <c r="P589" s="14" t="s">
        <v>136</v>
      </c>
      <c r="Q589" s="14" t="s">
        <v>39</v>
      </c>
      <c r="R589" s="14" t="s">
        <v>129</v>
      </c>
      <c r="S589" s="14" t="s">
        <v>130</v>
      </c>
      <c r="T589" s="14" t="s">
        <v>43</v>
      </c>
      <c r="U589" s="8" t="s">
        <v>42</v>
      </c>
      <c r="V589" s="14" t="s">
        <v>140</v>
      </c>
      <c r="W589" s="14" t="s">
        <v>44</v>
      </c>
      <c r="X589" s="14" t="s">
        <v>128</v>
      </c>
      <c r="Y589" s="14">
        <v>4</v>
      </c>
      <c r="Z589" s="14" t="s">
        <v>39</v>
      </c>
      <c r="AA589" s="14" t="s">
        <v>132</v>
      </c>
      <c r="AB589" s="14" t="s">
        <v>47</v>
      </c>
      <c r="AC589" s="14" t="s">
        <v>133</v>
      </c>
      <c r="AD589" s="14" t="s">
        <v>134</v>
      </c>
    </row>
    <row r="590" spans="2:30" ht="112.5" outlineLevel="1" x14ac:dyDescent="0.25">
      <c r="B590" s="131"/>
      <c r="C590" s="8" t="s">
        <v>859</v>
      </c>
      <c r="D590" s="8" t="s">
        <v>965</v>
      </c>
      <c r="E590" s="8">
        <v>2</v>
      </c>
      <c r="F590" s="8" t="s">
        <v>730</v>
      </c>
      <c r="G590" s="8" t="s">
        <v>941</v>
      </c>
      <c r="H590" s="110">
        <v>2</v>
      </c>
      <c r="I590" s="110">
        <f t="shared" si="31"/>
        <v>2.1</v>
      </c>
      <c r="J590" s="110">
        <f t="shared" si="30"/>
        <v>2.2050000000000001</v>
      </c>
      <c r="K590" s="14">
        <v>99</v>
      </c>
      <c r="L590" s="8" t="s">
        <v>411</v>
      </c>
      <c r="M590" s="9" t="s">
        <v>127</v>
      </c>
      <c r="N590" s="14" t="s">
        <v>128</v>
      </c>
      <c r="O590" s="14" t="s">
        <v>63</v>
      </c>
      <c r="P590" s="14">
        <v>64</v>
      </c>
      <c r="Q590" s="14" t="s">
        <v>412</v>
      </c>
      <c r="R590" s="14" t="s">
        <v>413</v>
      </c>
      <c r="S590" s="14" t="s">
        <v>130</v>
      </c>
      <c r="T590" s="14" t="s">
        <v>43</v>
      </c>
      <c r="U590" s="8" t="s">
        <v>43</v>
      </c>
      <c r="V590" s="14" t="s">
        <v>414</v>
      </c>
      <c r="W590" s="14" t="s">
        <v>44</v>
      </c>
      <c r="X590" s="14" t="s">
        <v>128</v>
      </c>
      <c r="Y590" s="14">
        <v>4</v>
      </c>
      <c r="Z590" s="14" t="s">
        <v>39</v>
      </c>
      <c r="AA590" s="14" t="s">
        <v>132</v>
      </c>
      <c r="AB590" s="14" t="s">
        <v>47</v>
      </c>
      <c r="AC590" s="14" t="s">
        <v>133</v>
      </c>
      <c r="AD590" s="14" t="s">
        <v>134</v>
      </c>
    </row>
    <row r="591" spans="2:30" ht="112.5" x14ac:dyDescent="0.25">
      <c r="B591" s="128">
        <v>312</v>
      </c>
      <c r="C591" s="49" t="s">
        <v>859</v>
      </c>
      <c r="D591" s="49" t="s">
        <v>965</v>
      </c>
      <c r="E591" s="49">
        <v>3</v>
      </c>
      <c r="F591" s="49" t="s">
        <v>730</v>
      </c>
      <c r="G591" s="49" t="s">
        <v>940</v>
      </c>
      <c r="H591" s="129">
        <v>2</v>
      </c>
      <c r="I591" s="129">
        <f t="shared" si="31"/>
        <v>2.1</v>
      </c>
      <c r="J591" s="129">
        <f t="shared" si="30"/>
        <v>2.2050000000000001</v>
      </c>
      <c r="K591" s="46">
        <v>99</v>
      </c>
      <c r="L591" s="45" t="s">
        <v>35</v>
      </c>
      <c r="M591" s="46" t="s">
        <v>127</v>
      </c>
      <c r="N591" s="46" t="s">
        <v>128</v>
      </c>
      <c r="O591" s="46" t="s">
        <v>63</v>
      </c>
      <c r="P591" s="46">
        <v>35</v>
      </c>
      <c r="Q591" s="46" t="s">
        <v>39</v>
      </c>
      <c r="R591" s="46" t="s">
        <v>129</v>
      </c>
      <c r="S591" s="46" t="s">
        <v>130</v>
      </c>
      <c r="T591" s="46" t="s">
        <v>42</v>
      </c>
      <c r="U591" s="45" t="s">
        <v>43</v>
      </c>
      <c r="V591" s="46" t="s">
        <v>131</v>
      </c>
      <c r="W591" s="46" t="s">
        <v>44</v>
      </c>
      <c r="X591" s="47" t="s">
        <v>128</v>
      </c>
      <c r="Y591" s="47">
        <v>4</v>
      </c>
      <c r="Z591" s="47" t="s">
        <v>39</v>
      </c>
      <c r="AA591" s="47" t="s">
        <v>132</v>
      </c>
      <c r="AB591" s="47" t="s">
        <v>47</v>
      </c>
      <c r="AC591" s="47" t="s">
        <v>133</v>
      </c>
      <c r="AD591" s="47" t="s">
        <v>134</v>
      </c>
    </row>
    <row r="592" spans="2:30" ht="112.5" outlineLevel="1" x14ac:dyDescent="0.25">
      <c r="B592" s="131"/>
      <c r="C592" s="8" t="s">
        <v>859</v>
      </c>
      <c r="D592" s="8" t="s">
        <v>965</v>
      </c>
      <c r="E592" s="8">
        <v>3</v>
      </c>
      <c r="F592" s="8" t="s">
        <v>730</v>
      </c>
      <c r="G592" s="8" t="s">
        <v>940</v>
      </c>
      <c r="H592" s="110">
        <v>2</v>
      </c>
      <c r="I592" s="110">
        <f t="shared" si="31"/>
        <v>2.1</v>
      </c>
      <c r="J592" s="110">
        <f t="shared" si="30"/>
        <v>2.2050000000000001</v>
      </c>
      <c r="K592" s="14">
        <v>99</v>
      </c>
      <c r="L592" s="8" t="s">
        <v>135</v>
      </c>
      <c r="M592" s="9" t="s">
        <v>127</v>
      </c>
      <c r="N592" s="14" t="s">
        <v>128</v>
      </c>
      <c r="O592" s="14" t="s">
        <v>63</v>
      </c>
      <c r="P592" s="14" t="s">
        <v>136</v>
      </c>
      <c r="Q592" s="14" t="s">
        <v>51</v>
      </c>
      <c r="R592" s="14" t="s">
        <v>52</v>
      </c>
      <c r="S592" s="14" t="s">
        <v>66</v>
      </c>
      <c r="T592" s="14" t="s">
        <v>43</v>
      </c>
      <c r="U592" s="8" t="s">
        <v>137</v>
      </c>
      <c r="V592" s="14" t="s">
        <v>138</v>
      </c>
      <c r="W592" s="14" t="s">
        <v>44</v>
      </c>
      <c r="X592" s="14" t="s">
        <v>128</v>
      </c>
      <c r="Y592" s="14">
        <v>4</v>
      </c>
      <c r="Z592" s="14" t="s">
        <v>39</v>
      </c>
      <c r="AA592" s="14" t="s">
        <v>132</v>
      </c>
      <c r="AB592" s="14" t="s">
        <v>47</v>
      </c>
      <c r="AC592" s="14" t="s">
        <v>133</v>
      </c>
      <c r="AD592" s="14" t="s">
        <v>134</v>
      </c>
    </row>
    <row r="593" spans="2:30" ht="112.5" outlineLevel="1" x14ac:dyDescent="0.25">
      <c r="B593" s="131"/>
      <c r="C593" s="8" t="s">
        <v>859</v>
      </c>
      <c r="D593" s="8" t="s">
        <v>965</v>
      </c>
      <c r="E593" s="8">
        <v>3</v>
      </c>
      <c r="F593" s="8" t="s">
        <v>730</v>
      </c>
      <c r="G593" s="8" t="s">
        <v>940</v>
      </c>
      <c r="H593" s="110">
        <v>2</v>
      </c>
      <c r="I593" s="110">
        <f t="shared" si="31"/>
        <v>2.1</v>
      </c>
      <c r="J593" s="110">
        <f t="shared" si="30"/>
        <v>2.2050000000000001</v>
      </c>
      <c r="K593" s="14">
        <v>99</v>
      </c>
      <c r="L593" s="8" t="s">
        <v>139</v>
      </c>
      <c r="M593" s="9" t="s">
        <v>127</v>
      </c>
      <c r="N593" s="14" t="s">
        <v>128</v>
      </c>
      <c r="O593" s="14" t="s">
        <v>63</v>
      </c>
      <c r="P593" s="14" t="s">
        <v>136</v>
      </c>
      <c r="Q593" s="14" t="s">
        <v>39</v>
      </c>
      <c r="R593" s="14" t="s">
        <v>129</v>
      </c>
      <c r="S593" s="14" t="s">
        <v>130</v>
      </c>
      <c r="T593" s="14" t="s">
        <v>43</v>
      </c>
      <c r="U593" s="8" t="s">
        <v>42</v>
      </c>
      <c r="V593" s="14" t="s">
        <v>140</v>
      </c>
      <c r="W593" s="14" t="s">
        <v>44</v>
      </c>
      <c r="X593" s="14" t="s">
        <v>128</v>
      </c>
      <c r="Y593" s="14">
        <v>4</v>
      </c>
      <c r="Z593" s="14" t="s">
        <v>39</v>
      </c>
      <c r="AA593" s="14" t="s">
        <v>132</v>
      </c>
      <c r="AB593" s="14" t="s">
        <v>47</v>
      </c>
      <c r="AC593" s="14" t="s">
        <v>133</v>
      </c>
      <c r="AD593" s="14" t="s">
        <v>134</v>
      </c>
    </row>
    <row r="594" spans="2:30" ht="112.5" outlineLevel="1" x14ac:dyDescent="0.25">
      <c r="B594" s="131"/>
      <c r="C594" s="8" t="s">
        <v>859</v>
      </c>
      <c r="D594" s="8" t="s">
        <v>965</v>
      </c>
      <c r="E594" s="8">
        <v>3</v>
      </c>
      <c r="F594" s="8" t="s">
        <v>730</v>
      </c>
      <c r="G594" s="8" t="s">
        <v>940</v>
      </c>
      <c r="H594" s="110">
        <v>2</v>
      </c>
      <c r="I594" s="110">
        <f t="shared" si="31"/>
        <v>2.1</v>
      </c>
      <c r="J594" s="110">
        <f t="shared" si="30"/>
        <v>2.2050000000000001</v>
      </c>
      <c r="K594" s="14">
        <v>99</v>
      </c>
      <c r="L594" s="8" t="s">
        <v>411</v>
      </c>
      <c r="M594" s="9" t="s">
        <v>127</v>
      </c>
      <c r="N594" s="14" t="s">
        <v>128</v>
      </c>
      <c r="O594" s="14" t="s">
        <v>63</v>
      </c>
      <c r="P594" s="14">
        <v>64</v>
      </c>
      <c r="Q594" s="14" t="s">
        <v>412</v>
      </c>
      <c r="R594" s="14" t="s">
        <v>413</v>
      </c>
      <c r="S594" s="14" t="s">
        <v>130</v>
      </c>
      <c r="T594" s="14" t="s">
        <v>43</v>
      </c>
      <c r="U594" s="8" t="s">
        <v>43</v>
      </c>
      <c r="V594" s="14" t="s">
        <v>414</v>
      </c>
      <c r="W594" s="14" t="s">
        <v>44</v>
      </c>
      <c r="X594" s="14" t="s">
        <v>128</v>
      </c>
      <c r="Y594" s="14">
        <v>4</v>
      </c>
      <c r="Z594" s="14" t="s">
        <v>39</v>
      </c>
      <c r="AA594" s="14" t="s">
        <v>132</v>
      </c>
      <c r="AB594" s="14" t="s">
        <v>47</v>
      </c>
      <c r="AC594" s="14" t="s">
        <v>133</v>
      </c>
      <c r="AD594" s="14" t="s">
        <v>134</v>
      </c>
    </row>
    <row r="595" spans="2:30" ht="112.5" x14ac:dyDescent="0.25">
      <c r="B595" s="128">
        <v>313</v>
      </c>
      <c r="C595" s="49" t="s">
        <v>859</v>
      </c>
      <c r="D595" s="49" t="s">
        <v>965</v>
      </c>
      <c r="E595" s="49">
        <v>4</v>
      </c>
      <c r="F595" s="49" t="s">
        <v>730</v>
      </c>
      <c r="G595" s="49" t="s">
        <v>939</v>
      </c>
      <c r="H595" s="129">
        <v>2</v>
      </c>
      <c r="I595" s="129">
        <f t="shared" si="31"/>
        <v>2.1</v>
      </c>
      <c r="J595" s="129">
        <f t="shared" si="30"/>
        <v>2.2050000000000001</v>
      </c>
      <c r="K595" s="46">
        <v>99</v>
      </c>
      <c r="L595" s="45" t="s">
        <v>35</v>
      </c>
      <c r="M595" s="46" t="s">
        <v>127</v>
      </c>
      <c r="N595" s="46" t="s">
        <v>128</v>
      </c>
      <c r="O595" s="46" t="s">
        <v>63</v>
      </c>
      <c r="P595" s="46">
        <v>35</v>
      </c>
      <c r="Q595" s="46" t="s">
        <v>39</v>
      </c>
      <c r="R595" s="46" t="s">
        <v>129</v>
      </c>
      <c r="S595" s="46" t="s">
        <v>130</v>
      </c>
      <c r="T595" s="46" t="s">
        <v>42</v>
      </c>
      <c r="U595" s="45" t="s">
        <v>43</v>
      </c>
      <c r="V595" s="46" t="s">
        <v>131</v>
      </c>
      <c r="W595" s="46" t="s">
        <v>44</v>
      </c>
      <c r="X595" s="47" t="s">
        <v>128</v>
      </c>
      <c r="Y595" s="47">
        <v>4</v>
      </c>
      <c r="Z595" s="47" t="s">
        <v>39</v>
      </c>
      <c r="AA595" s="47" t="s">
        <v>132</v>
      </c>
      <c r="AB595" s="47" t="s">
        <v>47</v>
      </c>
      <c r="AC595" s="47" t="s">
        <v>133</v>
      </c>
      <c r="AD595" s="47" t="s">
        <v>134</v>
      </c>
    </row>
    <row r="596" spans="2:30" ht="112.5" outlineLevel="1" x14ac:dyDescent="0.25">
      <c r="B596" s="131"/>
      <c r="C596" s="8" t="s">
        <v>859</v>
      </c>
      <c r="D596" s="8" t="s">
        <v>965</v>
      </c>
      <c r="E596" s="8">
        <v>4</v>
      </c>
      <c r="F596" s="8" t="s">
        <v>730</v>
      </c>
      <c r="G596" s="8" t="s">
        <v>939</v>
      </c>
      <c r="H596" s="110">
        <v>2</v>
      </c>
      <c r="I596" s="110">
        <f t="shared" si="31"/>
        <v>2.1</v>
      </c>
      <c r="J596" s="110">
        <f t="shared" ref="J596:J659" si="32">(I596)+(I596*5%)</f>
        <v>2.2050000000000001</v>
      </c>
      <c r="K596" s="14">
        <v>99</v>
      </c>
      <c r="L596" s="8" t="s">
        <v>135</v>
      </c>
      <c r="M596" s="9" t="s">
        <v>127</v>
      </c>
      <c r="N596" s="14" t="s">
        <v>128</v>
      </c>
      <c r="O596" s="14" t="s">
        <v>63</v>
      </c>
      <c r="P596" s="14" t="s">
        <v>136</v>
      </c>
      <c r="Q596" s="14" t="s">
        <v>51</v>
      </c>
      <c r="R596" s="14" t="s">
        <v>52</v>
      </c>
      <c r="S596" s="14" t="s">
        <v>66</v>
      </c>
      <c r="T596" s="14" t="s">
        <v>43</v>
      </c>
      <c r="U596" s="8" t="s">
        <v>137</v>
      </c>
      <c r="V596" s="14" t="s">
        <v>138</v>
      </c>
      <c r="W596" s="14" t="s">
        <v>44</v>
      </c>
      <c r="X596" s="14" t="s">
        <v>128</v>
      </c>
      <c r="Y596" s="14">
        <v>4</v>
      </c>
      <c r="Z596" s="14" t="s">
        <v>39</v>
      </c>
      <c r="AA596" s="14" t="s">
        <v>132</v>
      </c>
      <c r="AB596" s="14" t="s">
        <v>47</v>
      </c>
      <c r="AC596" s="14" t="s">
        <v>133</v>
      </c>
      <c r="AD596" s="14" t="s">
        <v>134</v>
      </c>
    </row>
    <row r="597" spans="2:30" ht="112.5" outlineLevel="1" x14ac:dyDescent="0.25">
      <c r="B597" s="131"/>
      <c r="C597" s="8" t="s">
        <v>859</v>
      </c>
      <c r="D597" s="8" t="s">
        <v>965</v>
      </c>
      <c r="E597" s="8">
        <v>4</v>
      </c>
      <c r="F597" s="8" t="s">
        <v>730</v>
      </c>
      <c r="G597" s="8" t="s">
        <v>939</v>
      </c>
      <c r="H597" s="110">
        <v>2</v>
      </c>
      <c r="I597" s="110">
        <f t="shared" si="31"/>
        <v>2.1</v>
      </c>
      <c r="J597" s="110">
        <f t="shared" si="32"/>
        <v>2.2050000000000001</v>
      </c>
      <c r="K597" s="14">
        <v>99</v>
      </c>
      <c r="L597" s="8" t="s">
        <v>139</v>
      </c>
      <c r="M597" s="9" t="s">
        <v>127</v>
      </c>
      <c r="N597" s="14" t="s">
        <v>128</v>
      </c>
      <c r="O597" s="14" t="s">
        <v>63</v>
      </c>
      <c r="P597" s="14" t="s">
        <v>136</v>
      </c>
      <c r="Q597" s="14" t="s">
        <v>39</v>
      </c>
      <c r="R597" s="14" t="s">
        <v>129</v>
      </c>
      <c r="S597" s="14" t="s">
        <v>130</v>
      </c>
      <c r="T597" s="14" t="s">
        <v>43</v>
      </c>
      <c r="U597" s="8" t="s">
        <v>42</v>
      </c>
      <c r="V597" s="14" t="s">
        <v>140</v>
      </c>
      <c r="W597" s="14" t="s">
        <v>44</v>
      </c>
      <c r="X597" s="14" t="s">
        <v>128</v>
      </c>
      <c r="Y597" s="14">
        <v>4</v>
      </c>
      <c r="Z597" s="14" t="s">
        <v>39</v>
      </c>
      <c r="AA597" s="14" t="s">
        <v>132</v>
      </c>
      <c r="AB597" s="14" t="s">
        <v>47</v>
      </c>
      <c r="AC597" s="14" t="s">
        <v>133</v>
      </c>
      <c r="AD597" s="14" t="s">
        <v>134</v>
      </c>
    </row>
    <row r="598" spans="2:30" ht="112.5" outlineLevel="1" x14ac:dyDescent="0.25">
      <c r="B598" s="131"/>
      <c r="C598" s="8" t="s">
        <v>859</v>
      </c>
      <c r="D598" s="8" t="s">
        <v>965</v>
      </c>
      <c r="E598" s="8">
        <v>4</v>
      </c>
      <c r="F598" s="8" t="s">
        <v>730</v>
      </c>
      <c r="G598" s="8" t="s">
        <v>939</v>
      </c>
      <c r="H598" s="110">
        <v>2</v>
      </c>
      <c r="I598" s="110">
        <f t="shared" si="31"/>
        <v>2.1</v>
      </c>
      <c r="J598" s="110">
        <f t="shared" si="32"/>
        <v>2.2050000000000001</v>
      </c>
      <c r="K598" s="14">
        <v>99</v>
      </c>
      <c r="L598" s="8" t="s">
        <v>411</v>
      </c>
      <c r="M598" s="9" t="s">
        <v>127</v>
      </c>
      <c r="N598" s="14" t="s">
        <v>128</v>
      </c>
      <c r="O598" s="14" t="s">
        <v>63</v>
      </c>
      <c r="P598" s="14">
        <v>64</v>
      </c>
      <c r="Q598" s="14" t="s">
        <v>412</v>
      </c>
      <c r="R598" s="14" t="s">
        <v>413</v>
      </c>
      <c r="S598" s="14" t="s">
        <v>130</v>
      </c>
      <c r="T598" s="14" t="s">
        <v>43</v>
      </c>
      <c r="U598" s="8" t="s">
        <v>43</v>
      </c>
      <c r="V598" s="14" t="s">
        <v>414</v>
      </c>
      <c r="W598" s="14" t="s">
        <v>44</v>
      </c>
      <c r="X598" s="14" t="s">
        <v>128</v>
      </c>
      <c r="Y598" s="14">
        <v>4</v>
      </c>
      <c r="Z598" s="14" t="s">
        <v>39</v>
      </c>
      <c r="AA598" s="14" t="s">
        <v>132</v>
      </c>
      <c r="AB598" s="14" t="s">
        <v>47</v>
      </c>
      <c r="AC598" s="14" t="s">
        <v>133</v>
      </c>
      <c r="AD598" s="14" t="s">
        <v>134</v>
      </c>
    </row>
    <row r="599" spans="2:30" ht="112.5" x14ac:dyDescent="0.25">
      <c r="B599" s="128">
        <v>314</v>
      </c>
      <c r="C599" s="49" t="s">
        <v>860</v>
      </c>
      <c r="D599" s="49" t="s">
        <v>965</v>
      </c>
      <c r="E599" s="49">
        <v>1</v>
      </c>
      <c r="F599" s="49" t="s">
        <v>730</v>
      </c>
      <c r="G599" s="49" t="s">
        <v>938</v>
      </c>
      <c r="H599" s="129">
        <v>350</v>
      </c>
      <c r="I599" s="129">
        <f t="shared" si="31"/>
        <v>367.5</v>
      </c>
      <c r="J599" s="129">
        <f t="shared" si="32"/>
        <v>385.875</v>
      </c>
      <c r="K599" s="46">
        <v>502</v>
      </c>
      <c r="L599" s="45" t="s">
        <v>35</v>
      </c>
      <c r="M599" s="46" t="s">
        <v>127</v>
      </c>
      <c r="N599" s="46" t="s">
        <v>128</v>
      </c>
      <c r="O599" s="46" t="s">
        <v>63</v>
      </c>
      <c r="P599" s="46">
        <v>396</v>
      </c>
      <c r="Q599" s="46" t="s">
        <v>39</v>
      </c>
      <c r="R599" s="46" t="s">
        <v>129</v>
      </c>
      <c r="S599" s="46" t="s">
        <v>130</v>
      </c>
      <c r="T599" s="46" t="s">
        <v>42</v>
      </c>
      <c r="U599" s="45" t="s">
        <v>43</v>
      </c>
      <c r="V599" s="46" t="s">
        <v>131</v>
      </c>
      <c r="W599" s="46" t="s">
        <v>44</v>
      </c>
      <c r="X599" s="47" t="s">
        <v>128</v>
      </c>
      <c r="Y599" s="47">
        <v>4</v>
      </c>
      <c r="Z599" s="47" t="s">
        <v>39</v>
      </c>
      <c r="AA599" s="47" t="s">
        <v>132</v>
      </c>
      <c r="AB599" s="47" t="s">
        <v>47</v>
      </c>
      <c r="AC599" s="47" t="s">
        <v>133</v>
      </c>
      <c r="AD599" s="47" t="s">
        <v>134</v>
      </c>
    </row>
    <row r="600" spans="2:30" ht="112.5" outlineLevel="1" x14ac:dyDescent="0.25">
      <c r="B600" s="131"/>
      <c r="C600" s="8" t="s">
        <v>860</v>
      </c>
      <c r="D600" s="8" t="s">
        <v>965</v>
      </c>
      <c r="E600" s="8">
        <v>1</v>
      </c>
      <c r="F600" s="8" t="s">
        <v>730</v>
      </c>
      <c r="G600" s="8" t="s">
        <v>938</v>
      </c>
      <c r="H600" s="110">
        <v>350</v>
      </c>
      <c r="I600" s="110">
        <f t="shared" si="31"/>
        <v>367.5</v>
      </c>
      <c r="J600" s="110">
        <f t="shared" si="32"/>
        <v>385.875</v>
      </c>
      <c r="K600" s="9">
        <v>502</v>
      </c>
      <c r="L600" s="13" t="s">
        <v>135</v>
      </c>
      <c r="M600" s="9" t="s">
        <v>127</v>
      </c>
      <c r="N600" s="9" t="s">
        <v>128</v>
      </c>
      <c r="O600" s="9" t="s">
        <v>63</v>
      </c>
      <c r="P600" s="9">
        <v>2</v>
      </c>
      <c r="Q600" s="9" t="s">
        <v>51</v>
      </c>
      <c r="R600" s="9" t="s">
        <v>52</v>
      </c>
      <c r="S600" s="9" t="s">
        <v>66</v>
      </c>
      <c r="T600" s="9" t="s">
        <v>43</v>
      </c>
      <c r="U600" s="13" t="s">
        <v>137</v>
      </c>
      <c r="V600" s="9" t="s">
        <v>138</v>
      </c>
      <c r="W600" s="9" t="s">
        <v>44</v>
      </c>
      <c r="X600" s="14" t="s">
        <v>128</v>
      </c>
      <c r="Y600" s="14">
        <v>4</v>
      </c>
      <c r="Z600" s="14" t="s">
        <v>39</v>
      </c>
      <c r="AA600" s="14" t="s">
        <v>132</v>
      </c>
      <c r="AB600" s="14" t="s">
        <v>47</v>
      </c>
      <c r="AC600" s="14" t="s">
        <v>133</v>
      </c>
      <c r="AD600" s="14" t="s">
        <v>134</v>
      </c>
    </row>
    <row r="601" spans="2:30" ht="112.5" outlineLevel="1" x14ac:dyDescent="0.25">
      <c r="B601" s="131"/>
      <c r="C601" s="8" t="s">
        <v>860</v>
      </c>
      <c r="D601" s="8" t="s">
        <v>965</v>
      </c>
      <c r="E601" s="8">
        <v>1</v>
      </c>
      <c r="F601" s="8" t="s">
        <v>730</v>
      </c>
      <c r="G601" s="8" t="s">
        <v>938</v>
      </c>
      <c r="H601" s="110">
        <v>350</v>
      </c>
      <c r="I601" s="110">
        <f t="shared" si="31"/>
        <v>367.5</v>
      </c>
      <c r="J601" s="110">
        <f t="shared" si="32"/>
        <v>385.875</v>
      </c>
      <c r="K601" s="9">
        <v>502</v>
      </c>
      <c r="L601" s="13" t="s">
        <v>139</v>
      </c>
      <c r="M601" s="9" t="s">
        <v>127</v>
      </c>
      <c r="N601" s="9" t="s">
        <v>128</v>
      </c>
      <c r="O601" s="9" t="s">
        <v>63</v>
      </c>
      <c r="P601" s="9">
        <v>40</v>
      </c>
      <c r="Q601" s="9" t="s">
        <v>39</v>
      </c>
      <c r="R601" s="9" t="s">
        <v>129</v>
      </c>
      <c r="S601" s="9" t="s">
        <v>130</v>
      </c>
      <c r="T601" s="9" t="s">
        <v>43</v>
      </c>
      <c r="U601" s="13" t="s">
        <v>42</v>
      </c>
      <c r="V601" s="9" t="s">
        <v>140</v>
      </c>
      <c r="W601" s="9" t="s">
        <v>44</v>
      </c>
      <c r="X601" s="14" t="s">
        <v>128</v>
      </c>
      <c r="Y601" s="14">
        <v>4</v>
      </c>
      <c r="Z601" s="14" t="s">
        <v>39</v>
      </c>
      <c r="AA601" s="14" t="s">
        <v>132</v>
      </c>
      <c r="AB601" s="14" t="s">
        <v>47</v>
      </c>
      <c r="AC601" s="14" t="s">
        <v>133</v>
      </c>
      <c r="AD601" s="14" t="s">
        <v>134</v>
      </c>
    </row>
    <row r="602" spans="2:30" ht="112.5" outlineLevel="1" x14ac:dyDescent="0.25">
      <c r="B602" s="131"/>
      <c r="C602" s="8" t="s">
        <v>860</v>
      </c>
      <c r="D602" s="8" t="s">
        <v>965</v>
      </c>
      <c r="E602" s="8">
        <v>1</v>
      </c>
      <c r="F602" s="8" t="s">
        <v>730</v>
      </c>
      <c r="G602" s="8" t="s">
        <v>938</v>
      </c>
      <c r="H602" s="110">
        <v>350</v>
      </c>
      <c r="I602" s="110">
        <f t="shared" si="31"/>
        <v>367.5</v>
      </c>
      <c r="J602" s="110">
        <f t="shared" si="32"/>
        <v>385.875</v>
      </c>
      <c r="K602" s="9">
        <v>502</v>
      </c>
      <c r="L602" s="13" t="s">
        <v>411</v>
      </c>
      <c r="M602" s="9" t="s">
        <v>127</v>
      </c>
      <c r="N602" s="9" t="s">
        <v>128</v>
      </c>
      <c r="O602" s="9" t="s">
        <v>63</v>
      </c>
      <c r="P602" s="9">
        <v>64</v>
      </c>
      <c r="Q602" s="9" t="s">
        <v>412</v>
      </c>
      <c r="R602" s="9" t="s">
        <v>413</v>
      </c>
      <c r="S602" s="9" t="s">
        <v>130</v>
      </c>
      <c r="T602" s="9" t="s">
        <v>43</v>
      </c>
      <c r="U602" s="13" t="s">
        <v>43</v>
      </c>
      <c r="V602" s="9" t="s">
        <v>414</v>
      </c>
      <c r="W602" s="9" t="s">
        <v>44</v>
      </c>
      <c r="X602" s="14" t="s">
        <v>128</v>
      </c>
      <c r="Y602" s="14">
        <v>4</v>
      </c>
      <c r="Z602" s="14" t="s">
        <v>39</v>
      </c>
      <c r="AA602" s="14" t="s">
        <v>132</v>
      </c>
      <c r="AB602" s="14" t="s">
        <v>47</v>
      </c>
      <c r="AC602" s="14" t="s">
        <v>133</v>
      </c>
      <c r="AD602" s="14" t="s">
        <v>134</v>
      </c>
    </row>
    <row r="603" spans="2:30" ht="93.75" x14ac:dyDescent="0.25">
      <c r="B603" s="128">
        <v>315</v>
      </c>
      <c r="C603" s="49" t="s">
        <v>860</v>
      </c>
      <c r="D603" s="49" t="s">
        <v>965</v>
      </c>
      <c r="E603" s="49">
        <v>2</v>
      </c>
      <c r="F603" s="49" t="s">
        <v>730</v>
      </c>
      <c r="G603" s="49" t="s">
        <v>439</v>
      </c>
      <c r="H603" s="129">
        <v>350</v>
      </c>
      <c r="I603" s="129">
        <f t="shared" si="31"/>
        <v>367.5</v>
      </c>
      <c r="J603" s="129">
        <f t="shared" si="32"/>
        <v>385.875</v>
      </c>
      <c r="K603" s="46">
        <v>510</v>
      </c>
      <c r="L603" s="45" t="s">
        <v>35</v>
      </c>
      <c r="M603" s="46" t="s">
        <v>127</v>
      </c>
      <c r="N603" s="46" t="s">
        <v>128</v>
      </c>
      <c r="O603" s="46" t="s">
        <v>63</v>
      </c>
      <c r="P603" s="46">
        <v>414</v>
      </c>
      <c r="Q603" s="46" t="s">
        <v>39</v>
      </c>
      <c r="R603" s="46" t="s">
        <v>129</v>
      </c>
      <c r="S603" s="46" t="s">
        <v>130</v>
      </c>
      <c r="T603" s="46" t="s">
        <v>42</v>
      </c>
      <c r="U603" s="45" t="s">
        <v>43</v>
      </c>
      <c r="V603" s="46" t="s">
        <v>131</v>
      </c>
      <c r="W603" s="46" t="s">
        <v>44</v>
      </c>
      <c r="X603" s="47" t="s">
        <v>128</v>
      </c>
      <c r="Y603" s="47">
        <v>4</v>
      </c>
      <c r="Z603" s="47" t="s">
        <v>39</v>
      </c>
      <c r="AA603" s="47" t="s">
        <v>132</v>
      </c>
      <c r="AB603" s="47" t="s">
        <v>47</v>
      </c>
      <c r="AC603" s="47" t="s">
        <v>133</v>
      </c>
      <c r="AD603" s="47" t="s">
        <v>134</v>
      </c>
    </row>
    <row r="604" spans="2:30" ht="93.75" outlineLevel="1" x14ac:dyDescent="0.25">
      <c r="B604" s="131"/>
      <c r="C604" s="8" t="s">
        <v>860</v>
      </c>
      <c r="D604" s="8" t="s">
        <v>965</v>
      </c>
      <c r="E604" s="8">
        <v>2</v>
      </c>
      <c r="F604" s="8" t="s">
        <v>730</v>
      </c>
      <c r="G604" s="8" t="s">
        <v>439</v>
      </c>
      <c r="H604" s="110">
        <v>350</v>
      </c>
      <c r="I604" s="110">
        <f t="shared" si="31"/>
        <v>367.5</v>
      </c>
      <c r="J604" s="110">
        <f t="shared" si="32"/>
        <v>385.875</v>
      </c>
      <c r="K604" s="9">
        <v>510</v>
      </c>
      <c r="L604" s="13" t="s">
        <v>135</v>
      </c>
      <c r="M604" s="9" t="s">
        <v>127</v>
      </c>
      <c r="N604" s="9" t="s">
        <v>128</v>
      </c>
      <c r="O604" s="9" t="s">
        <v>63</v>
      </c>
      <c r="P604" s="9" t="s">
        <v>136</v>
      </c>
      <c r="Q604" s="9" t="s">
        <v>51</v>
      </c>
      <c r="R604" s="9" t="s">
        <v>52</v>
      </c>
      <c r="S604" s="9" t="s">
        <v>66</v>
      </c>
      <c r="T604" s="9" t="s">
        <v>43</v>
      </c>
      <c r="U604" s="13" t="s">
        <v>137</v>
      </c>
      <c r="V604" s="9" t="s">
        <v>138</v>
      </c>
      <c r="W604" s="9" t="s">
        <v>44</v>
      </c>
      <c r="X604" s="14" t="s">
        <v>128</v>
      </c>
      <c r="Y604" s="14">
        <v>4</v>
      </c>
      <c r="Z604" s="14" t="s">
        <v>39</v>
      </c>
      <c r="AA604" s="14" t="s">
        <v>132</v>
      </c>
      <c r="AB604" s="14" t="s">
        <v>47</v>
      </c>
      <c r="AC604" s="14" t="s">
        <v>133</v>
      </c>
      <c r="AD604" s="14" t="s">
        <v>134</v>
      </c>
    </row>
    <row r="605" spans="2:30" ht="93.75" outlineLevel="1" x14ac:dyDescent="0.25">
      <c r="B605" s="131"/>
      <c r="C605" s="8" t="s">
        <v>860</v>
      </c>
      <c r="D605" s="8" t="s">
        <v>965</v>
      </c>
      <c r="E605" s="8">
        <v>2</v>
      </c>
      <c r="F605" s="8" t="s">
        <v>730</v>
      </c>
      <c r="G605" s="8" t="s">
        <v>439</v>
      </c>
      <c r="H605" s="110">
        <v>350</v>
      </c>
      <c r="I605" s="110">
        <f t="shared" si="31"/>
        <v>367.5</v>
      </c>
      <c r="J605" s="110">
        <f t="shared" si="32"/>
        <v>385.875</v>
      </c>
      <c r="K605" s="9">
        <v>510</v>
      </c>
      <c r="L605" s="13" t="s">
        <v>139</v>
      </c>
      <c r="M605" s="9" t="s">
        <v>127</v>
      </c>
      <c r="N605" s="9" t="s">
        <v>128</v>
      </c>
      <c r="O605" s="9" t="s">
        <v>63</v>
      </c>
      <c r="P605" s="9">
        <v>32</v>
      </c>
      <c r="Q605" s="9" t="s">
        <v>39</v>
      </c>
      <c r="R605" s="9" t="s">
        <v>129</v>
      </c>
      <c r="S605" s="9" t="s">
        <v>130</v>
      </c>
      <c r="T605" s="9" t="s">
        <v>43</v>
      </c>
      <c r="U605" s="13" t="s">
        <v>42</v>
      </c>
      <c r="V605" s="9" t="s">
        <v>140</v>
      </c>
      <c r="W605" s="9" t="s">
        <v>44</v>
      </c>
      <c r="X605" s="14" t="s">
        <v>128</v>
      </c>
      <c r="Y605" s="14">
        <v>4</v>
      </c>
      <c r="Z605" s="14" t="s">
        <v>39</v>
      </c>
      <c r="AA605" s="14" t="s">
        <v>132</v>
      </c>
      <c r="AB605" s="14" t="s">
        <v>47</v>
      </c>
      <c r="AC605" s="14" t="s">
        <v>133</v>
      </c>
      <c r="AD605" s="14" t="s">
        <v>134</v>
      </c>
    </row>
    <row r="606" spans="2:30" ht="93.75" outlineLevel="1" x14ac:dyDescent="0.25">
      <c r="B606" s="131"/>
      <c r="C606" s="8" t="s">
        <v>860</v>
      </c>
      <c r="D606" s="8" t="s">
        <v>965</v>
      </c>
      <c r="E606" s="8">
        <v>2</v>
      </c>
      <c r="F606" s="8" t="s">
        <v>730</v>
      </c>
      <c r="G606" s="8" t="s">
        <v>439</v>
      </c>
      <c r="H606" s="110">
        <v>350</v>
      </c>
      <c r="I606" s="110">
        <f t="shared" si="31"/>
        <v>367.5</v>
      </c>
      <c r="J606" s="110">
        <f t="shared" si="32"/>
        <v>385.875</v>
      </c>
      <c r="K606" s="9">
        <v>510</v>
      </c>
      <c r="L606" s="13" t="s">
        <v>411</v>
      </c>
      <c r="M606" s="9" t="s">
        <v>127</v>
      </c>
      <c r="N606" s="9" t="s">
        <v>128</v>
      </c>
      <c r="O606" s="9" t="s">
        <v>63</v>
      </c>
      <c r="P606" s="9">
        <v>64</v>
      </c>
      <c r="Q606" s="9" t="s">
        <v>412</v>
      </c>
      <c r="R606" s="9" t="s">
        <v>413</v>
      </c>
      <c r="S606" s="9" t="s">
        <v>130</v>
      </c>
      <c r="T606" s="9" t="s">
        <v>43</v>
      </c>
      <c r="U606" s="13" t="s">
        <v>43</v>
      </c>
      <c r="V606" s="9" t="s">
        <v>414</v>
      </c>
      <c r="W606" s="9" t="s">
        <v>44</v>
      </c>
      <c r="X606" s="14" t="s">
        <v>128</v>
      </c>
      <c r="Y606" s="14">
        <v>4</v>
      </c>
      <c r="Z606" s="14" t="s">
        <v>39</v>
      </c>
      <c r="AA606" s="14" t="s">
        <v>132</v>
      </c>
      <c r="AB606" s="14" t="s">
        <v>47</v>
      </c>
      <c r="AC606" s="14" t="s">
        <v>133</v>
      </c>
      <c r="AD606" s="14" t="s">
        <v>134</v>
      </c>
    </row>
    <row r="607" spans="2:30" ht="112.5" x14ac:dyDescent="0.25">
      <c r="B607" s="128">
        <v>316</v>
      </c>
      <c r="C607" s="49" t="s">
        <v>860</v>
      </c>
      <c r="D607" s="49" t="s">
        <v>965</v>
      </c>
      <c r="E607" s="49">
        <v>3</v>
      </c>
      <c r="F607" s="49" t="s">
        <v>730</v>
      </c>
      <c r="G607" s="49" t="s">
        <v>936</v>
      </c>
      <c r="H607" s="129">
        <v>287</v>
      </c>
      <c r="I607" s="129">
        <f t="shared" si="31"/>
        <v>301.35000000000002</v>
      </c>
      <c r="J607" s="129">
        <f t="shared" si="32"/>
        <v>316.41750000000002</v>
      </c>
      <c r="K607" s="46">
        <v>475</v>
      </c>
      <c r="L607" s="45" t="s">
        <v>35</v>
      </c>
      <c r="M607" s="46" t="s">
        <v>127</v>
      </c>
      <c r="N607" s="46" t="s">
        <v>128</v>
      </c>
      <c r="O607" s="46" t="s">
        <v>63</v>
      </c>
      <c r="P607" s="46">
        <v>387</v>
      </c>
      <c r="Q607" s="46" t="s">
        <v>39</v>
      </c>
      <c r="R607" s="46" t="s">
        <v>129</v>
      </c>
      <c r="S607" s="46" t="s">
        <v>130</v>
      </c>
      <c r="T607" s="46" t="s">
        <v>42</v>
      </c>
      <c r="U607" s="45" t="s">
        <v>43</v>
      </c>
      <c r="V607" s="46" t="s">
        <v>131</v>
      </c>
      <c r="W607" s="46" t="s">
        <v>44</v>
      </c>
      <c r="X607" s="47" t="s">
        <v>128</v>
      </c>
      <c r="Y607" s="47">
        <v>4</v>
      </c>
      <c r="Z607" s="47" t="s">
        <v>39</v>
      </c>
      <c r="AA607" s="47" t="s">
        <v>132</v>
      </c>
      <c r="AB607" s="47" t="s">
        <v>47</v>
      </c>
      <c r="AC607" s="47" t="s">
        <v>133</v>
      </c>
      <c r="AD607" s="47" t="s">
        <v>134</v>
      </c>
    </row>
    <row r="608" spans="2:30" ht="112.5" outlineLevel="1" x14ac:dyDescent="0.25">
      <c r="B608" s="131"/>
      <c r="C608" s="8" t="s">
        <v>860</v>
      </c>
      <c r="D608" s="8" t="s">
        <v>965</v>
      </c>
      <c r="E608" s="8">
        <v>3</v>
      </c>
      <c r="F608" s="8" t="s">
        <v>730</v>
      </c>
      <c r="G608" s="8" t="s">
        <v>936</v>
      </c>
      <c r="H608" s="110">
        <v>287</v>
      </c>
      <c r="I608" s="110">
        <f t="shared" si="31"/>
        <v>301.35000000000002</v>
      </c>
      <c r="J608" s="110">
        <f t="shared" si="32"/>
        <v>316.41750000000002</v>
      </c>
      <c r="K608" s="9">
        <v>475</v>
      </c>
      <c r="L608" s="13" t="s">
        <v>135</v>
      </c>
      <c r="M608" s="9" t="s">
        <v>127</v>
      </c>
      <c r="N608" s="9" t="s">
        <v>128</v>
      </c>
      <c r="O608" s="9" t="s">
        <v>63</v>
      </c>
      <c r="P608" s="9" t="s">
        <v>136</v>
      </c>
      <c r="Q608" s="9" t="s">
        <v>51</v>
      </c>
      <c r="R608" s="9" t="s">
        <v>52</v>
      </c>
      <c r="S608" s="9" t="s">
        <v>66</v>
      </c>
      <c r="T608" s="9" t="s">
        <v>43</v>
      </c>
      <c r="U608" s="13" t="s">
        <v>137</v>
      </c>
      <c r="V608" s="9" t="s">
        <v>138</v>
      </c>
      <c r="W608" s="9" t="s">
        <v>44</v>
      </c>
      <c r="X608" s="14" t="s">
        <v>128</v>
      </c>
      <c r="Y608" s="14">
        <v>4</v>
      </c>
      <c r="Z608" s="14" t="s">
        <v>39</v>
      </c>
      <c r="AA608" s="14" t="s">
        <v>132</v>
      </c>
      <c r="AB608" s="14" t="s">
        <v>47</v>
      </c>
      <c r="AC608" s="14" t="s">
        <v>133</v>
      </c>
      <c r="AD608" s="14" t="s">
        <v>134</v>
      </c>
    </row>
    <row r="609" spans="2:30" ht="112.5" outlineLevel="1" x14ac:dyDescent="0.25">
      <c r="B609" s="131"/>
      <c r="C609" s="8" t="s">
        <v>860</v>
      </c>
      <c r="D609" s="8" t="s">
        <v>965</v>
      </c>
      <c r="E609" s="8">
        <v>3</v>
      </c>
      <c r="F609" s="8" t="s">
        <v>730</v>
      </c>
      <c r="G609" s="8" t="s">
        <v>936</v>
      </c>
      <c r="H609" s="110">
        <v>287</v>
      </c>
      <c r="I609" s="110">
        <f t="shared" si="31"/>
        <v>301.35000000000002</v>
      </c>
      <c r="J609" s="110">
        <f t="shared" si="32"/>
        <v>316.41750000000002</v>
      </c>
      <c r="K609" s="9">
        <v>475</v>
      </c>
      <c r="L609" s="13" t="s">
        <v>139</v>
      </c>
      <c r="M609" s="9" t="s">
        <v>127</v>
      </c>
      <c r="N609" s="9" t="s">
        <v>128</v>
      </c>
      <c r="O609" s="9" t="s">
        <v>63</v>
      </c>
      <c r="P609" s="9">
        <v>24</v>
      </c>
      <c r="Q609" s="9" t="s">
        <v>39</v>
      </c>
      <c r="R609" s="9" t="s">
        <v>129</v>
      </c>
      <c r="S609" s="9" t="s">
        <v>130</v>
      </c>
      <c r="T609" s="9" t="s">
        <v>43</v>
      </c>
      <c r="U609" s="13" t="s">
        <v>42</v>
      </c>
      <c r="V609" s="9" t="s">
        <v>140</v>
      </c>
      <c r="W609" s="9" t="s">
        <v>44</v>
      </c>
      <c r="X609" s="14" t="s">
        <v>128</v>
      </c>
      <c r="Y609" s="14">
        <v>4</v>
      </c>
      <c r="Z609" s="14" t="s">
        <v>39</v>
      </c>
      <c r="AA609" s="14" t="s">
        <v>132</v>
      </c>
      <c r="AB609" s="14" t="s">
        <v>47</v>
      </c>
      <c r="AC609" s="14" t="s">
        <v>133</v>
      </c>
      <c r="AD609" s="14" t="s">
        <v>134</v>
      </c>
    </row>
    <row r="610" spans="2:30" ht="112.5" outlineLevel="1" x14ac:dyDescent="0.25">
      <c r="B610" s="131"/>
      <c r="C610" s="8" t="s">
        <v>860</v>
      </c>
      <c r="D610" s="8" t="s">
        <v>965</v>
      </c>
      <c r="E610" s="8">
        <v>3</v>
      </c>
      <c r="F610" s="8" t="s">
        <v>730</v>
      </c>
      <c r="G610" s="8" t="s">
        <v>936</v>
      </c>
      <c r="H610" s="110">
        <v>287</v>
      </c>
      <c r="I610" s="110">
        <f t="shared" si="31"/>
        <v>301.35000000000002</v>
      </c>
      <c r="J610" s="110">
        <f t="shared" si="32"/>
        <v>316.41750000000002</v>
      </c>
      <c r="K610" s="9">
        <v>475</v>
      </c>
      <c r="L610" s="13" t="s">
        <v>411</v>
      </c>
      <c r="M610" s="9" t="s">
        <v>127</v>
      </c>
      <c r="N610" s="9" t="s">
        <v>128</v>
      </c>
      <c r="O610" s="9" t="s">
        <v>63</v>
      </c>
      <c r="P610" s="9">
        <v>64</v>
      </c>
      <c r="Q610" s="9" t="s">
        <v>412</v>
      </c>
      <c r="R610" s="9" t="s">
        <v>413</v>
      </c>
      <c r="S610" s="9" t="s">
        <v>130</v>
      </c>
      <c r="T610" s="9" t="s">
        <v>43</v>
      </c>
      <c r="U610" s="13" t="s">
        <v>43</v>
      </c>
      <c r="V610" s="9" t="s">
        <v>414</v>
      </c>
      <c r="W610" s="9" t="s">
        <v>44</v>
      </c>
      <c r="X610" s="14" t="s">
        <v>128</v>
      </c>
      <c r="Y610" s="14">
        <v>4</v>
      </c>
      <c r="Z610" s="14" t="s">
        <v>39</v>
      </c>
      <c r="AA610" s="14" t="s">
        <v>132</v>
      </c>
      <c r="AB610" s="14" t="s">
        <v>47</v>
      </c>
      <c r="AC610" s="14" t="s">
        <v>133</v>
      </c>
      <c r="AD610" s="14" t="s">
        <v>134</v>
      </c>
    </row>
    <row r="611" spans="2:30" ht="112.5" x14ac:dyDescent="0.25">
      <c r="B611" s="128">
        <v>317</v>
      </c>
      <c r="C611" s="49" t="s">
        <v>860</v>
      </c>
      <c r="D611" s="49" t="s">
        <v>965</v>
      </c>
      <c r="E611" s="49">
        <v>4</v>
      </c>
      <c r="F611" s="49" t="s">
        <v>730</v>
      </c>
      <c r="G611" s="49" t="s">
        <v>935</v>
      </c>
      <c r="H611" s="129">
        <v>287</v>
      </c>
      <c r="I611" s="129">
        <f t="shared" si="31"/>
        <v>301.35000000000002</v>
      </c>
      <c r="J611" s="129">
        <f t="shared" si="32"/>
        <v>316.41750000000002</v>
      </c>
      <c r="K611" s="46">
        <v>442</v>
      </c>
      <c r="L611" s="45" t="s">
        <v>35</v>
      </c>
      <c r="M611" s="46" t="s">
        <v>127</v>
      </c>
      <c r="N611" s="46" t="s">
        <v>128</v>
      </c>
      <c r="O611" s="46" t="s">
        <v>63</v>
      </c>
      <c r="P611" s="46">
        <v>370</v>
      </c>
      <c r="Q611" s="46" t="s">
        <v>39</v>
      </c>
      <c r="R611" s="46" t="s">
        <v>129</v>
      </c>
      <c r="S611" s="46" t="s">
        <v>130</v>
      </c>
      <c r="T611" s="46" t="s">
        <v>42</v>
      </c>
      <c r="U611" s="45" t="s">
        <v>43</v>
      </c>
      <c r="V611" s="46" t="s">
        <v>131</v>
      </c>
      <c r="W611" s="46" t="s">
        <v>44</v>
      </c>
      <c r="X611" s="47" t="s">
        <v>128</v>
      </c>
      <c r="Y611" s="47">
        <v>4</v>
      </c>
      <c r="Z611" s="47" t="s">
        <v>39</v>
      </c>
      <c r="AA611" s="47" t="s">
        <v>132</v>
      </c>
      <c r="AB611" s="47" t="s">
        <v>47</v>
      </c>
      <c r="AC611" s="47" t="s">
        <v>133</v>
      </c>
      <c r="AD611" s="47" t="s">
        <v>134</v>
      </c>
    </row>
    <row r="612" spans="2:30" ht="112.5" outlineLevel="1" x14ac:dyDescent="0.25">
      <c r="B612" s="131"/>
      <c r="C612" s="8" t="s">
        <v>860</v>
      </c>
      <c r="D612" s="8" t="s">
        <v>965</v>
      </c>
      <c r="E612" s="8">
        <v>4</v>
      </c>
      <c r="F612" s="8" t="s">
        <v>730</v>
      </c>
      <c r="G612" s="8" t="s">
        <v>935</v>
      </c>
      <c r="H612" s="110">
        <v>287</v>
      </c>
      <c r="I612" s="110">
        <f t="shared" si="31"/>
        <v>301.35000000000002</v>
      </c>
      <c r="J612" s="110">
        <f t="shared" si="32"/>
        <v>316.41750000000002</v>
      </c>
      <c r="K612" s="9">
        <v>442</v>
      </c>
      <c r="L612" s="13" t="s">
        <v>135</v>
      </c>
      <c r="M612" s="9" t="s">
        <v>127</v>
      </c>
      <c r="N612" s="9" t="s">
        <v>128</v>
      </c>
      <c r="O612" s="9" t="s">
        <v>63</v>
      </c>
      <c r="P612" s="9" t="s">
        <v>136</v>
      </c>
      <c r="Q612" s="9" t="s">
        <v>51</v>
      </c>
      <c r="R612" s="9" t="s">
        <v>52</v>
      </c>
      <c r="S612" s="9" t="s">
        <v>66</v>
      </c>
      <c r="T612" s="9" t="s">
        <v>43</v>
      </c>
      <c r="U612" s="13" t="s">
        <v>137</v>
      </c>
      <c r="V612" s="9" t="s">
        <v>138</v>
      </c>
      <c r="W612" s="9" t="s">
        <v>44</v>
      </c>
      <c r="X612" s="14" t="s">
        <v>128</v>
      </c>
      <c r="Y612" s="14">
        <v>4</v>
      </c>
      <c r="Z612" s="14" t="s">
        <v>39</v>
      </c>
      <c r="AA612" s="14" t="s">
        <v>132</v>
      </c>
      <c r="AB612" s="14" t="s">
        <v>47</v>
      </c>
      <c r="AC612" s="14" t="s">
        <v>133</v>
      </c>
      <c r="AD612" s="14" t="s">
        <v>134</v>
      </c>
    </row>
    <row r="613" spans="2:30" ht="112.5" outlineLevel="1" x14ac:dyDescent="0.25">
      <c r="B613" s="131"/>
      <c r="C613" s="8" t="s">
        <v>860</v>
      </c>
      <c r="D613" s="8" t="s">
        <v>965</v>
      </c>
      <c r="E613" s="8">
        <v>4</v>
      </c>
      <c r="F613" s="8" t="s">
        <v>730</v>
      </c>
      <c r="G613" s="8" t="s">
        <v>935</v>
      </c>
      <c r="H613" s="110">
        <v>287</v>
      </c>
      <c r="I613" s="110">
        <f t="shared" si="31"/>
        <v>301.35000000000002</v>
      </c>
      <c r="J613" s="110">
        <f t="shared" si="32"/>
        <v>316.41750000000002</v>
      </c>
      <c r="K613" s="9">
        <v>442</v>
      </c>
      <c r="L613" s="13" t="s">
        <v>139</v>
      </c>
      <c r="M613" s="9" t="s">
        <v>127</v>
      </c>
      <c r="N613" s="9" t="s">
        <v>128</v>
      </c>
      <c r="O613" s="9" t="s">
        <v>63</v>
      </c>
      <c r="P613" s="9">
        <v>8</v>
      </c>
      <c r="Q613" s="9" t="s">
        <v>39</v>
      </c>
      <c r="R613" s="9" t="s">
        <v>129</v>
      </c>
      <c r="S613" s="9" t="s">
        <v>130</v>
      </c>
      <c r="T613" s="9" t="s">
        <v>43</v>
      </c>
      <c r="U613" s="13" t="s">
        <v>42</v>
      </c>
      <c r="V613" s="9" t="s">
        <v>140</v>
      </c>
      <c r="W613" s="9" t="s">
        <v>44</v>
      </c>
      <c r="X613" s="14" t="s">
        <v>128</v>
      </c>
      <c r="Y613" s="14">
        <v>4</v>
      </c>
      <c r="Z613" s="14" t="s">
        <v>39</v>
      </c>
      <c r="AA613" s="14" t="s">
        <v>132</v>
      </c>
      <c r="AB613" s="14" t="s">
        <v>47</v>
      </c>
      <c r="AC613" s="14" t="s">
        <v>133</v>
      </c>
      <c r="AD613" s="14" t="s">
        <v>134</v>
      </c>
    </row>
    <row r="614" spans="2:30" ht="112.5" outlineLevel="1" x14ac:dyDescent="0.25">
      <c r="B614" s="131"/>
      <c r="C614" s="8" t="s">
        <v>860</v>
      </c>
      <c r="D614" s="8" t="s">
        <v>965</v>
      </c>
      <c r="E614" s="8">
        <v>4</v>
      </c>
      <c r="F614" s="8" t="s">
        <v>730</v>
      </c>
      <c r="G614" s="8" t="s">
        <v>935</v>
      </c>
      <c r="H614" s="110">
        <v>287</v>
      </c>
      <c r="I614" s="110">
        <f t="shared" si="31"/>
        <v>301.35000000000002</v>
      </c>
      <c r="J614" s="110">
        <f t="shared" si="32"/>
        <v>316.41750000000002</v>
      </c>
      <c r="K614" s="9">
        <v>442</v>
      </c>
      <c r="L614" s="13" t="s">
        <v>411</v>
      </c>
      <c r="M614" s="9" t="s">
        <v>127</v>
      </c>
      <c r="N614" s="9" t="s">
        <v>128</v>
      </c>
      <c r="O614" s="9" t="s">
        <v>63</v>
      </c>
      <c r="P614" s="9">
        <v>64</v>
      </c>
      <c r="Q614" s="9" t="s">
        <v>412</v>
      </c>
      <c r="R614" s="9" t="s">
        <v>413</v>
      </c>
      <c r="S614" s="9" t="s">
        <v>130</v>
      </c>
      <c r="T614" s="9" t="s">
        <v>43</v>
      </c>
      <c r="U614" s="13" t="s">
        <v>43</v>
      </c>
      <c r="V614" s="9" t="s">
        <v>414</v>
      </c>
      <c r="W614" s="9" t="s">
        <v>44</v>
      </c>
      <c r="X614" s="14" t="s">
        <v>128</v>
      </c>
      <c r="Y614" s="14">
        <v>4</v>
      </c>
      <c r="Z614" s="14" t="s">
        <v>39</v>
      </c>
      <c r="AA614" s="14" t="s">
        <v>132</v>
      </c>
      <c r="AB614" s="14" t="s">
        <v>47</v>
      </c>
      <c r="AC614" s="14" t="s">
        <v>133</v>
      </c>
      <c r="AD614" s="14" t="s">
        <v>134</v>
      </c>
    </row>
    <row r="615" spans="2:30" ht="112.5" x14ac:dyDescent="0.25">
      <c r="B615" s="128">
        <v>318</v>
      </c>
      <c r="C615" s="49" t="s">
        <v>860</v>
      </c>
      <c r="D615" s="49" t="s">
        <v>965</v>
      </c>
      <c r="E615" s="49">
        <v>1</v>
      </c>
      <c r="F615" s="49" t="s">
        <v>730</v>
      </c>
      <c r="G615" s="49" t="s">
        <v>934</v>
      </c>
      <c r="H615" s="129">
        <v>165</v>
      </c>
      <c r="I615" s="129">
        <f t="shared" si="31"/>
        <v>173.25</v>
      </c>
      <c r="J615" s="129">
        <f t="shared" si="32"/>
        <v>181.91249999999999</v>
      </c>
      <c r="K615" s="46">
        <v>117</v>
      </c>
      <c r="L615" s="45" t="s">
        <v>35</v>
      </c>
      <c r="M615" s="46" t="s">
        <v>127</v>
      </c>
      <c r="N615" s="46" t="s">
        <v>128</v>
      </c>
      <c r="O615" s="46" t="s">
        <v>63</v>
      </c>
      <c r="P615" s="46">
        <v>53</v>
      </c>
      <c r="Q615" s="46" t="s">
        <v>39</v>
      </c>
      <c r="R615" s="46" t="s">
        <v>129</v>
      </c>
      <c r="S615" s="46" t="s">
        <v>130</v>
      </c>
      <c r="T615" s="46" t="s">
        <v>42</v>
      </c>
      <c r="U615" s="45" t="s">
        <v>43</v>
      </c>
      <c r="V615" s="46" t="s">
        <v>131</v>
      </c>
      <c r="W615" s="46" t="s">
        <v>44</v>
      </c>
      <c r="X615" s="47" t="s">
        <v>128</v>
      </c>
      <c r="Y615" s="47">
        <v>4</v>
      </c>
      <c r="Z615" s="47" t="s">
        <v>39</v>
      </c>
      <c r="AA615" s="47" t="s">
        <v>132</v>
      </c>
      <c r="AB615" s="47" t="s">
        <v>47</v>
      </c>
      <c r="AC615" s="47" t="s">
        <v>133</v>
      </c>
      <c r="AD615" s="47" t="s">
        <v>134</v>
      </c>
    </row>
    <row r="616" spans="2:30" ht="112.5" outlineLevel="1" x14ac:dyDescent="0.25">
      <c r="B616" s="131"/>
      <c r="C616" s="8" t="s">
        <v>860</v>
      </c>
      <c r="D616" s="8" t="s">
        <v>965</v>
      </c>
      <c r="E616" s="8">
        <v>1</v>
      </c>
      <c r="F616" s="8" t="s">
        <v>730</v>
      </c>
      <c r="G616" s="8" t="s">
        <v>934</v>
      </c>
      <c r="H616" s="110">
        <v>165</v>
      </c>
      <c r="I616" s="110">
        <f t="shared" si="31"/>
        <v>173.25</v>
      </c>
      <c r="J616" s="110">
        <f t="shared" si="32"/>
        <v>181.91249999999999</v>
      </c>
      <c r="K616" s="9">
        <v>117</v>
      </c>
      <c r="L616" s="13" t="s">
        <v>135</v>
      </c>
      <c r="M616" s="9" t="s">
        <v>127</v>
      </c>
      <c r="N616" s="9" t="s">
        <v>128</v>
      </c>
      <c r="O616" s="9" t="s">
        <v>63</v>
      </c>
      <c r="P616" s="9" t="s">
        <v>136</v>
      </c>
      <c r="Q616" s="9" t="s">
        <v>51</v>
      </c>
      <c r="R616" s="9" t="s">
        <v>52</v>
      </c>
      <c r="S616" s="9" t="s">
        <v>66</v>
      </c>
      <c r="T616" s="9" t="s">
        <v>43</v>
      </c>
      <c r="U616" s="13" t="s">
        <v>137</v>
      </c>
      <c r="V616" s="9" t="s">
        <v>138</v>
      </c>
      <c r="W616" s="9" t="s">
        <v>44</v>
      </c>
      <c r="X616" s="14" t="s">
        <v>128</v>
      </c>
      <c r="Y616" s="14">
        <v>4</v>
      </c>
      <c r="Z616" s="14" t="s">
        <v>39</v>
      </c>
      <c r="AA616" s="14" t="s">
        <v>132</v>
      </c>
      <c r="AB616" s="14" t="s">
        <v>47</v>
      </c>
      <c r="AC616" s="14" t="s">
        <v>133</v>
      </c>
      <c r="AD616" s="14" t="s">
        <v>134</v>
      </c>
    </row>
    <row r="617" spans="2:30" ht="112.5" outlineLevel="1" x14ac:dyDescent="0.25">
      <c r="B617" s="131"/>
      <c r="C617" s="8" t="s">
        <v>860</v>
      </c>
      <c r="D617" s="8" t="s">
        <v>965</v>
      </c>
      <c r="E617" s="8">
        <v>1</v>
      </c>
      <c r="F617" s="8" t="s">
        <v>730</v>
      </c>
      <c r="G617" s="8" t="s">
        <v>934</v>
      </c>
      <c r="H617" s="110">
        <v>165</v>
      </c>
      <c r="I617" s="110">
        <f t="shared" si="31"/>
        <v>173.25</v>
      </c>
      <c r="J617" s="110">
        <f t="shared" si="32"/>
        <v>181.91249999999999</v>
      </c>
      <c r="K617" s="9">
        <v>117</v>
      </c>
      <c r="L617" s="13" t="s">
        <v>139</v>
      </c>
      <c r="M617" s="9" t="s">
        <v>127</v>
      </c>
      <c r="N617" s="9" t="s">
        <v>128</v>
      </c>
      <c r="O617" s="9" t="s">
        <v>63</v>
      </c>
      <c r="P617" s="9" t="s">
        <v>136</v>
      </c>
      <c r="Q617" s="9" t="s">
        <v>39</v>
      </c>
      <c r="R617" s="9" t="s">
        <v>129</v>
      </c>
      <c r="S617" s="9" t="s">
        <v>130</v>
      </c>
      <c r="T617" s="9" t="s">
        <v>43</v>
      </c>
      <c r="U617" s="13" t="s">
        <v>42</v>
      </c>
      <c r="V617" s="9" t="s">
        <v>140</v>
      </c>
      <c r="W617" s="9" t="s">
        <v>44</v>
      </c>
      <c r="X617" s="14" t="s">
        <v>128</v>
      </c>
      <c r="Y617" s="14">
        <v>4</v>
      </c>
      <c r="Z617" s="14" t="s">
        <v>39</v>
      </c>
      <c r="AA617" s="14" t="s">
        <v>132</v>
      </c>
      <c r="AB617" s="14" t="s">
        <v>47</v>
      </c>
      <c r="AC617" s="14" t="s">
        <v>133</v>
      </c>
      <c r="AD617" s="14" t="s">
        <v>134</v>
      </c>
    </row>
    <row r="618" spans="2:30" ht="112.5" outlineLevel="1" x14ac:dyDescent="0.25">
      <c r="B618" s="131"/>
      <c r="C618" s="8" t="s">
        <v>860</v>
      </c>
      <c r="D618" s="8" t="s">
        <v>965</v>
      </c>
      <c r="E618" s="8">
        <v>1</v>
      </c>
      <c r="F618" s="8" t="s">
        <v>730</v>
      </c>
      <c r="G618" s="8" t="s">
        <v>934</v>
      </c>
      <c r="H618" s="110">
        <v>165</v>
      </c>
      <c r="I618" s="110">
        <f t="shared" si="31"/>
        <v>173.25</v>
      </c>
      <c r="J618" s="110">
        <f t="shared" si="32"/>
        <v>181.91249999999999</v>
      </c>
      <c r="K618" s="9">
        <v>117</v>
      </c>
      <c r="L618" s="13" t="s">
        <v>411</v>
      </c>
      <c r="M618" s="9" t="s">
        <v>127</v>
      </c>
      <c r="N618" s="9" t="s">
        <v>128</v>
      </c>
      <c r="O618" s="9" t="s">
        <v>63</v>
      </c>
      <c r="P618" s="9">
        <v>64</v>
      </c>
      <c r="Q618" s="9" t="s">
        <v>412</v>
      </c>
      <c r="R618" s="9" t="s">
        <v>413</v>
      </c>
      <c r="S618" s="9" t="s">
        <v>130</v>
      </c>
      <c r="T618" s="9" t="s">
        <v>43</v>
      </c>
      <c r="U618" s="13" t="s">
        <v>43</v>
      </c>
      <c r="V618" s="9" t="s">
        <v>414</v>
      </c>
      <c r="W618" s="9" t="s">
        <v>44</v>
      </c>
      <c r="X618" s="14" t="s">
        <v>128</v>
      </c>
      <c r="Y618" s="14">
        <v>4</v>
      </c>
      <c r="Z618" s="14" t="s">
        <v>39</v>
      </c>
      <c r="AA618" s="14" t="s">
        <v>132</v>
      </c>
      <c r="AB618" s="14" t="s">
        <v>47</v>
      </c>
      <c r="AC618" s="14" t="s">
        <v>133</v>
      </c>
      <c r="AD618" s="14" t="s">
        <v>134</v>
      </c>
    </row>
    <row r="619" spans="2:30" ht="112.5" x14ac:dyDescent="0.25">
      <c r="B619" s="128">
        <v>319</v>
      </c>
      <c r="C619" s="49" t="s">
        <v>860</v>
      </c>
      <c r="D619" s="49" t="s">
        <v>965</v>
      </c>
      <c r="E619" s="49">
        <v>2</v>
      </c>
      <c r="F619" s="49" t="s">
        <v>730</v>
      </c>
      <c r="G619" s="49" t="s">
        <v>932</v>
      </c>
      <c r="H619" s="129">
        <v>165</v>
      </c>
      <c r="I619" s="129">
        <f t="shared" si="31"/>
        <v>173.25</v>
      </c>
      <c r="J619" s="129">
        <f t="shared" si="32"/>
        <v>181.91249999999999</v>
      </c>
      <c r="K619" s="46">
        <v>117</v>
      </c>
      <c r="L619" s="45" t="s">
        <v>35</v>
      </c>
      <c r="M619" s="46" t="s">
        <v>127</v>
      </c>
      <c r="N619" s="46" t="s">
        <v>128</v>
      </c>
      <c r="O619" s="46" t="s">
        <v>63</v>
      </c>
      <c r="P619" s="46">
        <v>53</v>
      </c>
      <c r="Q619" s="46" t="s">
        <v>39</v>
      </c>
      <c r="R619" s="46" t="s">
        <v>129</v>
      </c>
      <c r="S619" s="46" t="s">
        <v>130</v>
      </c>
      <c r="T619" s="46" t="s">
        <v>42</v>
      </c>
      <c r="U619" s="45" t="s">
        <v>43</v>
      </c>
      <c r="V619" s="46" t="s">
        <v>131</v>
      </c>
      <c r="W619" s="46" t="s">
        <v>44</v>
      </c>
      <c r="X619" s="47" t="s">
        <v>128</v>
      </c>
      <c r="Y619" s="47">
        <v>4</v>
      </c>
      <c r="Z619" s="47" t="s">
        <v>39</v>
      </c>
      <c r="AA619" s="47" t="s">
        <v>132</v>
      </c>
      <c r="AB619" s="47" t="s">
        <v>47</v>
      </c>
      <c r="AC619" s="47" t="s">
        <v>133</v>
      </c>
      <c r="AD619" s="47" t="s">
        <v>134</v>
      </c>
    </row>
    <row r="620" spans="2:30" ht="112.5" outlineLevel="1" x14ac:dyDescent="0.25">
      <c r="B620" s="131"/>
      <c r="C620" s="8" t="s">
        <v>860</v>
      </c>
      <c r="D620" s="8" t="s">
        <v>965</v>
      </c>
      <c r="E620" s="8">
        <v>2</v>
      </c>
      <c r="F620" s="8" t="s">
        <v>730</v>
      </c>
      <c r="G620" s="8" t="s">
        <v>932</v>
      </c>
      <c r="H620" s="110">
        <v>165</v>
      </c>
      <c r="I620" s="110">
        <f t="shared" si="31"/>
        <v>173.25</v>
      </c>
      <c r="J620" s="110">
        <f t="shared" si="32"/>
        <v>181.91249999999999</v>
      </c>
      <c r="K620" s="9">
        <v>117</v>
      </c>
      <c r="L620" s="13" t="s">
        <v>135</v>
      </c>
      <c r="M620" s="9" t="s">
        <v>127</v>
      </c>
      <c r="N620" s="9" t="s">
        <v>128</v>
      </c>
      <c r="O620" s="9" t="s">
        <v>63</v>
      </c>
      <c r="P620" s="9" t="s">
        <v>136</v>
      </c>
      <c r="Q620" s="9" t="s">
        <v>51</v>
      </c>
      <c r="R620" s="9" t="s">
        <v>52</v>
      </c>
      <c r="S620" s="9" t="s">
        <v>66</v>
      </c>
      <c r="T620" s="9" t="s">
        <v>43</v>
      </c>
      <c r="U620" s="13" t="s">
        <v>137</v>
      </c>
      <c r="V620" s="9" t="s">
        <v>138</v>
      </c>
      <c r="W620" s="9" t="s">
        <v>44</v>
      </c>
      <c r="X620" s="14" t="s">
        <v>128</v>
      </c>
      <c r="Y620" s="14">
        <v>4</v>
      </c>
      <c r="Z620" s="14" t="s">
        <v>39</v>
      </c>
      <c r="AA620" s="14" t="s">
        <v>132</v>
      </c>
      <c r="AB620" s="14" t="s">
        <v>47</v>
      </c>
      <c r="AC620" s="14" t="s">
        <v>133</v>
      </c>
      <c r="AD620" s="14" t="s">
        <v>134</v>
      </c>
    </row>
    <row r="621" spans="2:30" ht="112.5" outlineLevel="1" x14ac:dyDescent="0.25">
      <c r="B621" s="131"/>
      <c r="C621" s="8" t="s">
        <v>860</v>
      </c>
      <c r="D621" s="8" t="s">
        <v>965</v>
      </c>
      <c r="E621" s="8">
        <v>2</v>
      </c>
      <c r="F621" s="8" t="s">
        <v>730</v>
      </c>
      <c r="G621" s="8" t="s">
        <v>933</v>
      </c>
      <c r="H621" s="110">
        <v>165</v>
      </c>
      <c r="I621" s="110">
        <f t="shared" si="31"/>
        <v>173.25</v>
      </c>
      <c r="J621" s="110">
        <f t="shared" si="32"/>
        <v>181.91249999999999</v>
      </c>
      <c r="K621" s="9">
        <v>117</v>
      </c>
      <c r="L621" s="13" t="s">
        <v>139</v>
      </c>
      <c r="M621" s="9" t="s">
        <v>127</v>
      </c>
      <c r="N621" s="9" t="s">
        <v>128</v>
      </c>
      <c r="O621" s="9" t="s">
        <v>63</v>
      </c>
      <c r="P621" s="9" t="s">
        <v>136</v>
      </c>
      <c r="Q621" s="9" t="s">
        <v>39</v>
      </c>
      <c r="R621" s="9" t="s">
        <v>129</v>
      </c>
      <c r="S621" s="9" t="s">
        <v>130</v>
      </c>
      <c r="T621" s="9" t="s">
        <v>43</v>
      </c>
      <c r="U621" s="13" t="s">
        <v>42</v>
      </c>
      <c r="V621" s="9" t="s">
        <v>140</v>
      </c>
      <c r="W621" s="9" t="s">
        <v>44</v>
      </c>
      <c r="X621" s="14" t="s">
        <v>128</v>
      </c>
      <c r="Y621" s="14">
        <v>4</v>
      </c>
      <c r="Z621" s="14" t="s">
        <v>39</v>
      </c>
      <c r="AA621" s="14" t="s">
        <v>132</v>
      </c>
      <c r="AB621" s="14" t="s">
        <v>47</v>
      </c>
      <c r="AC621" s="14" t="s">
        <v>133</v>
      </c>
      <c r="AD621" s="14" t="s">
        <v>134</v>
      </c>
    </row>
    <row r="622" spans="2:30" ht="112.5" outlineLevel="1" x14ac:dyDescent="0.25">
      <c r="B622" s="131"/>
      <c r="C622" s="8" t="s">
        <v>860</v>
      </c>
      <c r="D622" s="8" t="s">
        <v>965</v>
      </c>
      <c r="E622" s="8">
        <v>2</v>
      </c>
      <c r="F622" s="8" t="s">
        <v>730</v>
      </c>
      <c r="G622" s="8" t="s">
        <v>933</v>
      </c>
      <c r="H622" s="110">
        <v>165</v>
      </c>
      <c r="I622" s="110">
        <f t="shared" si="31"/>
        <v>173.25</v>
      </c>
      <c r="J622" s="110">
        <f t="shared" si="32"/>
        <v>181.91249999999999</v>
      </c>
      <c r="K622" s="9">
        <v>117</v>
      </c>
      <c r="L622" s="13" t="s">
        <v>411</v>
      </c>
      <c r="M622" s="9" t="s">
        <v>127</v>
      </c>
      <c r="N622" s="9" t="s">
        <v>128</v>
      </c>
      <c r="O622" s="9" t="s">
        <v>63</v>
      </c>
      <c r="P622" s="9">
        <v>64</v>
      </c>
      <c r="Q622" s="9" t="s">
        <v>412</v>
      </c>
      <c r="R622" s="9" t="s">
        <v>413</v>
      </c>
      <c r="S622" s="9" t="s">
        <v>130</v>
      </c>
      <c r="T622" s="9" t="s">
        <v>43</v>
      </c>
      <c r="U622" s="13" t="s">
        <v>43</v>
      </c>
      <c r="V622" s="9" t="s">
        <v>414</v>
      </c>
      <c r="W622" s="9" t="s">
        <v>44</v>
      </c>
      <c r="X622" s="14" t="s">
        <v>128</v>
      </c>
      <c r="Y622" s="14">
        <v>4</v>
      </c>
      <c r="Z622" s="14" t="s">
        <v>39</v>
      </c>
      <c r="AA622" s="14" t="s">
        <v>132</v>
      </c>
      <c r="AB622" s="14" t="s">
        <v>47</v>
      </c>
      <c r="AC622" s="14" t="s">
        <v>133</v>
      </c>
      <c r="AD622" s="14" t="s">
        <v>134</v>
      </c>
    </row>
    <row r="623" spans="2:30" ht="112.5" x14ac:dyDescent="0.25">
      <c r="B623" s="128">
        <v>320</v>
      </c>
      <c r="C623" s="49" t="s">
        <v>860</v>
      </c>
      <c r="D623" s="49" t="s">
        <v>965</v>
      </c>
      <c r="E623" s="49">
        <v>3</v>
      </c>
      <c r="F623" s="49" t="s">
        <v>730</v>
      </c>
      <c r="G623" s="49" t="s">
        <v>931</v>
      </c>
      <c r="H623" s="129">
        <v>137</v>
      </c>
      <c r="I623" s="129">
        <f t="shared" si="31"/>
        <v>143.85</v>
      </c>
      <c r="J623" s="129">
        <f t="shared" si="32"/>
        <v>151.04249999999999</v>
      </c>
      <c r="K623" s="46">
        <v>117</v>
      </c>
      <c r="L623" s="45" t="s">
        <v>35</v>
      </c>
      <c r="M623" s="46" t="s">
        <v>127</v>
      </c>
      <c r="N623" s="46" t="s">
        <v>128</v>
      </c>
      <c r="O623" s="46" t="s">
        <v>63</v>
      </c>
      <c r="P623" s="46">
        <v>53</v>
      </c>
      <c r="Q623" s="46" t="s">
        <v>39</v>
      </c>
      <c r="R623" s="46" t="s">
        <v>129</v>
      </c>
      <c r="S623" s="46" t="s">
        <v>130</v>
      </c>
      <c r="T623" s="46" t="s">
        <v>42</v>
      </c>
      <c r="U623" s="45" t="s">
        <v>43</v>
      </c>
      <c r="V623" s="46" t="s">
        <v>131</v>
      </c>
      <c r="W623" s="46" t="s">
        <v>44</v>
      </c>
      <c r="X623" s="47" t="s">
        <v>128</v>
      </c>
      <c r="Y623" s="47">
        <v>4</v>
      </c>
      <c r="Z623" s="47" t="s">
        <v>39</v>
      </c>
      <c r="AA623" s="47" t="s">
        <v>132</v>
      </c>
      <c r="AB623" s="47" t="s">
        <v>47</v>
      </c>
      <c r="AC623" s="47" t="s">
        <v>133</v>
      </c>
      <c r="AD623" s="47" t="s">
        <v>134</v>
      </c>
    </row>
    <row r="624" spans="2:30" ht="112.5" outlineLevel="1" x14ac:dyDescent="0.25">
      <c r="B624" s="131"/>
      <c r="C624" s="8" t="s">
        <v>860</v>
      </c>
      <c r="D624" s="8" t="s">
        <v>965</v>
      </c>
      <c r="E624" s="8">
        <v>3</v>
      </c>
      <c r="F624" s="8" t="s">
        <v>730</v>
      </c>
      <c r="G624" s="8" t="s">
        <v>931</v>
      </c>
      <c r="H624" s="110">
        <v>137</v>
      </c>
      <c r="I624" s="110">
        <f t="shared" si="31"/>
        <v>143.85</v>
      </c>
      <c r="J624" s="110">
        <f t="shared" si="32"/>
        <v>151.04249999999999</v>
      </c>
      <c r="K624" s="9">
        <v>117</v>
      </c>
      <c r="L624" s="13" t="s">
        <v>135</v>
      </c>
      <c r="M624" s="9" t="s">
        <v>127</v>
      </c>
      <c r="N624" s="9" t="s">
        <v>128</v>
      </c>
      <c r="O624" s="9" t="s">
        <v>63</v>
      </c>
      <c r="P624" s="9" t="s">
        <v>136</v>
      </c>
      <c r="Q624" s="9" t="s">
        <v>51</v>
      </c>
      <c r="R624" s="9" t="s">
        <v>52</v>
      </c>
      <c r="S624" s="9" t="s">
        <v>66</v>
      </c>
      <c r="T624" s="9" t="s">
        <v>43</v>
      </c>
      <c r="U624" s="13" t="s">
        <v>137</v>
      </c>
      <c r="V624" s="9" t="s">
        <v>138</v>
      </c>
      <c r="W624" s="9" t="s">
        <v>44</v>
      </c>
      <c r="X624" s="14" t="s">
        <v>128</v>
      </c>
      <c r="Y624" s="14">
        <v>4</v>
      </c>
      <c r="Z624" s="14" t="s">
        <v>39</v>
      </c>
      <c r="AA624" s="14" t="s">
        <v>132</v>
      </c>
      <c r="AB624" s="14" t="s">
        <v>47</v>
      </c>
      <c r="AC624" s="14" t="s">
        <v>133</v>
      </c>
      <c r="AD624" s="14" t="s">
        <v>134</v>
      </c>
    </row>
    <row r="625" spans="2:30" ht="112.5" outlineLevel="1" x14ac:dyDescent="0.25">
      <c r="B625" s="131"/>
      <c r="C625" s="8" t="s">
        <v>860</v>
      </c>
      <c r="D625" s="8" t="s">
        <v>965</v>
      </c>
      <c r="E625" s="8">
        <v>3</v>
      </c>
      <c r="F625" s="8" t="s">
        <v>730</v>
      </c>
      <c r="G625" s="8" t="s">
        <v>931</v>
      </c>
      <c r="H625" s="110">
        <v>137</v>
      </c>
      <c r="I625" s="110">
        <f t="shared" si="31"/>
        <v>143.85</v>
      </c>
      <c r="J625" s="110">
        <f t="shared" si="32"/>
        <v>151.04249999999999</v>
      </c>
      <c r="K625" s="9">
        <v>117</v>
      </c>
      <c r="L625" s="13" t="s">
        <v>139</v>
      </c>
      <c r="M625" s="9" t="s">
        <v>127</v>
      </c>
      <c r="N625" s="9" t="s">
        <v>128</v>
      </c>
      <c r="O625" s="9" t="s">
        <v>63</v>
      </c>
      <c r="P625" s="9" t="s">
        <v>136</v>
      </c>
      <c r="Q625" s="9" t="s">
        <v>39</v>
      </c>
      <c r="R625" s="9" t="s">
        <v>129</v>
      </c>
      <c r="S625" s="9" t="s">
        <v>130</v>
      </c>
      <c r="T625" s="9" t="s">
        <v>43</v>
      </c>
      <c r="U625" s="13" t="s">
        <v>42</v>
      </c>
      <c r="V625" s="9" t="s">
        <v>140</v>
      </c>
      <c r="W625" s="9" t="s">
        <v>44</v>
      </c>
      <c r="X625" s="14" t="s">
        <v>128</v>
      </c>
      <c r="Y625" s="14">
        <v>4</v>
      </c>
      <c r="Z625" s="14" t="s">
        <v>39</v>
      </c>
      <c r="AA625" s="14" t="s">
        <v>132</v>
      </c>
      <c r="AB625" s="14" t="s">
        <v>47</v>
      </c>
      <c r="AC625" s="14" t="s">
        <v>133</v>
      </c>
      <c r="AD625" s="14" t="s">
        <v>134</v>
      </c>
    </row>
    <row r="626" spans="2:30" ht="112.5" outlineLevel="1" x14ac:dyDescent="0.25">
      <c r="B626" s="131"/>
      <c r="C626" s="8" t="s">
        <v>860</v>
      </c>
      <c r="D626" s="8" t="s">
        <v>965</v>
      </c>
      <c r="E626" s="8">
        <v>3</v>
      </c>
      <c r="F626" s="8" t="s">
        <v>730</v>
      </c>
      <c r="G626" s="8" t="s">
        <v>931</v>
      </c>
      <c r="H626" s="110">
        <v>137</v>
      </c>
      <c r="I626" s="110">
        <f t="shared" ref="I626:I689" si="33">(H626)+(H626*5%)</f>
        <v>143.85</v>
      </c>
      <c r="J626" s="110">
        <f t="shared" si="32"/>
        <v>151.04249999999999</v>
      </c>
      <c r="K626" s="9">
        <v>117</v>
      </c>
      <c r="L626" s="13" t="s">
        <v>411</v>
      </c>
      <c r="M626" s="9" t="s">
        <v>127</v>
      </c>
      <c r="N626" s="9" t="s">
        <v>128</v>
      </c>
      <c r="O626" s="9" t="s">
        <v>63</v>
      </c>
      <c r="P626" s="9">
        <v>64</v>
      </c>
      <c r="Q626" s="9" t="s">
        <v>412</v>
      </c>
      <c r="R626" s="9" t="s">
        <v>413</v>
      </c>
      <c r="S626" s="9" t="s">
        <v>130</v>
      </c>
      <c r="T626" s="9" t="s">
        <v>43</v>
      </c>
      <c r="U626" s="13" t="s">
        <v>43</v>
      </c>
      <c r="V626" s="9" t="s">
        <v>414</v>
      </c>
      <c r="W626" s="9" t="s">
        <v>44</v>
      </c>
      <c r="X626" s="14" t="s">
        <v>128</v>
      </c>
      <c r="Y626" s="14">
        <v>4</v>
      </c>
      <c r="Z626" s="14" t="s">
        <v>39</v>
      </c>
      <c r="AA626" s="14" t="s">
        <v>132</v>
      </c>
      <c r="AB626" s="14" t="s">
        <v>47</v>
      </c>
      <c r="AC626" s="14" t="s">
        <v>133</v>
      </c>
      <c r="AD626" s="14" t="s">
        <v>134</v>
      </c>
    </row>
    <row r="627" spans="2:30" ht="112.5" x14ac:dyDescent="0.25">
      <c r="B627" s="128">
        <v>321</v>
      </c>
      <c r="C627" s="49" t="s">
        <v>860</v>
      </c>
      <c r="D627" s="49" t="s">
        <v>965</v>
      </c>
      <c r="E627" s="49">
        <v>4</v>
      </c>
      <c r="F627" s="49" t="s">
        <v>730</v>
      </c>
      <c r="G627" s="49" t="s">
        <v>929</v>
      </c>
      <c r="H627" s="129">
        <v>137</v>
      </c>
      <c r="I627" s="129">
        <f t="shared" si="33"/>
        <v>143.85</v>
      </c>
      <c r="J627" s="129">
        <f t="shared" si="32"/>
        <v>151.04249999999999</v>
      </c>
      <c r="K627" s="46">
        <v>99</v>
      </c>
      <c r="L627" s="45" t="s">
        <v>35</v>
      </c>
      <c r="M627" s="46" t="s">
        <v>127</v>
      </c>
      <c r="N627" s="46" t="s">
        <v>128</v>
      </c>
      <c r="O627" s="46" t="s">
        <v>63</v>
      </c>
      <c r="P627" s="46">
        <v>35</v>
      </c>
      <c r="Q627" s="46" t="s">
        <v>39</v>
      </c>
      <c r="R627" s="46" t="s">
        <v>129</v>
      </c>
      <c r="S627" s="46" t="s">
        <v>130</v>
      </c>
      <c r="T627" s="46" t="s">
        <v>42</v>
      </c>
      <c r="U627" s="45" t="s">
        <v>43</v>
      </c>
      <c r="V627" s="46" t="s">
        <v>131</v>
      </c>
      <c r="W627" s="46" t="s">
        <v>44</v>
      </c>
      <c r="X627" s="47" t="s">
        <v>128</v>
      </c>
      <c r="Y627" s="47">
        <v>4</v>
      </c>
      <c r="Z627" s="47" t="s">
        <v>39</v>
      </c>
      <c r="AA627" s="47" t="s">
        <v>132</v>
      </c>
      <c r="AB627" s="47" t="s">
        <v>47</v>
      </c>
      <c r="AC627" s="47" t="s">
        <v>133</v>
      </c>
      <c r="AD627" s="47" t="s">
        <v>134</v>
      </c>
    </row>
    <row r="628" spans="2:30" ht="112.5" outlineLevel="1" x14ac:dyDescent="0.25">
      <c r="B628" s="131"/>
      <c r="C628" s="8" t="s">
        <v>860</v>
      </c>
      <c r="D628" s="8" t="s">
        <v>965</v>
      </c>
      <c r="E628" s="8">
        <v>4</v>
      </c>
      <c r="F628" s="8" t="s">
        <v>730</v>
      </c>
      <c r="G628" s="8" t="s">
        <v>929</v>
      </c>
      <c r="H628" s="110">
        <v>137</v>
      </c>
      <c r="I628" s="110">
        <f t="shared" si="33"/>
        <v>143.85</v>
      </c>
      <c r="J628" s="110">
        <f t="shared" si="32"/>
        <v>151.04249999999999</v>
      </c>
      <c r="K628" s="9">
        <v>99</v>
      </c>
      <c r="L628" s="13" t="s">
        <v>135</v>
      </c>
      <c r="M628" s="9" t="s">
        <v>127</v>
      </c>
      <c r="N628" s="9" t="s">
        <v>128</v>
      </c>
      <c r="O628" s="9" t="s">
        <v>63</v>
      </c>
      <c r="P628" s="9" t="s">
        <v>136</v>
      </c>
      <c r="Q628" s="9" t="s">
        <v>51</v>
      </c>
      <c r="R628" s="9" t="s">
        <v>52</v>
      </c>
      <c r="S628" s="9" t="s">
        <v>66</v>
      </c>
      <c r="T628" s="9" t="s">
        <v>43</v>
      </c>
      <c r="U628" s="13" t="s">
        <v>137</v>
      </c>
      <c r="V628" s="9" t="s">
        <v>138</v>
      </c>
      <c r="W628" s="9" t="s">
        <v>44</v>
      </c>
      <c r="X628" s="14" t="s">
        <v>128</v>
      </c>
      <c r="Y628" s="14">
        <v>4</v>
      </c>
      <c r="Z628" s="14" t="s">
        <v>39</v>
      </c>
      <c r="AA628" s="14" t="s">
        <v>132</v>
      </c>
      <c r="AB628" s="14" t="s">
        <v>47</v>
      </c>
      <c r="AC628" s="14" t="s">
        <v>133</v>
      </c>
      <c r="AD628" s="14" t="s">
        <v>134</v>
      </c>
    </row>
    <row r="629" spans="2:30" ht="112.5" outlineLevel="1" x14ac:dyDescent="0.25">
      <c r="B629" s="131"/>
      <c r="C629" s="8" t="s">
        <v>860</v>
      </c>
      <c r="D629" s="8" t="s">
        <v>965</v>
      </c>
      <c r="E629" s="8">
        <v>4</v>
      </c>
      <c r="F629" s="8" t="s">
        <v>730</v>
      </c>
      <c r="G629" s="8" t="s">
        <v>929</v>
      </c>
      <c r="H629" s="110">
        <v>137</v>
      </c>
      <c r="I629" s="110">
        <f t="shared" si="33"/>
        <v>143.85</v>
      </c>
      <c r="J629" s="110">
        <f t="shared" si="32"/>
        <v>151.04249999999999</v>
      </c>
      <c r="K629" s="9">
        <v>99</v>
      </c>
      <c r="L629" s="13" t="s">
        <v>139</v>
      </c>
      <c r="M629" s="9" t="s">
        <v>127</v>
      </c>
      <c r="N629" s="9" t="s">
        <v>128</v>
      </c>
      <c r="O629" s="9" t="s">
        <v>63</v>
      </c>
      <c r="P629" s="9" t="s">
        <v>136</v>
      </c>
      <c r="Q629" s="9" t="s">
        <v>39</v>
      </c>
      <c r="R629" s="9" t="s">
        <v>129</v>
      </c>
      <c r="S629" s="9" t="s">
        <v>130</v>
      </c>
      <c r="T629" s="9" t="s">
        <v>43</v>
      </c>
      <c r="U629" s="13" t="s">
        <v>42</v>
      </c>
      <c r="V629" s="9" t="s">
        <v>140</v>
      </c>
      <c r="W629" s="9" t="s">
        <v>44</v>
      </c>
      <c r="X629" s="14" t="s">
        <v>128</v>
      </c>
      <c r="Y629" s="14">
        <v>4</v>
      </c>
      <c r="Z629" s="14" t="s">
        <v>39</v>
      </c>
      <c r="AA629" s="14" t="s">
        <v>132</v>
      </c>
      <c r="AB629" s="14" t="s">
        <v>47</v>
      </c>
      <c r="AC629" s="14" t="s">
        <v>133</v>
      </c>
      <c r="AD629" s="14" t="s">
        <v>134</v>
      </c>
    </row>
    <row r="630" spans="2:30" ht="112.5" outlineLevel="1" x14ac:dyDescent="0.25">
      <c r="B630" s="131"/>
      <c r="C630" s="8" t="s">
        <v>860</v>
      </c>
      <c r="D630" s="8" t="s">
        <v>965</v>
      </c>
      <c r="E630" s="8">
        <v>4</v>
      </c>
      <c r="F630" s="8" t="s">
        <v>730</v>
      </c>
      <c r="G630" s="8" t="s">
        <v>929</v>
      </c>
      <c r="H630" s="110">
        <v>137</v>
      </c>
      <c r="I630" s="110">
        <f t="shared" si="33"/>
        <v>143.85</v>
      </c>
      <c r="J630" s="110">
        <f t="shared" si="32"/>
        <v>151.04249999999999</v>
      </c>
      <c r="K630" s="9">
        <v>99</v>
      </c>
      <c r="L630" s="13" t="s">
        <v>411</v>
      </c>
      <c r="M630" s="9" t="s">
        <v>127</v>
      </c>
      <c r="N630" s="9" t="s">
        <v>128</v>
      </c>
      <c r="O630" s="9" t="s">
        <v>63</v>
      </c>
      <c r="P630" s="9">
        <v>64</v>
      </c>
      <c r="Q630" s="9" t="s">
        <v>412</v>
      </c>
      <c r="R630" s="9" t="s">
        <v>413</v>
      </c>
      <c r="S630" s="9" t="s">
        <v>130</v>
      </c>
      <c r="T630" s="9" t="s">
        <v>43</v>
      </c>
      <c r="U630" s="13" t="s">
        <v>43</v>
      </c>
      <c r="V630" s="9" t="s">
        <v>414</v>
      </c>
      <c r="W630" s="9" t="s">
        <v>44</v>
      </c>
      <c r="X630" s="14" t="s">
        <v>128</v>
      </c>
      <c r="Y630" s="14">
        <v>4</v>
      </c>
      <c r="Z630" s="14" t="s">
        <v>39</v>
      </c>
      <c r="AA630" s="14" t="s">
        <v>132</v>
      </c>
      <c r="AB630" s="14" t="s">
        <v>47</v>
      </c>
      <c r="AC630" s="14" t="s">
        <v>133</v>
      </c>
      <c r="AD630" s="14" t="s">
        <v>134</v>
      </c>
    </row>
    <row r="631" spans="2:30" ht="112.5" x14ac:dyDescent="0.25">
      <c r="B631" s="128">
        <v>322</v>
      </c>
      <c r="C631" s="49" t="s">
        <v>860</v>
      </c>
      <c r="D631" s="49" t="s">
        <v>965</v>
      </c>
      <c r="E631" s="49">
        <v>1</v>
      </c>
      <c r="F631" s="49" t="s">
        <v>730</v>
      </c>
      <c r="G631" s="49" t="s">
        <v>928</v>
      </c>
      <c r="H631" s="129">
        <v>2</v>
      </c>
      <c r="I631" s="129">
        <f t="shared" si="33"/>
        <v>2.1</v>
      </c>
      <c r="J631" s="129">
        <f t="shared" si="32"/>
        <v>2.2050000000000001</v>
      </c>
      <c r="K631" s="46">
        <v>108</v>
      </c>
      <c r="L631" s="45" t="s">
        <v>35</v>
      </c>
      <c r="M631" s="46" t="s">
        <v>127</v>
      </c>
      <c r="N631" s="46" t="s">
        <v>128</v>
      </c>
      <c r="O631" s="46" t="s">
        <v>63</v>
      </c>
      <c r="P631" s="46">
        <v>44</v>
      </c>
      <c r="Q631" s="46" t="s">
        <v>39</v>
      </c>
      <c r="R631" s="46" t="s">
        <v>129</v>
      </c>
      <c r="S631" s="46" t="s">
        <v>130</v>
      </c>
      <c r="T631" s="46" t="s">
        <v>42</v>
      </c>
      <c r="U631" s="45" t="s">
        <v>43</v>
      </c>
      <c r="V631" s="46" t="s">
        <v>131</v>
      </c>
      <c r="W631" s="46" t="s">
        <v>44</v>
      </c>
      <c r="X631" s="47" t="s">
        <v>128</v>
      </c>
      <c r="Y631" s="47">
        <v>4</v>
      </c>
      <c r="Z631" s="47" t="s">
        <v>39</v>
      </c>
      <c r="AA631" s="47" t="s">
        <v>132</v>
      </c>
      <c r="AB631" s="47" t="s">
        <v>47</v>
      </c>
      <c r="AC631" s="47" t="s">
        <v>133</v>
      </c>
      <c r="AD631" s="47" t="s">
        <v>134</v>
      </c>
    </row>
    <row r="632" spans="2:30" ht="112.5" outlineLevel="1" x14ac:dyDescent="0.25">
      <c r="B632" s="131"/>
      <c r="C632" s="8" t="s">
        <v>860</v>
      </c>
      <c r="D632" s="8" t="s">
        <v>965</v>
      </c>
      <c r="E632" s="8">
        <v>1</v>
      </c>
      <c r="F632" s="8" t="s">
        <v>730</v>
      </c>
      <c r="G632" s="8" t="s">
        <v>928</v>
      </c>
      <c r="H632" s="110">
        <v>2</v>
      </c>
      <c r="I632" s="110">
        <f t="shared" si="33"/>
        <v>2.1</v>
      </c>
      <c r="J632" s="110">
        <f t="shared" si="32"/>
        <v>2.2050000000000001</v>
      </c>
      <c r="K632" s="9">
        <v>108</v>
      </c>
      <c r="L632" s="13" t="s">
        <v>135</v>
      </c>
      <c r="M632" s="9" t="s">
        <v>127</v>
      </c>
      <c r="N632" s="9" t="s">
        <v>128</v>
      </c>
      <c r="O632" s="9" t="s">
        <v>63</v>
      </c>
      <c r="P632" s="9" t="s">
        <v>136</v>
      </c>
      <c r="Q632" s="9" t="s">
        <v>51</v>
      </c>
      <c r="R632" s="9" t="s">
        <v>52</v>
      </c>
      <c r="S632" s="9" t="s">
        <v>66</v>
      </c>
      <c r="T632" s="9" t="s">
        <v>43</v>
      </c>
      <c r="U632" s="13" t="s">
        <v>137</v>
      </c>
      <c r="V632" s="9" t="s">
        <v>138</v>
      </c>
      <c r="W632" s="9" t="s">
        <v>44</v>
      </c>
      <c r="X632" s="14" t="s">
        <v>128</v>
      </c>
      <c r="Y632" s="14">
        <v>4</v>
      </c>
      <c r="Z632" s="14" t="s">
        <v>39</v>
      </c>
      <c r="AA632" s="14" t="s">
        <v>132</v>
      </c>
      <c r="AB632" s="14" t="s">
        <v>47</v>
      </c>
      <c r="AC632" s="14" t="s">
        <v>133</v>
      </c>
      <c r="AD632" s="14" t="s">
        <v>134</v>
      </c>
    </row>
    <row r="633" spans="2:30" ht="112.5" outlineLevel="1" x14ac:dyDescent="0.25">
      <c r="B633" s="131"/>
      <c r="C633" s="8" t="s">
        <v>860</v>
      </c>
      <c r="D633" s="8" t="s">
        <v>965</v>
      </c>
      <c r="E633" s="8">
        <v>1</v>
      </c>
      <c r="F633" s="8" t="s">
        <v>730</v>
      </c>
      <c r="G633" s="8" t="s">
        <v>928</v>
      </c>
      <c r="H633" s="110">
        <v>2</v>
      </c>
      <c r="I633" s="110">
        <f t="shared" si="33"/>
        <v>2.1</v>
      </c>
      <c r="J633" s="110">
        <f t="shared" si="32"/>
        <v>2.2050000000000001</v>
      </c>
      <c r="K633" s="9">
        <v>108</v>
      </c>
      <c r="L633" s="13" t="s">
        <v>139</v>
      </c>
      <c r="M633" s="9" t="s">
        <v>127</v>
      </c>
      <c r="N633" s="9" t="s">
        <v>128</v>
      </c>
      <c r="O633" s="9" t="s">
        <v>63</v>
      </c>
      <c r="P633" s="9" t="s">
        <v>136</v>
      </c>
      <c r="Q633" s="9" t="s">
        <v>39</v>
      </c>
      <c r="R633" s="9" t="s">
        <v>129</v>
      </c>
      <c r="S633" s="9" t="s">
        <v>130</v>
      </c>
      <c r="T633" s="9" t="s">
        <v>43</v>
      </c>
      <c r="U633" s="13" t="s">
        <v>42</v>
      </c>
      <c r="V633" s="9" t="s">
        <v>140</v>
      </c>
      <c r="W633" s="9" t="s">
        <v>44</v>
      </c>
      <c r="X633" s="14" t="s">
        <v>128</v>
      </c>
      <c r="Y633" s="14">
        <v>4</v>
      </c>
      <c r="Z633" s="14" t="s">
        <v>39</v>
      </c>
      <c r="AA633" s="14" t="s">
        <v>132</v>
      </c>
      <c r="AB633" s="14" t="s">
        <v>47</v>
      </c>
      <c r="AC633" s="14" t="s">
        <v>133</v>
      </c>
      <c r="AD633" s="14" t="s">
        <v>134</v>
      </c>
    </row>
    <row r="634" spans="2:30" ht="112.5" outlineLevel="1" x14ac:dyDescent="0.25">
      <c r="B634" s="131"/>
      <c r="C634" s="8" t="s">
        <v>860</v>
      </c>
      <c r="D634" s="8" t="s">
        <v>965</v>
      </c>
      <c r="E634" s="8">
        <v>1</v>
      </c>
      <c r="F634" s="8" t="s">
        <v>730</v>
      </c>
      <c r="G634" s="8" t="s">
        <v>928</v>
      </c>
      <c r="H634" s="110">
        <v>2</v>
      </c>
      <c r="I634" s="110">
        <f t="shared" si="33"/>
        <v>2.1</v>
      </c>
      <c r="J634" s="110">
        <f t="shared" si="32"/>
        <v>2.2050000000000001</v>
      </c>
      <c r="K634" s="9">
        <v>108</v>
      </c>
      <c r="L634" s="13" t="s">
        <v>411</v>
      </c>
      <c r="M634" s="9" t="s">
        <v>127</v>
      </c>
      <c r="N634" s="9" t="s">
        <v>128</v>
      </c>
      <c r="O634" s="9" t="s">
        <v>63</v>
      </c>
      <c r="P634" s="9">
        <v>64</v>
      </c>
      <c r="Q634" s="9" t="s">
        <v>412</v>
      </c>
      <c r="R634" s="9" t="s">
        <v>413</v>
      </c>
      <c r="S634" s="9" t="s">
        <v>130</v>
      </c>
      <c r="T634" s="9" t="s">
        <v>43</v>
      </c>
      <c r="U634" s="13" t="s">
        <v>43</v>
      </c>
      <c r="V634" s="9" t="s">
        <v>414</v>
      </c>
      <c r="W634" s="9" t="s">
        <v>44</v>
      </c>
      <c r="X634" s="14" t="s">
        <v>128</v>
      </c>
      <c r="Y634" s="14">
        <v>4</v>
      </c>
      <c r="Z634" s="14" t="s">
        <v>39</v>
      </c>
      <c r="AA634" s="14" t="s">
        <v>132</v>
      </c>
      <c r="AB634" s="14" t="s">
        <v>47</v>
      </c>
      <c r="AC634" s="14" t="s">
        <v>133</v>
      </c>
      <c r="AD634" s="14" t="s">
        <v>134</v>
      </c>
    </row>
    <row r="635" spans="2:30" ht="112.5" x14ac:dyDescent="0.25">
      <c r="B635" s="128">
        <v>323</v>
      </c>
      <c r="C635" s="49" t="s">
        <v>860</v>
      </c>
      <c r="D635" s="49" t="s">
        <v>965</v>
      </c>
      <c r="E635" s="49">
        <v>2</v>
      </c>
      <c r="F635" s="49" t="s">
        <v>730</v>
      </c>
      <c r="G635" s="49" t="s">
        <v>927</v>
      </c>
      <c r="H635" s="129">
        <v>2</v>
      </c>
      <c r="I635" s="129">
        <f t="shared" si="33"/>
        <v>2.1</v>
      </c>
      <c r="J635" s="129">
        <f t="shared" si="32"/>
        <v>2.2050000000000001</v>
      </c>
      <c r="K635" s="46">
        <v>108</v>
      </c>
      <c r="L635" s="45" t="s">
        <v>35</v>
      </c>
      <c r="M635" s="46" t="s">
        <v>127</v>
      </c>
      <c r="N635" s="46" t="s">
        <v>128</v>
      </c>
      <c r="O635" s="46" t="s">
        <v>63</v>
      </c>
      <c r="P635" s="46">
        <v>44</v>
      </c>
      <c r="Q635" s="46" t="s">
        <v>39</v>
      </c>
      <c r="R635" s="46" t="s">
        <v>129</v>
      </c>
      <c r="S635" s="46" t="s">
        <v>130</v>
      </c>
      <c r="T635" s="46" t="s">
        <v>42</v>
      </c>
      <c r="U635" s="45" t="s">
        <v>43</v>
      </c>
      <c r="V635" s="46" t="s">
        <v>131</v>
      </c>
      <c r="W635" s="46" t="s">
        <v>44</v>
      </c>
      <c r="X635" s="47" t="s">
        <v>128</v>
      </c>
      <c r="Y635" s="47">
        <v>4</v>
      </c>
      <c r="Z635" s="47" t="s">
        <v>39</v>
      </c>
      <c r="AA635" s="47" t="s">
        <v>132</v>
      </c>
      <c r="AB635" s="47" t="s">
        <v>47</v>
      </c>
      <c r="AC635" s="47" t="s">
        <v>133</v>
      </c>
      <c r="AD635" s="47" t="s">
        <v>134</v>
      </c>
    </row>
    <row r="636" spans="2:30" ht="112.5" outlineLevel="1" x14ac:dyDescent="0.25">
      <c r="B636" s="131"/>
      <c r="C636" s="8" t="s">
        <v>860</v>
      </c>
      <c r="D636" s="8" t="s">
        <v>965</v>
      </c>
      <c r="E636" s="8">
        <v>2</v>
      </c>
      <c r="F636" s="8" t="s">
        <v>730</v>
      </c>
      <c r="G636" s="8" t="s">
        <v>927</v>
      </c>
      <c r="H636" s="110">
        <v>2</v>
      </c>
      <c r="I636" s="110">
        <f t="shared" si="33"/>
        <v>2.1</v>
      </c>
      <c r="J636" s="110">
        <f t="shared" si="32"/>
        <v>2.2050000000000001</v>
      </c>
      <c r="K636" s="9">
        <v>108</v>
      </c>
      <c r="L636" s="13" t="s">
        <v>135</v>
      </c>
      <c r="M636" s="9" t="s">
        <v>127</v>
      </c>
      <c r="N636" s="9" t="s">
        <v>128</v>
      </c>
      <c r="O636" s="9" t="s">
        <v>63</v>
      </c>
      <c r="P636" s="9" t="s">
        <v>136</v>
      </c>
      <c r="Q636" s="9" t="s">
        <v>51</v>
      </c>
      <c r="R636" s="9" t="s">
        <v>52</v>
      </c>
      <c r="S636" s="9" t="s">
        <v>66</v>
      </c>
      <c r="T636" s="9" t="s">
        <v>43</v>
      </c>
      <c r="U636" s="13" t="s">
        <v>137</v>
      </c>
      <c r="V636" s="9" t="s">
        <v>138</v>
      </c>
      <c r="W636" s="9" t="s">
        <v>44</v>
      </c>
      <c r="X636" s="14" t="s">
        <v>128</v>
      </c>
      <c r="Y636" s="14">
        <v>4</v>
      </c>
      <c r="Z636" s="14" t="s">
        <v>39</v>
      </c>
      <c r="AA636" s="14" t="s">
        <v>132</v>
      </c>
      <c r="AB636" s="14" t="s">
        <v>47</v>
      </c>
      <c r="AC636" s="14" t="s">
        <v>133</v>
      </c>
      <c r="AD636" s="14" t="s">
        <v>134</v>
      </c>
    </row>
    <row r="637" spans="2:30" ht="112.5" outlineLevel="1" x14ac:dyDescent="0.25">
      <c r="B637" s="131"/>
      <c r="C637" s="8" t="s">
        <v>860</v>
      </c>
      <c r="D637" s="8" t="s">
        <v>965</v>
      </c>
      <c r="E637" s="8">
        <v>2</v>
      </c>
      <c r="F637" s="8" t="s">
        <v>730</v>
      </c>
      <c r="G637" s="8" t="s">
        <v>927</v>
      </c>
      <c r="H637" s="110">
        <v>2</v>
      </c>
      <c r="I637" s="110">
        <f t="shared" si="33"/>
        <v>2.1</v>
      </c>
      <c r="J637" s="110">
        <f t="shared" si="32"/>
        <v>2.2050000000000001</v>
      </c>
      <c r="K637" s="9">
        <v>108</v>
      </c>
      <c r="L637" s="13" t="s">
        <v>139</v>
      </c>
      <c r="M637" s="9" t="s">
        <v>127</v>
      </c>
      <c r="N637" s="9" t="s">
        <v>128</v>
      </c>
      <c r="O637" s="9" t="s">
        <v>63</v>
      </c>
      <c r="P637" s="9" t="s">
        <v>136</v>
      </c>
      <c r="Q637" s="9" t="s">
        <v>39</v>
      </c>
      <c r="R637" s="9" t="s">
        <v>129</v>
      </c>
      <c r="S637" s="9" t="s">
        <v>130</v>
      </c>
      <c r="T637" s="9" t="s">
        <v>43</v>
      </c>
      <c r="U637" s="13" t="s">
        <v>42</v>
      </c>
      <c r="V637" s="9" t="s">
        <v>140</v>
      </c>
      <c r="W637" s="9" t="s">
        <v>44</v>
      </c>
      <c r="X637" s="14" t="s">
        <v>128</v>
      </c>
      <c r="Y637" s="14">
        <v>4</v>
      </c>
      <c r="Z637" s="14" t="s">
        <v>39</v>
      </c>
      <c r="AA637" s="14" t="s">
        <v>132</v>
      </c>
      <c r="AB637" s="14" t="s">
        <v>47</v>
      </c>
      <c r="AC637" s="14" t="s">
        <v>133</v>
      </c>
      <c r="AD637" s="14" t="s">
        <v>134</v>
      </c>
    </row>
    <row r="638" spans="2:30" ht="112.5" outlineLevel="1" x14ac:dyDescent="0.25">
      <c r="B638" s="131"/>
      <c r="C638" s="8" t="s">
        <v>860</v>
      </c>
      <c r="D638" s="8" t="s">
        <v>965</v>
      </c>
      <c r="E638" s="8">
        <v>2</v>
      </c>
      <c r="F638" s="8" t="s">
        <v>730</v>
      </c>
      <c r="G638" s="8" t="s">
        <v>927</v>
      </c>
      <c r="H638" s="110">
        <v>2</v>
      </c>
      <c r="I638" s="110">
        <f t="shared" si="33"/>
        <v>2.1</v>
      </c>
      <c r="J638" s="110">
        <f t="shared" si="32"/>
        <v>2.2050000000000001</v>
      </c>
      <c r="K638" s="9">
        <v>108</v>
      </c>
      <c r="L638" s="13" t="s">
        <v>411</v>
      </c>
      <c r="M638" s="9" t="s">
        <v>127</v>
      </c>
      <c r="N638" s="9" t="s">
        <v>128</v>
      </c>
      <c r="O638" s="9" t="s">
        <v>63</v>
      </c>
      <c r="P638" s="9">
        <v>64</v>
      </c>
      <c r="Q638" s="9" t="s">
        <v>412</v>
      </c>
      <c r="R638" s="9" t="s">
        <v>413</v>
      </c>
      <c r="S638" s="9" t="s">
        <v>130</v>
      </c>
      <c r="T638" s="9" t="s">
        <v>43</v>
      </c>
      <c r="U638" s="13" t="s">
        <v>43</v>
      </c>
      <c r="V638" s="9" t="s">
        <v>414</v>
      </c>
      <c r="W638" s="9" t="s">
        <v>44</v>
      </c>
      <c r="X638" s="14" t="s">
        <v>128</v>
      </c>
      <c r="Y638" s="14">
        <v>4</v>
      </c>
      <c r="Z638" s="14" t="s">
        <v>39</v>
      </c>
      <c r="AA638" s="14" t="s">
        <v>132</v>
      </c>
      <c r="AB638" s="14" t="s">
        <v>47</v>
      </c>
      <c r="AC638" s="14" t="s">
        <v>133</v>
      </c>
      <c r="AD638" s="14" t="s">
        <v>134</v>
      </c>
    </row>
    <row r="639" spans="2:30" ht="112.5" x14ac:dyDescent="0.25">
      <c r="B639" s="128">
        <v>324</v>
      </c>
      <c r="C639" s="49" t="s">
        <v>860</v>
      </c>
      <c r="D639" s="49" t="s">
        <v>965</v>
      </c>
      <c r="E639" s="49">
        <v>3</v>
      </c>
      <c r="F639" s="49" t="s">
        <v>730</v>
      </c>
      <c r="G639" s="49" t="s">
        <v>926</v>
      </c>
      <c r="H639" s="129">
        <v>2</v>
      </c>
      <c r="I639" s="129">
        <f t="shared" si="33"/>
        <v>2.1</v>
      </c>
      <c r="J639" s="129">
        <f t="shared" si="32"/>
        <v>2.2050000000000001</v>
      </c>
      <c r="K639" s="46">
        <v>108</v>
      </c>
      <c r="L639" s="45" t="s">
        <v>35</v>
      </c>
      <c r="M639" s="46" t="s">
        <v>127</v>
      </c>
      <c r="N639" s="46" t="s">
        <v>128</v>
      </c>
      <c r="O639" s="46" t="s">
        <v>63</v>
      </c>
      <c r="P639" s="46">
        <v>44</v>
      </c>
      <c r="Q639" s="46" t="s">
        <v>39</v>
      </c>
      <c r="R639" s="46" t="s">
        <v>129</v>
      </c>
      <c r="S639" s="46" t="s">
        <v>130</v>
      </c>
      <c r="T639" s="46" t="s">
        <v>42</v>
      </c>
      <c r="U639" s="45" t="s">
        <v>43</v>
      </c>
      <c r="V639" s="46" t="s">
        <v>131</v>
      </c>
      <c r="W639" s="46" t="s">
        <v>44</v>
      </c>
      <c r="X639" s="47" t="s">
        <v>128</v>
      </c>
      <c r="Y639" s="47">
        <v>4</v>
      </c>
      <c r="Z639" s="47" t="s">
        <v>39</v>
      </c>
      <c r="AA639" s="47" t="s">
        <v>132</v>
      </c>
      <c r="AB639" s="47" t="s">
        <v>47</v>
      </c>
      <c r="AC639" s="47" t="s">
        <v>133</v>
      </c>
      <c r="AD639" s="47" t="s">
        <v>134</v>
      </c>
    </row>
    <row r="640" spans="2:30" ht="112.5" outlineLevel="1" x14ac:dyDescent="0.25">
      <c r="B640" s="131"/>
      <c r="C640" s="8" t="s">
        <v>860</v>
      </c>
      <c r="D640" s="8" t="s">
        <v>965</v>
      </c>
      <c r="E640" s="8">
        <v>3</v>
      </c>
      <c r="F640" s="8" t="s">
        <v>730</v>
      </c>
      <c r="G640" s="8" t="s">
        <v>926</v>
      </c>
      <c r="H640" s="110">
        <v>2</v>
      </c>
      <c r="I640" s="110">
        <f t="shared" si="33"/>
        <v>2.1</v>
      </c>
      <c r="J640" s="110">
        <f t="shared" si="32"/>
        <v>2.2050000000000001</v>
      </c>
      <c r="K640" s="9">
        <v>108</v>
      </c>
      <c r="L640" s="13" t="s">
        <v>135</v>
      </c>
      <c r="M640" s="9" t="s">
        <v>127</v>
      </c>
      <c r="N640" s="9" t="s">
        <v>128</v>
      </c>
      <c r="O640" s="9" t="s">
        <v>63</v>
      </c>
      <c r="P640" s="9" t="s">
        <v>136</v>
      </c>
      <c r="Q640" s="9" t="s">
        <v>51</v>
      </c>
      <c r="R640" s="9" t="s">
        <v>52</v>
      </c>
      <c r="S640" s="9" t="s">
        <v>66</v>
      </c>
      <c r="T640" s="9" t="s">
        <v>43</v>
      </c>
      <c r="U640" s="13" t="s">
        <v>137</v>
      </c>
      <c r="V640" s="9" t="s">
        <v>138</v>
      </c>
      <c r="W640" s="9" t="s">
        <v>44</v>
      </c>
      <c r="X640" s="14" t="s">
        <v>128</v>
      </c>
      <c r="Y640" s="14">
        <v>4</v>
      </c>
      <c r="Z640" s="14" t="s">
        <v>39</v>
      </c>
      <c r="AA640" s="14" t="s">
        <v>132</v>
      </c>
      <c r="AB640" s="14" t="s">
        <v>47</v>
      </c>
      <c r="AC640" s="14" t="s">
        <v>133</v>
      </c>
      <c r="AD640" s="14" t="s">
        <v>134</v>
      </c>
    </row>
    <row r="641" spans="2:30" ht="112.5" outlineLevel="1" x14ac:dyDescent="0.25">
      <c r="B641" s="131"/>
      <c r="C641" s="8" t="s">
        <v>860</v>
      </c>
      <c r="D641" s="8" t="s">
        <v>965</v>
      </c>
      <c r="E641" s="8">
        <v>3</v>
      </c>
      <c r="F641" s="8" t="s">
        <v>730</v>
      </c>
      <c r="G641" s="8" t="s">
        <v>926</v>
      </c>
      <c r="H641" s="110">
        <v>2</v>
      </c>
      <c r="I641" s="110">
        <f t="shared" si="33"/>
        <v>2.1</v>
      </c>
      <c r="J641" s="110">
        <f t="shared" si="32"/>
        <v>2.2050000000000001</v>
      </c>
      <c r="K641" s="9">
        <v>108</v>
      </c>
      <c r="L641" s="13" t="s">
        <v>139</v>
      </c>
      <c r="M641" s="9" t="s">
        <v>127</v>
      </c>
      <c r="N641" s="9" t="s">
        <v>128</v>
      </c>
      <c r="O641" s="9" t="s">
        <v>63</v>
      </c>
      <c r="P641" s="9" t="s">
        <v>136</v>
      </c>
      <c r="Q641" s="9" t="s">
        <v>39</v>
      </c>
      <c r="R641" s="9" t="s">
        <v>129</v>
      </c>
      <c r="S641" s="9" t="s">
        <v>130</v>
      </c>
      <c r="T641" s="9" t="s">
        <v>43</v>
      </c>
      <c r="U641" s="13" t="s">
        <v>42</v>
      </c>
      <c r="V641" s="9" t="s">
        <v>140</v>
      </c>
      <c r="W641" s="9" t="s">
        <v>44</v>
      </c>
      <c r="X641" s="14" t="s">
        <v>128</v>
      </c>
      <c r="Y641" s="14">
        <v>4</v>
      </c>
      <c r="Z641" s="14" t="s">
        <v>39</v>
      </c>
      <c r="AA641" s="14" t="s">
        <v>132</v>
      </c>
      <c r="AB641" s="14" t="s">
        <v>47</v>
      </c>
      <c r="AC641" s="14" t="s">
        <v>133</v>
      </c>
      <c r="AD641" s="14" t="s">
        <v>134</v>
      </c>
    </row>
    <row r="642" spans="2:30" ht="112.5" outlineLevel="1" x14ac:dyDescent="0.25">
      <c r="B642" s="131"/>
      <c r="C642" s="8" t="s">
        <v>860</v>
      </c>
      <c r="D642" s="8" t="s">
        <v>965</v>
      </c>
      <c r="E642" s="8">
        <v>3</v>
      </c>
      <c r="F642" s="8" t="s">
        <v>730</v>
      </c>
      <c r="G642" s="8" t="s">
        <v>926</v>
      </c>
      <c r="H642" s="110">
        <v>2</v>
      </c>
      <c r="I642" s="110">
        <f t="shared" si="33"/>
        <v>2.1</v>
      </c>
      <c r="J642" s="110">
        <f t="shared" si="32"/>
        <v>2.2050000000000001</v>
      </c>
      <c r="K642" s="9">
        <v>108</v>
      </c>
      <c r="L642" s="13" t="s">
        <v>411</v>
      </c>
      <c r="M642" s="9" t="s">
        <v>127</v>
      </c>
      <c r="N642" s="9" t="s">
        <v>128</v>
      </c>
      <c r="O642" s="9" t="s">
        <v>63</v>
      </c>
      <c r="P642" s="9">
        <v>64</v>
      </c>
      <c r="Q642" s="9" t="s">
        <v>412</v>
      </c>
      <c r="R642" s="9" t="s">
        <v>413</v>
      </c>
      <c r="S642" s="9" t="s">
        <v>130</v>
      </c>
      <c r="T642" s="9" t="s">
        <v>43</v>
      </c>
      <c r="U642" s="13" t="s">
        <v>43</v>
      </c>
      <c r="V642" s="9" t="s">
        <v>414</v>
      </c>
      <c r="W642" s="9" t="s">
        <v>44</v>
      </c>
      <c r="X642" s="14" t="s">
        <v>128</v>
      </c>
      <c r="Y642" s="14">
        <v>4</v>
      </c>
      <c r="Z642" s="14" t="s">
        <v>39</v>
      </c>
      <c r="AA642" s="14" t="s">
        <v>132</v>
      </c>
      <c r="AB642" s="14" t="s">
        <v>47</v>
      </c>
      <c r="AC642" s="14" t="s">
        <v>133</v>
      </c>
      <c r="AD642" s="14" t="s">
        <v>134</v>
      </c>
    </row>
    <row r="643" spans="2:30" ht="112.5" x14ac:dyDescent="0.25">
      <c r="B643" s="128">
        <v>325</v>
      </c>
      <c r="C643" s="49" t="s">
        <v>860</v>
      </c>
      <c r="D643" s="49" t="s">
        <v>965</v>
      </c>
      <c r="E643" s="49">
        <v>4</v>
      </c>
      <c r="F643" s="49" t="s">
        <v>730</v>
      </c>
      <c r="G643" s="49" t="s">
        <v>925</v>
      </c>
      <c r="H643" s="129">
        <v>2</v>
      </c>
      <c r="I643" s="129">
        <f t="shared" si="33"/>
        <v>2.1</v>
      </c>
      <c r="J643" s="129">
        <f t="shared" si="32"/>
        <v>2.2050000000000001</v>
      </c>
      <c r="K643" s="46">
        <v>99</v>
      </c>
      <c r="L643" s="45" t="s">
        <v>35</v>
      </c>
      <c r="M643" s="46" t="s">
        <v>127</v>
      </c>
      <c r="N643" s="46" t="s">
        <v>128</v>
      </c>
      <c r="O643" s="46" t="s">
        <v>63</v>
      </c>
      <c r="P643" s="46">
        <v>35</v>
      </c>
      <c r="Q643" s="46" t="s">
        <v>39</v>
      </c>
      <c r="R643" s="46" t="s">
        <v>129</v>
      </c>
      <c r="S643" s="46" t="s">
        <v>130</v>
      </c>
      <c r="T643" s="46" t="s">
        <v>42</v>
      </c>
      <c r="U643" s="45" t="s">
        <v>43</v>
      </c>
      <c r="V643" s="46" t="s">
        <v>131</v>
      </c>
      <c r="W643" s="46" t="s">
        <v>44</v>
      </c>
      <c r="X643" s="47" t="s">
        <v>128</v>
      </c>
      <c r="Y643" s="47">
        <v>4</v>
      </c>
      <c r="Z643" s="47" t="s">
        <v>39</v>
      </c>
      <c r="AA643" s="47" t="s">
        <v>132</v>
      </c>
      <c r="AB643" s="47" t="s">
        <v>47</v>
      </c>
      <c r="AC643" s="47" t="s">
        <v>133</v>
      </c>
      <c r="AD643" s="47" t="s">
        <v>134</v>
      </c>
    </row>
    <row r="644" spans="2:30" ht="112.5" outlineLevel="1" x14ac:dyDescent="0.25">
      <c r="B644" s="131"/>
      <c r="C644" s="8" t="s">
        <v>860</v>
      </c>
      <c r="D644" s="8" t="s">
        <v>965</v>
      </c>
      <c r="E644" s="8">
        <v>4</v>
      </c>
      <c r="F644" s="8" t="s">
        <v>730</v>
      </c>
      <c r="G644" s="8" t="s">
        <v>925</v>
      </c>
      <c r="H644" s="110">
        <v>2</v>
      </c>
      <c r="I644" s="110">
        <f t="shared" si="33"/>
        <v>2.1</v>
      </c>
      <c r="J644" s="110">
        <f t="shared" si="32"/>
        <v>2.2050000000000001</v>
      </c>
      <c r="K644" s="9">
        <v>99</v>
      </c>
      <c r="L644" s="13" t="s">
        <v>135</v>
      </c>
      <c r="M644" s="9" t="s">
        <v>127</v>
      </c>
      <c r="N644" s="9" t="s">
        <v>128</v>
      </c>
      <c r="O644" s="9" t="s">
        <v>63</v>
      </c>
      <c r="P644" s="9" t="s">
        <v>136</v>
      </c>
      <c r="Q644" s="9" t="s">
        <v>51</v>
      </c>
      <c r="R644" s="9" t="s">
        <v>52</v>
      </c>
      <c r="S644" s="9" t="s">
        <v>66</v>
      </c>
      <c r="T644" s="9" t="s">
        <v>43</v>
      </c>
      <c r="U644" s="13" t="s">
        <v>137</v>
      </c>
      <c r="V644" s="9" t="s">
        <v>138</v>
      </c>
      <c r="W644" s="9" t="s">
        <v>44</v>
      </c>
      <c r="X644" s="14" t="s">
        <v>128</v>
      </c>
      <c r="Y644" s="14">
        <v>4</v>
      </c>
      <c r="Z644" s="14" t="s">
        <v>39</v>
      </c>
      <c r="AA644" s="14" t="s">
        <v>132</v>
      </c>
      <c r="AB644" s="14" t="s">
        <v>47</v>
      </c>
      <c r="AC644" s="14" t="s">
        <v>133</v>
      </c>
      <c r="AD644" s="14" t="s">
        <v>134</v>
      </c>
    </row>
    <row r="645" spans="2:30" ht="112.5" outlineLevel="1" x14ac:dyDescent="0.25">
      <c r="B645" s="131"/>
      <c r="C645" s="8" t="s">
        <v>860</v>
      </c>
      <c r="D645" s="8" t="s">
        <v>965</v>
      </c>
      <c r="E645" s="8">
        <v>4</v>
      </c>
      <c r="F645" s="8" t="s">
        <v>730</v>
      </c>
      <c r="G645" s="8" t="s">
        <v>925</v>
      </c>
      <c r="H645" s="110">
        <v>2</v>
      </c>
      <c r="I645" s="110">
        <f t="shared" si="33"/>
        <v>2.1</v>
      </c>
      <c r="J645" s="110">
        <f t="shared" si="32"/>
        <v>2.2050000000000001</v>
      </c>
      <c r="K645" s="9">
        <v>99</v>
      </c>
      <c r="L645" s="13" t="s">
        <v>139</v>
      </c>
      <c r="M645" s="9" t="s">
        <v>127</v>
      </c>
      <c r="N645" s="9" t="s">
        <v>128</v>
      </c>
      <c r="O645" s="9" t="s">
        <v>63</v>
      </c>
      <c r="P645" s="9" t="s">
        <v>136</v>
      </c>
      <c r="Q645" s="9" t="s">
        <v>39</v>
      </c>
      <c r="R645" s="9" t="s">
        <v>129</v>
      </c>
      <c r="S645" s="9" t="s">
        <v>130</v>
      </c>
      <c r="T645" s="9" t="s">
        <v>43</v>
      </c>
      <c r="U645" s="13" t="s">
        <v>42</v>
      </c>
      <c r="V645" s="9" t="s">
        <v>140</v>
      </c>
      <c r="W645" s="9" t="s">
        <v>44</v>
      </c>
      <c r="X645" s="14" t="s">
        <v>128</v>
      </c>
      <c r="Y645" s="14">
        <v>4</v>
      </c>
      <c r="Z645" s="14" t="s">
        <v>39</v>
      </c>
      <c r="AA645" s="14" t="s">
        <v>132</v>
      </c>
      <c r="AB645" s="14" t="s">
        <v>47</v>
      </c>
      <c r="AC645" s="14" t="s">
        <v>133</v>
      </c>
      <c r="AD645" s="14" t="s">
        <v>134</v>
      </c>
    </row>
    <row r="646" spans="2:30" ht="112.5" outlineLevel="1" x14ac:dyDescent="0.25">
      <c r="B646" s="131"/>
      <c r="C646" s="8" t="s">
        <v>860</v>
      </c>
      <c r="D646" s="8" t="s">
        <v>965</v>
      </c>
      <c r="E646" s="8">
        <v>4</v>
      </c>
      <c r="F646" s="8" t="s">
        <v>730</v>
      </c>
      <c r="G646" s="8" t="s">
        <v>925</v>
      </c>
      <c r="H646" s="110">
        <v>2</v>
      </c>
      <c r="I646" s="110">
        <f t="shared" si="33"/>
        <v>2.1</v>
      </c>
      <c r="J646" s="110">
        <f t="shared" si="32"/>
        <v>2.2050000000000001</v>
      </c>
      <c r="K646" s="9">
        <v>99</v>
      </c>
      <c r="L646" s="13" t="s">
        <v>411</v>
      </c>
      <c r="M646" s="9" t="s">
        <v>127</v>
      </c>
      <c r="N646" s="9" t="s">
        <v>128</v>
      </c>
      <c r="O646" s="9" t="s">
        <v>63</v>
      </c>
      <c r="P646" s="9">
        <v>64</v>
      </c>
      <c r="Q646" s="9" t="s">
        <v>412</v>
      </c>
      <c r="R646" s="9" t="s">
        <v>413</v>
      </c>
      <c r="S646" s="9" t="s">
        <v>130</v>
      </c>
      <c r="T646" s="9" t="s">
        <v>43</v>
      </c>
      <c r="U646" s="13" t="s">
        <v>43</v>
      </c>
      <c r="V646" s="9" t="s">
        <v>414</v>
      </c>
      <c r="W646" s="9" t="s">
        <v>44</v>
      </c>
      <c r="X646" s="14" t="s">
        <v>128</v>
      </c>
      <c r="Y646" s="14">
        <v>4</v>
      </c>
      <c r="Z646" s="14" t="s">
        <v>39</v>
      </c>
      <c r="AA646" s="14" t="s">
        <v>132</v>
      </c>
      <c r="AB646" s="14" t="s">
        <v>47</v>
      </c>
      <c r="AC646" s="14" t="s">
        <v>133</v>
      </c>
      <c r="AD646" s="14" t="s">
        <v>134</v>
      </c>
    </row>
    <row r="647" spans="2:30" ht="112.5" x14ac:dyDescent="0.25">
      <c r="B647" s="128">
        <v>326</v>
      </c>
      <c r="C647" s="49" t="s">
        <v>861</v>
      </c>
      <c r="D647" s="49" t="s">
        <v>965</v>
      </c>
      <c r="E647" s="49">
        <v>1</v>
      </c>
      <c r="F647" s="49" t="s">
        <v>730</v>
      </c>
      <c r="G647" s="49" t="s">
        <v>924</v>
      </c>
      <c r="H647" s="129">
        <v>340</v>
      </c>
      <c r="I647" s="129">
        <f t="shared" si="33"/>
        <v>357</v>
      </c>
      <c r="J647" s="129">
        <f t="shared" si="32"/>
        <v>374.85</v>
      </c>
      <c r="K647" s="46">
        <v>502</v>
      </c>
      <c r="L647" s="45" t="s">
        <v>35</v>
      </c>
      <c r="M647" s="46" t="s">
        <v>127</v>
      </c>
      <c r="N647" s="46" t="s">
        <v>128</v>
      </c>
      <c r="O647" s="46" t="s">
        <v>63</v>
      </c>
      <c r="P647" s="46">
        <v>414</v>
      </c>
      <c r="Q647" s="46" t="s">
        <v>39</v>
      </c>
      <c r="R647" s="46" t="s">
        <v>129</v>
      </c>
      <c r="S647" s="46" t="s">
        <v>130</v>
      </c>
      <c r="T647" s="46" t="s">
        <v>42</v>
      </c>
      <c r="U647" s="45" t="s">
        <v>43</v>
      </c>
      <c r="V647" s="46" t="s">
        <v>131</v>
      </c>
      <c r="W647" s="46" t="s">
        <v>44</v>
      </c>
      <c r="X647" s="47" t="s">
        <v>128</v>
      </c>
      <c r="Y647" s="47">
        <v>4</v>
      </c>
      <c r="Z647" s="47" t="s">
        <v>39</v>
      </c>
      <c r="AA647" s="47" t="s">
        <v>132</v>
      </c>
      <c r="AB647" s="47" t="s">
        <v>47</v>
      </c>
      <c r="AC647" s="47" t="s">
        <v>133</v>
      </c>
      <c r="AD647" s="47" t="s">
        <v>134</v>
      </c>
    </row>
    <row r="648" spans="2:30" ht="112.5" outlineLevel="1" x14ac:dyDescent="0.25">
      <c r="B648" s="131"/>
      <c r="C648" s="8" t="s">
        <v>861</v>
      </c>
      <c r="D648" s="8" t="s">
        <v>965</v>
      </c>
      <c r="E648" s="8">
        <v>1</v>
      </c>
      <c r="F648" s="8" t="s">
        <v>730</v>
      </c>
      <c r="G648" s="8" t="s">
        <v>924</v>
      </c>
      <c r="H648" s="110">
        <v>340</v>
      </c>
      <c r="I648" s="110">
        <f t="shared" si="33"/>
        <v>357</v>
      </c>
      <c r="J648" s="110">
        <f t="shared" si="32"/>
        <v>374.85</v>
      </c>
      <c r="K648" s="14">
        <v>502</v>
      </c>
      <c r="L648" s="8" t="s">
        <v>135</v>
      </c>
      <c r="M648" s="9" t="s">
        <v>127</v>
      </c>
      <c r="N648" s="14" t="s">
        <v>128</v>
      </c>
      <c r="O648" s="14" t="s">
        <v>63</v>
      </c>
      <c r="P648" s="14" t="s">
        <v>136</v>
      </c>
      <c r="Q648" s="14" t="s">
        <v>51</v>
      </c>
      <c r="R648" s="14" t="s">
        <v>52</v>
      </c>
      <c r="S648" s="14" t="s">
        <v>66</v>
      </c>
      <c r="T648" s="14" t="s">
        <v>43</v>
      </c>
      <c r="U648" s="8" t="s">
        <v>137</v>
      </c>
      <c r="V648" s="14" t="s">
        <v>138</v>
      </c>
      <c r="W648" s="14" t="s">
        <v>44</v>
      </c>
      <c r="X648" s="14" t="s">
        <v>128</v>
      </c>
      <c r="Y648" s="14">
        <v>4</v>
      </c>
      <c r="Z648" s="14" t="s">
        <v>39</v>
      </c>
      <c r="AA648" s="14" t="s">
        <v>132</v>
      </c>
      <c r="AB648" s="14" t="s">
        <v>47</v>
      </c>
      <c r="AC648" s="14" t="s">
        <v>133</v>
      </c>
      <c r="AD648" s="14" t="s">
        <v>134</v>
      </c>
    </row>
    <row r="649" spans="2:30" ht="112.5" outlineLevel="1" x14ac:dyDescent="0.25">
      <c r="B649" s="131"/>
      <c r="C649" s="8" t="s">
        <v>861</v>
      </c>
      <c r="D649" s="8" t="s">
        <v>965</v>
      </c>
      <c r="E649" s="8">
        <v>1</v>
      </c>
      <c r="F649" s="8" t="s">
        <v>730</v>
      </c>
      <c r="G649" s="8" t="s">
        <v>924</v>
      </c>
      <c r="H649" s="110">
        <v>340</v>
      </c>
      <c r="I649" s="110">
        <f t="shared" si="33"/>
        <v>357</v>
      </c>
      <c r="J649" s="110">
        <f t="shared" si="32"/>
        <v>374.85</v>
      </c>
      <c r="K649" s="14">
        <v>502</v>
      </c>
      <c r="L649" s="8" t="s">
        <v>139</v>
      </c>
      <c r="M649" s="9" t="s">
        <v>127</v>
      </c>
      <c r="N649" s="14" t="s">
        <v>128</v>
      </c>
      <c r="O649" s="14" t="s">
        <v>63</v>
      </c>
      <c r="P649" s="14">
        <v>24</v>
      </c>
      <c r="Q649" s="14" t="s">
        <v>39</v>
      </c>
      <c r="R649" s="14" t="s">
        <v>129</v>
      </c>
      <c r="S649" s="14" t="s">
        <v>130</v>
      </c>
      <c r="T649" s="14" t="s">
        <v>43</v>
      </c>
      <c r="U649" s="8" t="s">
        <v>42</v>
      </c>
      <c r="V649" s="14" t="s">
        <v>140</v>
      </c>
      <c r="W649" s="14" t="s">
        <v>44</v>
      </c>
      <c r="X649" s="14" t="s">
        <v>128</v>
      </c>
      <c r="Y649" s="14">
        <v>4</v>
      </c>
      <c r="Z649" s="14" t="s">
        <v>39</v>
      </c>
      <c r="AA649" s="14" t="s">
        <v>132</v>
      </c>
      <c r="AB649" s="14" t="s">
        <v>47</v>
      </c>
      <c r="AC649" s="14" t="s">
        <v>133</v>
      </c>
      <c r="AD649" s="14" t="s">
        <v>134</v>
      </c>
    </row>
    <row r="650" spans="2:30" ht="112.5" outlineLevel="1" x14ac:dyDescent="0.25">
      <c r="B650" s="131"/>
      <c r="C650" s="8" t="s">
        <v>861</v>
      </c>
      <c r="D650" s="8" t="s">
        <v>965</v>
      </c>
      <c r="E650" s="8">
        <v>1</v>
      </c>
      <c r="F650" s="8" t="s">
        <v>730</v>
      </c>
      <c r="G650" s="8" t="s">
        <v>924</v>
      </c>
      <c r="H650" s="110">
        <v>340</v>
      </c>
      <c r="I650" s="110">
        <f t="shared" si="33"/>
        <v>357</v>
      </c>
      <c r="J650" s="110">
        <f t="shared" si="32"/>
        <v>374.85</v>
      </c>
      <c r="K650" s="14">
        <v>502</v>
      </c>
      <c r="L650" s="8" t="s">
        <v>411</v>
      </c>
      <c r="M650" s="9" t="s">
        <v>127</v>
      </c>
      <c r="N650" s="14" t="s">
        <v>128</v>
      </c>
      <c r="O650" s="14" t="s">
        <v>63</v>
      </c>
      <c r="P650" s="14">
        <v>64</v>
      </c>
      <c r="Q650" s="14" t="s">
        <v>412</v>
      </c>
      <c r="R650" s="14" t="s">
        <v>413</v>
      </c>
      <c r="S650" s="14" t="s">
        <v>130</v>
      </c>
      <c r="T650" s="14" t="s">
        <v>43</v>
      </c>
      <c r="U650" s="8" t="s">
        <v>43</v>
      </c>
      <c r="V650" s="14" t="s">
        <v>414</v>
      </c>
      <c r="W650" s="14" t="s">
        <v>44</v>
      </c>
      <c r="X650" s="14" t="s">
        <v>128</v>
      </c>
      <c r="Y650" s="14">
        <v>4</v>
      </c>
      <c r="Z650" s="14" t="s">
        <v>39</v>
      </c>
      <c r="AA650" s="14" t="s">
        <v>132</v>
      </c>
      <c r="AB650" s="14" t="s">
        <v>47</v>
      </c>
      <c r="AC650" s="14" t="s">
        <v>133</v>
      </c>
      <c r="AD650" s="14" t="s">
        <v>134</v>
      </c>
    </row>
    <row r="651" spans="2:30" ht="112.5" x14ac:dyDescent="0.25">
      <c r="B651" s="128">
        <v>327</v>
      </c>
      <c r="C651" s="49" t="s">
        <v>861</v>
      </c>
      <c r="D651" s="49" t="s">
        <v>965</v>
      </c>
      <c r="E651" s="49">
        <v>2</v>
      </c>
      <c r="F651" s="49" t="s">
        <v>730</v>
      </c>
      <c r="G651" s="49" t="s">
        <v>923</v>
      </c>
      <c r="H651" s="129">
        <v>340</v>
      </c>
      <c r="I651" s="129">
        <f t="shared" si="33"/>
        <v>357</v>
      </c>
      <c r="J651" s="129">
        <f t="shared" si="32"/>
        <v>374.85</v>
      </c>
      <c r="K651" s="46">
        <v>546</v>
      </c>
      <c r="L651" s="45" t="s">
        <v>35</v>
      </c>
      <c r="M651" s="46" t="s">
        <v>127</v>
      </c>
      <c r="N651" s="46" t="s">
        <v>128</v>
      </c>
      <c r="O651" s="46" t="s">
        <v>63</v>
      </c>
      <c r="P651" s="46">
        <v>458</v>
      </c>
      <c r="Q651" s="46" t="s">
        <v>39</v>
      </c>
      <c r="R651" s="46" t="s">
        <v>129</v>
      </c>
      <c r="S651" s="46" t="s">
        <v>130</v>
      </c>
      <c r="T651" s="46" t="s">
        <v>42</v>
      </c>
      <c r="U651" s="45" t="s">
        <v>43</v>
      </c>
      <c r="V651" s="46" t="s">
        <v>131</v>
      </c>
      <c r="W651" s="46" t="s">
        <v>44</v>
      </c>
      <c r="X651" s="47" t="s">
        <v>128</v>
      </c>
      <c r="Y651" s="47">
        <v>4</v>
      </c>
      <c r="Z651" s="47" t="s">
        <v>39</v>
      </c>
      <c r="AA651" s="47" t="s">
        <v>132</v>
      </c>
      <c r="AB651" s="47" t="s">
        <v>47</v>
      </c>
      <c r="AC651" s="47" t="s">
        <v>133</v>
      </c>
      <c r="AD651" s="47" t="s">
        <v>134</v>
      </c>
    </row>
    <row r="652" spans="2:30" ht="112.5" outlineLevel="1" x14ac:dyDescent="0.25">
      <c r="B652" s="131"/>
      <c r="C652" s="8" t="s">
        <v>861</v>
      </c>
      <c r="D652" s="8" t="s">
        <v>965</v>
      </c>
      <c r="E652" s="8">
        <v>2</v>
      </c>
      <c r="F652" s="8" t="s">
        <v>730</v>
      </c>
      <c r="G652" s="8" t="s">
        <v>923</v>
      </c>
      <c r="H652" s="110">
        <v>340</v>
      </c>
      <c r="I652" s="110">
        <f t="shared" si="33"/>
        <v>357</v>
      </c>
      <c r="J652" s="110">
        <f t="shared" si="32"/>
        <v>374.85</v>
      </c>
      <c r="K652" s="14">
        <v>546</v>
      </c>
      <c r="L652" s="8" t="s">
        <v>135</v>
      </c>
      <c r="M652" s="9" t="s">
        <v>127</v>
      </c>
      <c r="N652" s="14" t="s">
        <v>128</v>
      </c>
      <c r="O652" s="14" t="s">
        <v>63</v>
      </c>
      <c r="P652" s="14" t="s">
        <v>136</v>
      </c>
      <c r="Q652" s="14" t="s">
        <v>51</v>
      </c>
      <c r="R652" s="14" t="s">
        <v>52</v>
      </c>
      <c r="S652" s="14" t="s">
        <v>66</v>
      </c>
      <c r="T652" s="14" t="s">
        <v>43</v>
      </c>
      <c r="U652" s="8" t="s">
        <v>137</v>
      </c>
      <c r="V652" s="14" t="s">
        <v>138</v>
      </c>
      <c r="W652" s="14" t="s">
        <v>44</v>
      </c>
      <c r="X652" s="14" t="s">
        <v>128</v>
      </c>
      <c r="Y652" s="14">
        <v>4</v>
      </c>
      <c r="Z652" s="14" t="s">
        <v>39</v>
      </c>
      <c r="AA652" s="14" t="s">
        <v>132</v>
      </c>
      <c r="AB652" s="14" t="s">
        <v>47</v>
      </c>
      <c r="AC652" s="14" t="s">
        <v>133</v>
      </c>
      <c r="AD652" s="14" t="s">
        <v>134</v>
      </c>
    </row>
    <row r="653" spans="2:30" ht="112.5" outlineLevel="1" x14ac:dyDescent="0.25">
      <c r="B653" s="131"/>
      <c r="C653" s="8" t="s">
        <v>861</v>
      </c>
      <c r="D653" s="8" t="s">
        <v>965</v>
      </c>
      <c r="E653" s="8">
        <v>2</v>
      </c>
      <c r="F653" s="8" t="s">
        <v>730</v>
      </c>
      <c r="G653" s="8" t="s">
        <v>923</v>
      </c>
      <c r="H653" s="110">
        <v>340</v>
      </c>
      <c r="I653" s="110">
        <f t="shared" si="33"/>
        <v>357</v>
      </c>
      <c r="J653" s="110">
        <f t="shared" si="32"/>
        <v>374.85</v>
      </c>
      <c r="K653" s="14">
        <v>546</v>
      </c>
      <c r="L653" s="8" t="s">
        <v>139</v>
      </c>
      <c r="M653" s="9" t="s">
        <v>127</v>
      </c>
      <c r="N653" s="14" t="s">
        <v>128</v>
      </c>
      <c r="O653" s="14" t="s">
        <v>63</v>
      </c>
      <c r="P653" s="14">
        <v>24</v>
      </c>
      <c r="Q653" s="14" t="s">
        <v>39</v>
      </c>
      <c r="R653" s="14" t="s">
        <v>129</v>
      </c>
      <c r="S653" s="14" t="s">
        <v>130</v>
      </c>
      <c r="T653" s="14" t="s">
        <v>43</v>
      </c>
      <c r="U653" s="8" t="s">
        <v>42</v>
      </c>
      <c r="V653" s="14" t="s">
        <v>140</v>
      </c>
      <c r="W653" s="14" t="s">
        <v>44</v>
      </c>
      <c r="X653" s="14" t="s">
        <v>128</v>
      </c>
      <c r="Y653" s="14">
        <v>4</v>
      </c>
      <c r="Z653" s="14" t="s">
        <v>39</v>
      </c>
      <c r="AA653" s="14" t="s">
        <v>132</v>
      </c>
      <c r="AB653" s="14" t="s">
        <v>47</v>
      </c>
      <c r="AC653" s="14" t="s">
        <v>133</v>
      </c>
      <c r="AD653" s="14" t="s">
        <v>134</v>
      </c>
    </row>
    <row r="654" spans="2:30" ht="112.5" outlineLevel="1" x14ac:dyDescent="0.25">
      <c r="B654" s="131"/>
      <c r="C654" s="8" t="s">
        <v>861</v>
      </c>
      <c r="D654" s="8" t="s">
        <v>965</v>
      </c>
      <c r="E654" s="8">
        <v>2</v>
      </c>
      <c r="F654" s="8" t="s">
        <v>730</v>
      </c>
      <c r="G654" s="8" t="s">
        <v>923</v>
      </c>
      <c r="H654" s="110">
        <v>340</v>
      </c>
      <c r="I654" s="110">
        <f t="shared" si="33"/>
        <v>357</v>
      </c>
      <c r="J654" s="110">
        <f t="shared" si="32"/>
        <v>374.85</v>
      </c>
      <c r="K654" s="14">
        <v>546</v>
      </c>
      <c r="L654" s="8" t="s">
        <v>411</v>
      </c>
      <c r="M654" s="9" t="s">
        <v>127</v>
      </c>
      <c r="N654" s="14" t="s">
        <v>128</v>
      </c>
      <c r="O654" s="14" t="s">
        <v>63</v>
      </c>
      <c r="P654" s="14">
        <v>64</v>
      </c>
      <c r="Q654" s="14" t="s">
        <v>412</v>
      </c>
      <c r="R654" s="14" t="s">
        <v>413</v>
      </c>
      <c r="S654" s="14" t="s">
        <v>130</v>
      </c>
      <c r="T654" s="14" t="s">
        <v>43</v>
      </c>
      <c r="U654" s="8" t="s">
        <v>43</v>
      </c>
      <c r="V654" s="14" t="s">
        <v>414</v>
      </c>
      <c r="W654" s="14" t="s">
        <v>44</v>
      </c>
      <c r="X654" s="14" t="s">
        <v>128</v>
      </c>
      <c r="Y654" s="14">
        <v>4</v>
      </c>
      <c r="Z654" s="14" t="s">
        <v>39</v>
      </c>
      <c r="AA654" s="14" t="s">
        <v>132</v>
      </c>
      <c r="AB654" s="14" t="s">
        <v>47</v>
      </c>
      <c r="AC654" s="14" t="s">
        <v>133</v>
      </c>
      <c r="AD654" s="14" t="s">
        <v>134</v>
      </c>
    </row>
    <row r="655" spans="2:30" ht="112.5" x14ac:dyDescent="0.25">
      <c r="B655" s="128">
        <v>328</v>
      </c>
      <c r="C655" s="49" t="s">
        <v>861</v>
      </c>
      <c r="D655" s="49" t="s">
        <v>965</v>
      </c>
      <c r="E655" s="49">
        <v>3</v>
      </c>
      <c r="F655" s="49" t="s">
        <v>730</v>
      </c>
      <c r="G655" s="49" t="s">
        <v>922</v>
      </c>
      <c r="H655" s="129">
        <v>294</v>
      </c>
      <c r="I655" s="129">
        <f t="shared" si="33"/>
        <v>308.7</v>
      </c>
      <c r="J655" s="129">
        <f t="shared" si="32"/>
        <v>324.13499999999999</v>
      </c>
      <c r="K655" s="46">
        <v>468</v>
      </c>
      <c r="L655" s="45" t="s">
        <v>35</v>
      </c>
      <c r="M655" s="46" t="s">
        <v>127</v>
      </c>
      <c r="N655" s="46" t="s">
        <v>128</v>
      </c>
      <c r="O655" s="46" t="s">
        <v>63</v>
      </c>
      <c r="P655" s="46">
        <v>396</v>
      </c>
      <c r="Q655" s="46" t="s">
        <v>39</v>
      </c>
      <c r="R655" s="46" t="s">
        <v>129</v>
      </c>
      <c r="S655" s="46" t="s">
        <v>130</v>
      </c>
      <c r="T655" s="46" t="s">
        <v>42</v>
      </c>
      <c r="U655" s="45" t="s">
        <v>43</v>
      </c>
      <c r="V655" s="46" t="s">
        <v>131</v>
      </c>
      <c r="W655" s="46" t="s">
        <v>44</v>
      </c>
      <c r="X655" s="47" t="s">
        <v>128</v>
      </c>
      <c r="Y655" s="47">
        <v>4</v>
      </c>
      <c r="Z655" s="47" t="s">
        <v>39</v>
      </c>
      <c r="AA655" s="47" t="s">
        <v>132</v>
      </c>
      <c r="AB655" s="47" t="s">
        <v>47</v>
      </c>
      <c r="AC655" s="47" t="s">
        <v>133</v>
      </c>
      <c r="AD655" s="47" t="s">
        <v>134</v>
      </c>
    </row>
    <row r="656" spans="2:30" ht="112.5" outlineLevel="1" x14ac:dyDescent="0.25">
      <c r="B656" s="131"/>
      <c r="C656" s="8" t="s">
        <v>861</v>
      </c>
      <c r="D656" s="8" t="s">
        <v>965</v>
      </c>
      <c r="E656" s="8">
        <v>3</v>
      </c>
      <c r="F656" s="8" t="s">
        <v>730</v>
      </c>
      <c r="G656" s="8" t="s">
        <v>922</v>
      </c>
      <c r="H656" s="110">
        <v>294</v>
      </c>
      <c r="I656" s="110">
        <f t="shared" si="33"/>
        <v>308.7</v>
      </c>
      <c r="J656" s="110">
        <f t="shared" si="32"/>
        <v>324.13499999999999</v>
      </c>
      <c r="K656" s="14">
        <v>468</v>
      </c>
      <c r="L656" s="8" t="s">
        <v>135</v>
      </c>
      <c r="M656" s="9" t="s">
        <v>127</v>
      </c>
      <c r="N656" s="14" t="s">
        <v>128</v>
      </c>
      <c r="O656" s="14" t="s">
        <v>63</v>
      </c>
      <c r="P656" s="14" t="s">
        <v>136</v>
      </c>
      <c r="Q656" s="14" t="s">
        <v>51</v>
      </c>
      <c r="R656" s="14" t="s">
        <v>52</v>
      </c>
      <c r="S656" s="14" t="s">
        <v>66</v>
      </c>
      <c r="T656" s="14" t="s">
        <v>43</v>
      </c>
      <c r="U656" s="8" t="s">
        <v>137</v>
      </c>
      <c r="V656" s="14" t="s">
        <v>138</v>
      </c>
      <c r="W656" s="14" t="s">
        <v>44</v>
      </c>
      <c r="X656" s="14" t="s">
        <v>128</v>
      </c>
      <c r="Y656" s="14">
        <v>4</v>
      </c>
      <c r="Z656" s="14" t="s">
        <v>39</v>
      </c>
      <c r="AA656" s="14" t="s">
        <v>132</v>
      </c>
      <c r="AB656" s="14" t="s">
        <v>47</v>
      </c>
      <c r="AC656" s="14" t="s">
        <v>133</v>
      </c>
      <c r="AD656" s="14" t="s">
        <v>134</v>
      </c>
    </row>
    <row r="657" spans="2:30" ht="112.5" outlineLevel="1" x14ac:dyDescent="0.25">
      <c r="B657" s="131"/>
      <c r="C657" s="8" t="s">
        <v>861</v>
      </c>
      <c r="D657" s="8" t="s">
        <v>965</v>
      </c>
      <c r="E657" s="8">
        <v>3</v>
      </c>
      <c r="F657" s="8" t="s">
        <v>730</v>
      </c>
      <c r="G657" s="8" t="s">
        <v>922</v>
      </c>
      <c r="H657" s="110">
        <v>294</v>
      </c>
      <c r="I657" s="110">
        <f t="shared" si="33"/>
        <v>308.7</v>
      </c>
      <c r="J657" s="110">
        <f t="shared" si="32"/>
        <v>324.13499999999999</v>
      </c>
      <c r="K657" s="14">
        <v>468</v>
      </c>
      <c r="L657" s="8" t="s">
        <v>139</v>
      </c>
      <c r="M657" s="9" t="s">
        <v>127</v>
      </c>
      <c r="N657" s="14" t="s">
        <v>128</v>
      </c>
      <c r="O657" s="14" t="s">
        <v>63</v>
      </c>
      <c r="P657" s="14">
        <v>8</v>
      </c>
      <c r="Q657" s="14" t="s">
        <v>39</v>
      </c>
      <c r="R657" s="14" t="s">
        <v>129</v>
      </c>
      <c r="S657" s="14" t="s">
        <v>130</v>
      </c>
      <c r="T657" s="14" t="s">
        <v>43</v>
      </c>
      <c r="U657" s="8" t="s">
        <v>42</v>
      </c>
      <c r="V657" s="14" t="s">
        <v>140</v>
      </c>
      <c r="W657" s="14" t="s">
        <v>44</v>
      </c>
      <c r="X657" s="14" t="s">
        <v>128</v>
      </c>
      <c r="Y657" s="14">
        <v>4</v>
      </c>
      <c r="Z657" s="14" t="s">
        <v>39</v>
      </c>
      <c r="AA657" s="14" t="s">
        <v>132</v>
      </c>
      <c r="AB657" s="14" t="s">
        <v>47</v>
      </c>
      <c r="AC657" s="14" t="s">
        <v>133</v>
      </c>
      <c r="AD657" s="14" t="s">
        <v>134</v>
      </c>
    </row>
    <row r="658" spans="2:30" ht="112.5" outlineLevel="1" x14ac:dyDescent="0.25">
      <c r="B658" s="131"/>
      <c r="C658" s="8" t="s">
        <v>861</v>
      </c>
      <c r="D658" s="8" t="s">
        <v>965</v>
      </c>
      <c r="E658" s="8">
        <v>3</v>
      </c>
      <c r="F658" s="8" t="s">
        <v>730</v>
      </c>
      <c r="G658" s="8" t="s">
        <v>922</v>
      </c>
      <c r="H658" s="110">
        <v>294</v>
      </c>
      <c r="I658" s="110">
        <f t="shared" si="33"/>
        <v>308.7</v>
      </c>
      <c r="J658" s="110">
        <f t="shared" si="32"/>
        <v>324.13499999999999</v>
      </c>
      <c r="K658" s="14">
        <v>468</v>
      </c>
      <c r="L658" s="8" t="s">
        <v>411</v>
      </c>
      <c r="M658" s="9" t="s">
        <v>127</v>
      </c>
      <c r="N658" s="14" t="s">
        <v>128</v>
      </c>
      <c r="O658" s="14" t="s">
        <v>63</v>
      </c>
      <c r="P658" s="14">
        <v>64</v>
      </c>
      <c r="Q658" s="14" t="s">
        <v>412</v>
      </c>
      <c r="R658" s="14" t="s">
        <v>413</v>
      </c>
      <c r="S658" s="14" t="s">
        <v>130</v>
      </c>
      <c r="T658" s="14" t="s">
        <v>43</v>
      </c>
      <c r="U658" s="8" t="s">
        <v>43</v>
      </c>
      <c r="V658" s="14" t="s">
        <v>414</v>
      </c>
      <c r="W658" s="14" t="s">
        <v>44</v>
      </c>
      <c r="X658" s="14" t="s">
        <v>128</v>
      </c>
      <c r="Y658" s="14">
        <v>4</v>
      </c>
      <c r="Z658" s="14" t="s">
        <v>39</v>
      </c>
      <c r="AA658" s="14" t="s">
        <v>132</v>
      </c>
      <c r="AB658" s="14" t="s">
        <v>47</v>
      </c>
      <c r="AC658" s="14" t="s">
        <v>133</v>
      </c>
      <c r="AD658" s="14" t="s">
        <v>134</v>
      </c>
    </row>
    <row r="659" spans="2:30" ht="112.5" x14ac:dyDescent="0.25">
      <c r="B659" s="128">
        <v>329</v>
      </c>
      <c r="C659" s="49" t="s">
        <v>861</v>
      </c>
      <c r="D659" s="49" t="s">
        <v>965</v>
      </c>
      <c r="E659" s="49">
        <v>4</v>
      </c>
      <c r="F659" s="49" t="s">
        <v>730</v>
      </c>
      <c r="G659" s="49" t="s">
        <v>921</v>
      </c>
      <c r="H659" s="129">
        <v>294</v>
      </c>
      <c r="I659" s="129">
        <f t="shared" si="33"/>
        <v>308.7</v>
      </c>
      <c r="J659" s="129">
        <f t="shared" si="32"/>
        <v>324.13499999999999</v>
      </c>
      <c r="K659" s="46">
        <v>416</v>
      </c>
      <c r="L659" s="45" t="s">
        <v>35</v>
      </c>
      <c r="M659" s="46" t="s">
        <v>127</v>
      </c>
      <c r="N659" s="46" t="s">
        <v>128</v>
      </c>
      <c r="O659" s="46" t="s">
        <v>63</v>
      </c>
      <c r="P659" s="46">
        <v>352</v>
      </c>
      <c r="Q659" s="46" t="s">
        <v>39</v>
      </c>
      <c r="R659" s="46" t="s">
        <v>129</v>
      </c>
      <c r="S659" s="46" t="s">
        <v>130</v>
      </c>
      <c r="T659" s="46" t="s">
        <v>42</v>
      </c>
      <c r="U659" s="45" t="s">
        <v>43</v>
      </c>
      <c r="V659" s="46" t="s">
        <v>131</v>
      </c>
      <c r="W659" s="46" t="s">
        <v>44</v>
      </c>
      <c r="X659" s="47" t="s">
        <v>128</v>
      </c>
      <c r="Y659" s="47">
        <v>4</v>
      </c>
      <c r="Z659" s="47" t="s">
        <v>39</v>
      </c>
      <c r="AA659" s="47" t="s">
        <v>132</v>
      </c>
      <c r="AB659" s="47" t="s">
        <v>47</v>
      </c>
      <c r="AC659" s="47" t="s">
        <v>133</v>
      </c>
      <c r="AD659" s="47" t="s">
        <v>134</v>
      </c>
    </row>
    <row r="660" spans="2:30" ht="112.5" outlineLevel="1" x14ac:dyDescent="0.25">
      <c r="B660" s="131"/>
      <c r="C660" s="8" t="s">
        <v>861</v>
      </c>
      <c r="D660" s="8" t="s">
        <v>965</v>
      </c>
      <c r="E660" s="8">
        <v>4</v>
      </c>
      <c r="F660" s="8" t="s">
        <v>730</v>
      </c>
      <c r="G660" s="8" t="s">
        <v>921</v>
      </c>
      <c r="H660" s="110">
        <v>294</v>
      </c>
      <c r="I660" s="110">
        <f t="shared" si="33"/>
        <v>308.7</v>
      </c>
      <c r="J660" s="110">
        <f t="shared" ref="J660:J723" si="34">(I660)+(I660*5%)</f>
        <v>324.13499999999999</v>
      </c>
      <c r="K660" s="14">
        <v>416</v>
      </c>
      <c r="L660" s="8" t="s">
        <v>135</v>
      </c>
      <c r="M660" s="9" t="s">
        <v>127</v>
      </c>
      <c r="N660" s="14" t="s">
        <v>128</v>
      </c>
      <c r="O660" s="14" t="s">
        <v>63</v>
      </c>
      <c r="P660" s="14" t="s">
        <v>136</v>
      </c>
      <c r="Q660" s="14" t="s">
        <v>51</v>
      </c>
      <c r="R660" s="14" t="s">
        <v>52</v>
      </c>
      <c r="S660" s="14" t="s">
        <v>66</v>
      </c>
      <c r="T660" s="14" t="s">
        <v>43</v>
      </c>
      <c r="U660" s="8" t="s">
        <v>137</v>
      </c>
      <c r="V660" s="14" t="s">
        <v>138</v>
      </c>
      <c r="W660" s="14" t="s">
        <v>44</v>
      </c>
      <c r="X660" s="14" t="s">
        <v>128</v>
      </c>
      <c r="Y660" s="14">
        <v>4</v>
      </c>
      <c r="Z660" s="14" t="s">
        <v>39</v>
      </c>
      <c r="AA660" s="14" t="s">
        <v>132</v>
      </c>
      <c r="AB660" s="14" t="s">
        <v>47</v>
      </c>
      <c r="AC660" s="14" t="s">
        <v>133</v>
      </c>
      <c r="AD660" s="14" t="s">
        <v>134</v>
      </c>
    </row>
    <row r="661" spans="2:30" ht="112.5" outlineLevel="1" x14ac:dyDescent="0.25">
      <c r="B661" s="131"/>
      <c r="C661" s="8" t="s">
        <v>861</v>
      </c>
      <c r="D661" s="8" t="s">
        <v>965</v>
      </c>
      <c r="E661" s="8">
        <v>4</v>
      </c>
      <c r="F661" s="8" t="s">
        <v>730</v>
      </c>
      <c r="G661" s="8" t="s">
        <v>921</v>
      </c>
      <c r="H661" s="110">
        <v>294</v>
      </c>
      <c r="I661" s="110">
        <f t="shared" si="33"/>
        <v>308.7</v>
      </c>
      <c r="J661" s="110">
        <f t="shared" si="34"/>
        <v>324.13499999999999</v>
      </c>
      <c r="K661" s="14">
        <v>416</v>
      </c>
      <c r="L661" s="8" t="s">
        <v>139</v>
      </c>
      <c r="M661" s="9" t="s">
        <v>127</v>
      </c>
      <c r="N661" s="14" t="s">
        <v>128</v>
      </c>
      <c r="O661" s="14" t="s">
        <v>63</v>
      </c>
      <c r="P661" s="14" t="s">
        <v>136</v>
      </c>
      <c r="Q661" s="14" t="s">
        <v>39</v>
      </c>
      <c r="R661" s="14" t="s">
        <v>129</v>
      </c>
      <c r="S661" s="14" t="s">
        <v>130</v>
      </c>
      <c r="T661" s="14" t="s">
        <v>43</v>
      </c>
      <c r="U661" s="8" t="s">
        <v>42</v>
      </c>
      <c r="V661" s="14" t="s">
        <v>140</v>
      </c>
      <c r="W661" s="14" t="s">
        <v>44</v>
      </c>
      <c r="X661" s="14" t="s">
        <v>128</v>
      </c>
      <c r="Y661" s="14">
        <v>4</v>
      </c>
      <c r="Z661" s="14" t="s">
        <v>39</v>
      </c>
      <c r="AA661" s="14" t="s">
        <v>132</v>
      </c>
      <c r="AB661" s="14" t="s">
        <v>47</v>
      </c>
      <c r="AC661" s="14" t="s">
        <v>133</v>
      </c>
      <c r="AD661" s="14" t="s">
        <v>134</v>
      </c>
    </row>
    <row r="662" spans="2:30" ht="112.5" outlineLevel="1" x14ac:dyDescent="0.25">
      <c r="B662" s="131"/>
      <c r="C662" s="8" t="s">
        <v>861</v>
      </c>
      <c r="D662" s="8" t="s">
        <v>965</v>
      </c>
      <c r="E662" s="8">
        <v>4</v>
      </c>
      <c r="F662" s="8" t="s">
        <v>730</v>
      </c>
      <c r="G662" s="8" t="s">
        <v>921</v>
      </c>
      <c r="H662" s="110">
        <v>294</v>
      </c>
      <c r="I662" s="110">
        <f t="shared" si="33"/>
        <v>308.7</v>
      </c>
      <c r="J662" s="110">
        <f t="shared" si="34"/>
        <v>324.13499999999999</v>
      </c>
      <c r="K662" s="14">
        <v>416</v>
      </c>
      <c r="L662" s="8" t="s">
        <v>411</v>
      </c>
      <c r="M662" s="9" t="s">
        <v>127</v>
      </c>
      <c r="N662" s="14" t="s">
        <v>128</v>
      </c>
      <c r="O662" s="14" t="s">
        <v>63</v>
      </c>
      <c r="P662" s="14">
        <v>64</v>
      </c>
      <c r="Q662" s="14" t="s">
        <v>412</v>
      </c>
      <c r="R662" s="14" t="s">
        <v>413</v>
      </c>
      <c r="S662" s="14" t="s">
        <v>130</v>
      </c>
      <c r="T662" s="14" t="s">
        <v>43</v>
      </c>
      <c r="U662" s="8" t="s">
        <v>43</v>
      </c>
      <c r="V662" s="14" t="s">
        <v>414</v>
      </c>
      <c r="W662" s="14" t="s">
        <v>44</v>
      </c>
      <c r="X662" s="14" t="s">
        <v>128</v>
      </c>
      <c r="Y662" s="14">
        <v>4</v>
      </c>
      <c r="Z662" s="14" t="s">
        <v>39</v>
      </c>
      <c r="AA662" s="14" t="s">
        <v>132</v>
      </c>
      <c r="AB662" s="14" t="s">
        <v>47</v>
      </c>
      <c r="AC662" s="14" t="s">
        <v>133</v>
      </c>
      <c r="AD662" s="14" t="s">
        <v>134</v>
      </c>
    </row>
    <row r="663" spans="2:30" ht="112.5" x14ac:dyDescent="0.25">
      <c r="B663" s="128">
        <v>330</v>
      </c>
      <c r="C663" s="49" t="s">
        <v>861</v>
      </c>
      <c r="D663" s="49" t="s">
        <v>965</v>
      </c>
      <c r="E663" s="49">
        <v>1</v>
      </c>
      <c r="F663" s="49" t="s">
        <v>730</v>
      </c>
      <c r="G663" s="49" t="s">
        <v>920</v>
      </c>
      <c r="H663" s="129">
        <v>163</v>
      </c>
      <c r="I663" s="129">
        <f t="shared" si="33"/>
        <v>171.15</v>
      </c>
      <c r="J663" s="129">
        <f t="shared" si="34"/>
        <v>179.70750000000001</v>
      </c>
      <c r="K663" s="46">
        <v>126</v>
      </c>
      <c r="L663" s="45" t="s">
        <v>35</v>
      </c>
      <c r="M663" s="46" t="s">
        <v>127</v>
      </c>
      <c r="N663" s="46" t="s">
        <v>128</v>
      </c>
      <c r="O663" s="46" t="s">
        <v>63</v>
      </c>
      <c r="P663" s="46">
        <v>62</v>
      </c>
      <c r="Q663" s="46" t="s">
        <v>39</v>
      </c>
      <c r="R663" s="46" t="s">
        <v>129</v>
      </c>
      <c r="S663" s="46" t="s">
        <v>130</v>
      </c>
      <c r="T663" s="46" t="s">
        <v>42</v>
      </c>
      <c r="U663" s="45" t="s">
        <v>43</v>
      </c>
      <c r="V663" s="46" t="s">
        <v>131</v>
      </c>
      <c r="W663" s="46" t="s">
        <v>44</v>
      </c>
      <c r="X663" s="47" t="s">
        <v>128</v>
      </c>
      <c r="Y663" s="47">
        <v>4</v>
      </c>
      <c r="Z663" s="47" t="s">
        <v>39</v>
      </c>
      <c r="AA663" s="47" t="s">
        <v>132</v>
      </c>
      <c r="AB663" s="47" t="s">
        <v>47</v>
      </c>
      <c r="AC663" s="47" t="s">
        <v>133</v>
      </c>
      <c r="AD663" s="47" t="s">
        <v>134</v>
      </c>
    </row>
    <row r="664" spans="2:30" ht="112.5" outlineLevel="1" x14ac:dyDescent="0.25">
      <c r="B664" s="131"/>
      <c r="C664" s="8" t="s">
        <v>861</v>
      </c>
      <c r="D664" s="8" t="s">
        <v>965</v>
      </c>
      <c r="E664" s="8">
        <v>1</v>
      </c>
      <c r="F664" s="8" t="s">
        <v>730</v>
      </c>
      <c r="G664" s="8" t="s">
        <v>920</v>
      </c>
      <c r="H664" s="110">
        <v>163</v>
      </c>
      <c r="I664" s="110">
        <f t="shared" si="33"/>
        <v>171.15</v>
      </c>
      <c r="J664" s="110">
        <f t="shared" si="34"/>
        <v>179.70750000000001</v>
      </c>
      <c r="K664" s="14">
        <v>126</v>
      </c>
      <c r="L664" s="8" t="s">
        <v>135</v>
      </c>
      <c r="M664" s="9" t="s">
        <v>127</v>
      </c>
      <c r="N664" s="14" t="s">
        <v>128</v>
      </c>
      <c r="O664" s="14" t="s">
        <v>63</v>
      </c>
      <c r="P664" s="14" t="s">
        <v>136</v>
      </c>
      <c r="Q664" s="14" t="s">
        <v>51</v>
      </c>
      <c r="R664" s="14" t="s">
        <v>52</v>
      </c>
      <c r="S664" s="14" t="s">
        <v>66</v>
      </c>
      <c r="T664" s="14" t="s">
        <v>43</v>
      </c>
      <c r="U664" s="8" t="s">
        <v>137</v>
      </c>
      <c r="V664" s="14" t="s">
        <v>138</v>
      </c>
      <c r="W664" s="14" t="s">
        <v>44</v>
      </c>
      <c r="X664" s="14" t="s">
        <v>128</v>
      </c>
      <c r="Y664" s="14">
        <v>4</v>
      </c>
      <c r="Z664" s="14" t="s">
        <v>39</v>
      </c>
      <c r="AA664" s="14" t="s">
        <v>132</v>
      </c>
      <c r="AB664" s="14" t="s">
        <v>47</v>
      </c>
      <c r="AC664" s="14" t="s">
        <v>133</v>
      </c>
      <c r="AD664" s="14" t="s">
        <v>134</v>
      </c>
    </row>
    <row r="665" spans="2:30" ht="112.5" outlineLevel="1" x14ac:dyDescent="0.25">
      <c r="B665" s="131"/>
      <c r="C665" s="8" t="s">
        <v>861</v>
      </c>
      <c r="D665" s="8" t="s">
        <v>965</v>
      </c>
      <c r="E665" s="8">
        <v>1</v>
      </c>
      <c r="F665" s="8" t="s">
        <v>730</v>
      </c>
      <c r="G665" s="8" t="s">
        <v>920</v>
      </c>
      <c r="H665" s="110">
        <v>163</v>
      </c>
      <c r="I665" s="110">
        <f t="shared" si="33"/>
        <v>171.15</v>
      </c>
      <c r="J665" s="110">
        <f t="shared" si="34"/>
        <v>179.70750000000001</v>
      </c>
      <c r="K665" s="14">
        <v>126</v>
      </c>
      <c r="L665" s="8" t="s">
        <v>139</v>
      </c>
      <c r="M665" s="9" t="s">
        <v>127</v>
      </c>
      <c r="N665" s="14" t="s">
        <v>128</v>
      </c>
      <c r="O665" s="14" t="s">
        <v>63</v>
      </c>
      <c r="P665" s="14" t="s">
        <v>136</v>
      </c>
      <c r="Q665" s="14" t="s">
        <v>39</v>
      </c>
      <c r="R665" s="14" t="s">
        <v>129</v>
      </c>
      <c r="S665" s="14" t="s">
        <v>130</v>
      </c>
      <c r="T665" s="14" t="s">
        <v>43</v>
      </c>
      <c r="U665" s="8" t="s">
        <v>42</v>
      </c>
      <c r="V665" s="14" t="s">
        <v>140</v>
      </c>
      <c r="W665" s="14" t="s">
        <v>44</v>
      </c>
      <c r="X665" s="14" t="s">
        <v>128</v>
      </c>
      <c r="Y665" s="14">
        <v>4</v>
      </c>
      <c r="Z665" s="14" t="s">
        <v>39</v>
      </c>
      <c r="AA665" s="14" t="s">
        <v>132</v>
      </c>
      <c r="AB665" s="14" t="s">
        <v>47</v>
      </c>
      <c r="AC665" s="14" t="s">
        <v>133</v>
      </c>
      <c r="AD665" s="14" t="s">
        <v>134</v>
      </c>
    </row>
    <row r="666" spans="2:30" ht="112.5" outlineLevel="1" x14ac:dyDescent="0.25">
      <c r="B666" s="131"/>
      <c r="C666" s="8" t="s">
        <v>861</v>
      </c>
      <c r="D666" s="8" t="s">
        <v>965</v>
      </c>
      <c r="E666" s="8">
        <v>1</v>
      </c>
      <c r="F666" s="8" t="s">
        <v>730</v>
      </c>
      <c r="G666" s="8" t="s">
        <v>920</v>
      </c>
      <c r="H666" s="110">
        <v>163</v>
      </c>
      <c r="I666" s="110">
        <f t="shared" si="33"/>
        <v>171.15</v>
      </c>
      <c r="J666" s="110">
        <f t="shared" si="34"/>
        <v>179.70750000000001</v>
      </c>
      <c r="K666" s="14">
        <v>126</v>
      </c>
      <c r="L666" s="8" t="s">
        <v>411</v>
      </c>
      <c r="M666" s="9" t="s">
        <v>127</v>
      </c>
      <c r="N666" s="14" t="s">
        <v>128</v>
      </c>
      <c r="O666" s="14" t="s">
        <v>63</v>
      </c>
      <c r="P666" s="14">
        <v>64</v>
      </c>
      <c r="Q666" s="14" t="s">
        <v>412</v>
      </c>
      <c r="R666" s="14" t="s">
        <v>413</v>
      </c>
      <c r="S666" s="14" t="s">
        <v>130</v>
      </c>
      <c r="T666" s="14" t="s">
        <v>43</v>
      </c>
      <c r="U666" s="8" t="s">
        <v>43</v>
      </c>
      <c r="V666" s="14" t="s">
        <v>414</v>
      </c>
      <c r="W666" s="14" t="s">
        <v>44</v>
      </c>
      <c r="X666" s="14" t="s">
        <v>128</v>
      </c>
      <c r="Y666" s="14">
        <v>4</v>
      </c>
      <c r="Z666" s="14" t="s">
        <v>39</v>
      </c>
      <c r="AA666" s="14" t="s">
        <v>132</v>
      </c>
      <c r="AB666" s="14" t="s">
        <v>47</v>
      </c>
      <c r="AC666" s="14" t="s">
        <v>133</v>
      </c>
      <c r="AD666" s="14" t="s">
        <v>134</v>
      </c>
    </row>
    <row r="667" spans="2:30" ht="112.5" x14ac:dyDescent="0.25">
      <c r="B667" s="128">
        <v>331</v>
      </c>
      <c r="C667" s="49" t="s">
        <v>861</v>
      </c>
      <c r="D667" s="49" t="s">
        <v>965</v>
      </c>
      <c r="E667" s="49">
        <v>2</v>
      </c>
      <c r="F667" s="49" t="s">
        <v>730</v>
      </c>
      <c r="G667" s="49" t="s">
        <v>919</v>
      </c>
      <c r="H667" s="129">
        <v>163</v>
      </c>
      <c r="I667" s="129">
        <f t="shared" si="33"/>
        <v>171.15</v>
      </c>
      <c r="J667" s="129">
        <f t="shared" si="34"/>
        <v>179.70750000000001</v>
      </c>
      <c r="K667" s="46">
        <v>116</v>
      </c>
      <c r="L667" s="45" t="s">
        <v>35</v>
      </c>
      <c r="M667" s="46" t="s">
        <v>127</v>
      </c>
      <c r="N667" s="46" t="s">
        <v>128</v>
      </c>
      <c r="O667" s="46" t="s">
        <v>63</v>
      </c>
      <c r="P667" s="46">
        <v>44</v>
      </c>
      <c r="Q667" s="46" t="s">
        <v>39</v>
      </c>
      <c r="R667" s="46" t="s">
        <v>129</v>
      </c>
      <c r="S667" s="46" t="s">
        <v>130</v>
      </c>
      <c r="T667" s="46" t="s">
        <v>42</v>
      </c>
      <c r="U667" s="45" t="s">
        <v>43</v>
      </c>
      <c r="V667" s="46" t="s">
        <v>131</v>
      </c>
      <c r="W667" s="46" t="s">
        <v>44</v>
      </c>
      <c r="X667" s="47" t="s">
        <v>128</v>
      </c>
      <c r="Y667" s="47">
        <v>4</v>
      </c>
      <c r="Z667" s="47" t="s">
        <v>39</v>
      </c>
      <c r="AA667" s="47" t="s">
        <v>132</v>
      </c>
      <c r="AB667" s="47" t="s">
        <v>47</v>
      </c>
      <c r="AC667" s="47" t="s">
        <v>133</v>
      </c>
      <c r="AD667" s="47" t="s">
        <v>134</v>
      </c>
    </row>
    <row r="668" spans="2:30" ht="112.5" outlineLevel="1" x14ac:dyDescent="0.25">
      <c r="B668" s="131"/>
      <c r="C668" s="8" t="s">
        <v>861</v>
      </c>
      <c r="D668" s="8" t="s">
        <v>965</v>
      </c>
      <c r="E668" s="8">
        <v>2</v>
      </c>
      <c r="F668" s="8" t="s">
        <v>730</v>
      </c>
      <c r="G668" s="8" t="s">
        <v>919</v>
      </c>
      <c r="H668" s="110">
        <v>163</v>
      </c>
      <c r="I668" s="110">
        <f t="shared" si="33"/>
        <v>171.15</v>
      </c>
      <c r="J668" s="110">
        <f t="shared" si="34"/>
        <v>179.70750000000001</v>
      </c>
      <c r="K668" s="14">
        <v>116</v>
      </c>
      <c r="L668" s="8" t="s">
        <v>135</v>
      </c>
      <c r="M668" s="9" t="s">
        <v>127</v>
      </c>
      <c r="N668" s="14" t="s">
        <v>128</v>
      </c>
      <c r="O668" s="14" t="s">
        <v>63</v>
      </c>
      <c r="P668" s="14" t="s">
        <v>136</v>
      </c>
      <c r="Q668" s="14" t="s">
        <v>51</v>
      </c>
      <c r="R668" s="14" t="s">
        <v>52</v>
      </c>
      <c r="S668" s="14" t="s">
        <v>66</v>
      </c>
      <c r="T668" s="14" t="s">
        <v>43</v>
      </c>
      <c r="U668" s="8" t="s">
        <v>137</v>
      </c>
      <c r="V668" s="14" t="s">
        <v>138</v>
      </c>
      <c r="W668" s="14" t="s">
        <v>44</v>
      </c>
      <c r="X668" s="14" t="s">
        <v>128</v>
      </c>
      <c r="Y668" s="14">
        <v>4</v>
      </c>
      <c r="Z668" s="14" t="s">
        <v>39</v>
      </c>
      <c r="AA668" s="14" t="s">
        <v>132</v>
      </c>
      <c r="AB668" s="14" t="s">
        <v>47</v>
      </c>
      <c r="AC668" s="14" t="s">
        <v>133</v>
      </c>
      <c r="AD668" s="14" t="s">
        <v>134</v>
      </c>
    </row>
    <row r="669" spans="2:30" ht="112.5" outlineLevel="1" x14ac:dyDescent="0.25">
      <c r="B669" s="131"/>
      <c r="C669" s="8" t="s">
        <v>861</v>
      </c>
      <c r="D669" s="8" t="s">
        <v>965</v>
      </c>
      <c r="E669" s="8">
        <v>2</v>
      </c>
      <c r="F669" s="8" t="s">
        <v>730</v>
      </c>
      <c r="G669" s="8" t="s">
        <v>919</v>
      </c>
      <c r="H669" s="110">
        <v>163</v>
      </c>
      <c r="I669" s="110">
        <f t="shared" si="33"/>
        <v>171.15</v>
      </c>
      <c r="J669" s="110">
        <f t="shared" si="34"/>
        <v>179.70750000000001</v>
      </c>
      <c r="K669" s="14">
        <v>116</v>
      </c>
      <c r="L669" s="8" t="s">
        <v>139</v>
      </c>
      <c r="M669" s="9" t="s">
        <v>127</v>
      </c>
      <c r="N669" s="14" t="s">
        <v>128</v>
      </c>
      <c r="O669" s="14" t="s">
        <v>63</v>
      </c>
      <c r="P669" s="14">
        <v>8</v>
      </c>
      <c r="Q669" s="14" t="s">
        <v>39</v>
      </c>
      <c r="R669" s="14" t="s">
        <v>129</v>
      </c>
      <c r="S669" s="14" t="s">
        <v>130</v>
      </c>
      <c r="T669" s="14" t="s">
        <v>43</v>
      </c>
      <c r="U669" s="8" t="s">
        <v>42</v>
      </c>
      <c r="V669" s="14" t="s">
        <v>140</v>
      </c>
      <c r="W669" s="14" t="s">
        <v>44</v>
      </c>
      <c r="X669" s="14" t="s">
        <v>128</v>
      </c>
      <c r="Y669" s="14">
        <v>4</v>
      </c>
      <c r="Z669" s="14" t="s">
        <v>39</v>
      </c>
      <c r="AA669" s="14" t="s">
        <v>132</v>
      </c>
      <c r="AB669" s="14" t="s">
        <v>47</v>
      </c>
      <c r="AC669" s="14" t="s">
        <v>133</v>
      </c>
      <c r="AD669" s="14" t="s">
        <v>134</v>
      </c>
    </row>
    <row r="670" spans="2:30" ht="112.5" outlineLevel="1" x14ac:dyDescent="0.25">
      <c r="B670" s="131"/>
      <c r="C670" s="8" t="s">
        <v>861</v>
      </c>
      <c r="D670" s="8" t="s">
        <v>965</v>
      </c>
      <c r="E670" s="8">
        <v>2</v>
      </c>
      <c r="F670" s="8" t="s">
        <v>730</v>
      </c>
      <c r="G670" s="8" t="s">
        <v>919</v>
      </c>
      <c r="H670" s="110">
        <v>163</v>
      </c>
      <c r="I670" s="110">
        <f t="shared" si="33"/>
        <v>171.15</v>
      </c>
      <c r="J670" s="110">
        <f t="shared" si="34"/>
        <v>179.70750000000001</v>
      </c>
      <c r="K670" s="14">
        <v>116</v>
      </c>
      <c r="L670" s="8" t="s">
        <v>411</v>
      </c>
      <c r="M670" s="9" t="s">
        <v>127</v>
      </c>
      <c r="N670" s="14" t="s">
        <v>128</v>
      </c>
      <c r="O670" s="14" t="s">
        <v>63</v>
      </c>
      <c r="P670" s="14">
        <v>64</v>
      </c>
      <c r="Q670" s="14" t="s">
        <v>412</v>
      </c>
      <c r="R670" s="14" t="s">
        <v>413</v>
      </c>
      <c r="S670" s="14" t="s">
        <v>130</v>
      </c>
      <c r="T670" s="14" t="s">
        <v>43</v>
      </c>
      <c r="U670" s="8" t="s">
        <v>43</v>
      </c>
      <c r="V670" s="14" t="s">
        <v>414</v>
      </c>
      <c r="W670" s="14" t="s">
        <v>44</v>
      </c>
      <c r="X670" s="14" t="s">
        <v>128</v>
      </c>
      <c r="Y670" s="14">
        <v>4</v>
      </c>
      <c r="Z670" s="14" t="s">
        <v>39</v>
      </c>
      <c r="AA670" s="14" t="s">
        <v>132</v>
      </c>
      <c r="AB670" s="14" t="s">
        <v>47</v>
      </c>
      <c r="AC670" s="14" t="s">
        <v>133</v>
      </c>
      <c r="AD670" s="14" t="s">
        <v>134</v>
      </c>
    </row>
    <row r="671" spans="2:30" ht="112.5" x14ac:dyDescent="0.25">
      <c r="B671" s="128">
        <v>332</v>
      </c>
      <c r="C671" s="49" t="s">
        <v>861</v>
      </c>
      <c r="D671" s="49" t="s">
        <v>965</v>
      </c>
      <c r="E671" s="49">
        <v>3</v>
      </c>
      <c r="F671" s="49" t="s">
        <v>730</v>
      </c>
      <c r="G671" s="49" t="s">
        <v>918</v>
      </c>
      <c r="H671" s="129">
        <v>133</v>
      </c>
      <c r="I671" s="129">
        <f t="shared" si="33"/>
        <v>139.65</v>
      </c>
      <c r="J671" s="129">
        <f t="shared" si="34"/>
        <v>146.63249999999999</v>
      </c>
      <c r="K671" s="46">
        <v>117</v>
      </c>
      <c r="L671" s="45" t="s">
        <v>35</v>
      </c>
      <c r="M671" s="46" t="s">
        <v>127</v>
      </c>
      <c r="N671" s="46" t="s">
        <v>128</v>
      </c>
      <c r="O671" s="46" t="s">
        <v>63</v>
      </c>
      <c r="P671" s="46">
        <v>53</v>
      </c>
      <c r="Q671" s="46" t="s">
        <v>39</v>
      </c>
      <c r="R671" s="46" t="s">
        <v>129</v>
      </c>
      <c r="S671" s="46" t="s">
        <v>130</v>
      </c>
      <c r="T671" s="46" t="s">
        <v>42</v>
      </c>
      <c r="U671" s="45" t="s">
        <v>43</v>
      </c>
      <c r="V671" s="46" t="s">
        <v>131</v>
      </c>
      <c r="W671" s="46" t="s">
        <v>44</v>
      </c>
      <c r="X671" s="47" t="s">
        <v>128</v>
      </c>
      <c r="Y671" s="47">
        <v>4</v>
      </c>
      <c r="Z671" s="47" t="s">
        <v>39</v>
      </c>
      <c r="AA671" s="47" t="s">
        <v>132</v>
      </c>
      <c r="AB671" s="47" t="s">
        <v>47</v>
      </c>
      <c r="AC671" s="47" t="s">
        <v>133</v>
      </c>
      <c r="AD671" s="47" t="s">
        <v>134</v>
      </c>
    </row>
    <row r="672" spans="2:30" ht="112.5" outlineLevel="1" x14ac:dyDescent="0.25">
      <c r="B672" s="131"/>
      <c r="C672" s="8" t="s">
        <v>861</v>
      </c>
      <c r="D672" s="8" t="s">
        <v>965</v>
      </c>
      <c r="E672" s="8">
        <v>3</v>
      </c>
      <c r="F672" s="8" t="s">
        <v>730</v>
      </c>
      <c r="G672" s="8" t="s">
        <v>918</v>
      </c>
      <c r="H672" s="110">
        <v>133</v>
      </c>
      <c r="I672" s="110">
        <f t="shared" si="33"/>
        <v>139.65</v>
      </c>
      <c r="J672" s="110">
        <f t="shared" si="34"/>
        <v>146.63249999999999</v>
      </c>
      <c r="K672" s="14">
        <v>117</v>
      </c>
      <c r="L672" s="8" t="s">
        <v>135</v>
      </c>
      <c r="M672" s="9" t="s">
        <v>127</v>
      </c>
      <c r="N672" s="14" t="s">
        <v>128</v>
      </c>
      <c r="O672" s="14" t="s">
        <v>63</v>
      </c>
      <c r="P672" s="14" t="s">
        <v>136</v>
      </c>
      <c r="Q672" s="14" t="s">
        <v>51</v>
      </c>
      <c r="R672" s="14" t="s">
        <v>52</v>
      </c>
      <c r="S672" s="14" t="s">
        <v>66</v>
      </c>
      <c r="T672" s="14" t="s">
        <v>43</v>
      </c>
      <c r="U672" s="8" t="s">
        <v>137</v>
      </c>
      <c r="V672" s="14" t="s">
        <v>138</v>
      </c>
      <c r="W672" s="14" t="s">
        <v>44</v>
      </c>
      <c r="X672" s="14" t="s">
        <v>128</v>
      </c>
      <c r="Y672" s="14">
        <v>4</v>
      </c>
      <c r="Z672" s="14" t="s">
        <v>39</v>
      </c>
      <c r="AA672" s="14" t="s">
        <v>132</v>
      </c>
      <c r="AB672" s="14" t="s">
        <v>47</v>
      </c>
      <c r="AC672" s="14" t="s">
        <v>133</v>
      </c>
      <c r="AD672" s="14" t="s">
        <v>134</v>
      </c>
    </row>
    <row r="673" spans="2:30" ht="112.5" outlineLevel="1" x14ac:dyDescent="0.25">
      <c r="B673" s="131"/>
      <c r="C673" s="8" t="s">
        <v>861</v>
      </c>
      <c r="D673" s="8" t="s">
        <v>965</v>
      </c>
      <c r="E673" s="8">
        <v>3</v>
      </c>
      <c r="F673" s="8" t="s">
        <v>730</v>
      </c>
      <c r="G673" s="8" t="s">
        <v>918</v>
      </c>
      <c r="H673" s="110">
        <v>133</v>
      </c>
      <c r="I673" s="110">
        <f t="shared" si="33"/>
        <v>139.65</v>
      </c>
      <c r="J673" s="110">
        <f t="shared" si="34"/>
        <v>146.63249999999999</v>
      </c>
      <c r="K673" s="14">
        <v>117</v>
      </c>
      <c r="L673" s="8" t="s">
        <v>139</v>
      </c>
      <c r="M673" s="9" t="s">
        <v>127</v>
      </c>
      <c r="N673" s="14" t="s">
        <v>128</v>
      </c>
      <c r="O673" s="14" t="s">
        <v>63</v>
      </c>
      <c r="P673" s="14" t="s">
        <v>136</v>
      </c>
      <c r="Q673" s="14" t="s">
        <v>39</v>
      </c>
      <c r="R673" s="14" t="s">
        <v>129</v>
      </c>
      <c r="S673" s="14" t="s">
        <v>130</v>
      </c>
      <c r="T673" s="14" t="s">
        <v>43</v>
      </c>
      <c r="U673" s="8" t="s">
        <v>42</v>
      </c>
      <c r="V673" s="14" t="s">
        <v>140</v>
      </c>
      <c r="W673" s="14" t="s">
        <v>44</v>
      </c>
      <c r="X673" s="14" t="s">
        <v>128</v>
      </c>
      <c r="Y673" s="14">
        <v>4</v>
      </c>
      <c r="Z673" s="14" t="s">
        <v>39</v>
      </c>
      <c r="AA673" s="14" t="s">
        <v>132</v>
      </c>
      <c r="AB673" s="14" t="s">
        <v>47</v>
      </c>
      <c r="AC673" s="14" t="s">
        <v>133</v>
      </c>
      <c r="AD673" s="14" t="s">
        <v>134</v>
      </c>
    </row>
    <row r="674" spans="2:30" ht="112.5" outlineLevel="1" x14ac:dyDescent="0.25">
      <c r="B674" s="131"/>
      <c r="C674" s="8" t="s">
        <v>861</v>
      </c>
      <c r="D674" s="8" t="s">
        <v>965</v>
      </c>
      <c r="E674" s="8">
        <v>3</v>
      </c>
      <c r="F674" s="8" t="s">
        <v>730</v>
      </c>
      <c r="G674" s="8" t="s">
        <v>918</v>
      </c>
      <c r="H674" s="110">
        <v>133</v>
      </c>
      <c r="I674" s="110">
        <f t="shared" si="33"/>
        <v>139.65</v>
      </c>
      <c r="J674" s="110">
        <f t="shared" si="34"/>
        <v>146.63249999999999</v>
      </c>
      <c r="K674" s="14">
        <v>117</v>
      </c>
      <c r="L674" s="8" t="s">
        <v>411</v>
      </c>
      <c r="M674" s="9" t="s">
        <v>127</v>
      </c>
      <c r="N674" s="14" t="s">
        <v>128</v>
      </c>
      <c r="O674" s="14" t="s">
        <v>63</v>
      </c>
      <c r="P674" s="14">
        <v>64</v>
      </c>
      <c r="Q674" s="14" t="s">
        <v>412</v>
      </c>
      <c r="R674" s="14" t="s">
        <v>413</v>
      </c>
      <c r="S674" s="14" t="s">
        <v>130</v>
      </c>
      <c r="T674" s="14" t="s">
        <v>43</v>
      </c>
      <c r="U674" s="8" t="s">
        <v>43</v>
      </c>
      <c r="V674" s="14" t="s">
        <v>414</v>
      </c>
      <c r="W674" s="14" t="s">
        <v>44</v>
      </c>
      <c r="X674" s="14" t="s">
        <v>128</v>
      </c>
      <c r="Y674" s="14">
        <v>4</v>
      </c>
      <c r="Z674" s="14" t="s">
        <v>39</v>
      </c>
      <c r="AA674" s="14" t="s">
        <v>132</v>
      </c>
      <c r="AB674" s="14" t="s">
        <v>47</v>
      </c>
      <c r="AC674" s="14" t="s">
        <v>133</v>
      </c>
      <c r="AD674" s="14" t="s">
        <v>134</v>
      </c>
    </row>
    <row r="675" spans="2:30" ht="112.5" x14ac:dyDescent="0.25">
      <c r="B675" s="128">
        <v>333</v>
      </c>
      <c r="C675" s="49" t="s">
        <v>861</v>
      </c>
      <c r="D675" s="49" t="s">
        <v>965</v>
      </c>
      <c r="E675" s="49">
        <v>4</v>
      </c>
      <c r="F675" s="49" t="s">
        <v>730</v>
      </c>
      <c r="G675" s="49" t="s">
        <v>917</v>
      </c>
      <c r="H675" s="129">
        <v>133</v>
      </c>
      <c r="I675" s="129">
        <f t="shared" si="33"/>
        <v>139.65</v>
      </c>
      <c r="J675" s="129">
        <f t="shared" si="34"/>
        <v>146.63249999999999</v>
      </c>
      <c r="K675" s="46">
        <v>99</v>
      </c>
      <c r="L675" s="45" t="s">
        <v>35</v>
      </c>
      <c r="M675" s="46" t="s">
        <v>127</v>
      </c>
      <c r="N675" s="46" t="s">
        <v>128</v>
      </c>
      <c r="O675" s="46" t="s">
        <v>63</v>
      </c>
      <c r="P675" s="46">
        <v>35</v>
      </c>
      <c r="Q675" s="46" t="s">
        <v>39</v>
      </c>
      <c r="R675" s="46" t="s">
        <v>129</v>
      </c>
      <c r="S675" s="46" t="s">
        <v>130</v>
      </c>
      <c r="T675" s="46" t="s">
        <v>42</v>
      </c>
      <c r="U675" s="45" t="s">
        <v>43</v>
      </c>
      <c r="V675" s="46" t="s">
        <v>131</v>
      </c>
      <c r="W675" s="46" t="s">
        <v>44</v>
      </c>
      <c r="X675" s="47" t="s">
        <v>128</v>
      </c>
      <c r="Y675" s="47">
        <v>4</v>
      </c>
      <c r="Z675" s="47" t="s">
        <v>39</v>
      </c>
      <c r="AA675" s="47" t="s">
        <v>132</v>
      </c>
      <c r="AB675" s="47" t="s">
        <v>47</v>
      </c>
      <c r="AC675" s="47" t="s">
        <v>133</v>
      </c>
      <c r="AD675" s="47" t="s">
        <v>134</v>
      </c>
    </row>
    <row r="676" spans="2:30" ht="112.5" outlineLevel="1" x14ac:dyDescent="0.25">
      <c r="B676" s="131"/>
      <c r="C676" s="8" t="s">
        <v>861</v>
      </c>
      <c r="D676" s="8" t="s">
        <v>965</v>
      </c>
      <c r="E676" s="8">
        <v>4</v>
      </c>
      <c r="F676" s="8" t="s">
        <v>730</v>
      </c>
      <c r="G676" s="8" t="s">
        <v>917</v>
      </c>
      <c r="H676" s="110">
        <v>133</v>
      </c>
      <c r="I676" s="110">
        <f t="shared" si="33"/>
        <v>139.65</v>
      </c>
      <c r="J676" s="110">
        <f t="shared" si="34"/>
        <v>146.63249999999999</v>
      </c>
      <c r="K676" s="14">
        <v>99</v>
      </c>
      <c r="L676" s="8" t="s">
        <v>135</v>
      </c>
      <c r="M676" s="9" t="s">
        <v>127</v>
      </c>
      <c r="N676" s="14" t="s">
        <v>128</v>
      </c>
      <c r="O676" s="14" t="s">
        <v>63</v>
      </c>
      <c r="P676" s="14" t="s">
        <v>136</v>
      </c>
      <c r="Q676" s="14" t="s">
        <v>51</v>
      </c>
      <c r="R676" s="14" t="s">
        <v>52</v>
      </c>
      <c r="S676" s="14" t="s">
        <v>66</v>
      </c>
      <c r="T676" s="14" t="s">
        <v>43</v>
      </c>
      <c r="U676" s="8" t="s">
        <v>137</v>
      </c>
      <c r="V676" s="14" t="s">
        <v>138</v>
      </c>
      <c r="W676" s="14" t="s">
        <v>44</v>
      </c>
      <c r="X676" s="14" t="s">
        <v>128</v>
      </c>
      <c r="Y676" s="14">
        <v>4</v>
      </c>
      <c r="Z676" s="14" t="s">
        <v>39</v>
      </c>
      <c r="AA676" s="14" t="s">
        <v>132</v>
      </c>
      <c r="AB676" s="14" t="s">
        <v>47</v>
      </c>
      <c r="AC676" s="14" t="s">
        <v>133</v>
      </c>
      <c r="AD676" s="14" t="s">
        <v>134</v>
      </c>
    </row>
    <row r="677" spans="2:30" ht="112.5" outlineLevel="1" x14ac:dyDescent="0.25">
      <c r="B677" s="131"/>
      <c r="C677" s="8" t="s">
        <v>861</v>
      </c>
      <c r="D677" s="8" t="s">
        <v>965</v>
      </c>
      <c r="E677" s="8">
        <v>4</v>
      </c>
      <c r="F677" s="8" t="s">
        <v>730</v>
      </c>
      <c r="G677" s="8" t="s">
        <v>917</v>
      </c>
      <c r="H677" s="110">
        <v>133</v>
      </c>
      <c r="I677" s="110">
        <f t="shared" si="33"/>
        <v>139.65</v>
      </c>
      <c r="J677" s="110">
        <f t="shared" si="34"/>
        <v>146.63249999999999</v>
      </c>
      <c r="K677" s="14">
        <v>99</v>
      </c>
      <c r="L677" s="8" t="s">
        <v>139</v>
      </c>
      <c r="M677" s="9" t="s">
        <v>127</v>
      </c>
      <c r="N677" s="14" t="s">
        <v>128</v>
      </c>
      <c r="O677" s="14" t="s">
        <v>63</v>
      </c>
      <c r="P677" s="14" t="s">
        <v>136</v>
      </c>
      <c r="Q677" s="14" t="s">
        <v>39</v>
      </c>
      <c r="R677" s="14" t="s">
        <v>129</v>
      </c>
      <c r="S677" s="14" t="s">
        <v>130</v>
      </c>
      <c r="T677" s="14" t="s">
        <v>43</v>
      </c>
      <c r="U677" s="8" t="s">
        <v>42</v>
      </c>
      <c r="V677" s="14" t="s">
        <v>140</v>
      </c>
      <c r="W677" s="14" t="s">
        <v>44</v>
      </c>
      <c r="X677" s="14" t="s">
        <v>128</v>
      </c>
      <c r="Y677" s="14">
        <v>4</v>
      </c>
      <c r="Z677" s="14" t="s">
        <v>39</v>
      </c>
      <c r="AA677" s="14" t="s">
        <v>132</v>
      </c>
      <c r="AB677" s="14" t="s">
        <v>47</v>
      </c>
      <c r="AC677" s="14" t="s">
        <v>133</v>
      </c>
      <c r="AD677" s="14" t="s">
        <v>134</v>
      </c>
    </row>
    <row r="678" spans="2:30" ht="112.5" outlineLevel="1" x14ac:dyDescent="0.25">
      <c r="B678" s="131"/>
      <c r="C678" s="8" t="s">
        <v>861</v>
      </c>
      <c r="D678" s="8" t="s">
        <v>965</v>
      </c>
      <c r="E678" s="8">
        <v>4</v>
      </c>
      <c r="F678" s="8" t="s">
        <v>730</v>
      </c>
      <c r="G678" s="8" t="s">
        <v>917</v>
      </c>
      <c r="H678" s="110">
        <v>133</v>
      </c>
      <c r="I678" s="110">
        <f t="shared" si="33"/>
        <v>139.65</v>
      </c>
      <c r="J678" s="110">
        <f t="shared" si="34"/>
        <v>146.63249999999999</v>
      </c>
      <c r="K678" s="14">
        <v>99</v>
      </c>
      <c r="L678" s="8" t="s">
        <v>411</v>
      </c>
      <c r="M678" s="9" t="s">
        <v>127</v>
      </c>
      <c r="N678" s="14" t="s">
        <v>128</v>
      </c>
      <c r="O678" s="14" t="s">
        <v>63</v>
      </c>
      <c r="P678" s="14">
        <v>64</v>
      </c>
      <c r="Q678" s="14" t="s">
        <v>412</v>
      </c>
      <c r="R678" s="14" t="s">
        <v>413</v>
      </c>
      <c r="S678" s="14" t="s">
        <v>130</v>
      </c>
      <c r="T678" s="14" t="s">
        <v>43</v>
      </c>
      <c r="U678" s="8" t="s">
        <v>43</v>
      </c>
      <c r="V678" s="14" t="s">
        <v>414</v>
      </c>
      <c r="W678" s="14" t="s">
        <v>44</v>
      </c>
      <c r="X678" s="14" t="s">
        <v>128</v>
      </c>
      <c r="Y678" s="14">
        <v>4</v>
      </c>
      <c r="Z678" s="14" t="s">
        <v>39</v>
      </c>
      <c r="AA678" s="14" t="s">
        <v>132</v>
      </c>
      <c r="AB678" s="14" t="s">
        <v>47</v>
      </c>
      <c r="AC678" s="14" t="s">
        <v>133</v>
      </c>
      <c r="AD678" s="14" t="s">
        <v>134</v>
      </c>
    </row>
    <row r="679" spans="2:30" ht="112.5" x14ac:dyDescent="0.25">
      <c r="B679" s="128">
        <v>334</v>
      </c>
      <c r="C679" s="49" t="s">
        <v>861</v>
      </c>
      <c r="D679" s="49" t="s">
        <v>965</v>
      </c>
      <c r="E679" s="49">
        <v>1</v>
      </c>
      <c r="F679" s="49" t="s">
        <v>730</v>
      </c>
      <c r="G679" s="49" t="s">
        <v>916</v>
      </c>
      <c r="H679" s="129">
        <v>2</v>
      </c>
      <c r="I679" s="129">
        <f t="shared" si="33"/>
        <v>2.1</v>
      </c>
      <c r="J679" s="129">
        <f t="shared" si="34"/>
        <v>2.2050000000000001</v>
      </c>
      <c r="K679" s="46">
        <v>108</v>
      </c>
      <c r="L679" s="45" t="s">
        <v>35</v>
      </c>
      <c r="M679" s="46" t="s">
        <v>127</v>
      </c>
      <c r="N679" s="46" t="s">
        <v>128</v>
      </c>
      <c r="O679" s="46" t="s">
        <v>63</v>
      </c>
      <c r="P679" s="46">
        <v>44</v>
      </c>
      <c r="Q679" s="46" t="s">
        <v>39</v>
      </c>
      <c r="R679" s="46" t="s">
        <v>129</v>
      </c>
      <c r="S679" s="46" t="s">
        <v>130</v>
      </c>
      <c r="T679" s="46" t="s">
        <v>42</v>
      </c>
      <c r="U679" s="45" t="s">
        <v>43</v>
      </c>
      <c r="V679" s="46" t="s">
        <v>131</v>
      </c>
      <c r="W679" s="46" t="s">
        <v>44</v>
      </c>
      <c r="X679" s="47" t="s">
        <v>128</v>
      </c>
      <c r="Y679" s="47">
        <v>4</v>
      </c>
      <c r="Z679" s="47" t="s">
        <v>39</v>
      </c>
      <c r="AA679" s="47" t="s">
        <v>132</v>
      </c>
      <c r="AB679" s="47" t="s">
        <v>47</v>
      </c>
      <c r="AC679" s="47" t="s">
        <v>133</v>
      </c>
      <c r="AD679" s="47" t="s">
        <v>134</v>
      </c>
    </row>
    <row r="680" spans="2:30" ht="112.5" outlineLevel="1" x14ac:dyDescent="0.25">
      <c r="B680" s="131"/>
      <c r="C680" s="8" t="s">
        <v>861</v>
      </c>
      <c r="D680" s="8" t="s">
        <v>965</v>
      </c>
      <c r="E680" s="8">
        <v>1</v>
      </c>
      <c r="F680" s="8" t="s">
        <v>730</v>
      </c>
      <c r="G680" s="8" t="s">
        <v>916</v>
      </c>
      <c r="H680" s="110">
        <v>2</v>
      </c>
      <c r="I680" s="110">
        <f t="shared" si="33"/>
        <v>2.1</v>
      </c>
      <c r="J680" s="110">
        <f t="shared" si="34"/>
        <v>2.2050000000000001</v>
      </c>
      <c r="K680" s="14">
        <v>108</v>
      </c>
      <c r="L680" s="8" t="s">
        <v>135</v>
      </c>
      <c r="M680" s="9" t="s">
        <v>127</v>
      </c>
      <c r="N680" s="14" t="s">
        <v>128</v>
      </c>
      <c r="O680" s="14" t="s">
        <v>63</v>
      </c>
      <c r="P680" s="14" t="s">
        <v>136</v>
      </c>
      <c r="Q680" s="14" t="s">
        <v>51</v>
      </c>
      <c r="R680" s="14" t="s">
        <v>52</v>
      </c>
      <c r="S680" s="14" t="s">
        <v>66</v>
      </c>
      <c r="T680" s="14" t="s">
        <v>43</v>
      </c>
      <c r="U680" s="8" t="s">
        <v>137</v>
      </c>
      <c r="V680" s="14" t="s">
        <v>138</v>
      </c>
      <c r="W680" s="14" t="s">
        <v>44</v>
      </c>
      <c r="X680" s="14" t="s">
        <v>128</v>
      </c>
      <c r="Y680" s="14">
        <v>4</v>
      </c>
      <c r="Z680" s="14" t="s">
        <v>39</v>
      </c>
      <c r="AA680" s="14" t="s">
        <v>132</v>
      </c>
      <c r="AB680" s="14" t="s">
        <v>47</v>
      </c>
      <c r="AC680" s="14" t="s">
        <v>133</v>
      </c>
      <c r="AD680" s="14" t="s">
        <v>134</v>
      </c>
    </row>
    <row r="681" spans="2:30" ht="112.5" outlineLevel="1" x14ac:dyDescent="0.25">
      <c r="B681" s="131"/>
      <c r="C681" s="8" t="s">
        <v>861</v>
      </c>
      <c r="D681" s="8" t="s">
        <v>965</v>
      </c>
      <c r="E681" s="8">
        <v>1</v>
      </c>
      <c r="F681" s="8" t="s">
        <v>730</v>
      </c>
      <c r="G681" s="8" t="s">
        <v>916</v>
      </c>
      <c r="H681" s="110">
        <v>2</v>
      </c>
      <c r="I681" s="110">
        <f t="shared" si="33"/>
        <v>2.1</v>
      </c>
      <c r="J681" s="110">
        <f t="shared" si="34"/>
        <v>2.2050000000000001</v>
      </c>
      <c r="K681" s="14">
        <v>108</v>
      </c>
      <c r="L681" s="8" t="s">
        <v>139</v>
      </c>
      <c r="M681" s="9" t="s">
        <v>127</v>
      </c>
      <c r="N681" s="14" t="s">
        <v>128</v>
      </c>
      <c r="O681" s="14" t="s">
        <v>63</v>
      </c>
      <c r="P681" s="14" t="s">
        <v>136</v>
      </c>
      <c r="Q681" s="14" t="s">
        <v>39</v>
      </c>
      <c r="R681" s="14" t="s">
        <v>129</v>
      </c>
      <c r="S681" s="14" t="s">
        <v>130</v>
      </c>
      <c r="T681" s="14" t="s">
        <v>43</v>
      </c>
      <c r="U681" s="8" t="s">
        <v>42</v>
      </c>
      <c r="V681" s="14" t="s">
        <v>140</v>
      </c>
      <c r="W681" s="14" t="s">
        <v>44</v>
      </c>
      <c r="X681" s="14" t="s">
        <v>128</v>
      </c>
      <c r="Y681" s="14">
        <v>4</v>
      </c>
      <c r="Z681" s="14" t="s">
        <v>39</v>
      </c>
      <c r="AA681" s="14" t="s">
        <v>132</v>
      </c>
      <c r="AB681" s="14" t="s">
        <v>47</v>
      </c>
      <c r="AC681" s="14" t="s">
        <v>133</v>
      </c>
      <c r="AD681" s="14" t="s">
        <v>134</v>
      </c>
    </row>
    <row r="682" spans="2:30" ht="112.5" outlineLevel="1" x14ac:dyDescent="0.25">
      <c r="B682" s="131"/>
      <c r="C682" s="8" t="s">
        <v>861</v>
      </c>
      <c r="D682" s="8" t="s">
        <v>965</v>
      </c>
      <c r="E682" s="8">
        <v>1</v>
      </c>
      <c r="F682" s="8" t="s">
        <v>730</v>
      </c>
      <c r="G682" s="8" t="s">
        <v>916</v>
      </c>
      <c r="H682" s="110">
        <v>2</v>
      </c>
      <c r="I682" s="110">
        <f t="shared" si="33"/>
        <v>2.1</v>
      </c>
      <c r="J682" s="110">
        <f t="shared" si="34"/>
        <v>2.2050000000000001</v>
      </c>
      <c r="K682" s="14">
        <v>108</v>
      </c>
      <c r="L682" s="8" t="s">
        <v>411</v>
      </c>
      <c r="M682" s="9" t="s">
        <v>127</v>
      </c>
      <c r="N682" s="14" t="s">
        <v>128</v>
      </c>
      <c r="O682" s="14" t="s">
        <v>63</v>
      </c>
      <c r="P682" s="14">
        <v>64</v>
      </c>
      <c r="Q682" s="14" t="s">
        <v>412</v>
      </c>
      <c r="R682" s="14" t="s">
        <v>413</v>
      </c>
      <c r="S682" s="14" t="s">
        <v>130</v>
      </c>
      <c r="T682" s="14" t="s">
        <v>43</v>
      </c>
      <c r="U682" s="8" t="s">
        <v>43</v>
      </c>
      <c r="V682" s="14" t="s">
        <v>414</v>
      </c>
      <c r="W682" s="14" t="s">
        <v>44</v>
      </c>
      <c r="X682" s="14" t="s">
        <v>128</v>
      </c>
      <c r="Y682" s="14">
        <v>4</v>
      </c>
      <c r="Z682" s="14" t="s">
        <v>39</v>
      </c>
      <c r="AA682" s="14" t="s">
        <v>132</v>
      </c>
      <c r="AB682" s="14" t="s">
        <v>47</v>
      </c>
      <c r="AC682" s="14" t="s">
        <v>133</v>
      </c>
      <c r="AD682" s="14" t="s">
        <v>134</v>
      </c>
    </row>
    <row r="683" spans="2:30" ht="112.5" x14ac:dyDescent="0.25">
      <c r="B683" s="128">
        <v>335</v>
      </c>
      <c r="C683" s="49" t="s">
        <v>861</v>
      </c>
      <c r="D683" s="49" t="s">
        <v>965</v>
      </c>
      <c r="E683" s="49">
        <v>2</v>
      </c>
      <c r="F683" s="49" t="s">
        <v>730</v>
      </c>
      <c r="G683" s="49" t="s">
        <v>915</v>
      </c>
      <c r="H683" s="129">
        <v>2</v>
      </c>
      <c r="I683" s="129">
        <f t="shared" si="33"/>
        <v>2.1</v>
      </c>
      <c r="J683" s="129">
        <f t="shared" si="34"/>
        <v>2.2050000000000001</v>
      </c>
      <c r="K683" s="46">
        <v>117</v>
      </c>
      <c r="L683" s="45" t="s">
        <v>35</v>
      </c>
      <c r="M683" s="46" t="s">
        <v>127</v>
      </c>
      <c r="N683" s="46" t="s">
        <v>128</v>
      </c>
      <c r="O683" s="46" t="s">
        <v>63</v>
      </c>
      <c r="P683" s="46">
        <v>53</v>
      </c>
      <c r="Q683" s="46" t="s">
        <v>39</v>
      </c>
      <c r="R683" s="46" t="s">
        <v>129</v>
      </c>
      <c r="S683" s="46" t="s">
        <v>130</v>
      </c>
      <c r="T683" s="46" t="s">
        <v>42</v>
      </c>
      <c r="U683" s="45" t="s">
        <v>43</v>
      </c>
      <c r="V683" s="46" t="s">
        <v>131</v>
      </c>
      <c r="W683" s="46" t="s">
        <v>44</v>
      </c>
      <c r="X683" s="47" t="s">
        <v>128</v>
      </c>
      <c r="Y683" s="47">
        <v>4</v>
      </c>
      <c r="Z683" s="47" t="s">
        <v>39</v>
      </c>
      <c r="AA683" s="47" t="s">
        <v>132</v>
      </c>
      <c r="AB683" s="47" t="s">
        <v>47</v>
      </c>
      <c r="AC683" s="47" t="s">
        <v>133</v>
      </c>
      <c r="AD683" s="47" t="s">
        <v>134</v>
      </c>
    </row>
    <row r="684" spans="2:30" ht="112.5" outlineLevel="1" x14ac:dyDescent="0.25">
      <c r="B684" s="131"/>
      <c r="C684" s="8" t="s">
        <v>861</v>
      </c>
      <c r="D684" s="8" t="s">
        <v>965</v>
      </c>
      <c r="E684" s="8">
        <v>2</v>
      </c>
      <c r="F684" s="8" t="s">
        <v>730</v>
      </c>
      <c r="G684" s="8" t="s">
        <v>915</v>
      </c>
      <c r="H684" s="110">
        <v>2</v>
      </c>
      <c r="I684" s="110">
        <f t="shared" si="33"/>
        <v>2.1</v>
      </c>
      <c r="J684" s="110">
        <f t="shared" si="34"/>
        <v>2.2050000000000001</v>
      </c>
      <c r="K684" s="14">
        <v>117</v>
      </c>
      <c r="L684" s="8" t="s">
        <v>135</v>
      </c>
      <c r="M684" s="9" t="s">
        <v>127</v>
      </c>
      <c r="N684" s="14" t="s">
        <v>128</v>
      </c>
      <c r="O684" s="14" t="s">
        <v>63</v>
      </c>
      <c r="P684" s="14" t="s">
        <v>136</v>
      </c>
      <c r="Q684" s="14" t="s">
        <v>51</v>
      </c>
      <c r="R684" s="14" t="s">
        <v>52</v>
      </c>
      <c r="S684" s="14" t="s">
        <v>66</v>
      </c>
      <c r="T684" s="14" t="s">
        <v>43</v>
      </c>
      <c r="U684" s="8" t="s">
        <v>137</v>
      </c>
      <c r="V684" s="14" t="s">
        <v>138</v>
      </c>
      <c r="W684" s="14" t="s">
        <v>44</v>
      </c>
      <c r="X684" s="14" t="s">
        <v>128</v>
      </c>
      <c r="Y684" s="14">
        <v>4</v>
      </c>
      <c r="Z684" s="14" t="s">
        <v>39</v>
      </c>
      <c r="AA684" s="14" t="s">
        <v>132</v>
      </c>
      <c r="AB684" s="14" t="s">
        <v>47</v>
      </c>
      <c r="AC684" s="14" t="s">
        <v>133</v>
      </c>
      <c r="AD684" s="14" t="s">
        <v>134</v>
      </c>
    </row>
    <row r="685" spans="2:30" ht="112.5" outlineLevel="1" x14ac:dyDescent="0.25">
      <c r="B685" s="131"/>
      <c r="C685" s="8" t="s">
        <v>861</v>
      </c>
      <c r="D685" s="8" t="s">
        <v>965</v>
      </c>
      <c r="E685" s="8">
        <v>2</v>
      </c>
      <c r="F685" s="8" t="s">
        <v>730</v>
      </c>
      <c r="G685" s="8" t="s">
        <v>915</v>
      </c>
      <c r="H685" s="110">
        <v>2</v>
      </c>
      <c r="I685" s="110">
        <f t="shared" si="33"/>
        <v>2.1</v>
      </c>
      <c r="J685" s="110">
        <f t="shared" si="34"/>
        <v>2.2050000000000001</v>
      </c>
      <c r="K685" s="14">
        <v>117</v>
      </c>
      <c r="L685" s="8" t="s">
        <v>139</v>
      </c>
      <c r="M685" s="9" t="s">
        <v>127</v>
      </c>
      <c r="N685" s="14" t="s">
        <v>128</v>
      </c>
      <c r="O685" s="14" t="s">
        <v>63</v>
      </c>
      <c r="P685" s="14" t="s">
        <v>136</v>
      </c>
      <c r="Q685" s="14" t="s">
        <v>39</v>
      </c>
      <c r="R685" s="14" t="s">
        <v>129</v>
      </c>
      <c r="S685" s="14" t="s">
        <v>130</v>
      </c>
      <c r="T685" s="14" t="s">
        <v>43</v>
      </c>
      <c r="U685" s="8" t="s">
        <v>42</v>
      </c>
      <c r="V685" s="14" t="s">
        <v>140</v>
      </c>
      <c r="W685" s="14" t="s">
        <v>44</v>
      </c>
      <c r="X685" s="14" t="s">
        <v>128</v>
      </c>
      <c r="Y685" s="14">
        <v>4</v>
      </c>
      <c r="Z685" s="14" t="s">
        <v>39</v>
      </c>
      <c r="AA685" s="14" t="s">
        <v>132</v>
      </c>
      <c r="AB685" s="14" t="s">
        <v>47</v>
      </c>
      <c r="AC685" s="14" t="s">
        <v>133</v>
      </c>
      <c r="AD685" s="14" t="s">
        <v>134</v>
      </c>
    </row>
    <row r="686" spans="2:30" ht="112.5" outlineLevel="1" x14ac:dyDescent="0.25">
      <c r="B686" s="131"/>
      <c r="C686" s="8" t="s">
        <v>861</v>
      </c>
      <c r="D686" s="8" t="s">
        <v>965</v>
      </c>
      <c r="E686" s="8">
        <v>2</v>
      </c>
      <c r="F686" s="8" t="s">
        <v>730</v>
      </c>
      <c r="G686" s="8" t="s">
        <v>915</v>
      </c>
      <c r="H686" s="110">
        <v>2</v>
      </c>
      <c r="I686" s="110">
        <f t="shared" si="33"/>
        <v>2.1</v>
      </c>
      <c r="J686" s="110">
        <f t="shared" si="34"/>
        <v>2.2050000000000001</v>
      </c>
      <c r="K686" s="14">
        <v>117</v>
      </c>
      <c r="L686" s="8" t="s">
        <v>411</v>
      </c>
      <c r="M686" s="9" t="s">
        <v>127</v>
      </c>
      <c r="N686" s="14" t="s">
        <v>128</v>
      </c>
      <c r="O686" s="14" t="s">
        <v>63</v>
      </c>
      <c r="P686" s="14">
        <v>64</v>
      </c>
      <c r="Q686" s="14" t="s">
        <v>412</v>
      </c>
      <c r="R686" s="14" t="s">
        <v>413</v>
      </c>
      <c r="S686" s="14" t="s">
        <v>130</v>
      </c>
      <c r="T686" s="14" t="s">
        <v>43</v>
      </c>
      <c r="U686" s="8" t="s">
        <v>43</v>
      </c>
      <c r="V686" s="14" t="s">
        <v>414</v>
      </c>
      <c r="W686" s="14" t="s">
        <v>44</v>
      </c>
      <c r="X686" s="14" t="s">
        <v>128</v>
      </c>
      <c r="Y686" s="14">
        <v>4</v>
      </c>
      <c r="Z686" s="14" t="s">
        <v>39</v>
      </c>
      <c r="AA686" s="14" t="s">
        <v>132</v>
      </c>
      <c r="AB686" s="14" t="s">
        <v>47</v>
      </c>
      <c r="AC686" s="14" t="s">
        <v>133</v>
      </c>
      <c r="AD686" s="14" t="s">
        <v>134</v>
      </c>
    </row>
    <row r="687" spans="2:30" ht="112.5" x14ac:dyDescent="0.25">
      <c r="B687" s="128">
        <v>336</v>
      </c>
      <c r="C687" s="49" t="s">
        <v>861</v>
      </c>
      <c r="D687" s="49" t="s">
        <v>965</v>
      </c>
      <c r="E687" s="49">
        <v>3</v>
      </c>
      <c r="F687" s="49" t="s">
        <v>730</v>
      </c>
      <c r="G687" s="49" t="s">
        <v>914</v>
      </c>
      <c r="H687" s="129">
        <v>2</v>
      </c>
      <c r="I687" s="129">
        <f t="shared" si="33"/>
        <v>2.1</v>
      </c>
      <c r="J687" s="129">
        <f t="shared" si="34"/>
        <v>2.2050000000000001</v>
      </c>
      <c r="K687" s="46">
        <v>108</v>
      </c>
      <c r="L687" s="45" t="s">
        <v>35</v>
      </c>
      <c r="M687" s="46" t="s">
        <v>127</v>
      </c>
      <c r="N687" s="46" t="s">
        <v>128</v>
      </c>
      <c r="O687" s="46" t="s">
        <v>63</v>
      </c>
      <c r="P687" s="46">
        <v>44</v>
      </c>
      <c r="Q687" s="46" t="s">
        <v>39</v>
      </c>
      <c r="R687" s="46" t="s">
        <v>129</v>
      </c>
      <c r="S687" s="46" t="s">
        <v>130</v>
      </c>
      <c r="T687" s="46" t="s">
        <v>42</v>
      </c>
      <c r="U687" s="45" t="s">
        <v>43</v>
      </c>
      <c r="V687" s="46" t="s">
        <v>131</v>
      </c>
      <c r="W687" s="46" t="s">
        <v>44</v>
      </c>
      <c r="X687" s="47" t="s">
        <v>128</v>
      </c>
      <c r="Y687" s="47">
        <v>4</v>
      </c>
      <c r="Z687" s="47" t="s">
        <v>39</v>
      </c>
      <c r="AA687" s="47" t="s">
        <v>132</v>
      </c>
      <c r="AB687" s="47" t="s">
        <v>47</v>
      </c>
      <c r="AC687" s="47" t="s">
        <v>133</v>
      </c>
      <c r="AD687" s="47" t="s">
        <v>134</v>
      </c>
    </row>
    <row r="688" spans="2:30" ht="112.5" outlineLevel="1" x14ac:dyDescent="0.25">
      <c r="B688" s="131"/>
      <c r="C688" s="8" t="s">
        <v>861</v>
      </c>
      <c r="D688" s="8" t="s">
        <v>965</v>
      </c>
      <c r="E688" s="8">
        <v>3</v>
      </c>
      <c r="F688" s="8" t="s">
        <v>730</v>
      </c>
      <c r="G688" s="8" t="s">
        <v>914</v>
      </c>
      <c r="H688" s="110">
        <v>2</v>
      </c>
      <c r="I688" s="110">
        <f t="shared" si="33"/>
        <v>2.1</v>
      </c>
      <c r="J688" s="110">
        <f t="shared" si="34"/>
        <v>2.2050000000000001</v>
      </c>
      <c r="K688" s="14">
        <v>108</v>
      </c>
      <c r="L688" s="8" t="s">
        <v>135</v>
      </c>
      <c r="M688" s="9" t="s">
        <v>127</v>
      </c>
      <c r="N688" s="14" t="s">
        <v>128</v>
      </c>
      <c r="O688" s="14" t="s">
        <v>63</v>
      </c>
      <c r="P688" s="14" t="s">
        <v>136</v>
      </c>
      <c r="Q688" s="14" t="s">
        <v>51</v>
      </c>
      <c r="R688" s="14" t="s">
        <v>52</v>
      </c>
      <c r="S688" s="14" t="s">
        <v>66</v>
      </c>
      <c r="T688" s="14" t="s">
        <v>43</v>
      </c>
      <c r="U688" s="8" t="s">
        <v>137</v>
      </c>
      <c r="V688" s="14" t="s">
        <v>138</v>
      </c>
      <c r="W688" s="14" t="s">
        <v>44</v>
      </c>
      <c r="X688" s="14" t="s">
        <v>128</v>
      </c>
      <c r="Y688" s="14">
        <v>4</v>
      </c>
      <c r="Z688" s="14" t="s">
        <v>39</v>
      </c>
      <c r="AA688" s="14" t="s">
        <v>132</v>
      </c>
      <c r="AB688" s="14" t="s">
        <v>47</v>
      </c>
      <c r="AC688" s="14" t="s">
        <v>133</v>
      </c>
      <c r="AD688" s="14" t="s">
        <v>134</v>
      </c>
    </row>
    <row r="689" spans="2:30" ht="112.5" outlineLevel="1" x14ac:dyDescent="0.25">
      <c r="B689" s="131"/>
      <c r="C689" s="8" t="s">
        <v>861</v>
      </c>
      <c r="D689" s="8" t="s">
        <v>965</v>
      </c>
      <c r="E689" s="8">
        <v>3</v>
      </c>
      <c r="F689" s="8" t="s">
        <v>730</v>
      </c>
      <c r="G689" s="8" t="s">
        <v>914</v>
      </c>
      <c r="H689" s="110">
        <v>2</v>
      </c>
      <c r="I689" s="110">
        <f t="shared" si="33"/>
        <v>2.1</v>
      </c>
      <c r="J689" s="110">
        <f t="shared" si="34"/>
        <v>2.2050000000000001</v>
      </c>
      <c r="K689" s="14">
        <v>108</v>
      </c>
      <c r="L689" s="8" t="s">
        <v>139</v>
      </c>
      <c r="M689" s="9" t="s">
        <v>127</v>
      </c>
      <c r="N689" s="14" t="s">
        <v>128</v>
      </c>
      <c r="O689" s="14" t="s">
        <v>63</v>
      </c>
      <c r="P689" s="14" t="s">
        <v>136</v>
      </c>
      <c r="Q689" s="14" t="s">
        <v>39</v>
      </c>
      <c r="R689" s="14" t="s">
        <v>129</v>
      </c>
      <c r="S689" s="14" t="s">
        <v>130</v>
      </c>
      <c r="T689" s="14" t="s">
        <v>43</v>
      </c>
      <c r="U689" s="8" t="s">
        <v>42</v>
      </c>
      <c r="V689" s="14" t="s">
        <v>140</v>
      </c>
      <c r="W689" s="14" t="s">
        <v>44</v>
      </c>
      <c r="X689" s="14" t="s">
        <v>128</v>
      </c>
      <c r="Y689" s="14">
        <v>4</v>
      </c>
      <c r="Z689" s="14" t="s">
        <v>39</v>
      </c>
      <c r="AA689" s="14" t="s">
        <v>132</v>
      </c>
      <c r="AB689" s="14" t="s">
        <v>47</v>
      </c>
      <c r="AC689" s="14" t="s">
        <v>133</v>
      </c>
      <c r="AD689" s="14" t="s">
        <v>134</v>
      </c>
    </row>
    <row r="690" spans="2:30" ht="112.5" outlineLevel="1" x14ac:dyDescent="0.25">
      <c r="B690" s="131"/>
      <c r="C690" s="8" t="s">
        <v>861</v>
      </c>
      <c r="D690" s="8" t="s">
        <v>965</v>
      </c>
      <c r="E690" s="8">
        <v>3</v>
      </c>
      <c r="F690" s="8" t="s">
        <v>730</v>
      </c>
      <c r="G690" s="8" t="s">
        <v>914</v>
      </c>
      <c r="H690" s="110">
        <v>2</v>
      </c>
      <c r="I690" s="110">
        <f t="shared" ref="I690:I753" si="35">(H690)+(H690*5%)</f>
        <v>2.1</v>
      </c>
      <c r="J690" s="110">
        <f t="shared" si="34"/>
        <v>2.2050000000000001</v>
      </c>
      <c r="K690" s="14">
        <v>108</v>
      </c>
      <c r="L690" s="8" t="s">
        <v>411</v>
      </c>
      <c r="M690" s="9" t="s">
        <v>127</v>
      </c>
      <c r="N690" s="14" t="s">
        <v>128</v>
      </c>
      <c r="O690" s="14" t="s">
        <v>63</v>
      </c>
      <c r="P690" s="14">
        <v>64</v>
      </c>
      <c r="Q690" s="14" t="s">
        <v>412</v>
      </c>
      <c r="R690" s="14" t="s">
        <v>413</v>
      </c>
      <c r="S690" s="14" t="s">
        <v>130</v>
      </c>
      <c r="T690" s="14" t="s">
        <v>43</v>
      </c>
      <c r="U690" s="8" t="s">
        <v>43</v>
      </c>
      <c r="V690" s="14" t="s">
        <v>414</v>
      </c>
      <c r="W690" s="14" t="s">
        <v>44</v>
      </c>
      <c r="X690" s="14" t="s">
        <v>128</v>
      </c>
      <c r="Y690" s="14">
        <v>4</v>
      </c>
      <c r="Z690" s="14" t="s">
        <v>39</v>
      </c>
      <c r="AA690" s="14" t="s">
        <v>132</v>
      </c>
      <c r="AB690" s="14" t="s">
        <v>47</v>
      </c>
      <c r="AC690" s="14" t="s">
        <v>133</v>
      </c>
      <c r="AD690" s="14" t="s">
        <v>134</v>
      </c>
    </row>
    <row r="691" spans="2:30" ht="112.5" x14ac:dyDescent="0.25">
      <c r="B691" s="128">
        <v>337</v>
      </c>
      <c r="C691" s="49" t="s">
        <v>861</v>
      </c>
      <c r="D691" s="49" t="s">
        <v>965</v>
      </c>
      <c r="E691" s="49">
        <v>4</v>
      </c>
      <c r="F691" s="49" t="s">
        <v>730</v>
      </c>
      <c r="G691" s="49" t="s">
        <v>913</v>
      </c>
      <c r="H691" s="129">
        <v>2</v>
      </c>
      <c r="I691" s="129">
        <f t="shared" si="35"/>
        <v>2.1</v>
      </c>
      <c r="J691" s="129">
        <f t="shared" si="34"/>
        <v>2.2050000000000001</v>
      </c>
      <c r="K691" s="46">
        <v>108</v>
      </c>
      <c r="L691" s="45" t="s">
        <v>35</v>
      </c>
      <c r="M691" s="46" t="s">
        <v>127</v>
      </c>
      <c r="N691" s="46" t="s">
        <v>128</v>
      </c>
      <c r="O691" s="46" t="s">
        <v>63</v>
      </c>
      <c r="P691" s="46">
        <v>44</v>
      </c>
      <c r="Q691" s="46" t="s">
        <v>39</v>
      </c>
      <c r="R691" s="46" t="s">
        <v>129</v>
      </c>
      <c r="S691" s="46" t="s">
        <v>130</v>
      </c>
      <c r="T691" s="46" t="s">
        <v>42</v>
      </c>
      <c r="U691" s="45" t="s">
        <v>43</v>
      </c>
      <c r="V691" s="46" t="s">
        <v>131</v>
      </c>
      <c r="W691" s="46" t="s">
        <v>44</v>
      </c>
      <c r="X691" s="47" t="s">
        <v>128</v>
      </c>
      <c r="Y691" s="47">
        <v>4</v>
      </c>
      <c r="Z691" s="47" t="s">
        <v>39</v>
      </c>
      <c r="AA691" s="47" t="s">
        <v>132</v>
      </c>
      <c r="AB691" s="47" t="s">
        <v>47</v>
      </c>
      <c r="AC691" s="47" t="s">
        <v>133</v>
      </c>
      <c r="AD691" s="47" t="s">
        <v>134</v>
      </c>
    </row>
    <row r="692" spans="2:30" ht="112.5" outlineLevel="1" x14ac:dyDescent="0.25">
      <c r="B692" s="131"/>
      <c r="C692" s="8" t="s">
        <v>861</v>
      </c>
      <c r="D692" s="8" t="s">
        <v>965</v>
      </c>
      <c r="E692" s="8">
        <v>4</v>
      </c>
      <c r="F692" s="8" t="s">
        <v>730</v>
      </c>
      <c r="G692" s="8" t="s">
        <v>913</v>
      </c>
      <c r="H692" s="110">
        <v>2</v>
      </c>
      <c r="I692" s="110">
        <f t="shared" si="35"/>
        <v>2.1</v>
      </c>
      <c r="J692" s="110">
        <f t="shared" si="34"/>
        <v>2.2050000000000001</v>
      </c>
      <c r="K692" s="14">
        <v>108</v>
      </c>
      <c r="L692" s="8" t="s">
        <v>135</v>
      </c>
      <c r="M692" s="9" t="s">
        <v>127</v>
      </c>
      <c r="N692" s="14" t="s">
        <v>128</v>
      </c>
      <c r="O692" s="14" t="s">
        <v>63</v>
      </c>
      <c r="P692" s="14" t="s">
        <v>136</v>
      </c>
      <c r="Q692" s="14" t="s">
        <v>51</v>
      </c>
      <c r="R692" s="14" t="s">
        <v>52</v>
      </c>
      <c r="S692" s="14" t="s">
        <v>66</v>
      </c>
      <c r="T692" s="14" t="s">
        <v>43</v>
      </c>
      <c r="U692" s="8" t="s">
        <v>137</v>
      </c>
      <c r="V692" s="14" t="s">
        <v>138</v>
      </c>
      <c r="W692" s="14" t="s">
        <v>44</v>
      </c>
      <c r="X692" s="14" t="s">
        <v>128</v>
      </c>
      <c r="Y692" s="14">
        <v>4</v>
      </c>
      <c r="Z692" s="14" t="s">
        <v>39</v>
      </c>
      <c r="AA692" s="14" t="s">
        <v>132</v>
      </c>
      <c r="AB692" s="14" t="s">
        <v>47</v>
      </c>
      <c r="AC692" s="14" t="s">
        <v>133</v>
      </c>
      <c r="AD692" s="14" t="s">
        <v>134</v>
      </c>
    </row>
    <row r="693" spans="2:30" ht="112.5" outlineLevel="1" x14ac:dyDescent="0.25">
      <c r="B693" s="131"/>
      <c r="C693" s="8" t="s">
        <v>861</v>
      </c>
      <c r="D693" s="8" t="s">
        <v>965</v>
      </c>
      <c r="E693" s="8">
        <v>4</v>
      </c>
      <c r="F693" s="8" t="s">
        <v>730</v>
      </c>
      <c r="G693" s="8" t="s">
        <v>913</v>
      </c>
      <c r="H693" s="110">
        <v>2</v>
      </c>
      <c r="I693" s="110">
        <f t="shared" si="35"/>
        <v>2.1</v>
      </c>
      <c r="J693" s="110">
        <f t="shared" si="34"/>
        <v>2.2050000000000001</v>
      </c>
      <c r="K693" s="14">
        <v>108</v>
      </c>
      <c r="L693" s="8" t="s">
        <v>139</v>
      </c>
      <c r="M693" s="9" t="s">
        <v>127</v>
      </c>
      <c r="N693" s="14" t="s">
        <v>128</v>
      </c>
      <c r="O693" s="14" t="s">
        <v>63</v>
      </c>
      <c r="P693" s="14" t="s">
        <v>136</v>
      </c>
      <c r="Q693" s="14" t="s">
        <v>39</v>
      </c>
      <c r="R693" s="14" t="s">
        <v>129</v>
      </c>
      <c r="S693" s="14" t="s">
        <v>130</v>
      </c>
      <c r="T693" s="14" t="s">
        <v>43</v>
      </c>
      <c r="U693" s="8" t="s">
        <v>42</v>
      </c>
      <c r="V693" s="14" t="s">
        <v>140</v>
      </c>
      <c r="W693" s="14" t="s">
        <v>44</v>
      </c>
      <c r="X693" s="14" t="s">
        <v>128</v>
      </c>
      <c r="Y693" s="14">
        <v>4</v>
      </c>
      <c r="Z693" s="14" t="s">
        <v>39</v>
      </c>
      <c r="AA693" s="14" t="s">
        <v>132</v>
      </c>
      <c r="AB693" s="14" t="s">
        <v>47</v>
      </c>
      <c r="AC693" s="14" t="s">
        <v>133</v>
      </c>
      <c r="AD693" s="14" t="s">
        <v>134</v>
      </c>
    </row>
    <row r="694" spans="2:30" ht="112.5" outlineLevel="1" x14ac:dyDescent="0.25">
      <c r="B694" s="131"/>
      <c r="C694" s="8" t="s">
        <v>861</v>
      </c>
      <c r="D694" s="8" t="s">
        <v>965</v>
      </c>
      <c r="E694" s="8">
        <v>4</v>
      </c>
      <c r="F694" s="8" t="s">
        <v>730</v>
      </c>
      <c r="G694" s="8" t="s">
        <v>913</v>
      </c>
      <c r="H694" s="110">
        <v>2</v>
      </c>
      <c r="I694" s="110">
        <f t="shared" si="35"/>
        <v>2.1</v>
      </c>
      <c r="J694" s="110">
        <f t="shared" si="34"/>
        <v>2.2050000000000001</v>
      </c>
      <c r="K694" s="14">
        <v>108</v>
      </c>
      <c r="L694" s="8" t="s">
        <v>411</v>
      </c>
      <c r="M694" s="9" t="s">
        <v>127</v>
      </c>
      <c r="N694" s="14" t="s">
        <v>128</v>
      </c>
      <c r="O694" s="14" t="s">
        <v>63</v>
      </c>
      <c r="P694" s="14">
        <v>64</v>
      </c>
      <c r="Q694" s="14" t="s">
        <v>412</v>
      </c>
      <c r="R694" s="14" t="s">
        <v>413</v>
      </c>
      <c r="S694" s="14" t="s">
        <v>130</v>
      </c>
      <c r="T694" s="14" t="s">
        <v>43</v>
      </c>
      <c r="U694" s="8" t="s">
        <v>43</v>
      </c>
      <c r="V694" s="14" t="s">
        <v>414</v>
      </c>
      <c r="W694" s="14" t="s">
        <v>44</v>
      </c>
      <c r="X694" s="14" t="s">
        <v>128</v>
      </c>
      <c r="Y694" s="14">
        <v>4</v>
      </c>
      <c r="Z694" s="14" t="s">
        <v>39</v>
      </c>
      <c r="AA694" s="14" t="s">
        <v>132</v>
      </c>
      <c r="AB694" s="14" t="s">
        <v>47</v>
      </c>
      <c r="AC694" s="14" t="s">
        <v>133</v>
      </c>
      <c r="AD694" s="14" t="s">
        <v>134</v>
      </c>
    </row>
    <row r="695" spans="2:30" ht="112.5" x14ac:dyDescent="0.25">
      <c r="B695" s="128">
        <v>338</v>
      </c>
      <c r="C695" s="49" t="s">
        <v>862</v>
      </c>
      <c r="D695" s="49" t="s">
        <v>965</v>
      </c>
      <c r="E695" s="49">
        <v>1</v>
      </c>
      <c r="F695" s="49" t="s">
        <v>730</v>
      </c>
      <c r="G695" s="49" t="s">
        <v>912</v>
      </c>
      <c r="H695" s="129">
        <v>367</v>
      </c>
      <c r="I695" s="129">
        <f t="shared" si="35"/>
        <v>385.35</v>
      </c>
      <c r="J695" s="129">
        <f t="shared" si="34"/>
        <v>404.61750000000001</v>
      </c>
      <c r="K695" s="46">
        <v>539</v>
      </c>
      <c r="L695" s="45" t="s">
        <v>35</v>
      </c>
      <c r="M695" s="46" t="s">
        <v>127</v>
      </c>
      <c r="N695" s="46" t="s">
        <v>128</v>
      </c>
      <c r="O695" s="46" t="s">
        <v>63</v>
      </c>
      <c r="P695" s="46">
        <v>449</v>
      </c>
      <c r="Q695" s="46" t="s">
        <v>39</v>
      </c>
      <c r="R695" s="46" t="s">
        <v>129</v>
      </c>
      <c r="S695" s="46" t="s">
        <v>130</v>
      </c>
      <c r="T695" s="46" t="s">
        <v>42</v>
      </c>
      <c r="U695" s="45" t="s">
        <v>43</v>
      </c>
      <c r="V695" s="46" t="s">
        <v>131</v>
      </c>
      <c r="W695" s="46" t="s">
        <v>44</v>
      </c>
      <c r="X695" s="47" t="s">
        <v>128</v>
      </c>
      <c r="Y695" s="47">
        <v>4</v>
      </c>
      <c r="Z695" s="47" t="s">
        <v>39</v>
      </c>
      <c r="AA695" s="47" t="s">
        <v>132</v>
      </c>
      <c r="AB695" s="47" t="s">
        <v>47</v>
      </c>
      <c r="AC695" s="47" t="s">
        <v>133</v>
      </c>
      <c r="AD695" s="47" t="s">
        <v>134</v>
      </c>
    </row>
    <row r="696" spans="2:30" ht="112.5" outlineLevel="1" x14ac:dyDescent="0.25">
      <c r="B696" s="131"/>
      <c r="C696" s="8" t="s">
        <v>862</v>
      </c>
      <c r="D696" s="8" t="s">
        <v>965</v>
      </c>
      <c r="E696" s="8">
        <v>1</v>
      </c>
      <c r="F696" s="8" t="s">
        <v>730</v>
      </c>
      <c r="G696" s="8" t="s">
        <v>912</v>
      </c>
      <c r="H696" s="110">
        <v>367</v>
      </c>
      <c r="I696" s="110">
        <f t="shared" si="35"/>
        <v>385.35</v>
      </c>
      <c r="J696" s="110">
        <f t="shared" si="34"/>
        <v>404.61750000000001</v>
      </c>
      <c r="K696" s="9">
        <v>539</v>
      </c>
      <c r="L696" s="13" t="s">
        <v>135</v>
      </c>
      <c r="M696" s="9" t="s">
        <v>127</v>
      </c>
      <c r="N696" s="9" t="s">
        <v>128</v>
      </c>
      <c r="O696" s="9" t="s">
        <v>63</v>
      </c>
      <c r="P696" s="9">
        <v>2</v>
      </c>
      <c r="Q696" s="9" t="s">
        <v>51</v>
      </c>
      <c r="R696" s="9" t="s">
        <v>52</v>
      </c>
      <c r="S696" s="9" t="s">
        <v>66</v>
      </c>
      <c r="T696" s="9" t="s">
        <v>43</v>
      </c>
      <c r="U696" s="13" t="s">
        <v>137</v>
      </c>
      <c r="V696" s="9" t="s">
        <v>138</v>
      </c>
      <c r="W696" s="9" t="s">
        <v>44</v>
      </c>
      <c r="X696" s="14" t="s">
        <v>128</v>
      </c>
      <c r="Y696" s="14">
        <v>4</v>
      </c>
      <c r="Z696" s="14" t="s">
        <v>39</v>
      </c>
      <c r="AA696" s="14" t="s">
        <v>132</v>
      </c>
      <c r="AB696" s="14" t="s">
        <v>47</v>
      </c>
      <c r="AC696" s="14" t="s">
        <v>133</v>
      </c>
      <c r="AD696" s="14" t="s">
        <v>134</v>
      </c>
    </row>
    <row r="697" spans="2:30" ht="112.5" outlineLevel="1" x14ac:dyDescent="0.25">
      <c r="B697" s="131"/>
      <c r="C697" s="8" t="s">
        <v>862</v>
      </c>
      <c r="D697" s="8" t="s">
        <v>965</v>
      </c>
      <c r="E697" s="8">
        <v>1</v>
      </c>
      <c r="F697" s="8" t="s">
        <v>730</v>
      </c>
      <c r="G697" s="8" t="s">
        <v>912</v>
      </c>
      <c r="H697" s="110">
        <v>367</v>
      </c>
      <c r="I697" s="110">
        <f t="shared" si="35"/>
        <v>385.35</v>
      </c>
      <c r="J697" s="110">
        <f t="shared" si="34"/>
        <v>404.61750000000001</v>
      </c>
      <c r="K697" s="9">
        <v>539</v>
      </c>
      <c r="L697" s="13" t="s">
        <v>139</v>
      </c>
      <c r="M697" s="9" t="s">
        <v>127</v>
      </c>
      <c r="N697" s="9" t="s">
        <v>128</v>
      </c>
      <c r="O697" s="9" t="s">
        <v>63</v>
      </c>
      <c r="P697" s="9">
        <v>24</v>
      </c>
      <c r="Q697" s="9" t="s">
        <v>39</v>
      </c>
      <c r="R697" s="9" t="s">
        <v>129</v>
      </c>
      <c r="S697" s="9" t="s">
        <v>130</v>
      </c>
      <c r="T697" s="9" t="s">
        <v>43</v>
      </c>
      <c r="U697" s="13" t="s">
        <v>42</v>
      </c>
      <c r="V697" s="9" t="s">
        <v>140</v>
      </c>
      <c r="W697" s="9" t="s">
        <v>44</v>
      </c>
      <c r="X697" s="14" t="s">
        <v>128</v>
      </c>
      <c r="Y697" s="14">
        <v>4</v>
      </c>
      <c r="Z697" s="14" t="s">
        <v>39</v>
      </c>
      <c r="AA697" s="14" t="s">
        <v>132</v>
      </c>
      <c r="AB697" s="14" t="s">
        <v>47</v>
      </c>
      <c r="AC697" s="14" t="s">
        <v>133</v>
      </c>
      <c r="AD697" s="14" t="s">
        <v>134</v>
      </c>
    </row>
    <row r="698" spans="2:30" ht="112.5" outlineLevel="1" x14ac:dyDescent="0.25">
      <c r="B698" s="131"/>
      <c r="C698" s="8" t="s">
        <v>862</v>
      </c>
      <c r="D698" s="8" t="s">
        <v>965</v>
      </c>
      <c r="E698" s="8">
        <v>1</v>
      </c>
      <c r="F698" s="8" t="s">
        <v>730</v>
      </c>
      <c r="G698" s="8" t="s">
        <v>912</v>
      </c>
      <c r="H698" s="110">
        <v>367</v>
      </c>
      <c r="I698" s="110">
        <f t="shared" si="35"/>
        <v>385.35</v>
      </c>
      <c r="J698" s="110">
        <f t="shared" si="34"/>
        <v>404.61750000000001</v>
      </c>
      <c r="K698" s="9">
        <v>539</v>
      </c>
      <c r="L698" s="13" t="s">
        <v>411</v>
      </c>
      <c r="M698" s="9" t="s">
        <v>127</v>
      </c>
      <c r="N698" s="9" t="s">
        <v>128</v>
      </c>
      <c r="O698" s="9" t="s">
        <v>63</v>
      </c>
      <c r="P698" s="9">
        <v>64</v>
      </c>
      <c r="Q698" s="9" t="s">
        <v>412</v>
      </c>
      <c r="R698" s="9" t="s">
        <v>413</v>
      </c>
      <c r="S698" s="9" t="s">
        <v>130</v>
      </c>
      <c r="T698" s="9" t="s">
        <v>43</v>
      </c>
      <c r="U698" s="13" t="s">
        <v>43</v>
      </c>
      <c r="V698" s="9" t="s">
        <v>414</v>
      </c>
      <c r="W698" s="9" t="s">
        <v>44</v>
      </c>
      <c r="X698" s="14" t="s">
        <v>128</v>
      </c>
      <c r="Y698" s="14">
        <v>4</v>
      </c>
      <c r="Z698" s="14" t="s">
        <v>39</v>
      </c>
      <c r="AA698" s="14" t="s">
        <v>132</v>
      </c>
      <c r="AB698" s="14" t="s">
        <v>47</v>
      </c>
      <c r="AC698" s="14" t="s">
        <v>133</v>
      </c>
      <c r="AD698" s="14" t="s">
        <v>134</v>
      </c>
    </row>
    <row r="699" spans="2:30" ht="112.5" x14ac:dyDescent="0.25">
      <c r="B699" s="128">
        <v>339</v>
      </c>
      <c r="C699" s="49" t="s">
        <v>862</v>
      </c>
      <c r="D699" s="49" t="s">
        <v>965</v>
      </c>
      <c r="E699" s="49">
        <v>2</v>
      </c>
      <c r="F699" s="49" t="s">
        <v>730</v>
      </c>
      <c r="G699" s="49" t="s">
        <v>911</v>
      </c>
      <c r="H699" s="129">
        <v>367</v>
      </c>
      <c r="I699" s="129">
        <f t="shared" si="35"/>
        <v>385.35</v>
      </c>
      <c r="J699" s="129">
        <f t="shared" si="34"/>
        <v>404.61750000000001</v>
      </c>
      <c r="K699" s="46">
        <v>554</v>
      </c>
      <c r="L699" s="45" t="s">
        <v>35</v>
      </c>
      <c r="M699" s="46" t="s">
        <v>127</v>
      </c>
      <c r="N699" s="46" t="s">
        <v>128</v>
      </c>
      <c r="O699" s="46" t="s">
        <v>63</v>
      </c>
      <c r="P699" s="46">
        <v>466</v>
      </c>
      <c r="Q699" s="46" t="s">
        <v>39</v>
      </c>
      <c r="R699" s="46" t="s">
        <v>129</v>
      </c>
      <c r="S699" s="46" t="s">
        <v>130</v>
      </c>
      <c r="T699" s="46" t="s">
        <v>42</v>
      </c>
      <c r="U699" s="45" t="s">
        <v>43</v>
      </c>
      <c r="V699" s="46" t="s">
        <v>131</v>
      </c>
      <c r="W699" s="46" t="s">
        <v>44</v>
      </c>
      <c r="X699" s="47" t="s">
        <v>128</v>
      </c>
      <c r="Y699" s="47">
        <v>4</v>
      </c>
      <c r="Z699" s="47" t="s">
        <v>39</v>
      </c>
      <c r="AA699" s="47" t="s">
        <v>132</v>
      </c>
      <c r="AB699" s="47" t="s">
        <v>47</v>
      </c>
      <c r="AC699" s="47" t="s">
        <v>133</v>
      </c>
      <c r="AD699" s="47" t="s">
        <v>134</v>
      </c>
    </row>
    <row r="700" spans="2:30" ht="112.5" outlineLevel="1" x14ac:dyDescent="0.25">
      <c r="B700" s="131"/>
      <c r="C700" s="8" t="s">
        <v>862</v>
      </c>
      <c r="D700" s="8" t="s">
        <v>965</v>
      </c>
      <c r="E700" s="8">
        <v>2</v>
      </c>
      <c r="F700" s="8" t="s">
        <v>730</v>
      </c>
      <c r="G700" s="8" t="s">
        <v>911</v>
      </c>
      <c r="H700" s="110">
        <v>367</v>
      </c>
      <c r="I700" s="110">
        <f t="shared" si="35"/>
        <v>385.35</v>
      </c>
      <c r="J700" s="110">
        <f t="shared" si="34"/>
        <v>404.61750000000001</v>
      </c>
      <c r="K700" s="9">
        <v>554</v>
      </c>
      <c r="L700" s="13" t="s">
        <v>135</v>
      </c>
      <c r="M700" s="9" t="s">
        <v>127</v>
      </c>
      <c r="N700" s="9" t="s">
        <v>128</v>
      </c>
      <c r="O700" s="9" t="s">
        <v>63</v>
      </c>
      <c r="P700" s="9" t="s">
        <v>136</v>
      </c>
      <c r="Q700" s="9" t="s">
        <v>51</v>
      </c>
      <c r="R700" s="9" t="s">
        <v>52</v>
      </c>
      <c r="S700" s="9" t="s">
        <v>66</v>
      </c>
      <c r="T700" s="9" t="s">
        <v>43</v>
      </c>
      <c r="U700" s="13" t="s">
        <v>137</v>
      </c>
      <c r="V700" s="9" t="s">
        <v>138</v>
      </c>
      <c r="W700" s="9" t="s">
        <v>44</v>
      </c>
      <c r="X700" s="14" t="s">
        <v>128</v>
      </c>
      <c r="Y700" s="14">
        <v>4</v>
      </c>
      <c r="Z700" s="14" t="s">
        <v>39</v>
      </c>
      <c r="AA700" s="14" t="s">
        <v>132</v>
      </c>
      <c r="AB700" s="14" t="s">
        <v>47</v>
      </c>
      <c r="AC700" s="14" t="s">
        <v>133</v>
      </c>
      <c r="AD700" s="14" t="s">
        <v>134</v>
      </c>
    </row>
    <row r="701" spans="2:30" ht="112.5" outlineLevel="1" x14ac:dyDescent="0.25">
      <c r="B701" s="131"/>
      <c r="C701" s="8" t="s">
        <v>862</v>
      </c>
      <c r="D701" s="8" t="s">
        <v>965</v>
      </c>
      <c r="E701" s="8">
        <v>2</v>
      </c>
      <c r="F701" s="8" t="s">
        <v>730</v>
      </c>
      <c r="G701" s="8" t="s">
        <v>911</v>
      </c>
      <c r="H701" s="110">
        <v>367</v>
      </c>
      <c r="I701" s="110">
        <f t="shared" si="35"/>
        <v>385.35</v>
      </c>
      <c r="J701" s="110">
        <f t="shared" si="34"/>
        <v>404.61750000000001</v>
      </c>
      <c r="K701" s="9">
        <v>554</v>
      </c>
      <c r="L701" s="13" t="s">
        <v>139</v>
      </c>
      <c r="M701" s="9" t="s">
        <v>127</v>
      </c>
      <c r="N701" s="9" t="s">
        <v>128</v>
      </c>
      <c r="O701" s="9" t="s">
        <v>63</v>
      </c>
      <c r="P701" s="9">
        <v>24</v>
      </c>
      <c r="Q701" s="9" t="s">
        <v>39</v>
      </c>
      <c r="R701" s="9" t="s">
        <v>129</v>
      </c>
      <c r="S701" s="9" t="s">
        <v>130</v>
      </c>
      <c r="T701" s="9" t="s">
        <v>43</v>
      </c>
      <c r="U701" s="13" t="s">
        <v>42</v>
      </c>
      <c r="V701" s="9" t="s">
        <v>140</v>
      </c>
      <c r="W701" s="9" t="s">
        <v>44</v>
      </c>
      <c r="X701" s="14" t="s">
        <v>128</v>
      </c>
      <c r="Y701" s="14">
        <v>4</v>
      </c>
      <c r="Z701" s="14" t="s">
        <v>39</v>
      </c>
      <c r="AA701" s="14" t="s">
        <v>132</v>
      </c>
      <c r="AB701" s="14" t="s">
        <v>47</v>
      </c>
      <c r="AC701" s="14" t="s">
        <v>133</v>
      </c>
      <c r="AD701" s="14" t="s">
        <v>134</v>
      </c>
    </row>
    <row r="702" spans="2:30" ht="112.5" outlineLevel="1" x14ac:dyDescent="0.25">
      <c r="B702" s="131"/>
      <c r="C702" s="8" t="s">
        <v>862</v>
      </c>
      <c r="D702" s="8" t="s">
        <v>965</v>
      </c>
      <c r="E702" s="8">
        <v>2</v>
      </c>
      <c r="F702" s="8" t="s">
        <v>730</v>
      </c>
      <c r="G702" s="8" t="s">
        <v>911</v>
      </c>
      <c r="H702" s="110">
        <v>367</v>
      </c>
      <c r="I702" s="110">
        <f t="shared" si="35"/>
        <v>385.35</v>
      </c>
      <c r="J702" s="110">
        <f t="shared" si="34"/>
        <v>404.61750000000001</v>
      </c>
      <c r="K702" s="9">
        <v>554</v>
      </c>
      <c r="L702" s="13" t="s">
        <v>411</v>
      </c>
      <c r="M702" s="9" t="s">
        <v>127</v>
      </c>
      <c r="N702" s="9" t="s">
        <v>128</v>
      </c>
      <c r="O702" s="9" t="s">
        <v>63</v>
      </c>
      <c r="P702" s="9">
        <v>64</v>
      </c>
      <c r="Q702" s="9" t="s">
        <v>412</v>
      </c>
      <c r="R702" s="9" t="s">
        <v>413</v>
      </c>
      <c r="S702" s="9" t="s">
        <v>130</v>
      </c>
      <c r="T702" s="9" t="s">
        <v>43</v>
      </c>
      <c r="U702" s="13" t="s">
        <v>43</v>
      </c>
      <c r="V702" s="9" t="s">
        <v>414</v>
      </c>
      <c r="W702" s="9" t="s">
        <v>44</v>
      </c>
      <c r="X702" s="14" t="s">
        <v>128</v>
      </c>
      <c r="Y702" s="14">
        <v>4</v>
      </c>
      <c r="Z702" s="14" t="s">
        <v>39</v>
      </c>
      <c r="AA702" s="14" t="s">
        <v>132</v>
      </c>
      <c r="AB702" s="14" t="s">
        <v>47</v>
      </c>
      <c r="AC702" s="14" t="s">
        <v>133</v>
      </c>
      <c r="AD702" s="14" t="s">
        <v>134</v>
      </c>
    </row>
    <row r="703" spans="2:30" ht="112.5" x14ac:dyDescent="0.25">
      <c r="B703" s="128">
        <v>340</v>
      </c>
      <c r="C703" s="49" t="s">
        <v>862</v>
      </c>
      <c r="D703" s="49" t="s">
        <v>965</v>
      </c>
      <c r="E703" s="49">
        <v>3</v>
      </c>
      <c r="F703" s="49" t="s">
        <v>730</v>
      </c>
      <c r="G703" s="49" t="s">
        <v>910</v>
      </c>
      <c r="H703" s="129">
        <v>315</v>
      </c>
      <c r="I703" s="129">
        <f t="shared" si="35"/>
        <v>330.75</v>
      </c>
      <c r="J703" s="129">
        <f t="shared" si="34"/>
        <v>347.28750000000002</v>
      </c>
      <c r="K703" s="46">
        <v>468</v>
      </c>
      <c r="L703" s="45" t="s">
        <v>35</v>
      </c>
      <c r="M703" s="46" t="s">
        <v>127</v>
      </c>
      <c r="N703" s="46" t="s">
        <v>128</v>
      </c>
      <c r="O703" s="46" t="s">
        <v>63</v>
      </c>
      <c r="P703" s="46">
        <v>396</v>
      </c>
      <c r="Q703" s="46" t="s">
        <v>39</v>
      </c>
      <c r="R703" s="46" t="s">
        <v>129</v>
      </c>
      <c r="S703" s="46" t="s">
        <v>130</v>
      </c>
      <c r="T703" s="46" t="s">
        <v>42</v>
      </c>
      <c r="U703" s="45" t="s">
        <v>43</v>
      </c>
      <c r="V703" s="46" t="s">
        <v>131</v>
      </c>
      <c r="W703" s="46" t="s">
        <v>44</v>
      </c>
      <c r="X703" s="47" t="s">
        <v>128</v>
      </c>
      <c r="Y703" s="47">
        <v>4</v>
      </c>
      <c r="Z703" s="47" t="s">
        <v>39</v>
      </c>
      <c r="AA703" s="47" t="s">
        <v>132</v>
      </c>
      <c r="AB703" s="47" t="s">
        <v>47</v>
      </c>
      <c r="AC703" s="47" t="s">
        <v>133</v>
      </c>
      <c r="AD703" s="47" t="s">
        <v>134</v>
      </c>
    </row>
    <row r="704" spans="2:30" ht="112.5" outlineLevel="1" x14ac:dyDescent="0.25">
      <c r="B704" s="131"/>
      <c r="C704" s="8" t="s">
        <v>862</v>
      </c>
      <c r="D704" s="8" t="s">
        <v>965</v>
      </c>
      <c r="E704" s="8">
        <v>3</v>
      </c>
      <c r="F704" s="8" t="s">
        <v>730</v>
      </c>
      <c r="G704" s="8" t="s">
        <v>910</v>
      </c>
      <c r="H704" s="110">
        <v>315</v>
      </c>
      <c r="I704" s="110">
        <f t="shared" si="35"/>
        <v>330.75</v>
      </c>
      <c r="J704" s="110">
        <f t="shared" si="34"/>
        <v>347.28750000000002</v>
      </c>
      <c r="K704" s="9">
        <v>468</v>
      </c>
      <c r="L704" s="13" t="s">
        <v>135</v>
      </c>
      <c r="M704" s="9" t="s">
        <v>127</v>
      </c>
      <c r="N704" s="9" t="s">
        <v>128</v>
      </c>
      <c r="O704" s="9" t="s">
        <v>63</v>
      </c>
      <c r="P704" s="9" t="s">
        <v>136</v>
      </c>
      <c r="Q704" s="9" t="s">
        <v>51</v>
      </c>
      <c r="R704" s="9" t="s">
        <v>52</v>
      </c>
      <c r="S704" s="9" t="s">
        <v>66</v>
      </c>
      <c r="T704" s="9" t="s">
        <v>43</v>
      </c>
      <c r="U704" s="13" t="s">
        <v>137</v>
      </c>
      <c r="V704" s="9" t="s">
        <v>138</v>
      </c>
      <c r="W704" s="9" t="s">
        <v>44</v>
      </c>
      <c r="X704" s="14" t="s">
        <v>128</v>
      </c>
      <c r="Y704" s="14">
        <v>4</v>
      </c>
      <c r="Z704" s="14" t="s">
        <v>39</v>
      </c>
      <c r="AA704" s="14" t="s">
        <v>132</v>
      </c>
      <c r="AB704" s="14" t="s">
        <v>47</v>
      </c>
      <c r="AC704" s="14" t="s">
        <v>133</v>
      </c>
      <c r="AD704" s="14" t="s">
        <v>134</v>
      </c>
    </row>
    <row r="705" spans="2:30" ht="112.5" outlineLevel="1" x14ac:dyDescent="0.25">
      <c r="B705" s="131"/>
      <c r="C705" s="8" t="s">
        <v>862</v>
      </c>
      <c r="D705" s="8" t="s">
        <v>965</v>
      </c>
      <c r="E705" s="8">
        <v>3</v>
      </c>
      <c r="F705" s="8" t="s">
        <v>730</v>
      </c>
      <c r="G705" s="8" t="s">
        <v>910</v>
      </c>
      <c r="H705" s="110">
        <v>315</v>
      </c>
      <c r="I705" s="110">
        <f t="shared" si="35"/>
        <v>330.75</v>
      </c>
      <c r="J705" s="110">
        <f t="shared" si="34"/>
        <v>347.28750000000002</v>
      </c>
      <c r="K705" s="9">
        <v>468</v>
      </c>
      <c r="L705" s="13" t="s">
        <v>139</v>
      </c>
      <c r="M705" s="9" t="s">
        <v>127</v>
      </c>
      <c r="N705" s="9" t="s">
        <v>128</v>
      </c>
      <c r="O705" s="9" t="s">
        <v>63</v>
      </c>
      <c r="P705" s="9">
        <v>8</v>
      </c>
      <c r="Q705" s="9" t="s">
        <v>39</v>
      </c>
      <c r="R705" s="9" t="s">
        <v>129</v>
      </c>
      <c r="S705" s="9" t="s">
        <v>130</v>
      </c>
      <c r="T705" s="9" t="s">
        <v>43</v>
      </c>
      <c r="U705" s="13" t="s">
        <v>42</v>
      </c>
      <c r="V705" s="9" t="s">
        <v>140</v>
      </c>
      <c r="W705" s="9" t="s">
        <v>44</v>
      </c>
      <c r="X705" s="14" t="s">
        <v>128</v>
      </c>
      <c r="Y705" s="14">
        <v>4</v>
      </c>
      <c r="Z705" s="14" t="s">
        <v>39</v>
      </c>
      <c r="AA705" s="14" t="s">
        <v>132</v>
      </c>
      <c r="AB705" s="14" t="s">
        <v>47</v>
      </c>
      <c r="AC705" s="14" t="s">
        <v>133</v>
      </c>
      <c r="AD705" s="14" t="s">
        <v>134</v>
      </c>
    </row>
    <row r="706" spans="2:30" ht="112.5" outlineLevel="1" x14ac:dyDescent="0.25">
      <c r="B706" s="131"/>
      <c r="C706" s="8" t="s">
        <v>862</v>
      </c>
      <c r="D706" s="8" t="s">
        <v>965</v>
      </c>
      <c r="E706" s="8">
        <v>3</v>
      </c>
      <c r="F706" s="8" t="s">
        <v>730</v>
      </c>
      <c r="G706" s="8" t="s">
        <v>910</v>
      </c>
      <c r="H706" s="110">
        <v>315</v>
      </c>
      <c r="I706" s="110">
        <f t="shared" si="35"/>
        <v>330.75</v>
      </c>
      <c r="J706" s="110">
        <f t="shared" si="34"/>
        <v>347.28750000000002</v>
      </c>
      <c r="K706" s="9">
        <v>468</v>
      </c>
      <c r="L706" s="13" t="s">
        <v>411</v>
      </c>
      <c r="M706" s="9" t="s">
        <v>127</v>
      </c>
      <c r="N706" s="9" t="s">
        <v>128</v>
      </c>
      <c r="O706" s="9" t="s">
        <v>63</v>
      </c>
      <c r="P706" s="9">
        <v>64</v>
      </c>
      <c r="Q706" s="9" t="s">
        <v>412</v>
      </c>
      <c r="R706" s="9" t="s">
        <v>413</v>
      </c>
      <c r="S706" s="9" t="s">
        <v>130</v>
      </c>
      <c r="T706" s="9" t="s">
        <v>43</v>
      </c>
      <c r="U706" s="13" t="s">
        <v>43</v>
      </c>
      <c r="V706" s="9" t="s">
        <v>414</v>
      </c>
      <c r="W706" s="9" t="s">
        <v>44</v>
      </c>
      <c r="X706" s="14" t="s">
        <v>128</v>
      </c>
      <c r="Y706" s="14">
        <v>4</v>
      </c>
      <c r="Z706" s="14" t="s">
        <v>39</v>
      </c>
      <c r="AA706" s="14" t="s">
        <v>132</v>
      </c>
      <c r="AB706" s="14" t="s">
        <v>47</v>
      </c>
      <c r="AC706" s="14" t="s">
        <v>133</v>
      </c>
      <c r="AD706" s="14" t="s">
        <v>134</v>
      </c>
    </row>
    <row r="707" spans="2:30" ht="112.5" x14ac:dyDescent="0.25">
      <c r="B707" s="128">
        <v>341</v>
      </c>
      <c r="C707" s="49" t="s">
        <v>862</v>
      </c>
      <c r="D707" s="49" t="s">
        <v>965</v>
      </c>
      <c r="E707" s="49">
        <v>4</v>
      </c>
      <c r="F707" s="49" t="s">
        <v>730</v>
      </c>
      <c r="G707" s="49" t="s">
        <v>909</v>
      </c>
      <c r="H707" s="129">
        <v>315</v>
      </c>
      <c r="I707" s="129">
        <f t="shared" si="35"/>
        <v>330.75</v>
      </c>
      <c r="J707" s="129">
        <f t="shared" si="34"/>
        <v>347.28750000000002</v>
      </c>
      <c r="K707" s="46">
        <v>425</v>
      </c>
      <c r="L707" s="45" t="s">
        <v>35</v>
      </c>
      <c r="M707" s="46" t="s">
        <v>127</v>
      </c>
      <c r="N707" s="46" t="s">
        <v>128</v>
      </c>
      <c r="O707" s="46" t="s">
        <v>63</v>
      </c>
      <c r="P707" s="46">
        <v>361</v>
      </c>
      <c r="Q707" s="46" t="s">
        <v>39</v>
      </c>
      <c r="R707" s="46" t="s">
        <v>129</v>
      </c>
      <c r="S707" s="46" t="s">
        <v>130</v>
      </c>
      <c r="T707" s="46" t="s">
        <v>42</v>
      </c>
      <c r="U707" s="45" t="s">
        <v>43</v>
      </c>
      <c r="V707" s="46" t="s">
        <v>131</v>
      </c>
      <c r="W707" s="46" t="s">
        <v>44</v>
      </c>
      <c r="X707" s="47" t="s">
        <v>128</v>
      </c>
      <c r="Y707" s="47">
        <v>4</v>
      </c>
      <c r="Z707" s="47" t="s">
        <v>39</v>
      </c>
      <c r="AA707" s="47" t="s">
        <v>132</v>
      </c>
      <c r="AB707" s="47" t="s">
        <v>47</v>
      </c>
      <c r="AC707" s="47" t="s">
        <v>133</v>
      </c>
      <c r="AD707" s="47" t="s">
        <v>134</v>
      </c>
    </row>
    <row r="708" spans="2:30" ht="112.5" outlineLevel="1" x14ac:dyDescent="0.25">
      <c r="B708" s="131"/>
      <c r="C708" s="8" t="s">
        <v>862</v>
      </c>
      <c r="D708" s="8" t="s">
        <v>965</v>
      </c>
      <c r="E708" s="8">
        <v>4</v>
      </c>
      <c r="F708" s="8" t="s">
        <v>730</v>
      </c>
      <c r="G708" s="8" t="s">
        <v>909</v>
      </c>
      <c r="H708" s="110">
        <v>315</v>
      </c>
      <c r="I708" s="110">
        <f t="shared" si="35"/>
        <v>330.75</v>
      </c>
      <c r="J708" s="110">
        <f t="shared" si="34"/>
        <v>347.28750000000002</v>
      </c>
      <c r="K708" s="9">
        <v>425</v>
      </c>
      <c r="L708" s="13" t="s">
        <v>135</v>
      </c>
      <c r="M708" s="9" t="s">
        <v>127</v>
      </c>
      <c r="N708" s="9" t="s">
        <v>128</v>
      </c>
      <c r="O708" s="9" t="s">
        <v>63</v>
      </c>
      <c r="P708" s="9" t="s">
        <v>136</v>
      </c>
      <c r="Q708" s="9" t="s">
        <v>51</v>
      </c>
      <c r="R708" s="9" t="s">
        <v>52</v>
      </c>
      <c r="S708" s="9" t="s">
        <v>66</v>
      </c>
      <c r="T708" s="9" t="s">
        <v>43</v>
      </c>
      <c r="U708" s="13" t="s">
        <v>137</v>
      </c>
      <c r="V708" s="9" t="s">
        <v>138</v>
      </c>
      <c r="W708" s="9" t="s">
        <v>44</v>
      </c>
      <c r="X708" s="14" t="s">
        <v>128</v>
      </c>
      <c r="Y708" s="14">
        <v>4</v>
      </c>
      <c r="Z708" s="14" t="s">
        <v>39</v>
      </c>
      <c r="AA708" s="14" t="s">
        <v>132</v>
      </c>
      <c r="AB708" s="14" t="s">
        <v>47</v>
      </c>
      <c r="AC708" s="14" t="s">
        <v>133</v>
      </c>
      <c r="AD708" s="14" t="s">
        <v>134</v>
      </c>
    </row>
    <row r="709" spans="2:30" ht="112.5" outlineLevel="1" x14ac:dyDescent="0.25">
      <c r="B709" s="131"/>
      <c r="C709" s="8" t="s">
        <v>862</v>
      </c>
      <c r="D709" s="8" t="s">
        <v>965</v>
      </c>
      <c r="E709" s="8">
        <v>4</v>
      </c>
      <c r="F709" s="8" t="s">
        <v>730</v>
      </c>
      <c r="G709" s="8" t="s">
        <v>909</v>
      </c>
      <c r="H709" s="110">
        <v>315</v>
      </c>
      <c r="I709" s="110">
        <f t="shared" si="35"/>
        <v>330.75</v>
      </c>
      <c r="J709" s="110">
        <f t="shared" si="34"/>
        <v>347.28750000000002</v>
      </c>
      <c r="K709" s="9">
        <v>425</v>
      </c>
      <c r="L709" s="13" t="s">
        <v>139</v>
      </c>
      <c r="M709" s="9" t="s">
        <v>127</v>
      </c>
      <c r="N709" s="9" t="s">
        <v>128</v>
      </c>
      <c r="O709" s="9" t="s">
        <v>63</v>
      </c>
      <c r="P709" s="9" t="s">
        <v>136</v>
      </c>
      <c r="Q709" s="9" t="s">
        <v>39</v>
      </c>
      <c r="R709" s="9" t="s">
        <v>129</v>
      </c>
      <c r="S709" s="9" t="s">
        <v>130</v>
      </c>
      <c r="T709" s="9" t="s">
        <v>43</v>
      </c>
      <c r="U709" s="13" t="s">
        <v>42</v>
      </c>
      <c r="V709" s="9" t="s">
        <v>140</v>
      </c>
      <c r="W709" s="9" t="s">
        <v>44</v>
      </c>
      <c r="X709" s="14" t="s">
        <v>128</v>
      </c>
      <c r="Y709" s="14">
        <v>4</v>
      </c>
      <c r="Z709" s="14" t="s">
        <v>39</v>
      </c>
      <c r="AA709" s="14" t="s">
        <v>132</v>
      </c>
      <c r="AB709" s="14" t="s">
        <v>47</v>
      </c>
      <c r="AC709" s="14" t="s">
        <v>133</v>
      </c>
      <c r="AD709" s="14" t="s">
        <v>134</v>
      </c>
    </row>
    <row r="710" spans="2:30" ht="112.5" outlineLevel="1" x14ac:dyDescent="0.25">
      <c r="B710" s="131"/>
      <c r="C710" s="8" t="s">
        <v>862</v>
      </c>
      <c r="D710" s="8" t="s">
        <v>965</v>
      </c>
      <c r="E710" s="8">
        <v>4</v>
      </c>
      <c r="F710" s="8" t="s">
        <v>730</v>
      </c>
      <c r="G710" s="8" t="s">
        <v>909</v>
      </c>
      <c r="H710" s="110">
        <v>315</v>
      </c>
      <c r="I710" s="110">
        <f t="shared" si="35"/>
        <v>330.75</v>
      </c>
      <c r="J710" s="110">
        <f t="shared" si="34"/>
        <v>347.28750000000002</v>
      </c>
      <c r="K710" s="9">
        <v>425</v>
      </c>
      <c r="L710" s="13" t="s">
        <v>411</v>
      </c>
      <c r="M710" s="9" t="s">
        <v>127</v>
      </c>
      <c r="N710" s="9" t="s">
        <v>128</v>
      </c>
      <c r="O710" s="9" t="s">
        <v>63</v>
      </c>
      <c r="P710" s="9">
        <v>64</v>
      </c>
      <c r="Q710" s="9" t="s">
        <v>412</v>
      </c>
      <c r="R710" s="9" t="s">
        <v>413</v>
      </c>
      <c r="S710" s="9" t="s">
        <v>130</v>
      </c>
      <c r="T710" s="9" t="s">
        <v>43</v>
      </c>
      <c r="U710" s="13" t="s">
        <v>43</v>
      </c>
      <c r="V710" s="9" t="s">
        <v>414</v>
      </c>
      <c r="W710" s="9" t="s">
        <v>44</v>
      </c>
      <c r="X710" s="14" t="s">
        <v>128</v>
      </c>
      <c r="Y710" s="14">
        <v>4</v>
      </c>
      <c r="Z710" s="14" t="s">
        <v>39</v>
      </c>
      <c r="AA710" s="14" t="s">
        <v>132</v>
      </c>
      <c r="AB710" s="14" t="s">
        <v>47</v>
      </c>
      <c r="AC710" s="14" t="s">
        <v>133</v>
      </c>
      <c r="AD710" s="14" t="s">
        <v>134</v>
      </c>
    </row>
    <row r="711" spans="2:30" ht="93.75" x14ac:dyDescent="0.25">
      <c r="B711" s="128">
        <v>342</v>
      </c>
      <c r="C711" s="49" t="s">
        <v>862</v>
      </c>
      <c r="D711" s="49" t="s">
        <v>965</v>
      </c>
      <c r="E711" s="49">
        <v>1</v>
      </c>
      <c r="F711" s="49" t="s">
        <v>730</v>
      </c>
      <c r="G711" s="49" t="s">
        <v>466</v>
      </c>
      <c r="H711" s="129">
        <v>178</v>
      </c>
      <c r="I711" s="129">
        <f t="shared" si="35"/>
        <v>186.9</v>
      </c>
      <c r="J711" s="129">
        <f t="shared" si="34"/>
        <v>196.245</v>
      </c>
      <c r="K711" s="46">
        <v>117</v>
      </c>
      <c r="L711" s="45" t="s">
        <v>35</v>
      </c>
      <c r="M711" s="46" t="s">
        <v>127</v>
      </c>
      <c r="N711" s="46" t="s">
        <v>128</v>
      </c>
      <c r="O711" s="46" t="s">
        <v>63</v>
      </c>
      <c r="P711" s="46">
        <v>53</v>
      </c>
      <c r="Q711" s="46" t="s">
        <v>39</v>
      </c>
      <c r="R711" s="46" t="s">
        <v>129</v>
      </c>
      <c r="S711" s="46" t="s">
        <v>130</v>
      </c>
      <c r="T711" s="46" t="s">
        <v>42</v>
      </c>
      <c r="U711" s="45" t="s">
        <v>43</v>
      </c>
      <c r="V711" s="46" t="s">
        <v>131</v>
      </c>
      <c r="W711" s="46" t="s">
        <v>44</v>
      </c>
      <c r="X711" s="47" t="s">
        <v>128</v>
      </c>
      <c r="Y711" s="47">
        <v>4</v>
      </c>
      <c r="Z711" s="47" t="s">
        <v>39</v>
      </c>
      <c r="AA711" s="47" t="s">
        <v>132</v>
      </c>
      <c r="AB711" s="47" t="s">
        <v>47</v>
      </c>
      <c r="AC711" s="47" t="s">
        <v>133</v>
      </c>
      <c r="AD711" s="47" t="s">
        <v>134</v>
      </c>
    </row>
    <row r="712" spans="2:30" ht="93.75" outlineLevel="1" x14ac:dyDescent="0.25">
      <c r="B712" s="131"/>
      <c r="C712" s="8" t="s">
        <v>862</v>
      </c>
      <c r="D712" s="8" t="s">
        <v>965</v>
      </c>
      <c r="E712" s="8">
        <v>1</v>
      </c>
      <c r="F712" s="8" t="s">
        <v>730</v>
      </c>
      <c r="G712" s="8" t="s">
        <v>466</v>
      </c>
      <c r="H712" s="110">
        <v>178</v>
      </c>
      <c r="I712" s="110">
        <f t="shared" si="35"/>
        <v>186.9</v>
      </c>
      <c r="J712" s="110">
        <f t="shared" si="34"/>
        <v>196.245</v>
      </c>
      <c r="K712" s="9">
        <v>117</v>
      </c>
      <c r="L712" s="13" t="s">
        <v>135</v>
      </c>
      <c r="M712" s="9" t="s">
        <v>127</v>
      </c>
      <c r="N712" s="9" t="s">
        <v>128</v>
      </c>
      <c r="O712" s="9" t="s">
        <v>63</v>
      </c>
      <c r="P712" s="9" t="s">
        <v>136</v>
      </c>
      <c r="Q712" s="9" t="s">
        <v>51</v>
      </c>
      <c r="R712" s="9" t="s">
        <v>52</v>
      </c>
      <c r="S712" s="9" t="s">
        <v>66</v>
      </c>
      <c r="T712" s="9" t="s">
        <v>43</v>
      </c>
      <c r="U712" s="13" t="s">
        <v>137</v>
      </c>
      <c r="V712" s="9" t="s">
        <v>138</v>
      </c>
      <c r="W712" s="9" t="s">
        <v>44</v>
      </c>
      <c r="X712" s="14" t="s">
        <v>128</v>
      </c>
      <c r="Y712" s="14">
        <v>4</v>
      </c>
      <c r="Z712" s="14" t="s">
        <v>39</v>
      </c>
      <c r="AA712" s="14" t="s">
        <v>132</v>
      </c>
      <c r="AB712" s="14" t="s">
        <v>47</v>
      </c>
      <c r="AC712" s="14" t="s">
        <v>133</v>
      </c>
      <c r="AD712" s="14" t="s">
        <v>134</v>
      </c>
    </row>
    <row r="713" spans="2:30" ht="93.75" outlineLevel="1" x14ac:dyDescent="0.25">
      <c r="B713" s="131"/>
      <c r="C713" s="8" t="s">
        <v>862</v>
      </c>
      <c r="D713" s="8" t="s">
        <v>965</v>
      </c>
      <c r="E713" s="8">
        <v>1</v>
      </c>
      <c r="F713" s="8" t="s">
        <v>730</v>
      </c>
      <c r="G713" s="8" t="s">
        <v>466</v>
      </c>
      <c r="H713" s="110">
        <v>178</v>
      </c>
      <c r="I713" s="110">
        <f t="shared" si="35"/>
        <v>186.9</v>
      </c>
      <c r="J713" s="110">
        <f t="shared" si="34"/>
        <v>196.245</v>
      </c>
      <c r="K713" s="9">
        <v>117</v>
      </c>
      <c r="L713" s="13" t="s">
        <v>139</v>
      </c>
      <c r="M713" s="9" t="s">
        <v>127</v>
      </c>
      <c r="N713" s="9" t="s">
        <v>128</v>
      </c>
      <c r="O713" s="9" t="s">
        <v>63</v>
      </c>
      <c r="P713" s="9" t="s">
        <v>136</v>
      </c>
      <c r="Q713" s="9" t="s">
        <v>39</v>
      </c>
      <c r="R713" s="9" t="s">
        <v>129</v>
      </c>
      <c r="S713" s="9" t="s">
        <v>130</v>
      </c>
      <c r="T713" s="9" t="s">
        <v>43</v>
      </c>
      <c r="U713" s="13" t="s">
        <v>42</v>
      </c>
      <c r="V713" s="9" t="s">
        <v>140</v>
      </c>
      <c r="W713" s="9" t="s">
        <v>44</v>
      </c>
      <c r="X713" s="14" t="s">
        <v>128</v>
      </c>
      <c r="Y713" s="14">
        <v>4</v>
      </c>
      <c r="Z713" s="14" t="s">
        <v>39</v>
      </c>
      <c r="AA713" s="14" t="s">
        <v>132</v>
      </c>
      <c r="AB713" s="14" t="s">
        <v>47</v>
      </c>
      <c r="AC713" s="14" t="s">
        <v>133</v>
      </c>
      <c r="AD713" s="14" t="s">
        <v>134</v>
      </c>
    </row>
    <row r="714" spans="2:30" ht="93.75" outlineLevel="1" x14ac:dyDescent="0.25">
      <c r="B714" s="131"/>
      <c r="C714" s="8" t="s">
        <v>862</v>
      </c>
      <c r="D714" s="8" t="s">
        <v>965</v>
      </c>
      <c r="E714" s="8">
        <v>1</v>
      </c>
      <c r="F714" s="8" t="s">
        <v>730</v>
      </c>
      <c r="G714" s="8" t="s">
        <v>466</v>
      </c>
      <c r="H714" s="110">
        <v>178</v>
      </c>
      <c r="I714" s="110">
        <f t="shared" si="35"/>
        <v>186.9</v>
      </c>
      <c r="J714" s="110">
        <f t="shared" si="34"/>
        <v>196.245</v>
      </c>
      <c r="K714" s="9">
        <v>117</v>
      </c>
      <c r="L714" s="13" t="s">
        <v>411</v>
      </c>
      <c r="M714" s="9" t="s">
        <v>127</v>
      </c>
      <c r="N714" s="9" t="s">
        <v>128</v>
      </c>
      <c r="O714" s="9" t="s">
        <v>63</v>
      </c>
      <c r="P714" s="9">
        <v>64</v>
      </c>
      <c r="Q714" s="9" t="s">
        <v>412</v>
      </c>
      <c r="R714" s="9" t="s">
        <v>413</v>
      </c>
      <c r="S714" s="9" t="s">
        <v>130</v>
      </c>
      <c r="T714" s="9" t="s">
        <v>43</v>
      </c>
      <c r="U714" s="13" t="s">
        <v>43</v>
      </c>
      <c r="V714" s="9" t="s">
        <v>414</v>
      </c>
      <c r="W714" s="9" t="s">
        <v>44</v>
      </c>
      <c r="X714" s="14" t="s">
        <v>128</v>
      </c>
      <c r="Y714" s="14">
        <v>4</v>
      </c>
      <c r="Z714" s="14" t="s">
        <v>39</v>
      </c>
      <c r="AA714" s="14" t="s">
        <v>132</v>
      </c>
      <c r="AB714" s="14" t="s">
        <v>47</v>
      </c>
      <c r="AC714" s="14" t="s">
        <v>133</v>
      </c>
      <c r="AD714" s="14" t="s">
        <v>134</v>
      </c>
    </row>
    <row r="715" spans="2:30" ht="93.75" x14ac:dyDescent="0.25">
      <c r="B715" s="128">
        <v>343</v>
      </c>
      <c r="C715" s="49" t="s">
        <v>862</v>
      </c>
      <c r="D715" s="49" t="s">
        <v>965</v>
      </c>
      <c r="E715" s="49">
        <v>2</v>
      </c>
      <c r="F715" s="49" t="s">
        <v>730</v>
      </c>
      <c r="G715" s="49" t="s">
        <v>467</v>
      </c>
      <c r="H715" s="129">
        <v>178</v>
      </c>
      <c r="I715" s="129">
        <f t="shared" si="35"/>
        <v>186.9</v>
      </c>
      <c r="J715" s="129">
        <f t="shared" si="34"/>
        <v>196.245</v>
      </c>
      <c r="K715" s="46">
        <v>117</v>
      </c>
      <c r="L715" s="45" t="s">
        <v>35</v>
      </c>
      <c r="M715" s="46" t="s">
        <v>127</v>
      </c>
      <c r="N715" s="46" t="s">
        <v>128</v>
      </c>
      <c r="O715" s="46" t="s">
        <v>63</v>
      </c>
      <c r="P715" s="46">
        <v>53</v>
      </c>
      <c r="Q715" s="46" t="s">
        <v>39</v>
      </c>
      <c r="R715" s="46" t="s">
        <v>129</v>
      </c>
      <c r="S715" s="46" t="s">
        <v>130</v>
      </c>
      <c r="T715" s="46" t="s">
        <v>42</v>
      </c>
      <c r="U715" s="45" t="s">
        <v>43</v>
      </c>
      <c r="V715" s="46" t="s">
        <v>131</v>
      </c>
      <c r="W715" s="46" t="s">
        <v>44</v>
      </c>
      <c r="X715" s="47" t="s">
        <v>128</v>
      </c>
      <c r="Y715" s="47">
        <v>4</v>
      </c>
      <c r="Z715" s="47" t="s">
        <v>39</v>
      </c>
      <c r="AA715" s="47" t="s">
        <v>132</v>
      </c>
      <c r="AB715" s="47" t="s">
        <v>47</v>
      </c>
      <c r="AC715" s="47" t="s">
        <v>133</v>
      </c>
      <c r="AD715" s="47" t="s">
        <v>134</v>
      </c>
    </row>
    <row r="716" spans="2:30" ht="93.75" outlineLevel="1" x14ac:dyDescent="0.25">
      <c r="B716" s="131"/>
      <c r="C716" s="8" t="s">
        <v>862</v>
      </c>
      <c r="D716" s="8" t="s">
        <v>965</v>
      </c>
      <c r="E716" s="8">
        <v>2</v>
      </c>
      <c r="F716" s="8" t="s">
        <v>730</v>
      </c>
      <c r="G716" s="8" t="s">
        <v>467</v>
      </c>
      <c r="H716" s="110">
        <v>178</v>
      </c>
      <c r="I716" s="110">
        <f t="shared" si="35"/>
        <v>186.9</v>
      </c>
      <c r="J716" s="110">
        <f t="shared" si="34"/>
        <v>196.245</v>
      </c>
      <c r="K716" s="9">
        <v>117</v>
      </c>
      <c r="L716" s="13" t="s">
        <v>135</v>
      </c>
      <c r="M716" s="9" t="s">
        <v>127</v>
      </c>
      <c r="N716" s="9" t="s">
        <v>128</v>
      </c>
      <c r="O716" s="9" t="s">
        <v>63</v>
      </c>
      <c r="P716" s="9" t="s">
        <v>136</v>
      </c>
      <c r="Q716" s="9" t="s">
        <v>51</v>
      </c>
      <c r="R716" s="9" t="s">
        <v>52</v>
      </c>
      <c r="S716" s="9" t="s">
        <v>66</v>
      </c>
      <c r="T716" s="9" t="s">
        <v>43</v>
      </c>
      <c r="U716" s="13" t="s">
        <v>137</v>
      </c>
      <c r="V716" s="9" t="s">
        <v>138</v>
      </c>
      <c r="W716" s="9" t="s">
        <v>44</v>
      </c>
      <c r="X716" s="14" t="s">
        <v>128</v>
      </c>
      <c r="Y716" s="14">
        <v>4</v>
      </c>
      <c r="Z716" s="14" t="s">
        <v>39</v>
      </c>
      <c r="AA716" s="14" t="s">
        <v>132</v>
      </c>
      <c r="AB716" s="14" t="s">
        <v>47</v>
      </c>
      <c r="AC716" s="14" t="s">
        <v>133</v>
      </c>
      <c r="AD716" s="14" t="s">
        <v>134</v>
      </c>
    </row>
    <row r="717" spans="2:30" ht="93.75" outlineLevel="1" x14ac:dyDescent="0.25">
      <c r="B717" s="131"/>
      <c r="C717" s="8" t="s">
        <v>862</v>
      </c>
      <c r="D717" s="8" t="s">
        <v>965</v>
      </c>
      <c r="E717" s="8">
        <v>2</v>
      </c>
      <c r="F717" s="8" t="s">
        <v>730</v>
      </c>
      <c r="G717" s="8" t="s">
        <v>467</v>
      </c>
      <c r="H717" s="110">
        <v>178</v>
      </c>
      <c r="I717" s="110">
        <f t="shared" si="35"/>
        <v>186.9</v>
      </c>
      <c r="J717" s="110">
        <f t="shared" si="34"/>
        <v>196.245</v>
      </c>
      <c r="K717" s="9">
        <v>117</v>
      </c>
      <c r="L717" s="13" t="s">
        <v>139</v>
      </c>
      <c r="M717" s="9" t="s">
        <v>127</v>
      </c>
      <c r="N717" s="9" t="s">
        <v>128</v>
      </c>
      <c r="O717" s="9" t="s">
        <v>63</v>
      </c>
      <c r="P717" s="9" t="s">
        <v>136</v>
      </c>
      <c r="Q717" s="9" t="s">
        <v>39</v>
      </c>
      <c r="R717" s="9" t="s">
        <v>129</v>
      </c>
      <c r="S717" s="9" t="s">
        <v>130</v>
      </c>
      <c r="T717" s="9" t="s">
        <v>43</v>
      </c>
      <c r="U717" s="13" t="s">
        <v>42</v>
      </c>
      <c r="V717" s="9" t="s">
        <v>140</v>
      </c>
      <c r="W717" s="9" t="s">
        <v>44</v>
      </c>
      <c r="X717" s="14" t="s">
        <v>128</v>
      </c>
      <c r="Y717" s="14">
        <v>4</v>
      </c>
      <c r="Z717" s="14" t="s">
        <v>39</v>
      </c>
      <c r="AA717" s="14" t="s">
        <v>132</v>
      </c>
      <c r="AB717" s="14" t="s">
        <v>47</v>
      </c>
      <c r="AC717" s="14" t="s">
        <v>133</v>
      </c>
      <c r="AD717" s="14" t="s">
        <v>134</v>
      </c>
    </row>
    <row r="718" spans="2:30" ht="93.75" outlineLevel="1" x14ac:dyDescent="0.25">
      <c r="B718" s="131"/>
      <c r="C718" s="8" t="s">
        <v>862</v>
      </c>
      <c r="D718" s="8" t="s">
        <v>965</v>
      </c>
      <c r="E718" s="8">
        <v>2</v>
      </c>
      <c r="F718" s="8" t="s">
        <v>730</v>
      </c>
      <c r="G718" s="8" t="s">
        <v>467</v>
      </c>
      <c r="H718" s="110">
        <v>178</v>
      </c>
      <c r="I718" s="110">
        <f t="shared" si="35"/>
        <v>186.9</v>
      </c>
      <c r="J718" s="110">
        <f t="shared" si="34"/>
        <v>196.245</v>
      </c>
      <c r="K718" s="9">
        <v>117</v>
      </c>
      <c r="L718" s="13" t="s">
        <v>411</v>
      </c>
      <c r="M718" s="9" t="s">
        <v>127</v>
      </c>
      <c r="N718" s="9" t="s">
        <v>128</v>
      </c>
      <c r="O718" s="9" t="s">
        <v>63</v>
      </c>
      <c r="P718" s="9">
        <v>64</v>
      </c>
      <c r="Q718" s="9" t="s">
        <v>412</v>
      </c>
      <c r="R718" s="9" t="s">
        <v>413</v>
      </c>
      <c r="S718" s="9" t="s">
        <v>130</v>
      </c>
      <c r="T718" s="9" t="s">
        <v>43</v>
      </c>
      <c r="U718" s="13" t="s">
        <v>43</v>
      </c>
      <c r="V718" s="9" t="s">
        <v>414</v>
      </c>
      <c r="W718" s="9" t="s">
        <v>44</v>
      </c>
      <c r="X718" s="14" t="s">
        <v>128</v>
      </c>
      <c r="Y718" s="14">
        <v>4</v>
      </c>
      <c r="Z718" s="14" t="s">
        <v>39</v>
      </c>
      <c r="AA718" s="14" t="s">
        <v>132</v>
      </c>
      <c r="AB718" s="14" t="s">
        <v>47</v>
      </c>
      <c r="AC718" s="14" t="s">
        <v>133</v>
      </c>
      <c r="AD718" s="14" t="s">
        <v>134</v>
      </c>
    </row>
    <row r="719" spans="2:30" ht="93.75" x14ac:dyDescent="0.25">
      <c r="B719" s="128">
        <v>344</v>
      </c>
      <c r="C719" s="49" t="s">
        <v>862</v>
      </c>
      <c r="D719" s="49" t="s">
        <v>965</v>
      </c>
      <c r="E719" s="49">
        <v>3</v>
      </c>
      <c r="F719" s="49" t="s">
        <v>730</v>
      </c>
      <c r="G719" s="49" t="s">
        <v>468</v>
      </c>
      <c r="H719" s="129">
        <v>146</v>
      </c>
      <c r="I719" s="129">
        <f t="shared" si="35"/>
        <v>153.30000000000001</v>
      </c>
      <c r="J719" s="129">
        <f t="shared" si="34"/>
        <v>160.965</v>
      </c>
      <c r="K719" s="46">
        <v>117</v>
      </c>
      <c r="L719" s="45" t="s">
        <v>35</v>
      </c>
      <c r="M719" s="46" t="s">
        <v>127</v>
      </c>
      <c r="N719" s="46" t="s">
        <v>128</v>
      </c>
      <c r="O719" s="46" t="s">
        <v>63</v>
      </c>
      <c r="P719" s="46">
        <v>53</v>
      </c>
      <c r="Q719" s="46" t="s">
        <v>39</v>
      </c>
      <c r="R719" s="46" t="s">
        <v>129</v>
      </c>
      <c r="S719" s="46" t="s">
        <v>130</v>
      </c>
      <c r="T719" s="46" t="s">
        <v>42</v>
      </c>
      <c r="U719" s="45" t="s">
        <v>43</v>
      </c>
      <c r="V719" s="46" t="s">
        <v>131</v>
      </c>
      <c r="W719" s="46" t="s">
        <v>44</v>
      </c>
      <c r="X719" s="47" t="s">
        <v>128</v>
      </c>
      <c r="Y719" s="47">
        <v>4</v>
      </c>
      <c r="Z719" s="47" t="s">
        <v>39</v>
      </c>
      <c r="AA719" s="47" t="s">
        <v>132</v>
      </c>
      <c r="AB719" s="47" t="s">
        <v>47</v>
      </c>
      <c r="AC719" s="47" t="s">
        <v>133</v>
      </c>
      <c r="AD719" s="47" t="s">
        <v>134</v>
      </c>
    </row>
    <row r="720" spans="2:30" ht="93.75" outlineLevel="1" x14ac:dyDescent="0.25">
      <c r="B720" s="131"/>
      <c r="C720" s="8" t="s">
        <v>862</v>
      </c>
      <c r="D720" s="8" t="s">
        <v>965</v>
      </c>
      <c r="E720" s="8">
        <v>3</v>
      </c>
      <c r="F720" s="8" t="s">
        <v>730</v>
      </c>
      <c r="G720" s="8" t="s">
        <v>468</v>
      </c>
      <c r="H720" s="110">
        <v>146</v>
      </c>
      <c r="I720" s="110">
        <f t="shared" si="35"/>
        <v>153.30000000000001</v>
      </c>
      <c r="J720" s="110">
        <f t="shared" si="34"/>
        <v>160.965</v>
      </c>
      <c r="K720" s="9">
        <v>117</v>
      </c>
      <c r="L720" s="13" t="s">
        <v>135</v>
      </c>
      <c r="M720" s="9" t="s">
        <v>127</v>
      </c>
      <c r="N720" s="9" t="s">
        <v>128</v>
      </c>
      <c r="O720" s="9" t="s">
        <v>63</v>
      </c>
      <c r="P720" s="9" t="s">
        <v>136</v>
      </c>
      <c r="Q720" s="9" t="s">
        <v>51</v>
      </c>
      <c r="R720" s="9" t="s">
        <v>52</v>
      </c>
      <c r="S720" s="9" t="s">
        <v>66</v>
      </c>
      <c r="T720" s="9" t="s">
        <v>43</v>
      </c>
      <c r="U720" s="13" t="s">
        <v>137</v>
      </c>
      <c r="V720" s="9" t="s">
        <v>138</v>
      </c>
      <c r="W720" s="9" t="s">
        <v>44</v>
      </c>
      <c r="X720" s="14" t="s">
        <v>128</v>
      </c>
      <c r="Y720" s="14">
        <v>4</v>
      </c>
      <c r="Z720" s="14" t="s">
        <v>39</v>
      </c>
      <c r="AA720" s="14" t="s">
        <v>132</v>
      </c>
      <c r="AB720" s="14" t="s">
        <v>47</v>
      </c>
      <c r="AC720" s="14" t="s">
        <v>133</v>
      </c>
      <c r="AD720" s="14" t="s">
        <v>134</v>
      </c>
    </row>
    <row r="721" spans="2:30" ht="93.75" outlineLevel="1" x14ac:dyDescent="0.25">
      <c r="B721" s="131"/>
      <c r="C721" s="8" t="s">
        <v>862</v>
      </c>
      <c r="D721" s="8" t="s">
        <v>965</v>
      </c>
      <c r="E721" s="8">
        <v>3</v>
      </c>
      <c r="F721" s="8" t="s">
        <v>730</v>
      </c>
      <c r="G721" s="8" t="s">
        <v>468</v>
      </c>
      <c r="H721" s="110">
        <v>146</v>
      </c>
      <c r="I721" s="110">
        <f t="shared" si="35"/>
        <v>153.30000000000001</v>
      </c>
      <c r="J721" s="110">
        <f t="shared" si="34"/>
        <v>160.965</v>
      </c>
      <c r="K721" s="9">
        <v>117</v>
      </c>
      <c r="L721" s="13" t="s">
        <v>139</v>
      </c>
      <c r="M721" s="9" t="s">
        <v>127</v>
      </c>
      <c r="N721" s="9" t="s">
        <v>128</v>
      </c>
      <c r="O721" s="9" t="s">
        <v>63</v>
      </c>
      <c r="P721" s="9" t="s">
        <v>136</v>
      </c>
      <c r="Q721" s="9" t="s">
        <v>39</v>
      </c>
      <c r="R721" s="9" t="s">
        <v>129</v>
      </c>
      <c r="S721" s="9" t="s">
        <v>130</v>
      </c>
      <c r="T721" s="9" t="s">
        <v>43</v>
      </c>
      <c r="U721" s="13" t="s">
        <v>42</v>
      </c>
      <c r="V721" s="9" t="s">
        <v>140</v>
      </c>
      <c r="W721" s="9" t="s">
        <v>44</v>
      </c>
      <c r="X721" s="14" t="s">
        <v>128</v>
      </c>
      <c r="Y721" s="14">
        <v>4</v>
      </c>
      <c r="Z721" s="14" t="s">
        <v>39</v>
      </c>
      <c r="AA721" s="14" t="s">
        <v>132</v>
      </c>
      <c r="AB721" s="14" t="s">
        <v>47</v>
      </c>
      <c r="AC721" s="14" t="s">
        <v>133</v>
      </c>
      <c r="AD721" s="14" t="s">
        <v>134</v>
      </c>
    </row>
    <row r="722" spans="2:30" ht="93.75" outlineLevel="1" x14ac:dyDescent="0.25">
      <c r="B722" s="131"/>
      <c r="C722" s="8" t="s">
        <v>862</v>
      </c>
      <c r="D722" s="8" t="s">
        <v>965</v>
      </c>
      <c r="E722" s="8">
        <v>3</v>
      </c>
      <c r="F722" s="8" t="s">
        <v>730</v>
      </c>
      <c r="G722" s="8" t="s">
        <v>468</v>
      </c>
      <c r="H722" s="110">
        <v>146</v>
      </c>
      <c r="I722" s="110">
        <f t="shared" si="35"/>
        <v>153.30000000000001</v>
      </c>
      <c r="J722" s="110">
        <f t="shared" si="34"/>
        <v>160.965</v>
      </c>
      <c r="K722" s="9">
        <v>117</v>
      </c>
      <c r="L722" s="13" t="s">
        <v>411</v>
      </c>
      <c r="M722" s="9" t="s">
        <v>127</v>
      </c>
      <c r="N722" s="9" t="s">
        <v>128</v>
      </c>
      <c r="O722" s="9" t="s">
        <v>63</v>
      </c>
      <c r="P722" s="9">
        <v>64</v>
      </c>
      <c r="Q722" s="9" t="s">
        <v>412</v>
      </c>
      <c r="R722" s="9" t="s">
        <v>413</v>
      </c>
      <c r="S722" s="9" t="s">
        <v>130</v>
      </c>
      <c r="T722" s="9" t="s">
        <v>43</v>
      </c>
      <c r="U722" s="13" t="s">
        <v>43</v>
      </c>
      <c r="V722" s="9" t="s">
        <v>414</v>
      </c>
      <c r="W722" s="9" t="s">
        <v>44</v>
      </c>
      <c r="X722" s="14" t="s">
        <v>128</v>
      </c>
      <c r="Y722" s="14">
        <v>4</v>
      </c>
      <c r="Z722" s="14" t="s">
        <v>39</v>
      </c>
      <c r="AA722" s="14" t="s">
        <v>132</v>
      </c>
      <c r="AB722" s="14" t="s">
        <v>47</v>
      </c>
      <c r="AC722" s="14" t="s">
        <v>133</v>
      </c>
      <c r="AD722" s="14" t="s">
        <v>134</v>
      </c>
    </row>
    <row r="723" spans="2:30" ht="93.75" x14ac:dyDescent="0.25">
      <c r="B723" s="128">
        <v>345</v>
      </c>
      <c r="C723" s="49" t="s">
        <v>862</v>
      </c>
      <c r="D723" s="49" t="s">
        <v>965</v>
      </c>
      <c r="E723" s="49">
        <v>4</v>
      </c>
      <c r="F723" s="49" t="s">
        <v>730</v>
      </c>
      <c r="G723" s="49" t="s">
        <v>469</v>
      </c>
      <c r="H723" s="129">
        <v>146</v>
      </c>
      <c r="I723" s="129">
        <f t="shared" si="35"/>
        <v>153.30000000000001</v>
      </c>
      <c r="J723" s="129">
        <f t="shared" si="34"/>
        <v>160.965</v>
      </c>
      <c r="K723" s="46">
        <v>99</v>
      </c>
      <c r="L723" s="45" t="s">
        <v>35</v>
      </c>
      <c r="M723" s="46" t="s">
        <v>127</v>
      </c>
      <c r="N723" s="46" t="s">
        <v>128</v>
      </c>
      <c r="O723" s="46" t="s">
        <v>63</v>
      </c>
      <c r="P723" s="46">
        <v>35</v>
      </c>
      <c r="Q723" s="46" t="s">
        <v>39</v>
      </c>
      <c r="R723" s="46" t="s">
        <v>129</v>
      </c>
      <c r="S723" s="46" t="s">
        <v>130</v>
      </c>
      <c r="T723" s="46" t="s">
        <v>42</v>
      </c>
      <c r="U723" s="45" t="s">
        <v>43</v>
      </c>
      <c r="V723" s="46" t="s">
        <v>131</v>
      </c>
      <c r="W723" s="46" t="s">
        <v>44</v>
      </c>
      <c r="X723" s="47" t="s">
        <v>128</v>
      </c>
      <c r="Y723" s="47">
        <v>4</v>
      </c>
      <c r="Z723" s="47" t="s">
        <v>39</v>
      </c>
      <c r="AA723" s="47" t="s">
        <v>132</v>
      </c>
      <c r="AB723" s="47" t="s">
        <v>47</v>
      </c>
      <c r="AC723" s="47" t="s">
        <v>133</v>
      </c>
      <c r="AD723" s="47" t="s">
        <v>134</v>
      </c>
    </row>
    <row r="724" spans="2:30" ht="93.75" outlineLevel="1" x14ac:dyDescent="0.25">
      <c r="B724" s="131"/>
      <c r="C724" s="8" t="s">
        <v>862</v>
      </c>
      <c r="D724" s="8" t="s">
        <v>965</v>
      </c>
      <c r="E724" s="8">
        <v>4</v>
      </c>
      <c r="F724" s="8" t="s">
        <v>730</v>
      </c>
      <c r="G724" s="8" t="s">
        <v>469</v>
      </c>
      <c r="H724" s="110">
        <v>146</v>
      </c>
      <c r="I724" s="110">
        <f t="shared" si="35"/>
        <v>153.30000000000001</v>
      </c>
      <c r="J724" s="110">
        <f t="shared" ref="J724:J787" si="36">(I724)+(I724*5%)</f>
        <v>160.965</v>
      </c>
      <c r="K724" s="9">
        <v>99</v>
      </c>
      <c r="L724" s="13" t="s">
        <v>135</v>
      </c>
      <c r="M724" s="9" t="s">
        <v>127</v>
      </c>
      <c r="N724" s="9" t="s">
        <v>128</v>
      </c>
      <c r="O724" s="9" t="s">
        <v>63</v>
      </c>
      <c r="P724" s="9" t="s">
        <v>136</v>
      </c>
      <c r="Q724" s="9" t="s">
        <v>51</v>
      </c>
      <c r="R724" s="9" t="s">
        <v>52</v>
      </c>
      <c r="S724" s="9" t="s">
        <v>66</v>
      </c>
      <c r="T724" s="9" t="s">
        <v>43</v>
      </c>
      <c r="U724" s="13" t="s">
        <v>137</v>
      </c>
      <c r="V724" s="9" t="s">
        <v>138</v>
      </c>
      <c r="W724" s="9" t="s">
        <v>44</v>
      </c>
      <c r="X724" s="14" t="s">
        <v>128</v>
      </c>
      <c r="Y724" s="14">
        <v>4</v>
      </c>
      <c r="Z724" s="14" t="s">
        <v>39</v>
      </c>
      <c r="AA724" s="14" t="s">
        <v>132</v>
      </c>
      <c r="AB724" s="14" t="s">
        <v>47</v>
      </c>
      <c r="AC724" s="14" t="s">
        <v>133</v>
      </c>
      <c r="AD724" s="14" t="s">
        <v>134</v>
      </c>
    </row>
    <row r="725" spans="2:30" ht="93.75" outlineLevel="1" x14ac:dyDescent="0.25">
      <c r="B725" s="131"/>
      <c r="C725" s="8" t="s">
        <v>862</v>
      </c>
      <c r="D725" s="8" t="s">
        <v>965</v>
      </c>
      <c r="E725" s="8">
        <v>4</v>
      </c>
      <c r="F725" s="8" t="s">
        <v>730</v>
      </c>
      <c r="G725" s="8" t="s">
        <v>469</v>
      </c>
      <c r="H725" s="110">
        <v>146</v>
      </c>
      <c r="I725" s="110">
        <f t="shared" si="35"/>
        <v>153.30000000000001</v>
      </c>
      <c r="J725" s="110">
        <f t="shared" si="36"/>
        <v>160.965</v>
      </c>
      <c r="K725" s="9">
        <v>99</v>
      </c>
      <c r="L725" s="13" t="s">
        <v>139</v>
      </c>
      <c r="M725" s="9" t="s">
        <v>127</v>
      </c>
      <c r="N725" s="9" t="s">
        <v>128</v>
      </c>
      <c r="O725" s="9" t="s">
        <v>63</v>
      </c>
      <c r="P725" s="9" t="s">
        <v>136</v>
      </c>
      <c r="Q725" s="9" t="s">
        <v>39</v>
      </c>
      <c r="R725" s="9" t="s">
        <v>129</v>
      </c>
      <c r="S725" s="9" t="s">
        <v>130</v>
      </c>
      <c r="T725" s="9" t="s">
        <v>43</v>
      </c>
      <c r="U725" s="13" t="s">
        <v>42</v>
      </c>
      <c r="V725" s="9" t="s">
        <v>140</v>
      </c>
      <c r="W725" s="9" t="s">
        <v>44</v>
      </c>
      <c r="X725" s="14" t="s">
        <v>128</v>
      </c>
      <c r="Y725" s="14">
        <v>4</v>
      </c>
      <c r="Z725" s="14" t="s">
        <v>39</v>
      </c>
      <c r="AA725" s="14" t="s">
        <v>132</v>
      </c>
      <c r="AB725" s="14" t="s">
        <v>47</v>
      </c>
      <c r="AC725" s="14" t="s">
        <v>133</v>
      </c>
      <c r="AD725" s="14" t="s">
        <v>134</v>
      </c>
    </row>
    <row r="726" spans="2:30" ht="93.75" outlineLevel="1" x14ac:dyDescent="0.25">
      <c r="B726" s="131"/>
      <c r="C726" s="8" t="s">
        <v>862</v>
      </c>
      <c r="D726" s="8" t="s">
        <v>965</v>
      </c>
      <c r="E726" s="8">
        <v>4</v>
      </c>
      <c r="F726" s="8" t="s">
        <v>730</v>
      </c>
      <c r="G726" s="8" t="s">
        <v>469</v>
      </c>
      <c r="H726" s="110">
        <v>146</v>
      </c>
      <c r="I726" s="110">
        <f t="shared" si="35"/>
        <v>153.30000000000001</v>
      </c>
      <c r="J726" s="110">
        <f t="shared" si="36"/>
        <v>160.965</v>
      </c>
      <c r="K726" s="9">
        <v>99</v>
      </c>
      <c r="L726" s="13" t="s">
        <v>411</v>
      </c>
      <c r="M726" s="9" t="s">
        <v>127</v>
      </c>
      <c r="N726" s="9" t="s">
        <v>128</v>
      </c>
      <c r="O726" s="9" t="s">
        <v>63</v>
      </c>
      <c r="P726" s="9">
        <v>64</v>
      </c>
      <c r="Q726" s="9" t="s">
        <v>412</v>
      </c>
      <c r="R726" s="9" t="s">
        <v>413</v>
      </c>
      <c r="S726" s="9" t="s">
        <v>130</v>
      </c>
      <c r="T726" s="9" t="s">
        <v>43</v>
      </c>
      <c r="U726" s="13" t="s">
        <v>43</v>
      </c>
      <c r="V726" s="9" t="s">
        <v>414</v>
      </c>
      <c r="W726" s="9" t="s">
        <v>44</v>
      </c>
      <c r="X726" s="14" t="s">
        <v>128</v>
      </c>
      <c r="Y726" s="14">
        <v>4</v>
      </c>
      <c r="Z726" s="14" t="s">
        <v>39</v>
      </c>
      <c r="AA726" s="14" t="s">
        <v>132</v>
      </c>
      <c r="AB726" s="14" t="s">
        <v>47</v>
      </c>
      <c r="AC726" s="14" t="s">
        <v>133</v>
      </c>
      <c r="AD726" s="14" t="s">
        <v>134</v>
      </c>
    </row>
    <row r="727" spans="2:30" ht="93.75" x14ac:dyDescent="0.25">
      <c r="B727" s="128">
        <v>346</v>
      </c>
      <c r="C727" s="49" t="s">
        <v>862</v>
      </c>
      <c r="D727" s="49" t="s">
        <v>965</v>
      </c>
      <c r="E727" s="49">
        <v>1</v>
      </c>
      <c r="F727" s="49" t="s">
        <v>730</v>
      </c>
      <c r="G727" s="49" t="s">
        <v>470</v>
      </c>
      <c r="H727" s="129">
        <v>2</v>
      </c>
      <c r="I727" s="129">
        <f t="shared" si="35"/>
        <v>2.1</v>
      </c>
      <c r="J727" s="129">
        <f t="shared" si="36"/>
        <v>2.2050000000000001</v>
      </c>
      <c r="K727" s="46">
        <v>108</v>
      </c>
      <c r="L727" s="45" t="s">
        <v>35</v>
      </c>
      <c r="M727" s="46" t="s">
        <v>127</v>
      </c>
      <c r="N727" s="46" t="s">
        <v>128</v>
      </c>
      <c r="O727" s="46" t="s">
        <v>63</v>
      </c>
      <c r="P727" s="46">
        <v>44</v>
      </c>
      <c r="Q727" s="46" t="s">
        <v>39</v>
      </c>
      <c r="R727" s="46" t="s">
        <v>129</v>
      </c>
      <c r="S727" s="46" t="s">
        <v>130</v>
      </c>
      <c r="T727" s="46" t="s">
        <v>42</v>
      </c>
      <c r="U727" s="45" t="s">
        <v>43</v>
      </c>
      <c r="V727" s="46" t="s">
        <v>131</v>
      </c>
      <c r="W727" s="46" t="s">
        <v>44</v>
      </c>
      <c r="X727" s="47" t="s">
        <v>128</v>
      </c>
      <c r="Y727" s="47">
        <v>4</v>
      </c>
      <c r="Z727" s="47" t="s">
        <v>39</v>
      </c>
      <c r="AA727" s="47" t="s">
        <v>132</v>
      </c>
      <c r="AB727" s="47" t="s">
        <v>47</v>
      </c>
      <c r="AC727" s="47" t="s">
        <v>133</v>
      </c>
      <c r="AD727" s="47" t="s">
        <v>134</v>
      </c>
    </row>
    <row r="728" spans="2:30" ht="93.75" outlineLevel="1" x14ac:dyDescent="0.25">
      <c r="B728" s="131"/>
      <c r="C728" s="8" t="s">
        <v>862</v>
      </c>
      <c r="D728" s="8" t="s">
        <v>965</v>
      </c>
      <c r="E728" s="8">
        <v>1</v>
      </c>
      <c r="F728" s="8" t="s">
        <v>730</v>
      </c>
      <c r="G728" s="8" t="s">
        <v>470</v>
      </c>
      <c r="H728" s="110">
        <v>2</v>
      </c>
      <c r="I728" s="110">
        <f t="shared" si="35"/>
        <v>2.1</v>
      </c>
      <c r="J728" s="110">
        <f t="shared" si="36"/>
        <v>2.2050000000000001</v>
      </c>
      <c r="K728" s="9">
        <v>108</v>
      </c>
      <c r="L728" s="13" t="s">
        <v>135</v>
      </c>
      <c r="M728" s="9" t="s">
        <v>127</v>
      </c>
      <c r="N728" s="9" t="s">
        <v>128</v>
      </c>
      <c r="O728" s="9" t="s">
        <v>63</v>
      </c>
      <c r="P728" s="9" t="s">
        <v>136</v>
      </c>
      <c r="Q728" s="9" t="s">
        <v>51</v>
      </c>
      <c r="R728" s="9" t="s">
        <v>52</v>
      </c>
      <c r="S728" s="9" t="s">
        <v>66</v>
      </c>
      <c r="T728" s="9" t="s">
        <v>43</v>
      </c>
      <c r="U728" s="13" t="s">
        <v>137</v>
      </c>
      <c r="V728" s="9" t="s">
        <v>138</v>
      </c>
      <c r="W728" s="9" t="s">
        <v>44</v>
      </c>
      <c r="X728" s="14" t="s">
        <v>128</v>
      </c>
      <c r="Y728" s="14">
        <v>4</v>
      </c>
      <c r="Z728" s="14" t="s">
        <v>39</v>
      </c>
      <c r="AA728" s="14" t="s">
        <v>132</v>
      </c>
      <c r="AB728" s="14" t="s">
        <v>47</v>
      </c>
      <c r="AC728" s="14" t="s">
        <v>133</v>
      </c>
      <c r="AD728" s="14" t="s">
        <v>134</v>
      </c>
    </row>
    <row r="729" spans="2:30" ht="93.75" outlineLevel="1" x14ac:dyDescent="0.25">
      <c r="B729" s="131"/>
      <c r="C729" s="8" t="s">
        <v>862</v>
      </c>
      <c r="D729" s="8" t="s">
        <v>965</v>
      </c>
      <c r="E729" s="8">
        <v>1</v>
      </c>
      <c r="F729" s="8" t="s">
        <v>730</v>
      </c>
      <c r="G729" s="8" t="s">
        <v>470</v>
      </c>
      <c r="H729" s="110">
        <v>2</v>
      </c>
      <c r="I729" s="110">
        <f t="shared" si="35"/>
        <v>2.1</v>
      </c>
      <c r="J729" s="110">
        <f t="shared" si="36"/>
        <v>2.2050000000000001</v>
      </c>
      <c r="K729" s="9">
        <v>108</v>
      </c>
      <c r="L729" s="13" t="s">
        <v>139</v>
      </c>
      <c r="M729" s="9" t="s">
        <v>127</v>
      </c>
      <c r="N729" s="9" t="s">
        <v>128</v>
      </c>
      <c r="O729" s="9" t="s">
        <v>63</v>
      </c>
      <c r="P729" s="9" t="s">
        <v>136</v>
      </c>
      <c r="Q729" s="9" t="s">
        <v>39</v>
      </c>
      <c r="R729" s="9" t="s">
        <v>129</v>
      </c>
      <c r="S729" s="9" t="s">
        <v>130</v>
      </c>
      <c r="T729" s="9" t="s">
        <v>43</v>
      </c>
      <c r="U729" s="13" t="s">
        <v>42</v>
      </c>
      <c r="V729" s="9" t="s">
        <v>140</v>
      </c>
      <c r="W729" s="9" t="s">
        <v>44</v>
      </c>
      <c r="X729" s="14" t="s">
        <v>128</v>
      </c>
      <c r="Y729" s="14">
        <v>4</v>
      </c>
      <c r="Z729" s="14" t="s">
        <v>39</v>
      </c>
      <c r="AA729" s="14" t="s">
        <v>132</v>
      </c>
      <c r="AB729" s="14" t="s">
        <v>47</v>
      </c>
      <c r="AC729" s="14" t="s">
        <v>133</v>
      </c>
      <c r="AD729" s="14" t="s">
        <v>134</v>
      </c>
    </row>
    <row r="730" spans="2:30" ht="93.75" outlineLevel="1" x14ac:dyDescent="0.25">
      <c r="B730" s="131"/>
      <c r="C730" s="8" t="s">
        <v>862</v>
      </c>
      <c r="D730" s="8" t="s">
        <v>965</v>
      </c>
      <c r="E730" s="8">
        <v>1</v>
      </c>
      <c r="F730" s="8" t="s">
        <v>730</v>
      </c>
      <c r="G730" s="8" t="s">
        <v>470</v>
      </c>
      <c r="H730" s="110">
        <v>2</v>
      </c>
      <c r="I730" s="110">
        <f t="shared" si="35"/>
        <v>2.1</v>
      </c>
      <c r="J730" s="110">
        <f t="shared" si="36"/>
        <v>2.2050000000000001</v>
      </c>
      <c r="K730" s="9">
        <v>108</v>
      </c>
      <c r="L730" s="13" t="s">
        <v>411</v>
      </c>
      <c r="M730" s="9" t="s">
        <v>127</v>
      </c>
      <c r="N730" s="9" t="s">
        <v>128</v>
      </c>
      <c r="O730" s="9" t="s">
        <v>63</v>
      </c>
      <c r="P730" s="9">
        <v>64</v>
      </c>
      <c r="Q730" s="9" t="s">
        <v>412</v>
      </c>
      <c r="R730" s="9" t="s">
        <v>413</v>
      </c>
      <c r="S730" s="9" t="s">
        <v>130</v>
      </c>
      <c r="T730" s="9" t="s">
        <v>43</v>
      </c>
      <c r="U730" s="13" t="s">
        <v>43</v>
      </c>
      <c r="V730" s="9" t="s">
        <v>414</v>
      </c>
      <c r="W730" s="9" t="s">
        <v>44</v>
      </c>
      <c r="X730" s="14" t="s">
        <v>128</v>
      </c>
      <c r="Y730" s="14">
        <v>4</v>
      </c>
      <c r="Z730" s="14" t="s">
        <v>39</v>
      </c>
      <c r="AA730" s="14" t="s">
        <v>132</v>
      </c>
      <c r="AB730" s="14" t="s">
        <v>47</v>
      </c>
      <c r="AC730" s="14" t="s">
        <v>133</v>
      </c>
      <c r="AD730" s="14" t="s">
        <v>134</v>
      </c>
    </row>
    <row r="731" spans="2:30" ht="93.75" x14ac:dyDescent="0.25">
      <c r="B731" s="128">
        <v>347</v>
      </c>
      <c r="C731" s="49" t="s">
        <v>862</v>
      </c>
      <c r="D731" s="49" t="s">
        <v>965</v>
      </c>
      <c r="E731" s="49">
        <v>2</v>
      </c>
      <c r="F731" s="49" t="s">
        <v>730</v>
      </c>
      <c r="G731" s="49" t="s">
        <v>471</v>
      </c>
      <c r="H731" s="129">
        <v>2</v>
      </c>
      <c r="I731" s="129">
        <f t="shared" si="35"/>
        <v>2.1</v>
      </c>
      <c r="J731" s="129">
        <f t="shared" si="36"/>
        <v>2.2050000000000001</v>
      </c>
      <c r="K731" s="46">
        <v>117</v>
      </c>
      <c r="L731" s="45" t="s">
        <v>35</v>
      </c>
      <c r="M731" s="46" t="s">
        <v>127</v>
      </c>
      <c r="N731" s="46" t="s">
        <v>128</v>
      </c>
      <c r="O731" s="46" t="s">
        <v>63</v>
      </c>
      <c r="P731" s="46">
        <v>53</v>
      </c>
      <c r="Q731" s="46" t="s">
        <v>39</v>
      </c>
      <c r="R731" s="46" t="s">
        <v>129</v>
      </c>
      <c r="S731" s="46" t="s">
        <v>130</v>
      </c>
      <c r="T731" s="46" t="s">
        <v>42</v>
      </c>
      <c r="U731" s="45" t="s">
        <v>43</v>
      </c>
      <c r="V731" s="46" t="s">
        <v>131</v>
      </c>
      <c r="W731" s="46" t="s">
        <v>44</v>
      </c>
      <c r="X731" s="47" t="s">
        <v>128</v>
      </c>
      <c r="Y731" s="47">
        <v>4</v>
      </c>
      <c r="Z731" s="47" t="s">
        <v>39</v>
      </c>
      <c r="AA731" s="47" t="s">
        <v>132</v>
      </c>
      <c r="AB731" s="47" t="s">
        <v>47</v>
      </c>
      <c r="AC731" s="47" t="s">
        <v>133</v>
      </c>
      <c r="AD731" s="47" t="s">
        <v>134</v>
      </c>
    </row>
    <row r="732" spans="2:30" ht="93.75" outlineLevel="1" x14ac:dyDescent="0.25">
      <c r="B732" s="131"/>
      <c r="C732" s="8" t="s">
        <v>862</v>
      </c>
      <c r="D732" s="8" t="s">
        <v>965</v>
      </c>
      <c r="E732" s="8">
        <v>2</v>
      </c>
      <c r="F732" s="8" t="s">
        <v>730</v>
      </c>
      <c r="G732" s="8" t="s">
        <v>471</v>
      </c>
      <c r="H732" s="110">
        <v>2</v>
      </c>
      <c r="I732" s="110">
        <f t="shared" si="35"/>
        <v>2.1</v>
      </c>
      <c r="J732" s="110">
        <f t="shared" si="36"/>
        <v>2.2050000000000001</v>
      </c>
      <c r="K732" s="9">
        <v>117</v>
      </c>
      <c r="L732" s="13" t="s">
        <v>135</v>
      </c>
      <c r="M732" s="9" t="s">
        <v>127</v>
      </c>
      <c r="N732" s="9" t="s">
        <v>128</v>
      </c>
      <c r="O732" s="9" t="s">
        <v>63</v>
      </c>
      <c r="P732" s="9" t="s">
        <v>136</v>
      </c>
      <c r="Q732" s="9" t="s">
        <v>51</v>
      </c>
      <c r="R732" s="9" t="s">
        <v>52</v>
      </c>
      <c r="S732" s="9" t="s">
        <v>66</v>
      </c>
      <c r="T732" s="9" t="s">
        <v>43</v>
      </c>
      <c r="U732" s="13" t="s">
        <v>137</v>
      </c>
      <c r="V732" s="9" t="s">
        <v>138</v>
      </c>
      <c r="W732" s="9" t="s">
        <v>44</v>
      </c>
      <c r="X732" s="14" t="s">
        <v>128</v>
      </c>
      <c r="Y732" s="14">
        <v>4</v>
      </c>
      <c r="Z732" s="14" t="s">
        <v>39</v>
      </c>
      <c r="AA732" s="14" t="s">
        <v>132</v>
      </c>
      <c r="AB732" s="14" t="s">
        <v>47</v>
      </c>
      <c r="AC732" s="14" t="s">
        <v>133</v>
      </c>
      <c r="AD732" s="14" t="s">
        <v>134</v>
      </c>
    </row>
    <row r="733" spans="2:30" ht="93.75" outlineLevel="1" x14ac:dyDescent="0.25">
      <c r="B733" s="131"/>
      <c r="C733" s="8" t="s">
        <v>862</v>
      </c>
      <c r="D733" s="8" t="s">
        <v>965</v>
      </c>
      <c r="E733" s="8">
        <v>2</v>
      </c>
      <c r="F733" s="8" t="s">
        <v>730</v>
      </c>
      <c r="G733" s="8" t="s">
        <v>471</v>
      </c>
      <c r="H733" s="110">
        <v>2</v>
      </c>
      <c r="I733" s="110">
        <f t="shared" si="35"/>
        <v>2.1</v>
      </c>
      <c r="J733" s="110">
        <f t="shared" si="36"/>
        <v>2.2050000000000001</v>
      </c>
      <c r="K733" s="9">
        <v>117</v>
      </c>
      <c r="L733" s="13" t="s">
        <v>139</v>
      </c>
      <c r="M733" s="9" t="s">
        <v>127</v>
      </c>
      <c r="N733" s="9" t="s">
        <v>128</v>
      </c>
      <c r="O733" s="9" t="s">
        <v>63</v>
      </c>
      <c r="P733" s="9" t="s">
        <v>136</v>
      </c>
      <c r="Q733" s="9" t="s">
        <v>39</v>
      </c>
      <c r="R733" s="9" t="s">
        <v>129</v>
      </c>
      <c r="S733" s="9" t="s">
        <v>130</v>
      </c>
      <c r="T733" s="9" t="s">
        <v>43</v>
      </c>
      <c r="U733" s="13" t="s">
        <v>42</v>
      </c>
      <c r="V733" s="9" t="s">
        <v>140</v>
      </c>
      <c r="W733" s="9" t="s">
        <v>44</v>
      </c>
      <c r="X733" s="14" t="s">
        <v>128</v>
      </c>
      <c r="Y733" s="14">
        <v>4</v>
      </c>
      <c r="Z733" s="14" t="s">
        <v>39</v>
      </c>
      <c r="AA733" s="14" t="s">
        <v>132</v>
      </c>
      <c r="AB733" s="14" t="s">
        <v>47</v>
      </c>
      <c r="AC733" s="14" t="s">
        <v>133</v>
      </c>
      <c r="AD733" s="14" t="s">
        <v>134</v>
      </c>
    </row>
    <row r="734" spans="2:30" ht="93.75" outlineLevel="1" x14ac:dyDescent="0.25">
      <c r="B734" s="131"/>
      <c r="C734" s="8" t="s">
        <v>862</v>
      </c>
      <c r="D734" s="8" t="s">
        <v>965</v>
      </c>
      <c r="E734" s="8">
        <v>2</v>
      </c>
      <c r="F734" s="8" t="s">
        <v>730</v>
      </c>
      <c r="G734" s="8" t="s">
        <v>471</v>
      </c>
      <c r="H734" s="110">
        <v>2</v>
      </c>
      <c r="I734" s="110">
        <f t="shared" si="35"/>
        <v>2.1</v>
      </c>
      <c r="J734" s="110">
        <f t="shared" si="36"/>
        <v>2.2050000000000001</v>
      </c>
      <c r="K734" s="9">
        <v>117</v>
      </c>
      <c r="L734" s="13" t="s">
        <v>411</v>
      </c>
      <c r="M734" s="9" t="s">
        <v>127</v>
      </c>
      <c r="N734" s="9" t="s">
        <v>128</v>
      </c>
      <c r="O734" s="9" t="s">
        <v>63</v>
      </c>
      <c r="P734" s="9">
        <v>64</v>
      </c>
      <c r="Q734" s="9" t="s">
        <v>412</v>
      </c>
      <c r="R734" s="9" t="s">
        <v>413</v>
      </c>
      <c r="S734" s="9" t="s">
        <v>130</v>
      </c>
      <c r="T734" s="9" t="s">
        <v>43</v>
      </c>
      <c r="U734" s="13" t="s">
        <v>43</v>
      </c>
      <c r="V734" s="9" t="s">
        <v>414</v>
      </c>
      <c r="W734" s="9" t="s">
        <v>44</v>
      </c>
      <c r="X734" s="14" t="s">
        <v>128</v>
      </c>
      <c r="Y734" s="14">
        <v>4</v>
      </c>
      <c r="Z734" s="14" t="s">
        <v>39</v>
      </c>
      <c r="AA734" s="14" t="s">
        <v>132</v>
      </c>
      <c r="AB734" s="14" t="s">
        <v>47</v>
      </c>
      <c r="AC734" s="14" t="s">
        <v>133</v>
      </c>
      <c r="AD734" s="14" t="s">
        <v>134</v>
      </c>
    </row>
    <row r="735" spans="2:30" ht="93.75" x14ac:dyDescent="0.25">
      <c r="B735" s="128">
        <v>348</v>
      </c>
      <c r="C735" s="49" t="s">
        <v>862</v>
      </c>
      <c r="D735" s="49" t="s">
        <v>965</v>
      </c>
      <c r="E735" s="49">
        <v>3</v>
      </c>
      <c r="F735" s="49" t="s">
        <v>730</v>
      </c>
      <c r="G735" s="49" t="s">
        <v>472</v>
      </c>
      <c r="H735" s="129">
        <v>2</v>
      </c>
      <c r="I735" s="129">
        <f t="shared" si="35"/>
        <v>2.1</v>
      </c>
      <c r="J735" s="129">
        <f t="shared" si="36"/>
        <v>2.2050000000000001</v>
      </c>
      <c r="K735" s="46">
        <v>108</v>
      </c>
      <c r="L735" s="45" t="s">
        <v>35</v>
      </c>
      <c r="M735" s="46" t="s">
        <v>127</v>
      </c>
      <c r="N735" s="46" t="s">
        <v>128</v>
      </c>
      <c r="O735" s="46" t="s">
        <v>63</v>
      </c>
      <c r="P735" s="46">
        <v>44</v>
      </c>
      <c r="Q735" s="46" t="s">
        <v>39</v>
      </c>
      <c r="R735" s="46" t="s">
        <v>129</v>
      </c>
      <c r="S735" s="46" t="s">
        <v>130</v>
      </c>
      <c r="T735" s="46" t="s">
        <v>42</v>
      </c>
      <c r="U735" s="45" t="s">
        <v>43</v>
      </c>
      <c r="V735" s="46" t="s">
        <v>131</v>
      </c>
      <c r="W735" s="46" t="s">
        <v>44</v>
      </c>
      <c r="X735" s="47" t="s">
        <v>128</v>
      </c>
      <c r="Y735" s="47">
        <v>4</v>
      </c>
      <c r="Z735" s="47" t="s">
        <v>39</v>
      </c>
      <c r="AA735" s="47" t="s">
        <v>132</v>
      </c>
      <c r="AB735" s="47" t="s">
        <v>47</v>
      </c>
      <c r="AC735" s="47" t="s">
        <v>133</v>
      </c>
      <c r="AD735" s="47" t="s">
        <v>134</v>
      </c>
    </row>
    <row r="736" spans="2:30" ht="93.75" outlineLevel="1" x14ac:dyDescent="0.25">
      <c r="B736" s="131"/>
      <c r="C736" s="8" t="s">
        <v>862</v>
      </c>
      <c r="D736" s="8" t="s">
        <v>965</v>
      </c>
      <c r="E736" s="8">
        <v>3</v>
      </c>
      <c r="F736" s="8" t="s">
        <v>730</v>
      </c>
      <c r="G736" s="8" t="s">
        <v>472</v>
      </c>
      <c r="H736" s="110">
        <v>2</v>
      </c>
      <c r="I736" s="110">
        <f t="shared" si="35"/>
        <v>2.1</v>
      </c>
      <c r="J736" s="110">
        <f t="shared" si="36"/>
        <v>2.2050000000000001</v>
      </c>
      <c r="K736" s="9">
        <v>108</v>
      </c>
      <c r="L736" s="13" t="s">
        <v>135</v>
      </c>
      <c r="M736" s="9" t="s">
        <v>127</v>
      </c>
      <c r="N736" s="9" t="s">
        <v>128</v>
      </c>
      <c r="O736" s="9" t="s">
        <v>63</v>
      </c>
      <c r="P736" s="9" t="s">
        <v>136</v>
      </c>
      <c r="Q736" s="9" t="s">
        <v>51</v>
      </c>
      <c r="R736" s="9" t="s">
        <v>52</v>
      </c>
      <c r="S736" s="9" t="s">
        <v>66</v>
      </c>
      <c r="T736" s="9" t="s">
        <v>43</v>
      </c>
      <c r="U736" s="13" t="s">
        <v>137</v>
      </c>
      <c r="V736" s="9" t="s">
        <v>138</v>
      </c>
      <c r="W736" s="9" t="s">
        <v>44</v>
      </c>
      <c r="X736" s="14" t="s">
        <v>128</v>
      </c>
      <c r="Y736" s="14">
        <v>4</v>
      </c>
      <c r="Z736" s="14" t="s">
        <v>39</v>
      </c>
      <c r="AA736" s="14" t="s">
        <v>132</v>
      </c>
      <c r="AB736" s="14" t="s">
        <v>47</v>
      </c>
      <c r="AC736" s="14" t="s">
        <v>133</v>
      </c>
      <c r="AD736" s="14" t="s">
        <v>134</v>
      </c>
    </row>
    <row r="737" spans="2:30" ht="93.75" outlineLevel="1" x14ac:dyDescent="0.25">
      <c r="B737" s="131"/>
      <c r="C737" s="8" t="s">
        <v>862</v>
      </c>
      <c r="D737" s="8" t="s">
        <v>965</v>
      </c>
      <c r="E737" s="8">
        <v>3</v>
      </c>
      <c r="F737" s="8" t="s">
        <v>730</v>
      </c>
      <c r="G737" s="8" t="s">
        <v>472</v>
      </c>
      <c r="H737" s="110">
        <v>2</v>
      </c>
      <c r="I737" s="110">
        <f t="shared" si="35"/>
        <v>2.1</v>
      </c>
      <c r="J737" s="110">
        <f t="shared" si="36"/>
        <v>2.2050000000000001</v>
      </c>
      <c r="K737" s="9">
        <v>108</v>
      </c>
      <c r="L737" s="13" t="s">
        <v>139</v>
      </c>
      <c r="M737" s="9" t="s">
        <v>127</v>
      </c>
      <c r="N737" s="9" t="s">
        <v>128</v>
      </c>
      <c r="O737" s="9" t="s">
        <v>63</v>
      </c>
      <c r="P737" s="9" t="s">
        <v>136</v>
      </c>
      <c r="Q737" s="9" t="s">
        <v>39</v>
      </c>
      <c r="R737" s="9" t="s">
        <v>129</v>
      </c>
      <c r="S737" s="9" t="s">
        <v>130</v>
      </c>
      <c r="T737" s="9" t="s">
        <v>43</v>
      </c>
      <c r="U737" s="13" t="s">
        <v>42</v>
      </c>
      <c r="V737" s="9" t="s">
        <v>140</v>
      </c>
      <c r="W737" s="9" t="s">
        <v>44</v>
      </c>
      <c r="X737" s="14" t="s">
        <v>128</v>
      </c>
      <c r="Y737" s="14">
        <v>4</v>
      </c>
      <c r="Z737" s="14" t="s">
        <v>39</v>
      </c>
      <c r="AA737" s="14" t="s">
        <v>132</v>
      </c>
      <c r="AB737" s="14" t="s">
        <v>47</v>
      </c>
      <c r="AC737" s="14" t="s">
        <v>133</v>
      </c>
      <c r="AD737" s="14" t="s">
        <v>134</v>
      </c>
    </row>
    <row r="738" spans="2:30" ht="93.75" outlineLevel="1" x14ac:dyDescent="0.25">
      <c r="B738" s="131"/>
      <c r="C738" s="8" t="s">
        <v>862</v>
      </c>
      <c r="D738" s="8" t="s">
        <v>965</v>
      </c>
      <c r="E738" s="8">
        <v>3</v>
      </c>
      <c r="F738" s="8" t="s">
        <v>730</v>
      </c>
      <c r="G738" s="8" t="s">
        <v>472</v>
      </c>
      <c r="H738" s="110">
        <v>2</v>
      </c>
      <c r="I738" s="110">
        <f t="shared" si="35"/>
        <v>2.1</v>
      </c>
      <c r="J738" s="110">
        <f t="shared" si="36"/>
        <v>2.2050000000000001</v>
      </c>
      <c r="K738" s="9">
        <v>108</v>
      </c>
      <c r="L738" s="13" t="s">
        <v>411</v>
      </c>
      <c r="M738" s="9" t="s">
        <v>127</v>
      </c>
      <c r="N738" s="9" t="s">
        <v>128</v>
      </c>
      <c r="O738" s="9" t="s">
        <v>63</v>
      </c>
      <c r="P738" s="9">
        <v>64</v>
      </c>
      <c r="Q738" s="9" t="s">
        <v>412</v>
      </c>
      <c r="R738" s="9" t="s">
        <v>413</v>
      </c>
      <c r="S738" s="9" t="s">
        <v>130</v>
      </c>
      <c r="T738" s="9" t="s">
        <v>43</v>
      </c>
      <c r="U738" s="13" t="s">
        <v>43</v>
      </c>
      <c r="V738" s="9" t="s">
        <v>414</v>
      </c>
      <c r="W738" s="9" t="s">
        <v>44</v>
      </c>
      <c r="X738" s="14" t="s">
        <v>128</v>
      </c>
      <c r="Y738" s="14">
        <v>4</v>
      </c>
      <c r="Z738" s="14" t="s">
        <v>39</v>
      </c>
      <c r="AA738" s="14" t="s">
        <v>132</v>
      </c>
      <c r="AB738" s="14" t="s">
        <v>47</v>
      </c>
      <c r="AC738" s="14" t="s">
        <v>133</v>
      </c>
      <c r="AD738" s="14" t="s">
        <v>134</v>
      </c>
    </row>
    <row r="739" spans="2:30" ht="93.75" x14ac:dyDescent="0.25">
      <c r="B739" s="128">
        <v>349</v>
      </c>
      <c r="C739" s="49" t="s">
        <v>862</v>
      </c>
      <c r="D739" s="49" t="s">
        <v>965</v>
      </c>
      <c r="E739" s="49">
        <v>4</v>
      </c>
      <c r="F739" s="49" t="s">
        <v>730</v>
      </c>
      <c r="G739" s="49" t="s">
        <v>473</v>
      </c>
      <c r="H739" s="129">
        <v>2</v>
      </c>
      <c r="I739" s="129">
        <f t="shared" si="35"/>
        <v>2.1</v>
      </c>
      <c r="J739" s="129">
        <f t="shared" si="36"/>
        <v>2.2050000000000001</v>
      </c>
      <c r="K739" s="46">
        <v>108</v>
      </c>
      <c r="L739" s="45" t="s">
        <v>35</v>
      </c>
      <c r="M739" s="46" t="s">
        <v>127</v>
      </c>
      <c r="N739" s="46" t="s">
        <v>128</v>
      </c>
      <c r="O739" s="46" t="s">
        <v>63</v>
      </c>
      <c r="P739" s="46">
        <v>44</v>
      </c>
      <c r="Q739" s="46" t="s">
        <v>39</v>
      </c>
      <c r="R739" s="46" t="s">
        <v>129</v>
      </c>
      <c r="S739" s="46" t="s">
        <v>130</v>
      </c>
      <c r="T739" s="46" t="s">
        <v>42</v>
      </c>
      <c r="U739" s="45" t="s">
        <v>43</v>
      </c>
      <c r="V739" s="46" t="s">
        <v>131</v>
      </c>
      <c r="W739" s="46" t="s">
        <v>44</v>
      </c>
      <c r="X739" s="47" t="s">
        <v>128</v>
      </c>
      <c r="Y739" s="47">
        <v>4</v>
      </c>
      <c r="Z739" s="47" t="s">
        <v>39</v>
      </c>
      <c r="AA739" s="47" t="s">
        <v>132</v>
      </c>
      <c r="AB739" s="47" t="s">
        <v>47</v>
      </c>
      <c r="AC739" s="47" t="s">
        <v>133</v>
      </c>
      <c r="AD739" s="47" t="s">
        <v>134</v>
      </c>
    </row>
    <row r="740" spans="2:30" ht="93.75" outlineLevel="1" x14ac:dyDescent="0.25">
      <c r="B740" s="131"/>
      <c r="C740" s="8" t="s">
        <v>862</v>
      </c>
      <c r="D740" s="8" t="s">
        <v>965</v>
      </c>
      <c r="E740" s="8">
        <v>4</v>
      </c>
      <c r="F740" s="8" t="s">
        <v>730</v>
      </c>
      <c r="G740" s="8" t="s">
        <v>473</v>
      </c>
      <c r="H740" s="110">
        <v>2</v>
      </c>
      <c r="I740" s="110">
        <f t="shared" si="35"/>
        <v>2.1</v>
      </c>
      <c r="J740" s="110">
        <f t="shared" si="36"/>
        <v>2.2050000000000001</v>
      </c>
      <c r="K740" s="9">
        <v>108</v>
      </c>
      <c r="L740" s="13" t="s">
        <v>135</v>
      </c>
      <c r="M740" s="9" t="s">
        <v>127</v>
      </c>
      <c r="N740" s="9" t="s">
        <v>128</v>
      </c>
      <c r="O740" s="9" t="s">
        <v>63</v>
      </c>
      <c r="P740" s="9" t="s">
        <v>136</v>
      </c>
      <c r="Q740" s="9" t="s">
        <v>51</v>
      </c>
      <c r="R740" s="9" t="s">
        <v>52</v>
      </c>
      <c r="S740" s="9" t="s">
        <v>66</v>
      </c>
      <c r="T740" s="9" t="s">
        <v>43</v>
      </c>
      <c r="U740" s="13" t="s">
        <v>137</v>
      </c>
      <c r="V740" s="9" t="s">
        <v>138</v>
      </c>
      <c r="W740" s="9" t="s">
        <v>44</v>
      </c>
      <c r="X740" s="14" t="s">
        <v>128</v>
      </c>
      <c r="Y740" s="14">
        <v>4</v>
      </c>
      <c r="Z740" s="14" t="s">
        <v>39</v>
      </c>
      <c r="AA740" s="14" t="s">
        <v>132</v>
      </c>
      <c r="AB740" s="14" t="s">
        <v>47</v>
      </c>
      <c r="AC740" s="14" t="s">
        <v>133</v>
      </c>
      <c r="AD740" s="14" t="s">
        <v>134</v>
      </c>
    </row>
    <row r="741" spans="2:30" ht="93.75" outlineLevel="1" x14ac:dyDescent="0.25">
      <c r="B741" s="131"/>
      <c r="C741" s="8" t="s">
        <v>862</v>
      </c>
      <c r="D741" s="8" t="s">
        <v>965</v>
      </c>
      <c r="E741" s="8">
        <v>4</v>
      </c>
      <c r="F741" s="8" t="s">
        <v>730</v>
      </c>
      <c r="G741" s="8" t="s">
        <v>473</v>
      </c>
      <c r="H741" s="110">
        <v>2</v>
      </c>
      <c r="I741" s="110">
        <f t="shared" si="35"/>
        <v>2.1</v>
      </c>
      <c r="J741" s="110">
        <f t="shared" si="36"/>
        <v>2.2050000000000001</v>
      </c>
      <c r="K741" s="9">
        <v>108</v>
      </c>
      <c r="L741" s="13" t="s">
        <v>139</v>
      </c>
      <c r="M741" s="9" t="s">
        <v>127</v>
      </c>
      <c r="N741" s="9" t="s">
        <v>128</v>
      </c>
      <c r="O741" s="9" t="s">
        <v>63</v>
      </c>
      <c r="P741" s="9" t="s">
        <v>136</v>
      </c>
      <c r="Q741" s="9" t="s">
        <v>39</v>
      </c>
      <c r="R741" s="9" t="s">
        <v>129</v>
      </c>
      <c r="S741" s="9" t="s">
        <v>130</v>
      </c>
      <c r="T741" s="9" t="s">
        <v>43</v>
      </c>
      <c r="U741" s="13" t="s">
        <v>42</v>
      </c>
      <c r="V741" s="9" t="s">
        <v>140</v>
      </c>
      <c r="W741" s="9" t="s">
        <v>44</v>
      </c>
      <c r="X741" s="14" t="s">
        <v>128</v>
      </c>
      <c r="Y741" s="14">
        <v>4</v>
      </c>
      <c r="Z741" s="14" t="s">
        <v>39</v>
      </c>
      <c r="AA741" s="14" t="s">
        <v>132</v>
      </c>
      <c r="AB741" s="14" t="s">
        <v>47</v>
      </c>
      <c r="AC741" s="14" t="s">
        <v>133</v>
      </c>
      <c r="AD741" s="14" t="s">
        <v>134</v>
      </c>
    </row>
    <row r="742" spans="2:30" ht="93.75" hidden="1" outlineLevel="2" x14ac:dyDescent="0.25">
      <c r="B742" s="131"/>
      <c r="C742" s="8" t="s">
        <v>862</v>
      </c>
      <c r="D742" s="8" t="s">
        <v>965</v>
      </c>
      <c r="E742" s="8">
        <v>4</v>
      </c>
      <c r="F742" s="8" t="s">
        <v>730</v>
      </c>
      <c r="G742" s="8" t="s">
        <v>473</v>
      </c>
      <c r="H742" s="110">
        <v>2</v>
      </c>
      <c r="I742" s="110">
        <f t="shared" si="35"/>
        <v>2.1</v>
      </c>
      <c r="J742" s="110">
        <f t="shared" si="36"/>
        <v>2.2050000000000001</v>
      </c>
      <c r="K742" s="9">
        <v>108</v>
      </c>
      <c r="L742" s="13" t="s">
        <v>411</v>
      </c>
      <c r="M742" s="9" t="s">
        <v>127</v>
      </c>
      <c r="N742" s="9" t="s">
        <v>128</v>
      </c>
      <c r="O742" s="9" t="s">
        <v>63</v>
      </c>
      <c r="P742" s="9">
        <v>64</v>
      </c>
      <c r="Q742" s="9" t="s">
        <v>412</v>
      </c>
      <c r="R742" s="9" t="s">
        <v>413</v>
      </c>
      <c r="S742" s="9" t="s">
        <v>130</v>
      </c>
      <c r="T742" s="9" t="s">
        <v>43</v>
      </c>
      <c r="U742" s="13" t="s">
        <v>43</v>
      </c>
      <c r="V742" s="9" t="s">
        <v>414</v>
      </c>
      <c r="W742" s="9" t="s">
        <v>44</v>
      </c>
      <c r="X742" s="14" t="s">
        <v>128</v>
      </c>
      <c r="Y742" s="14">
        <v>4</v>
      </c>
      <c r="Z742" s="14" t="s">
        <v>39</v>
      </c>
      <c r="AA742" s="14" t="s">
        <v>132</v>
      </c>
      <c r="AB742" s="14" t="s">
        <v>47</v>
      </c>
      <c r="AC742" s="14" t="s">
        <v>133</v>
      </c>
      <c r="AD742" s="14" t="s">
        <v>134</v>
      </c>
    </row>
    <row r="743" spans="2:30" ht="93.75" x14ac:dyDescent="0.25">
      <c r="B743" s="128">
        <v>350</v>
      </c>
      <c r="C743" s="49" t="s">
        <v>863</v>
      </c>
      <c r="D743" s="49" t="s">
        <v>967</v>
      </c>
      <c r="E743" s="49">
        <v>1</v>
      </c>
      <c r="F743" s="49" t="s">
        <v>730</v>
      </c>
      <c r="G743" s="49" t="s">
        <v>475</v>
      </c>
      <c r="H743" s="129">
        <v>336</v>
      </c>
      <c r="I743" s="129">
        <f t="shared" si="35"/>
        <v>352.8</v>
      </c>
      <c r="J743" s="129">
        <f t="shared" si="36"/>
        <v>370.44</v>
      </c>
      <c r="K743" s="46">
        <v>150</v>
      </c>
      <c r="L743" s="45" t="s">
        <v>35</v>
      </c>
      <c r="M743" s="46" t="s">
        <v>127</v>
      </c>
      <c r="N743" s="46" t="s">
        <v>128</v>
      </c>
      <c r="O743" s="46" t="s">
        <v>63</v>
      </c>
      <c r="P743" s="46">
        <v>134</v>
      </c>
      <c r="Q743" s="46" t="s">
        <v>39</v>
      </c>
      <c r="R743" s="46" t="s">
        <v>129</v>
      </c>
      <c r="S743" s="46" t="s">
        <v>130</v>
      </c>
      <c r="T743" s="46" t="s">
        <v>42</v>
      </c>
      <c r="U743" s="45" t="s">
        <v>44</v>
      </c>
      <c r="V743" s="46" t="s">
        <v>131</v>
      </c>
      <c r="W743" s="46" t="s">
        <v>44</v>
      </c>
      <c r="X743" s="47" t="s">
        <v>128</v>
      </c>
      <c r="Y743" s="47">
        <v>4</v>
      </c>
      <c r="Z743" s="47" t="s">
        <v>39</v>
      </c>
      <c r="AA743" s="47" t="s">
        <v>132</v>
      </c>
      <c r="AB743" s="47" t="s">
        <v>47</v>
      </c>
      <c r="AC743" s="47" t="s">
        <v>133</v>
      </c>
      <c r="AD743" s="47" t="s">
        <v>134</v>
      </c>
    </row>
    <row r="744" spans="2:30" ht="93.75" outlineLevel="1" x14ac:dyDescent="0.25">
      <c r="B744" s="131"/>
      <c r="C744" s="8" t="s">
        <v>863</v>
      </c>
      <c r="D744" s="8" t="s">
        <v>967</v>
      </c>
      <c r="E744" s="8">
        <v>1</v>
      </c>
      <c r="F744" s="8" t="s">
        <v>730</v>
      </c>
      <c r="G744" s="8" t="s">
        <v>475</v>
      </c>
      <c r="H744" s="110">
        <v>336</v>
      </c>
      <c r="I744" s="110">
        <f t="shared" si="35"/>
        <v>352.8</v>
      </c>
      <c r="J744" s="110">
        <f t="shared" si="36"/>
        <v>370.44</v>
      </c>
      <c r="K744" s="14">
        <v>150</v>
      </c>
      <c r="L744" s="8" t="s">
        <v>411</v>
      </c>
      <c r="M744" s="9" t="s">
        <v>127</v>
      </c>
      <c r="N744" s="14" t="s">
        <v>128</v>
      </c>
      <c r="O744" s="14" t="s">
        <v>63</v>
      </c>
      <c r="P744" s="14">
        <v>16</v>
      </c>
      <c r="Q744" s="14" t="s">
        <v>476</v>
      </c>
      <c r="R744" s="14" t="s">
        <v>129</v>
      </c>
      <c r="S744" s="14" t="s">
        <v>130</v>
      </c>
      <c r="T744" s="14" t="s">
        <v>43</v>
      </c>
      <c r="U744" s="8" t="s">
        <v>44</v>
      </c>
      <c r="V744" s="14" t="s">
        <v>477</v>
      </c>
      <c r="W744" s="14" t="s">
        <v>44</v>
      </c>
      <c r="X744" s="14" t="s">
        <v>128</v>
      </c>
      <c r="Y744" s="14">
        <v>4</v>
      </c>
      <c r="Z744" s="14" t="s">
        <v>39</v>
      </c>
      <c r="AA744" s="14" t="s">
        <v>132</v>
      </c>
      <c r="AB744" s="14" t="s">
        <v>47</v>
      </c>
      <c r="AC744" s="14" t="s">
        <v>133</v>
      </c>
      <c r="AD744" s="14" t="s">
        <v>134</v>
      </c>
    </row>
    <row r="745" spans="2:30" ht="93.75" x14ac:dyDescent="0.25">
      <c r="B745" s="128">
        <v>351</v>
      </c>
      <c r="C745" s="49" t="s">
        <v>863</v>
      </c>
      <c r="D745" s="49" t="s">
        <v>967</v>
      </c>
      <c r="E745" s="49">
        <v>1</v>
      </c>
      <c r="F745" s="49" t="s">
        <v>730</v>
      </c>
      <c r="G745" s="49" t="s">
        <v>478</v>
      </c>
      <c r="H745" s="129">
        <v>273</v>
      </c>
      <c r="I745" s="129">
        <f t="shared" si="35"/>
        <v>286.64999999999998</v>
      </c>
      <c r="J745" s="129">
        <f t="shared" si="36"/>
        <v>300.98249999999996</v>
      </c>
      <c r="K745" s="46">
        <v>83</v>
      </c>
      <c r="L745" s="45" t="s">
        <v>35</v>
      </c>
      <c r="M745" s="46" t="s">
        <v>127</v>
      </c>
      <c r="N745" s="46" t="s">
        <v>128</v>
      </c>
      <c r="O745" s="46" t="s">
        <v>63</v>
      </c>
      <c r="P745" s="46">
        <v>67</v>
      </c>
      <c r="Q745" s="46" t="s">
        <v>39</v>
      </c>
      <c r="R745" s="46" t="s">
        <v>129</v>
      </c>
      <c r="S745" s="46" t="s">
        <v>130</v>
      </c>
      <c r="T745" s="46" t="s">
        <v>42</v>
      </c>
      <c r="U745" s="45" t="s">
        <v>44</v>
      </c>
      <c r="V745" s="46" t="s">
        <v>131</v>
      </c>
      <c r="W745" s="46" t="s">
        <v>44</v>
      </c>
      <c r="X745" s="47" t="s">
        <v>128</v>
      </c>
      <c r="Y745" s="47">
        <v>4</v>
      </c>
      <c r="Z745" s="47" t="s">
        <v>39</v>
      </c>
      <c r="AA745" s="47" t="s">
        <v>132</v>
      </c>
      <c r="AB745" s="47" t="s">
        <v>47</v>
      </c>
      <c r="AC745" s="47" t="s">
        <v>133</v>
      </c>
      <c r="AD745" s="47" t="s">
        <v>134</v>
      </c>
    </row>
    <row r="746" spans="2:30" ht="93.75" outlineLevel="1" x14ac:dyDescent="0.25">
      <c r="B746" s="131"/>
      <c r="C746" s="8" t="s">
        <v>863</v>
      </c>
      <c r="D746" s="8" t="s">
        <v>967</v>
      </c>
      <c r="E746" s="8">
        <v>1</v>
      </c>
      <c r="F746" s="8" t="s">
        <v>730</v>
      </c>
      <c r="G746" s="8" t="s">
        <v>478</v>
      </c>
      <c r="H746" s="110">
        <v>273</v>
      </c>
      <c r="I746" s="110">
        <f t="shared" si="35"/>
        <v>286.64999999999998</v>
      </c>
      <c r="J746" s="110">
        <f t="shared" si="36"/>
        <v>300.98249999999996</v>
      </c>
      <c r="K746" s="14">
        <v>83</v>
      </c>
      <c r="L746" s="8" t="s">
        <v>411</v>
      </c>
      <c r="M746" s="9" t="s">
        <v>127</v>
      </c>
      <c r="N746" s="14" t="s">
        <v>128</v>
      </c>
      <c r="O746" s="14" t="s">
        <v>63</v>
      </c>
      <c r="P746" s="14">
        <v>16</v>
      </c>
      <c r="Q746" s="14" t="s">
        <v>476</v>
      </c>
      <c r="R746" s="14" t="s">
        <v>129</v>
      </c>
      <c r="S746" s="14" t="s">
        <v>130</v>
      </c>
      <c r="T746" s="14" t="s">
        <v>43</v>
      </c>
      <c r="U746" s="8" t="s">
        <v>44</v>
      </c>
      <c r="V746" s="14" t="s">
        <v>477</v>
      </c>
      <c r="W746" s="14" t="s">
        <v>44</v>
      </c>
      <c r="X746" s="14" t="s">
        <v>128</v>
      </c>
      <c r="Y746" s="14">
        <v>4</v>
      </c>
      <c r="Z746" s="14" t="s">
        <v>39</v>
      </c>
      <c r="AA746" s="14" t="s">
        <v>132</v>
      </c>
      <c r="AB746" s="14" t="s">
        <v>47</v>
      </c>
      <c r="AC746" s="14" t="s">
        <v>133</v>
      </c>
      <c r="AD746" s="14" t="s">
        <v>134</v>
      </c>
    </row>
    <row r="747" spans="2:30" ht="93.75" x14ac:dyDescent="0.25">
      <c r="B747" s="128">
        <v>352</v>
      </c>
      <c r="C747" s="49" t="s">
        <v>863</v>
      </c>
      <c r="D747" s="49" t="s">
        <v>967</v>
      </c>
      <c r="E747" s="49">
        <v>1</v>
      </c>
      <c r="F747" s="49" t="s">
        <v>730</v>
      </c>
      <c r="G747" s="49" t="s">
        <v>479</v>
      </c>
      <c r="H747" s="129">
        <v>272</v>
      </c>
      <c r="I747" s="129">
        <f t="shared" si="35"/>
        <v>285.60000000000002</v>
      </c>
      <c r="J747" s="129">
        <f t="shared" si="36"/>
        <v>299.88</v>
      </c>
      <c r="K747" s="46">
        <v>75</v>
      </c>
      <c r="L747" s="45" t="s">
        <v>35</v>
      </c>
      <c r="M747" s="46" t="s">
        <v>127</v>
      </c>
      <c r="N747" s="46" t="s">
        <v>128</v>
      </c>
      <c r="O747" s="46" t="s">
        <v>63</v>
      </c>
      <c r="P747" s="46">
        <v>59</v>
      </c>
      <c r="Q747" s="46" t="s">
        <v>39</v>
      </c>
      <c r="R747" s="46" t="s">
        <v>129</v>
      </c>
      <c r="S747" s="46" t="s">
        <v>130</v>
      </c>
      <c r="T747" s="46" t="s">
        <v>42</v>
      </c>
      <c r="U747" s="45" t="s">
        <v>44</v>
      </c>
      <c r="V747" s="46" t="s">
        <v>131</v>
      </c>
      <c r="W747" s="46" t="s">
        <v>44</v>
      </c>
      <c r="X747" s="47" t="s">
        <v>128</v>
      </c>
      <c r="Y747" s="47">
        <v>4</v>
      </c>
      <c r="Z747" s="47" t="s">
        <v>39</v>
      </c>
      <c r="AA747" s="47" t="s">
        <v>132</v>
      </c>
      <c r="AB747" s="47" t="s">
        <v>47</v>
      </c>
      <c r="AC747" s="47" t="s">
        <v>133</v>
      </c>
      <c r="AD747" s="47" t="s">
        <v>134</v>
      </c>
    </row>
    <row r="748" spans="2:30" ht="93.75" outlineLevel="1" x14ac:dyDescent="0.25">
      <c r="B748" s="131"/>
      <c r="C748" s="8" t="s">
        <v>863</v>
      </c>
      <c r="D748" s="8" t="s">
        <v>967</v>
      </c>
      <c r="E748" s="8">
        <v>1</v>
      </c>
      <c r="F748" s="8" t="s">
        <v>730</v>
      </c>
      <c r="G748" s="8" t="s">
        <v>479</v>
      </c>
      <c r="H748" s="110">
        <v>272</v>
      </c>
      <c r="I748" s="110">
        <f t="shared" si="35"/>
        <v>285.60000000000002</v>
      </c>
      <c r="J748" s="110">
        <f t="shared" si="36"/>
        <v>299.88</v>
      </c>
      <c r="K748" s="14">
        <v>75</v>
      </c>
      <c r="L748" s="8" t="s">
        <v>411</v>
      </c>
      <c r="M748" s="9" t="s">
        <v>127</v>
      </c>
      <c r="N748" s="14" t="s">
        <v>128</v>
      </c>
      <c r="O748" s="14" t="s">
        <v>63</v>
      </c>
      <c r="P748" s="14">
        <v>16</v>
      </c>
      <c r="Q748" s="14" t="s">
        <v>476</v>
      </c>
      <c r="R748" s="14" t="s">
        <v>129</v>
      </c>
      <c r="S748" s="14" t="s">
        <v>130</v>
      </c>
      <c r="T748" s="14" t="s">
        <v>43</v>
      </c>
      <c r="U748" s="8" t="s">
        <v>44</v>
      </c>
      <c r="V748" s="14" t="s">
        <v>477</v>
      </c>
      <c r="W748" s="14" t="s">
        <v>44</v>
      </c>
      <c r="X748" s="14" t="s">
        <v>128</v>
      </c>
      <c r="Y748" s="14">
        <v>4</v>
      </c>
      <c r="Z748" s="14" t="s">
        <v>39</v>
      </c>
      <c r="AA748" s="14" t="s">
        <v>132</v>
      </c>
      <c r="AB748" s="14" t="s">
        <v>47</v>
      </c>
      <c r="AC748" s="14" t="s">
        <v>133</v>
      </c>
      <c r="AD748" s="14" t="s">
        <v>134</v>
      </c>
    </row>
    <row r="749" spans="2:30" ht="93.75" x14ac:dyDescent="0.25">
      <c r="B749" s="128">
        <v>353</v>
      </c>
      <c r="C749" s="49" t="s">
        <v>863</v>
      </c>
      <c r="D749" s="49" t="s">
        <v>967</v>
      </c>
      <c r="E749" s="49">
        <v>1</v>
      </c>
      <c r="F749" s="49" t="s">
        <v>730</v>
      </c>
      <c r="G749" s="49" t="s">
        <v>480</v>
      </c>
      <c r="H749" s="129">
        <v>253</v>
      </c>
      <c r="I749" s="129">
        <f t="shared" si="35"/>
        <v>265.64999999999998</v>
      </c>
      <c r="J749" s="129">
        <f t="shared" si="36"/>
        <v>278.9325</v>
      </c>
      <c r="K749" s="46">
        <v>75</v>
      </c>
      <c r="L749" s="45" t="s">
        <v>35</v>
      </c>
      <c r="M749" s="46" t="s">
        <v>127</v>
      </c>
      <c r="N749" s="46" t="s">
        <v>128</v>
      </c>
      <c r="O749" s="46" t="s">
        <v>63</v>
      </c>
      <c r="P749" s="46">
        <v>59</v>
      </c>
      <c r="Q749" s="46" t="s">
        <v>39</v>
      </c>
      <c r="R749" s="46" t="s">
        <v>129</v>
      </c>
      <c r="S749" s="46" t="s">
        <v>130</v>
      </c>
      <c r="T749" s="46" t="s">
        <v>42</v>
      </c>
      <c r="U749" s="45" t="s">
        <v>44</v>
      </c>
      <c r="V749" s="46" t="s">
        <v>131</v>
      </c>
      <c r="W749" s="46" t="s">
        <v>44</v>
      </c>
      <c r="X749" s="47" t="s">
        <v>128</v>
      </c>
      <c r="Y749" s="47">
        <v>4</v>
      </c>
      <c r="Z749" s="47" t="s">
        <v>39</v>
      </c>
      <c r="AA749" s="47" t="s">
        <v>132</v>
      </c>
      <c r="AB749" s="47" t="s">
        <v>47</v>
      </c>
      <c r="AC749" s="47" t="s">
        <v>133</v>
      </c>
      <c r="AD749" s="47" t="s">
        <v>134</v>
      </c>
    </row>
    <row r="750" spans="2:30" ht="93.75" outlineLevel="1" x14ac:dyDescent="0.25">
      <c r="B750" s="131"/>
      <c r="C750" s="8" t="s">
        <v>863</v>
      </c>
      <c r="D750" s="8" t="s">
        <v>967</v>
      </c>
      <c r="E750" s="8">
        <v>1</v>
      </c>
      <c r="F750" s="8" t="s">
        <v>730</v>
      </c>
      <c r="G750" s="8" t="s">
        <v>480</v>
      </c>
      <c r="H750" s="110">
        <v>253</v>
      </c>
      <c r="I750" s="110">
        <f t="shared" si="35"/>
        <v>265.64999999999998</v>
      </c>
      <c r="J750" s="110">
        <f t="shared" si="36"/>
        <v>278.9325</v>
      </c>
      <c r="K750" s="14">
        <v>75</v>
      </c>
      <c r="L750" s="8" t="s">
        <v>411</v>
      </c>
      <c r="M750" s="9" t="s">
        <v>127</v>
      </c>
      <c r="N750" s="14" t="s">
        <v>128</v>
      </c>
      <c r="O750" s="14" t="s">
        <v>63</v>
      </c>
      <c r="P750" s="14">
        <v>16</v>
      </c>
      <c r="Q750" s="14" t="s">
        <v>476</v>
      </c>
      <c r="R750" s="14" t="s">
        <v>129</v>
      </c>
      <c r="S750" s="14" t="s">
        <v>130</v>
      </c>
      <c r="T750" s="14" t="s">
        <v>43</v>
      </c>
      <c r="U750" s="8" t="s">
        <v>44</v>
      </c>
      <c r="V750" s="14" t="s">
        <v>477</v>
      </c>
      <c r="W750" s="14" t="s">
        <v>44</v>
      </c>
      <c r="X750" s="14" t="s">
        <v>128</v>
      </c>
      <c r="Y750" s="14">
        <v>4</v>
      </c>
      <c r="Z750" s="14" t="s">
        <v>39</v>
      </c>
      <c r="AA750" s="14" t="s">
        <v>132</v>
      </c>
      <c r="AB750" s="14" t="s">
        <v>47</v>
      </c>
      <c r="AC750" s="14" t="s">
        <v>133</v>
      </c>
      <c r="AD750" s="14" t="s">
        <v>134</v>
      </c>
    </row>
    <row r="751" spans="2:30" ht="93.75" x14ac:dyDescent="0.25">
      <c r="B751" s="128">
        <v>354</v>
      </c>
      <c r="C751" s="49" t="s">
        <v>863</v>
      </c>
      <c r="D751" s="49" t="s">
        <v>967</v>
      </c>
      <c r="E751" s="49">
        <v>1</v>
      </c>
      <c r="F751" s="49" t="s">
        <v>730</v>
      </c>
      <c r="G751" s="49" t="s">
        <v>481</v>
      </c>
      <c r="H751" s="129">
        <v>330</v>
      </c>
      <c r="I751" s="129">
        <f t="shared" si="35"/>
        <v>346.5</v>
      </c>
      <c r="J751" s="129">
        <f t="shared" si="36"/>
        <v>363.82499999999999</v>
      </c>
      <c r="K751" s="46">
        <v>150</v>
      </c>
      <c r="L751" s="45" t="s">
        <v>35</v>
      </c>
      <c r="M751" s="46" t="s">
        <v>127</v>
      </c>
      <c r="N751" s="46" t="s">
        <v>128</v>
      </c>
      <c r="O751" s="46" t="s">
        <v>63</v>
      </c>
      <c r="P751" s="46">
        <v>134</v>
      </c>
      <c r="Q751" s="46" t="s">
        <v>39</v>
      </c>
      <c r="R751" s="46" t="s">
        <v>129</v>
      </c>
      <c r="S751" s="46" t="s">
        <v>130</v>
      </c>
      <c r="T751" s="46" t="s">
        <v>42</v>
      </c>
      <c r="U751" s="45" t="s">
        <v>44</v>
      </c>
      <c r="V751" s="46" t="s">
        <v>131</v>
      </c>
      <c r="W751" s="46" t="s">
        <v>44</v>
      </c>
      <c r="X751" s="47" t="s">
        <v>128</v>
      </c>
      <c r="Y751" s="47">
        <v>4</v>
      </c>
      <c r="Z751" s="47" t="s">
        <v>39</v>
      </c>
      <c r="AA751" s="47" t="s">
        <v>132</v>
      </c>
      <c r="AB751" s="47" t="s">
        <v>47</v>
      </c>
      <c r="AC751" s="47" t="s">
        <v>133</v>
      </c>
      <c r="AD751" s="47" t="s">
        <v>134</v>
      </c>
    </row>
    <row r="752" spans="2:30" ht="93.75" outlineLevel="1" x14ac:dyDescent="0.25">
      <c r="B752" s="131"/>
      <c r="C752" s="8" t="s">
        <v>863</v>
      </c>
      <c r="D752" s="8" t="s">
        <v>967</v>
      </c>
      <c r="E752" s="8">
        <v>1</v>
      </c>
      <c r="F752" s="8" t="s">
        <v>730</v>
      </c>
      <c r="G752" s="8" t="s">
        <v>481</v>
      </c>
      <c r="H752" s="110">
        <v>330</v>
      </c>
      <c r="I752" s="110">
        <f t="shared" si="35"/>
        <v>346.5</v>
      </c>
      <c r="J752" s="110">
        <f t="shared" si="36"/>
        <v>363.82499999999999</v>
      </c>
      <c r="K752" s="14">
        <v>150</v>
      </c>
      <c r="L752" s="8" t="s">
        <v>411</v>
      </c>
      <c r="M752" s="9" t="s">
        <v>127</v>
      </c>
      <c r="N752" s="14" t="s">
        <v>128</v>
      </c>
      <c r="O752" s="14" t="s">
        <v>63</v>
      </c>
      <c r="P752" s="14">
        <v>16</v>
      </c>
      <c r="Q752" s="14" t="s">
        <v>476</v>
      </c>
      <c r="R752" s="14" t="s">
        <v>129</v>
      </c>
      <c r="S752" s="14" t="s">
        <v>130</v>
      </c>
      <c r="T752" s="14" t="s">
        <v>43</v>
      </c>
      <c r="U752" s="8" t="s">
        <v>44</v>
      </c>
      <c r="V752" s="14" t="s">
        <v>477</v>
      </c>
      <c r="W752" s="14" t="s">
        <v>44</v>
      </c>
      <c r="X752" s="14" t="s">
        <v>128</v>
      </c>
      <c r="Y752" s="14">
        <v>4</v>
      </c>
      <c r="Z752" s="14" t="s">
        <v>39</v>
      </c>
      <c r="AA752" s="14" t="s">
        <v>132</v>
      </c>
      <c r="AB752" s="14" t="s">
        <v>47</v>
      </c>
      <c r="AC752" s="14" t="s">
        <v>133</v>
      </c>
      <c r="AD752" s="14" t="s">
        <v>134</v>
      </c>
    </row>
    <row r="753" spans="2:30" ht="93.75" x14ac:dyDescent="0.25">
      <c r="B753" s="128">
        <v>355</v>
      </c>
      <c r="C753" s="49" t="s">
        <v>863</v>
      </c>
      <c r="D753" s="49" t="s">
        <v>967</v>
      </c>
      <c r="E753" s="49">
        <v>1</v>
      </c>
      <c r="F753" s="49" t="s">
        <v>730</v>
      </c>
      <c r="G753" s="49" t="s">
        <v>482</v>
      </c>
      <c r="H753" s="129">
        <v>303</v>
      </c>
      <c r="I753" s="129">
        <f t="shared" si="35"/>
        <v>318.14999999999998</v>
      </c>
      <c r="J753" s="129">
        <f t="shared" si="36"/>
        <v>334.0575</v>
      </c>
      <c r="K753" s="46">
        <v>117</v>
      </c>
      <c r="L753" s="45" t="s">
        <v>35</v>
      </c>
      <c r="M753" s="46" t="s">
        <v>127</v>
      </c>
      <c r="N753" s="46" t="s">
        <v>128</v>
      </c>
      <c r="O753" s="46" t="s">
        <v>63</v>
      </c>
      <c r="P753" s="46">
        <v>101</v>
      </c>
      <c r="Q753" s="46" t="s">
        <v>39</v>
      </c>
      <c r="R753" s="46" t="s">
        <v>129</v>
      </c>
      <c r="S753" s="46" t="s">
        <v>130</v>
      </c>
      <c r="T753" s="46" t="s">
        <v>42</v>
      </c>
      <c r="U753" s="45" t="s">
        <v>44</v>
      </c>
      <c r="V753" s="46" t="s">
        <v>131</v>
      </c>
      <c r="W753" s="46" t="s">
        <v>44</v>
      </c>
      <c r="X753" s="47" t="s">
        <v>128</v>
      </c>
      <c r="Y753" s="47">
        <v>4</v>
      </c>
      <c r="Z753" s="47" t="s">
        <v>39</v>
      </c>
      <c r="AA753" s="47" t="s">
        <v>132</v>
      </c>
      <c r="AB753" s="47" t="s">
        <v>47</v>
      </c>
      <c r="AC753" s="47" t="s">
        <v>133</v>
      </c>
      <c r="AD753" s="47" t="s">
        <v>134</v>
      </c>
    </row>
    <row r="754" spans="2:30" ht="93.75" outlineLevel="1" x14ac:dyDescent="0.25">
      <c r="B754" s="131"/>
      <c r="C754" s="8" t="s">
        <v>863</v>
      </c>
      <c r="D754" s="8" t="s">
        <v>967</v>
      </c>
      <c r="E754" s="8">
        <v>1</v>
      </c>
      <c r="F754" s="8" t="s">
        <v>730</v>
      </c>
      <c r="G754" s="8" t="s">
        <v>482</v>
      </c>
      <c r="H754" s="110">
        <v>303</v>
      </c>
      <c r="I754" s="110">
        <f t="shared" ref="I754:I817" si="37">(H754)+(H754*5%)</f>
        <v>318.14999999999998</v>
      </c>
      <c r="J754" s="110">
        <f t="shared" si="36"/>
        <v>334.0575</v>
      </c>
      <c r="K754" s="14">
        <v>117</v>
      </c>
      <c r="L754" s="8" t="s">
        <v>411</v>
      </c>
      <c r="M754" s="9" t="s">
        <v>127</v>
      </c>
      <c r="N754" s="14" t="s">
        <v>128</v>
      </c>
      <c r="O754" s="14" t="s">
        <v>63</v>
      </c>
      <c r="P754" s="14">
        <v>16</v>
      </c>
      <c r="Q754" s="14" t="s">
        <v>476</v>
      </c>
      <c r="R754" s="14" t="s">
        <v>129</v>
      </c>
      <c r="S754" s="14" t="s">
        <v>130</v>
      </c>
      <c r="T754" s="14" t="s">
        <v>43</v>
      </c>
      <c r="U754" s="8" t="s">
        <v>44</v>
      </c>
      <c r="V754" s="14" t="s">
        <v>477</v>
      </c>
      <c r="W754" s="14" t="s">
        <v>44</v>
      </c>
      <c r="X754" s="14" t="s">
        <v>128</v>
      </c>
      <c r="Y754" s="14">
        <v>4</v>
      </c>
      <c r="Z754" s="14" t="s">
        <v>39</v>
      </c>
      <c r="AA754" s="14" t="s">
        <v>132</v>
      </c>
      <c r="AB754" s="14" t="s">
        <v>47</v>
      </c>
      <c r="AC754" s="14" t="s">
        <v>133</v>
      </c>
      <c r="AD754" s="14" t="s">
        <v>134</v>
      </c>
    </row>
    <row r="755" spans="2:30" ht="93.75" x14ac:dyDescent="0.25">
      <c r="B755" s="128">
        <v>356</v>
      </c>
      <c r="C755" s="49" t="s">
        <v>863</v>
      </c>
      <c r="D755" s="49" t="s">
        <v>967</v>
      </c>
      <c r="E755" s="49">
        <v>1</v>
      </c>
      <c r="F755" s="49" t="s">
        <v>730</v>
      </c>
      <c r="G755" s="49" t="s">
        <v>483</v>
      </c>
      <c r="H755" s="129">
        <v>300</v>
      </c>
      <c r="I755" s="129">
        <f t="shared" si="37"/>
        <v>315</v>
      </c>
      <c r="J755" s="129">
        <f t="shared" si="36"/>
        <v>330.75</v>
      </c>
      <c r="K755" s="46">
        <v>117</v>
      </c>
      <c r="L755" s="45" t="s">
        <v>35</v>
      </c>
      <c r="M755" s="46" t="s">
        <v>127</v>
      </c>
      <c r="N755" s="46" t="s">
        <v>128</v>
      </c>
      <c r="O755" s="46" t="s">
        <v>63</v>
      </c>
      <c r="P755" s="46">
        <v>101</v>
      </c>
      <c r="Q755" s="46" t="s">
        <v>39</v>
      </c>
      <c r="R755" s="46" t="s">
        <v>129</v>
      </c>
      <c r="S755" s="46" t="s">
        <v>130</v>
      </c>
      <c r="T755" s="46" t="s">
        <v>42</v>
      </c>
      <c r="U755" s="45" t="s">
        <v>44</v>
      </c>
      <c r="V755" s="46" t="s">
        <v>131</v>
      </c>
      <c r="W755" s="46" t="s">
        <v>44</v>
      </c>
      <c r="X755" s="47" t="s">
        <v>128</v>
      </c>
      <c r="Y755" s="47">
        <v>4</v>
      </c>
      <c r="Z755" s="47" t="s">
        <v>39</v>
      </c>
      <c r="AA755" s="47" t="s">
        <v>132</v>
      </c>
      <c r="AB755" s="47" t="s">
        <v>47</v>
      </c>
      <c r="AC755" s="47" t="s">
        <v>133</v>
      </c>
      <c r="AD755" s="47" t="s">
        <v>134</v>
      </c>
    </row>
    <row r="756" spans="2:30" ht="93.75" outlineLevel="1" x14ac:dyDescent="0.25">
      <c r="B756" s="131"/>
      <c r="C756" s="8" t="s">
        <v>863</v>
      </c>
      <c r="D756" s="8" t="s">
        <v>967</v>
      </c>
      <c r="E756" s="8">
        <v>1</v>
      </c>
      <c r="F756" s="8" t="s">
        <v>730</v>
      </c>
      <c r="G756" s="8" t="s">
        <v>483</v>
      </c>
      <c r="H756" s="110">
        <v>300</v>
      </c>
      <c r="I756" s="110">
        <f t="shared" si="37"/>
        <v>315</v>
      </c>
      <c r="J756" s="110">
        <f t="shared" si="36"/>
        <v>330.75</v>
      </c>
      <c r="K756" s="14">
        <v>117</v>
      </c>
      <c r="L756" s="8" t="s">
        <v>411</v>
      </c>
      <c r="M756" s="9" t="s">
        <v>127</v>
      </c>
      <c r="N756" s="14" t="s">
        <v>128</v>
      </c>
      <c r="O756" s="14" t="s">
        <v>63</v>
      </c>
      <c r="P756" s="14">
        <v>16</v>
      </c>
      <c r="Q756" s="14" t="s">
        <v>476</v>
      </c>
      <c r="R756" s="14" t="s">
        <v>129</v>
      </c>
      <c r="S756" s="14" t="s">
        <v>130</v>
      </c>
      <c r="T756" s="14" t="s">
        <v>43</v>
      </c>
      <c r="U756" s="8" t="s">
        <v>44</v>
      </c>
      <c r="V756" s="14" t="s">
        <v>477</v>
      </c>
      <c r="W756" s="14" t="s">
        <v>44</v>
      </c>
      <c r="X756" s="14" t="s">
        <v>128</v>
      </c>
      <c r="Y756" s="14">
        <v>4</v>
      </c>
      <c r="Z756" s="14" t="s">
        <v>39</v>
      </c>
      <c r="AA756" s="14" t="s">
        <v>132</v>
      </c>
      <c r="AB756" s="14" t="s">
        <v>47</v>
      </c>
      <c r="AC756" s="14" t="s">
        <v>133</v>
      </c>
      <c r="AD756" s="14" t="s">
        <v>134</v>
      </c>
    </row>
    <row r="757" spans="2:30" ht="93.75" x14ac:dyDescent="0.25">
      <c r="B757" s="128">
        <v>357</v>
      </c>
      <c r="C757" s="49" t="s">
        <v>863</v>
      </c>
      <c r="D757" s="49" t="s">
        <v>967</v>
      </c>
      <c r="E757" s="49">
        <v>1</v>
      </c>
      <c r="F757" s="49" t="s">
        <v>730</v>
      </c>
      <c r="G757" s="49" t="s">
        <v>484</v>
      </c>
      <c r="H757" s="129">
        <v>301</v>
      </c>
      <c r="I757" s="129">
        <f t="shared" si="37"/>
        <v>316.05</v>
      </c>
      <c r="J757" s="129">
        <f t="shared" si="36"/>
        <v>331.85250000000002</v>
      </c>
      <c r="K757" s="46">
        <v>108</v>
      </c>
      <c r="L757" s="45" t="s">
        <v>35</v>
      </c>
      <c r="M757" s="46" t="s">
        <v>127</v>
      </c>
      <c r="N757" s="46" t="s">
        <v>128</v>
      </c>
      <c r="O757" s="46" t="s">
        <v>63</v>
      </c>
      <c r="P757" s="46">
        <v>92</v>
      </c>
      <c r="Q757" s="46" t="s">
        <v>39</v>
      </c>
      <c r="R757" s="46" t="s">
        <v>129</v>
      </c>
      <c r="S757" s="46" t="s">
        <v>130</v>
      </c>
      <c r="T757" s="46" t="s">
        <v>42</v>
      </c>
      <c r="U757" s="45" t="s">
        <v>44</v>
      </c>
      <c r="V757" s="46" t="s">
        <v>131</v>
      </c>
      <c r="W757" s="46" t="s">
        <v>44</v>
      </c>
      <c r="X757" s="47" t="s">
        <v>128</v>
      </c>
      <c r="Y757" s="47">
        <v>4</v>
      </c>
      <c r="Z757" s="47" t="s">
        <v>39</v>
      </c>
      <c r="AA757" s="47" t="s">
        <v>132</v>
      </c>
      <c r="AB757" s="47" t="s">
        <v>47</v>
      </c>
      <c r="AC757" s="47" t="s">
        <v>133</v>
      </c>
      <c r="AD757" s="47" t="s">
        <v>134</v>
      </c>
    </row>
    <row r="758" spans="2:30" ht="93.75" outlineLevel="1" x14ac:dyDescent="0.25">
      <c r="B758" s="131"/>
      <c r="C758" s="8" t="s">
        <v>863</v>
      </c>
      <c r="D758" s="8" t="s">
        <v>967</v>
      </c>
      <c r="E758" s="8">
        <v>1</v>
      </c>
      <c r="F758" s="8" t="s">
        <v>730</v>
      </c>
      <c r="G758" s="8" t="s">
        <v>484</v>
      </c>
      <c r="H758" s="110">
        <v>301</v>
      </c>
      <c r="I758" s="110">
        <f t="shared" si="37"/>
        <v>316.05</v>
      </c>
      <c r="J758" s="110">
        <f t="shared" si="36"/>
        <v>331.85250000000002</v>
      </c>
      <c r="K758" s="14">
        <v>108</v>
      </c>
      <c r="L758" s="8" t="s">
        <v>411</v>
      </c>
      <c r="M758" s="9" t="s">
        <v>127</v>
      </c>
      <c r="N758" s="14" t="s">
        <v>128</v>
      </c>
      <c r="O758" s="14" t="s">
        <v>63</v>
      </c>
      <c r="P758" s="14">
        <v>16</v>
      </c>
      <c r="Q758" s="14" t="s">
        <v>476</v>
      </c>
      <c r="R758" s="14" t="s">
        <v>129</v>
      </c>
      <c r="S758" s="14" t="s">
        <v>130</v>
      </c>
      <c r="T758" s="14" t="s">
        <v>43</v>
      </c>
      <c r="U758" s="8" t="s">
        <v>44</v>
      </c>
      <c r="V758" s="14" t="s">
        <v>477</v>
      </c>
      <c r="W758" s="14" t="s">
        <v>44</v>
      </c>
      <c r="X758" s="14" t="s">
        <v>128</v>
      </c>
      <c r="Y758" s="14">
        <v>4</v>
      </c>
      <c r="Z758" s="14" t="s">
        <v>39</v>
      </c>
      <c r="AA758" s="14" t="s">
        <v>132</v>
      </c>
      <c r="AB758" s="14" t="s">
        <v>47</v>
      </c>
      <c r="AC758" s="14" t="s">
        <v>133</v>
      </c>
      <c r="AD758" s="14" t="s">
        <v>134</v>
      </c>
    </row>
    <row r="759" spans="2:30" ht="93.75" x14ac:dyDescent="0.25">
      <c r="B759" s="128">
        <v>358</v>
      </c>
      <c r="C759" s="49" t="s">
        <v>863</v>
      </c>
      <c r="D759" s="49" t="s">
        <v>967</v>
      </c>
      <c r="E759" s="49">
        <v>1</v>
      </c>
      <c r="F759" s="49" t="s">
        <v>730</v>
      </c>
      <c r="G759" s="49" t="s">
        <v>485</v>
      </c>
      <c r="H759" s="129">
        <v>26</v>
      </c>
      <c r="I759" s="129">
        <f t="shared" si="37"/>
        <v>27.3</v>
      </c>
      <c r="J759" s="129">
        <f t="shared" si="36"/>
        <v>28.664999999999999</v>
      </c>
      <c r="K759" s="46">
        <v>75</v>
      </c>
      <c r="L759" s="45" t="s">
        <v>35</v>
      </c>
      <c r="M759" s="46" t="s">
        <v>127</v>
      </c>
      <c r="N759" s="46" t="s">
        <v>128</v>
      </c>
      <c r="O759" s="46" t="s">
        <v>63</v>
      </c>
      <c r="P759" s="46">
        <v>59</v>
      </c>
      <c r="Q759" s="46" t="s">
        <v>39</v>
      </c>
      <c r="R759" s="46" t="s">
        <v>129</v>
      </c>
      <c r="S759" s="46" t="s">
        <v>130</v>
      </c>
      <c r="T759" s="46" t="s">
        <v>42</v>
      </c>
      <c r="U759" s="45" t="s">
        <v>44</v>
      </c>
      <c r="V759" s="46" t="s">
        <v>131</v>
      </c>
      <c r="W759" s="46" t="s">
        <v>44</v>
      </c>
      <c r="X759" s="47" t="s">
        <v>128</v>
      </c>
      <c r="Y759" s="47">
        <v>4</v>
      </c>
      <c r="Z759" s="47" t="s">
        <v>39</v>
      </c>
      <c r="AA759" s="47" t="s">
        <v>132</v>
      </c>
      <c r="AB759" s="47" t="s">
        <v>47</v>
      </c>
      <c r="AC759" s="47" t="s">
        <v>133</v>
      </c>
      <c r="AD759" s="47" t="s">
        <v>134</v>
      </c>
    </row>
    <row r="760" spans="2:30" ht="93.75" outlineLevel="1" x14ac:dyDescent="0.25">
      <c r="B760" s="131"/>
      <c r="C760" s="8" t="s">
        <v>863</v>
      </c>
      <c r="D760" s="8" t="s">
        <v>967</v>
      </c>
      <c r="E760" s="8">
        <v>1</v>
      </c>
      <c r="F760" s="8" t="s">
        <v>730</v>
      </c>
      <c r="G760" s="8" t="s">
        <v>485</v>
      </c>
      <c r="H760" s="110">
        <v>26</v>
      </c>
      <c r="I760" s="110">
        <f t="shared" si="37"/>
        <v>27.3</v>
      </c>
      <c r="J760" s="110">
        <f t="shared" si="36"/>
        <v>28.664999999999999</v>
      </c>
      <c r="K760" s="14">
        <v>75</v>
      </c>
      <c r="L760" s="8" t="s">
        <v>411</v>
      </c>
      <c r="M760" s="9" t="s">
        <v>127</v>
      </c>
      <c r="N760" s="14" t="s">
        <v>128</v>
      </c>
      <c r="O760" s="14" t="s">
        <v>63</v>
      </c>
      <c r="P760" s="14">
        <v>16</v>
      </c>
      <c r="Q760" s="14" t="s">
        <v>476</v>
      </c>
      <c r="R760" s="14" t="s">
        <v>129</v>
      </c>
      <c r="S760" s="14" t="s">
        <v>130</v>
      </c>
      <c r="T760" s="14" t="s">
        <v>43</v>
      </c>
      <c r="U760" s="8" t="s">
        <v>44</v>
      </c>
      <c r="V760" s="14" t="s">
        <v>477</v>
      </c>
      <c r="W760" s="14" t="s">
        <v>44</v>
      </c>
      <c r="X760" s="14" t="s">
        <v>128</v>
      </c>
      <c r="Y760" s="14">
        <v>4</v>
      </c>
      <c r="Z760" s="14" t="s">
        <v>39</v>
      </c>
      <c r="AA760" s="14" t="s">
        <v>132</v>
      </c>
      <c r="AB760" s="14" t="s">
        <v>47</v>
      </c>
      <c r="AC760" s="14" t="s">
        <v>133</v>
      </c>
      <c r="AD760" s="14" t="s">
        <v>134</v>
      </c>
    </row>
    <row r="761" spans="2:30" ht="93.75" x14ac:dyDescent="0.25">
      <c r="B761" s="128">
        <v>359</v>
      </c>
      <c r="C761" s="49" t="s">
        <v>863</v>
      </c>
      <c r="D761" s="49" t="s">
        <v>967</v>
      </c>
      <c r="E761" s="49">
        <v>2</v>
      </c>
      <c r="F761" s="49" t="s">
        <v>730</v>
      </c>
      <c r="G761" s="49" t="s">
        <v>486</v>
      </c>
      <c r="H761" s="129">
        <v>336</v>
      </c>
      <c r="I761" s="129">
        <f t="shared" si="37"/>
        <v>352.8</v>
      </c>
      <c r="J761" s="129">
        <f t="shared" si="36"/>
        <v>370.44</v>
      </c>
      <c r="K761" s="46">
        <v>142</v>
      </c>
      <c r="L761" s="45" t="s">
        <v>35</v>
      </c>
      <c r="M761" s="46" t="s">
        <v>127</v>
      </c>
      <c r="N761" s="46" t="s">
        <v>128</v>
      </c>
      <c r="O761" s="46" t="s">
        <v>63</v>
      </c>
      <c r="P761" s="46">
        <v>126</v>
      </c>
      <c r="Q761" s="46" t="s">
        <v>39</v>
      </c>
      <c r="R761" s="46" t="s">
        <v>129</v>
      </c>
      <c r="S761" s="46" t="s">
        <v>130</v>
      </c>
      <c r="T761" s="46" t="s">
        <v>42</v>
      </c>
      <c r="U761" s="45" t="s">
        <v>44</v>
      </c>
      <c r="V761" s="46" t="s">
        <v>131</v>
      </c>
      <c r="W761" s="46" t="s">
        <v>44</v>
      </c>
      <c r="X761" s="47" t="s">
        <v>128</v>
      </c>
      <c r="Y761" s="47">
        <v>4</v>
      </c>
      <c r="Z761" s="47" t="s">
        <v>39</v>
      </c>
      <c r="AA761" s="47" t="s">
        <v>132</v>
      </c>
      <c r="AB761" s="47" t="s">
        <v>47</v>
      </c>
      <c r="AC761" s="47" t="s">
        <v>133</v>
      </c>
      <c r="AD761" s="47" t="s">
        <v>134</v>
      </c>
    </row>
    <row r="762" spans="2:30" ht="93.75" outlineLevel="1" x14ac:dyDescent="0.25">
      <c r="B762" s="131"/>
      <c r="C762" s="8" t="s">
        <v>863</v>
      </c>
      <c r="D762" s="8" t="s">
        <v>967</v>
      </c>
      <c r="E762" s="8">
        <v>2</v>
      </c>
      <c r="F762" s="8" t="s">
        <v>730</v>
      </c>
      <c r="G762" s="8" t="s">
        <v>486</v>
      </c>
      <c r="H762" s="110">
        <v>336</v>
      </c>
      <c r="I762" s="110">
        <f t="shared" si="37"/>
        <v>352.8</v>
      </c>
      <c r="J762" s="110">
        <f t="shared" si="36"/>
        <v>370.44</v>
      </c>
      <c r="K762" s="14">
        <v>142</v>
      </c>
      <c r="L762" s="8" t="s">
        <v>411</v>
      </c>
      <c r="M762" s="9" t="s">
        <v>127</v>
      </c>
      <c r="N762" s="14" t="s">
        <v>128</v>
      </c>
      <c r="O762" s="14" t="s">
        <v>63</v>
      </c>
      <c r="P762" s="14">
        <v>16</v>
      </c>
      <c r="Q762" s="14" t="s">
        <v>476</v>
      </c>
      <c r="R762" s="14" t="s">
        <v>129</v>
      </c>
      <c r="S762" s="14" t="s">
        <v>130</v>
      </c>
      <c r="T762" s="14" t="s">
        <v>43</v>
      </c>
      <c r="U762" s="8" t="s">
        <v>44</v>
      </c>
      <c r="V762" s="14" t="s">
        <v>477</v>
      </c>
      <c r="W762" s="14" t="s">
        <v>44</v>
      </c>
      <c r="X762" s="14" t="s">
        <v>128</v>
      </c>
      <c r="Y762" s="14">
        <v>4</v>
      </c>
      <c r="Z762" s="14" t="s">
        <v>39</v>
      </c>
      <c r="AA762" s="14" t="s">
        <v>132</v>
      </c>
      <c r="AB762" s="14" t="s">
        <v>47</v>
      </c>
      <c r="AC762" s="14" t="s">
        <v>133</v>
      </c>
      <c r="AD762" s="14" t="s">
        <v>134</v>
      </c>
    </row>
    <row r="763" spans="2:30" ht="93.75" x14ac:dyDescent="0.25">
      <c r="B763" s="128">
        <v>360</v>
      </c>
      <c r="C763" s="49" t="s">
        <v>863</v>
      </c>
      <c r="D763" s="49" t="s">
        <v>967</v>
      </c>
      <c r="E763" s="49">
        <v>2</v>
      </c>
      <c r="F763" s="49" t="s">
        <v>730</v>
      </c>
      <c r="G763" s="49" t="s">
        <v>487</v>
      </c>
      <c r="H763" s="129">
        <v>273</v>
      </c>
      <c r="I763" s="129">
        <f t="shared" si="37"/>
        <v>286.64999999999998</v>
      </c>
      <c r="J763" s="129">
        <f t="shared" si="36"/>
        <v>300.98249999999996</v>
      </c>
      <c r="K763" s="46">
        <v>66</v>
      </c>
      <c r="L763" s="45" t="s">
        <v>35</v>
      </c>
      <c r="M763" s="46" t="s">
        <v>127</v>
      </c>
      <c r="N763" s="46" t="s">
        <v>128</v>
      </c>
      <c r="O763" s="46" t="s">
        <v>63</v>
      </c>
      <c r="P763" s="46">
        <v>50</v>
      </c>
      <c r="Q763" s="46" t="s">
        <v>39</v>
      </c>
      <c r="R763" s="46" t="s">
        <v>129</v>
      </c>
      <c r="S763" s="46" t="s">
        <v>130</v>
      </c>
      <c r="T763" s="46" t="s">
        <v>42</v>
      </c>
      <c r="U763" s="45" t="s">
        <v>44</v>
      </c>
      <c r="V763" s="46" t="s">
        <v>131</v>
      </c>
      <c r="W763" s="46" t="s">
        <v>44</v>
      </c>
      <c r="X763" s="47" t="s">
        <v>128</v>
      </c>
      <c r="Y763" s="47">
        <v>4</v>
      </c>
      <c r="Z763" s="47" t="s">
        <v>39</v>
      </c>
      <c r="AA763" s="47" t="s">
        <v>132</v>
      </c>
      <c r="AB763" s="47" t="s">
        <v>47</v>
      </c>
      <c r="AC763" s="47" t="s">
        <v>133</v>
      </c>
      <c r="AD763" s="47" t="s">
        <v>134</v>
      </c>
    </row>
    <row r="764" spans="2:30" ht="93.75" outlineLevel="1" x14ac:dyDescent="0.25">
      <c r="B764" s="131"/>
      <c r="C764" s="8" t="s">
        <v>863</v>
      </c>
      <c r="D764" s="8" t="s">
        <v>967</v>
      </c>
      <c r="E764" s="8">
        <v>2</v>
      </c>
      <c r="F764" s="8" t="s">
        <v>730</v>
      </c>
      <c r="G764" s="8" t="s">
        <v>487</v>
      </c>
      <c r="H764" s="110">
        <v>273</v>
      </c>
      <c r="I764" s="110">
        <f t="shared" si="37"/>
        <v>286.64999999999998</v>
      </c>
      <c r="J764" s="110">
        <f t="shared" si="36"/>
        <v>300.98249999999996</v>
      </c>
      <c r="K764" s="14">
        <v>66</v>
      </c>
      <c r="L764" s="8" t="s">
        <v>411</v>
      </c>
      <c r="M764" s="9" t="s">
        <v>127</v>
      </c>
      <c r="N764" s="14" t="s">
        <v>128</v>
      </c>
      <c r="O764" s="14" t="s">
        <v>63</v>
      </c>
      <c r="P764" s="14">
        <v>16</v>
      </c>
      <c r="Q764" s="14" t="s">
        <v>476</v>
      </c>
      <c r="R764" s="14" t="s">
        <v>129</v>
      </c>
      <c r="S764" s="14" t="s">
        <v>130</v>
      </c>
      <c r="T764" s="14" t="s">
        <v>43</v>
      </c>
      <c r="U764" s="8" t="s">
        <v>44</v>
      </c>
      <c r="V764" s="14" t="s">
        <v>477</v>
      </c>
      <c r="W764" s="14" t="s">
        <v>44</v>
      </c>
      <c r="X764" s="14" t="s">
        <v>128</v>
      </c>
      <c r="Y764" s="14">
        <v>4</v>
      </c>
      <c r="Z764" s="14" t="s">
        <v>39</v>
      </c>
      <c r="AA764" s="14" t="s">
        <v>132</v>
      </c>
      <c r="AB764" s="14" t="s">
        <v>47</v>
      </c>
      <c r="AC764" s="14" t="s">
        <v>133</v>
      </c>
      <c r="AD764" s="14" t="s">
        <v>134</v>
      </c>
    </row>
    <row r="765" spans="2:30" ht="93.75" x14ac:dyDescent="0.25">
      <c r="B765" s="128">
        <v>361</v>
      </c>
      <c r="C765" s="49" t="s">
        <v>863</v>
      </c>
      <c r="D765" s="49" t="s">
        <v>967</v>
      </c>
      <c r="E765" s="49">
        <v>2</v>
      </c>
      <c r="F765" s="49" t="s">
        <v>730</v>
      </c>
      <c r="G765" s="49" t="s">
        <v>488</v>
      </c>
      <c r="H765" s="129">
        <v>272</v>
      </c>
      <c r="I765" s="129">
        <f t="shared" si="37"/>
        <v>285.60000000000002</v>
      </c>
      <c r="J765" s="129">
        <f t="shared" si="36"/>
        <v>299.88</v>
      </c>
      <c r="K765" s="46">
        <v>75</v>
      </c>
      <c r="L765" s="45" t="s">
        <v>35</v>
      </c>
      <c r="M765" s="46" t="s">
        <v>127</v>
      </c>
      <c r="N765" s="46" t="s">
        <v>128</v>
      </c>
      <c r="O765" s="46" t="s">
        <v>63</v>
      </c>
      <c r="P765" s="46">
        <v>59</v>
      </c>
      <c r="Q765" s="46" t="s">
        <v>39</v>
      </c>
      <c r="R765" s="46" t="s">
        <v>129</v>
      </c>
      <c r="S765" s="46" t="s">
        <v>130</v>
      </c>
      <c r="T765" s="46" t="s">
        <v>42</v>
      </c>
      <c r="U765" s="45" t="s">
        <v>44</v>
      </c>
      <c r="V765" s="46" t="s">
        <v>131</v>
      </c>
      <c r="W765" s="46" t="s">
        <v>44</v>
      </c>
      <c r="X765" s="47" t="s">
        <v>128</v>
      </c>
      <c r="Y765" s="47">
        <v>4</v>
      </c>
      <c r="Z765" s="47" t="s">
        <v>39</v>
      </c>
      <c r="AA765" s="47" t="s">
        <v>132</v>
      </c>
      <c r="AB765" s="47" t="s">
        <v>47</v>
      </c>
      <c r="AC765" s="47" t="s">
        <v>133</v>
      </c>
      <c r="AD765" s="47" t="s">
        <v>134</v>
      </c>
    </row>
    <row r="766" spans="2:30" ht="93.75" outlineLevel="1" x14ac:dyDescent="0.25">
      <c r="B766" s="131"/>
      <c r="C766" s="8" t="s">
        <v>863</v>
      </c>
      <c r="D766" s="8" t="s">
        <v>967</v>
      </c>
      <c r="E766" s="8">
        <v>2</v>
      </c>
      <c r="F766" s="8" t="s">
        <v>730</v>
      </c>
      <c r="G766" s="8" t="s">
        <v>488</v>
      </c>
      <c r="H766" s="110">
        <v>272</v>
      </c>
      <c r="I766" s="110">
        <f t="shared" si="37"/>
        <v>285.60000000000002</v>
      </c>
      <c r="J766" s="110">
        <f t="shared" si="36"/>
        <v>299.88</v>
      </c>
      <c r="K766" s="14">
        <v>75</v>
      </c>
      <c r="L766" s="8" t="s">
        <v>411</v>
      </c>
      <c r="M766" s="9" t="s">
        <v>127</v>
      </c>
      <c r="N766" s="14" t="s">
        <v>128</v>
      </c>
      <c r="O766" s="14" t="s">
        <v>63</v>
      </c>
      <c r="P766" s="14">
        <v>16</v>
      </c>
      <c r="Q766" s="14" t="s">
        <v>476</v>
      </c>
      <c r="R766" s="14" t="s">
        <v>129</v>
      </c>
      <c r="S766" s="14" t="s">
        <v>130</v>
      </c>
      <c r="T766" s="14" t="s">
        <v>43</v>
      </c>
      <c r="U766" s="8" t="s">
        <v>44</v>
      </c>
      <c r="V766" s="14" t="s">
        <v>477</v>
      </c>
      <c r="W766" s="14" t="s">
        <v>44</v>
      </c>
      <c r="X766" s="14" t="s">
        <v>128</v>
      </c>
      <c r="Y766" s="14">
        <v>4</v>
      </c>
      <c r="Z766" s="14" t="s">
        <v>39</v>
      </c>
      <c r="AA766" s="14" t="s">
        <v>132</v>
      </c>
      <c r="AB766" s="14" t="s">
        <v>47</v>
      </c>
      <c r="AC766" s="14" t="s">
        <v>133</v>
      </c>
      <c r="AD766" s="14" t="s">
        <v>134</v>
      </c>
    </row>
    <row r="767" spans="2:30" ht="93.75" x14ac:dyDescent="0.25">
      <c r="B767" s="128">
        <v>362</v>
      </c>
      <c r="C767" s="49" t="s">
        <v>863</v>
      </c>
      <c r="D767" s="49" t="s">
        <v>967</v>
      </c>
      <c r="E767" s="49">
        <v>2</v>
      </c>
      <c r="F767" s="49" t="s">
        <v>730</v>
      </c>
      <c r="G767" s="49" t="s">
        <v>489</v>
      </c>
      <c r="H767" s="129">
        <v>253</v>
      </c>
      <c r="I767" s="129">
        <f t="shared" si="37"/>
        <v>265.64999999999998</v>
      </c>
      <c r="J767" s="129">
        <f t="shared" si="36"/>
        <v>278.9325</v>
      </c>
      <c r="K767" s="46">
        <v>75</v>
      </c>
      <c r="L767" s="45" t="s">
        <v>35</v>
      </c>
      <c r="M767" s="46" t="s">
        <v>127</v>
      </c>
      <c r="N767" s="46" t="s">
        <v>128</v>
      </c>
      <c r="O767" s="46" t="s">
        <v>63</v>
      </c>
      <c r="P767" s="46">
        <v>59</v>
      </c>
      <c r="Q767" s="46" t="s">
        <v>39</v>
      </c>
      <c r="R767" s="46" t="s">
        <v>129</v>
      </c>
      <c r="S767" s="46" t="s">
        <v>130</v>
      </c>
      <c r="T767" s="46" t="s">
        <v>42</v>
      </c>
      <c r="U767" s="45" t="s">
        <v>44</v>
      </c>
      <c r="V767" s="46" t="s">
        <v>131</v>
      </c>
      <c r="W767" s="46" t="s">
        <v>44</v>
      </c>
      <c r="X767" s="47" t="s">
        <v>128</v>
      </c>
      <c r="Y767" s="47">
        <v>4</v>
      </c>
      <c r="Z767" s="47" t="s">
        <v>39</v>
      </c>
      <c r="AA767" s="47" t="s">
        <v>132</v>
      </c>
      <c r="AB767" s="47" t="s">
        <v>47</v>
      </c>
      <c r="AC767" s="47" t="s">
        <v>133</v>
      </c>
      <c r="AD767" s="47" t="s">
        <v>134</v>
      </c>
    </row>
    <row r="768" spans="2:30" ht="93.75" outlineLevel="1" x14ac:dyDescent="0.25">
      <c r="B768" s="131"/>
      <c r="C768" s="8" t="s">
        <v>863</v>
      </c>
      <c r="D768" s="8" t="s">
        <v>967</v>
      </c>
      <c r="E768" s="8">
        <v>2</v>
      </c>
      <c r="F768" s="8" t="s">
        <v>730</v>
      </c>
      <c r="G768" s="8" t="s">
        <v>489</v>
      </c>
      <c r="H768" s="110">
        <v>253</v>
      </c>
      <c r="I768" s="110">
        <f t="shared" si="37"/>
        <v>265.64999999999998</v>
      </c>
      <c r="J768" s="110">
        <f t="shared" si="36"/>
        <v>278.9325</v>
      </c>
      <c r="K768" s="14">
        <v>75</v>
      </c>
      <c r="L768" s="8" t="s">
        <v>411</v>
      </c>
      <c r="M768" s="9" t="s">
        <v>127</v>
      </c>
      <c r="N768" s="14" t="s">
        <v>128</v>
      </c>
      <c r="O768" s="14" t="s">
        <v>63</v>
      </c>
      <c r="P768" s="14">
        <v>16</v>
      </c>
      <c r="Q768" s="14" t="s">
        <v>476</v>
      </c>
      <c r="R768" s="14" t="s">
        <v>129</v>
      </c>
      <c r="S768" s="14" t="s">
        <v>130</v>
      </c>
      <c r="T768" s="14" t="s">
        <v>43</v>
      </c>
      <c r="U768" s="8" t="s">
        <v>44</v>
      </c>
      <c r="V768" s="14" t="s">
        <v>477</v>
      </c>
      <c r="W768" s="14" t="s">
        <v>44</v>
      </c>
      <c r="X768" s="14" t="s">
        <v>128</v>
      </c>
      <c r="Y768" s="14">
        <v>4</v>
      </c>
      <c r="Z768" s="14" t="s">
        <v>39</v>
      </c>
      <c r="AA768" s="14" t="s">
        <v>132</v>
      </c>
      <c r="AB768" s="14" t="s">
        <v>47</v>
      </c>
      <c r="AC768" s="14" t="s">
        <v>133</v>
      </c>
      <c r="AD768" s="14" t="s">
        <v>134</v>
      </c>
    </row>
    <row r="769" spans="2:30" ht="93.75" x14ac:dyDescent="0.25">
      <c r="B769" s="128">
        <v>363</v>
      </c>
      <c r="C769" s="49" t="s">
        <v>863</v>
      </c>
      <c r="D769" s="49" t="s">
        <v>967</v>
      </c>
      <c r="E769" s="49">
        <v>2</v>
      </c>
      <c r="F769" s="49" t="s">
        <v>730</v>
      </c>
      <c r="G769" s="49" t="s">
        <v>490</v>
      </c>
      <c r="H769" s="129">
        <v>330</v>
      </c>
      <c r="I769" s="129">
        <f t="shared" si="37"/>
        <v>346.5</v>
      </c>
      <c r="J769" s="129">
        <f t="shared" si="36"/>
        <v>363.82499999999999</v>
      </c>
      <c r="K769" s="46">
        <v>142</v>
      </c>
      <c r="L769" s="45" t="s">
        <v>35</v>
      </c>
      <c r="M769" s="46" t="s">
        <v>127</v>
      </c>
      <c r="N769" s="46" t="s">
        <v>128</v>
      </c>
      <c r="O769" s="46" t="s">
        <v>63</v>
      </c>
      <c r="P769" s="46">
        <v>126</v>
      </c>
      <c r="Q769" s="46" t="s">
        <v>39</v>
      </c>
      <c r="R769" s="46" t="s">
        <v>129</v>
      </c>
      <c r="S769" s="46" t="s">
        <v>130</v>
      </c>
      <c r="T769" s="46" t="s">
        <v>42</v>
      </c>
      <c r="U769" s="45" t="s">
        <v>44</v>
      </c>
      <c r="V769" s="46" t="s">
        <v>131</v>
      </c>
      <c r="W769" s="46" t="s">
        <v>44</v>
      </c>
      <c r="X769" s="47" t="s">
        <v>128</v>
      </c>
      <c r="Y769" s="47">
        <v>4</v>
      </c>
      <c r="Z769" s="47" t="s">
        <v>39</v>
      </c>
      <c r="AA769" s="47" t="s">
        <v>132</v>
      </c>
      <c r="AB769" s="47" t="s">
        <v>47</v>
      </c>
      <c r="AC769" s="47" t="s">
        <v>133</v>
      </c>
      <c r="AD769" s="47" t="s">
        <v>134</v>
      </c>
    </row>
    <row r="770" spans="2:30" ht="93.75" outlineLevel="1" x14ac:dyDescent="0.25">
      <c r="B770" s="131"/>
      <c r="C770" s="8" t="s">
        <v>863</v>
      </c>
      <c r="D770" s="8" t="s">
        <v>967</v>
      </c>
      <c r="E770" s="8">
        <v>2</v>
      </c>
      <c r="F770" s="8" t="s">
        <v>730</v>
      </c>
      <c r="G770" s="8" t="s">
        <v>490</v>
      </c>
      <c r="H770" s="110">
        <v>330</v>
      </c>
      <c r="I770" s="110">
        <f t="shared" si="37"/>
        <v>346.5</v>
      </c>
      <c r="J770" s="110">
        <f t="shared" si="36"/>
        <v>363.82499999999999</v>
      </c>
      <c r="K770" s="14">
        <v>142</v>
      </c>
      <c r="L770" s="8" t="s">
        <v>411</v>
      </c>
      <c r="M770" s="9" t="s">
        <v>127</v>
      </c>
      <c r="N770" s="14" t="s">
        <v>128</v>
      </c>
      <c r="O770" s="14" t="s">
        <v>63</v>
      </c>
      <c r="P770" s="14">
        <v>16</v>
      </c>
      <c r="Q770" s="14" t="s">
        <v>476</v>
      </c>
      <c r="R770" s="14" t="s">
        <v>129</v>
      </c>
      <c r="S770" s="14" t="s">
        <v>130</v>
      </c>
      <c r="T770" s="14" t="s">
        <v>43</v>
      </c>
      <c r="U770" s="8" t="s">
        <v>44</v>
      </c>
      <c r="V770" s="14" t="s">
        <v>477</v>
      </c>
      <c r="W770" s="14" t="s">
        <v>44</v>
      </c>
      <c r="X770" s="14" t="s">
        <v>128</v>
      </c>
      <c r="Y770" s="14">
        <v>4</v>
      </c>
      <c r="Z770" s="14" t="s">
        <v>39</v>
      </c>
      <c r="AA770" s="14" t="s">
        <v>132</v>
      </c>
      <c r="AB770" s="14" t="s">
        <v>47</v>
      </c>
      <c r="AC770" s="14" t="s">
        <v>133</v>
      </c>
      <c r="AD770" s="14" t="s">
        <v>134</v>
      </c>
    </row>
    <row r="771" spans="2:30" ht="93.75" x14ac:dyDescent="0.25">
      <c r="B771" s="128">
        <v>364</v>
      </c>
      <c r="C771" s="49" t="s">
        <v>863</v>
      </c>
      <c r="D771" s="49" t="s">
        <v>967</v>
      </c>
      <c r="E771" s="49">
        <v>2</v>
      </c>
      <c r="F771" s="49" t="s">
        <v>730</v>
      </c>
      <c r="G771" s="49" t="s">
        <v>491</v>
      </c>
      <c r="H771" s="129">
        <v>303</v>
      </c>
      <c r="I771" s="129">
        <f t="shared" si="37"/>
        <v>318.14999999999998</v>
      </c>
      <c r="J771" s="129">
        <f t="shared" si="36"/>
        <v>334.0575</v>
      </c>
      <c r="K771" s="46">
        <v>117</v>
      </c>
      <c r="L771" s="45" t="s">
        <v>35</v>
      </c>
      <c r="M771" s="46" t="s">
        <v>127</v>
      </c>
      <c r="N771" s="46" t="s">
        <v>128</v>
      </c>
      <c r="O771" s="46" t="s">
        <v>63</v>
      </c>
      <c r="P771" s="46">
        <v>101</v>
      </c>
      <c r="Q771" s="46" t="s">
        <v>39</v>
      </c>
      <c r="R771" s="46" t="s">
        <v>129</v>
      </c>
      <c r="S771" s="46" t="s">
        <v>130</v>
      </c>
      <c r="T771" s="46" t="s">
        <v>42</v>
      </c>
      <c r="U771" s="45" t="s">
        <v>44</v>
      </c>
      <c r="V771" s="46" t="s">
        <v>131</v>
      </c>
      <c r="W771" s="46" t="s">
        <v>44</v>
      </c>
      <c r="X771" s="47" t="s">
        <v>128</v>
      </c>
      <c r="Y771" s="47">
        <v>4</v>
      </c>
      <c r="Z771" s="47" t="s">
        <v>39</v>
      </c>
      <c r="AA771" s="47" t="s">
        <v>132</v>
      </c>
      <c r="AB771" s="47" t="s">
        <v>47</v>
      </c>
      <c r="AC771" s="47" t="s">
        <v>133</v>
      </c>
      <c r="AD771" s="47" t="s">
        <v>134</v>
      </c>
    </row>
    <row r="772" spans="2:30" ht="93.75" outlineLevel="1" x14ac:dyDescent="0.25">
      <c r="B772" s="131"/>
      <c r="C772" s="8" t="s">
        <v>863</v>
      </c>
      <c r="D772" s="8" t="s">
        <v>967</v>
      </c>
      <c r="E772" s="8">
        <v>2</v>
      </c>
      <c r="F772" s="8" t="s">
        <v>730</v>
      </c>
      <c r="G772" s="8" t="s">
        <v>491</v>
      </c>
      <c r="H772" s="110">
        <v>303</v>
      </c>
      <c r="I772" s="110">
        <f t="shared" si="37"/>
        <v>318.14999999999998</v>
      </c>
      <c r="J772" s="110">
        <f t="shared" si="36"/>
        <v>334.0575</v>
      </c>
      <c r="K772" s="14">
        <v>117</v>
      </c>
      <c r="L772" s="8" t="s">
        <v>411</v>
      </c>
      <c r="M772" s="9" t="s">
        <v>127</v>
      </c>
      <c r="N772" s="14" t="s">
        <v>128</v>
      </c>
      <c r="O772" s="14" t="s">
        <v>63</v>
      </c>
      <c r="P772" s="14">
        <v>16</v>
      </c>
      <c r="Q772" s="14" t="s">
        <v>476</v>
      </c>
      <c r="R772" s="14" t="s">
        <v>129</v>
      </c>
      <c r="S772" s="14" t="s">
        <v>130</v>
      </c>
      <c r="T772" s="14" t="s">
        <v>43</v>
      </c>
      <c r="U772" s="8" t="s">
        <v>44</v>
      </c>
      <c r="V772" s="14" t="s">
        <v>477</v>
      </c>
      <c r="W772" s="14" t="s">
        <v>44</v>
      </c>
      <c r="X772" s="14" t="s">
        <v>128</v>
      </c>
      <c r="Y772" s="14">
        <v>4</v>
      </c>
      <c r="Z772" s="14" t="s">
        <v>39</v>
      </c>
      <c r="AA772" s="14" t="s">
        <v>132</v>
      </c>
      <c r="AB772" s="14" t="s">
        <v>47</v>
      </c>
      <c r="AC772" s="14" t="s">
        <v>133</v>
      </c>
      <c r="AD772" s="14" t="s">
        <v>134</v>
      </c>
    </row>
    <row r="773" spans="2:30" ht="93.75" x14ac:dyDescent="0.25">
      <c r="B773" s="128">
        <v>365</v>
      </c>
      <c r="C773" s="49" t="s">
        <v>863</v>
      </c>
      <c r="D773" s="49" t="s">
        <v>967</v>
      </c>
      <c r="E773" s="49">
        <v>2</v>
      </c>
      <c r="F773" s="49" t="s">
        <v>730</v>
      </c>
      <c r="G773" s="49" t="s">
        <v>492</v>
      </c>
      <c r="H773" s="129">
        <v>300</v>
      </c>
      <c r="I773" s="129">
        <f t="shared" si="37"/>
        <v>315</v>
      </c>
      <c r="J773" s="129">
        <f t="shared" si="36"/>
        <v>330.75</v>
      </c>
      <c r="K773" s="46">
        <v>92</v>
      </c>
      <c r="L773" s="45" t="s">
        <v>35</v>
      </c>
      <c r="M773" s="46" t="s">
        <v>127</v>
      </c>
      <c r="N773" s="46" t="s">
        <v>128</v>
      </c>
      <c r="O773" s="46" t="s">
        <v>63</v>
      </c>
      <c r="P773" s="46">
        <v>76</v>
      </c>
      <c r="Q773" s="46" t="s">
        <v>39</v>
      </c>
      <c r="R773" s="46" t="s">
        <v>129</v>
      </c>
      <c r="S773" s="46" t="s">
        <v>130</v>
      </c>
      <c r="T773" s="46" t="s">
        <v>42</v>
      </c>
      <c r="U773" s="45" t="s">
        <v>44</v>
      </c>
      <c r="V773" s="46" t="s">
        <v>131</v>
      </c>
      <c r="W773" s="46" t="s">
        <v>44</v>
      </c>
      <c r="X773" s="47" t="s">
        <v>128</v>
      </c>
      <c r="Y773" s="47">
        <v>4</v>
      </c>
      <c r="Z773" s="47" t="s">
        <v>39</v>
      </c>
      <c r="AA773" s="47" t="s">
        <v>132</v>
      </c>
      <c r="AB773" s="47" t="s">
        <v>47</v>
      </c>
      <c r="AC773" s="47" t="s">
        <v>133</v>
      </c>
      <c r="AD773" s="47" t="s">
        <v>134</v>
      </c>
    </row>
    <row r="774" spans="2:30" ht="93.75" outlineLevel="1" x14ac:dyDescent="0.25">
      <c r="B774" s="131"/>
      <c r="C774" s="8" t="s">
        <v>863</v>
      </c>
      <c r="D774" s="8" t="s">
        <v>967</v>
      </c>
      <c r="E774" s="8">
        <v>2</v>
      </c>
      <c r="F774" s="8" t="s">
        <v>730</v>
      </c>
      <c r="G774" s="8" t="s">
        <v>492</v>
      </c>
      <c r="H774" s="110">
        <v>300</v>
      </c>
      <c r="I774" s="110">
        <f t="shared" si="37"/>
        <v>315</v>
      </c>
      <c r="J774" s="110">
        <f t="shared" si="36"/>
        <v>330.75</v>
      </c>
      <c r="K774" s="14">
        <v>92</v>
      </c>
      <c r="L774" s="8" t="s">
        <v>411</v>
      </c>
      <c r="M774" s="9" t="s">
        <v>127</v>
      </c>
      <c r="N774" s="14" t="s">
        <v>128</v>
      </c>
      <c r="O774" s="14" t="s">
        <v>63</v>
      </c>
      <c r="P774" s="14">
        <v>16</v>
      </c>
      <c r="Q774" s="14" t="s">
        <v>476</v>
      </c>
      <c r="R774" s="14" t="s">
        <v>129</v>
      </c>
      <c r="S774" s="14" t="s">
        <v>130</v>
      </c>
      <c r="T774" s="14" t="s">
        <v>43</v>
      </c>
      <c r="U774" s="8" t="s">
        <v>44</v>
      </c>
      <c r="V774" s="14" t="s">
        <v>477</v>
      </c>
      <c r="W774" s="14" t="s">
        <v>44</v>
      </c>
      <c r="X774" s="14" t="s">
        <v>128</v>
      </c>
      <c r="Y774" s="14">
        <v>4</v>
      </c>
      <c r="Z774" s="14" t="s">
        <v>39</v>
      </c>
      <c r="AA774" s="14" t="s">
        <v>132</v>
      </c>
      <c r="AB774" s="14" t="s">
        <v>47</v>
      </c>
      <c r="AC774" s="14" t="s">
        <v>133</v>
      </c>
      <c r="AD774" s="14" t="s">
        <v>134</v>
      </c>
    </row>
    <row r="775" spans="2:30" ht="93.75" x14ac:dyDescent="0.25">
      <c r="B775" s="128">
        <v>366</v>
      </c>
      <c r="C775" s="49" t="s">
        <v>863</v>
      </c>
      <c r="D775" s="49" t="s">
        <v>967</v>
      </c>
      <c r="E775" s="49">
        <v>2</v>
      </c>
      <c r="F775" s="49" t="s">
        <v>730</v>
      </c>
      <c r="G775" s="49" t="s">
        <v>493</v>
      </c>
      <c r="H775" s="129">
        <v>301</v>
      </c>
      <c r="I775" s="129">
        <f t="shared" si="37"/>
        <v>316.05</v>
      </c>
      <c r="J775" s="129">
        <f t="shared" si="36"/>
        <v>331.85250000000002</v>
      </c>
      <c r="K775" s="46">
        <v>108</v>
      </c>
      <c r="L775" s="45" t="s">
        <v>35</v>
      </c>
      <c r="M775" s="46" t="s">
        <v>127</v>
      </c>
      <c r="N775" s="46" t="s">
        <v>128</v>
      </c>
      <c r="O775" s="46" t="s">
        <v>63</v>
      </c>
      <c r="P775" s="46">
        <v>92</v>
      </c>
      <c r="Q775" s="46" t="s">
        <v>39</v>
      </c>
      <c r="R775" s="46" t="s">
        <v>129</v>
      </c>
      <c r="S775" s="46" t="s">
        <v>130</v>
      </c>
      <c r="T775" s="46" t="s">
        <v>42</v>
      </c>
      <c r="U775" s="45" t="s">
        <v>44</v>
      </c>
      <c r="V775" s="46" t="s">
        <v>131</v>
      </c>
      <c r="W775" s="46" t="s">
        <v>44</v>
      </c>
      <c r="X775" s="47" t="s">
        <v>128</v>
      </c>
      <c r="Y775" s="47">
        <v>4</v>
      </c>
      <c r="Z775" s="47" t="s">
        <v>39</v>
      </c>
      <c r="AA775" s="47" t="s">
        <v>132</v>
      </c>
      <c r="AB775" s="47" t="s">
        <v>47</v>
      </c>
      <c r="AC775" s="47" t="s">
        <v>133</v>
      </c>
      <c r="AD775" s="47" t="s">
        <v>134</v>
      </c>
    </row>
    <row r="776" spans="2:30" ht="93.75" outlineLevel="1" x14ac:dyDescent="0.25">
      <c r="B776" s="131"/>
      <c r="C776" s="8" t="s">
        <v>863</v>
      </c>
      <c r="D776" s="8" t="s">
        <v>967</v>
      </c>
      <c r="E776" s="8">
        <v>2</v>
      </c>
      <c r="F776" s="8" t="s">
        <v>730</v>
      </c>
      <c r="G776" s="8" t="s">
        <v>493</v>
      </c>
      <c r="H776" s="110">
        <v>301</v>
      </c>
      <c r="I776" s="110">
        <f t="shared" si="37"/>
        <v>316.05</v>
      </c>
      <c r="J776" s="110">
        <f t="shared" si="36"/>
        <v>331.85250000000002</v>
      </c>
      <c r="K776" s="14">
        <v>108</v>
      </c>
      <c r="L776" s="8" t="s">
        <v>411</v>
      </c>
      <c r="M776" s="9" t="s">
        <v>127</v>
      </c>
      <c r="N776" s="14" t="s">
        <v>128</v>
      </c>
      <c r="O776" s="14" t="s">
        <v>63</v>
      </c>
      <c r="P776" s="14">
        <v>16</v>
      </c>
      <c r="Q776" s="14" t="s">
        <v>476</v>
      </c>
      <c r="R776" s="14" t="s">
        <v>129</v>
      </c>
      <c r="S776" s="14" t="s">
        <v>130</v>
      </c>
      <c r="T776" s="14" t="s">
        <v>43</v>
      </c>
      <c r="U776" s="8" t="s">
        <v>44</v>
      </c>
      <c r="V776" s="14" t="s">
        <v>477</v>
      </c>
      <c r="W776" s="14" t="s">
        <v>44</v>
      </c>
      <c r="X776" s="14" t="s">
        <v>128</v>
      </c>
      <c r="Y776" s="14">
        <v>4</v>
      </c>
      <c r="Z776" s="14" t="s">
        <v>39</v>
      </c>
      <c r="AA776" s="14" t="s">
        <v>132</v>
      </c>
      <c r="AB776" s="14" t="s">
        <v>47</v>
      </c>
      <c r="AC776" s="14" t="s">
        <v>133</v>
      </c>
      <c r="AD776" s="14" t="s">
        <v>134</v>
      </c>
    </row>
    <row r="777" spans="2:30" ht="93.75" x14ac:dyDescent="0.25">
      <c r="B777" s="128">
        <v>367</v>
      </c>
      <c r="C777" s="49" t="s">
        <v>863</v>
      </c>
      <c r="D777" s="49" t="s">
        <v>967</v>
      </c>
      <c r="E777" s="49">
        <v>2</v>
      </c>
      <c r="F777" s="49" t="s">
        <v>730</v>
      </c>
      <c r="G777" s="49" t="s">
        <v>494</v>
      </c>
      <c r="H777" s="129">
        <v>26</v>
      </c>
      <c r="I777" s="129">
        <f t="shared" si="37"/>
        <v>27.3</v>
      </c>
      <c r="J777" s="129">
        <f t="shared" si="36"/>
        <v>28.664999999999999</v>
      </c>
      <c r="K777" s="46">
        <v>66</v>
      </c>
      <c r="L777" s="45" t="s">
        <v>35</v>
      </c>
      <c r="M777" s="46" t="s">
        <v>127</v>
      </c>
      <c r="N777" s="46" t="s">
        <v>128</v>
      </c>
      <c r="O777" s="46" t="s">
        <v>63</v>
      </c>
      <c r="P777" s="46">
        <v>50</v>
      </c>
      <c r="Q777" s="46" t="s">
        <v>39</v>
      </c>
      <c r="R777" s="46" t="s">
        <v>129</v>
      </c>
      <c r="S777" s="46" t="s">
        <v>130</v>
      </c>
      <c r="T777" s="46" t="s">
        <v>42</v>
      </c>
      <c r="U777" s="45" t="s">
        <v>44</v>
      </c>
      <c r="V777" s="46" t="s">
        <v>131</v>
      </c>
      <c r="W777" s="46" t="s">
        <v>44</v>
      </c>
      <c r="X777" s="47" t="s">
        <v>128</v>
      </c>
      <c r="Y777" s="47">
        <v>4</v>
      </c>
      <c r="Z777" s="47" t="s">
        <v>39</v>
      </c>
      <c r="AA777" s="47" t="s">
        <v>132</v>
      </c>
      <c r="AB777" s="47" t="s">
        <v>47</v>
      </c>
      <c r="AC777" s="47" t="s">
        <v>133</v>
      </c>
      <c r="AD777" s="47" t="s">
        <v>134</v>
      </c>
    </row>
    <row r="778" spans="2:30" ht="93.75" outlineLevel="1" x14ac:dyDescent="0.25">
      <c r="B778" s="131"/>
      <c r="C778" s="8" t="s">
        <v>863</v>
      </c>
      <c r="D778" s="8" t="s">
        <v>967</v>
      </c>
      <c r="E778" s="8">
        <v>2</v>
      </c>
      <c r="F778" s="8" t="s">
        <v>730</v>
      </c>
      <c r="G778" s="8" t="s">
        <v>494</v>
      </c>
      <c r="H778" s="110">
        <v>26</v>
      </c>
      <c r="I778" s="110">
        <f t="shared" si="37"/>
        <v>27.3</v>
      </c>
      <c r="J778" s="110">
        <f t="shared" si="36"/>
        <v>28.664999999999999</v>
      </c>
      <c r="K778" s="14">
        <v>66</v>
      </c>
      <c r="L778" s="8" t="s">
        <v>411</v>
      </c>
      <c r="M778" s="9" t="s">
        <v>127</v>
      </c>
      <c r="N778" s="14" t="s">
        <v>128</v>
      </c>
      <c r="O778" s="14" t="s">
        <v>63</v>
      </c>
      <c r="P778" s="14">
        <v>16</v>
      </c>
      <c r="Q778" s="14" t="s">
        <v>476</v>
      </c>
      <c r="R778" s="14" t="s">
        <v>129</v>
      </c>
      <c r="S778" s="14" t="s">
        <v>130</v>
      </c>
      <c r="T778" s="14" t="s">
        <v>43</v>
      </c>
      <c r="U778" s="8" t="s">
        <v>44</v>
      </c>
      <c r="V778" s="14" t="s">
        <v>477</v>
      </c>
      <c r="W778" s="14" t="s">
        <v>44</v>
      </c>
      <c r="X778" s="14" t="s">
        <v>128</v>
      </c>
      <c r="Y778" s="14">
        <v>4</v>
      </c>
      <c r="Z778" s="14" t="s">
        <v>39</v>
      </c>
      <c r="AA778" s="14" t="s">
        <v>132</v>
      </c>
      <c r="AB778" s="14" t="s">
        <v>47</v>
      </c>
      <c r="AC778" s="14" t="s">
        <v>133</v>
      </c>
      <c r="AD778" s="14" t="s">
        <v>134</v>
      </c>
    </row>
    <row r="779" spans="2:30" ht="93.75" x14ac:dyDescent="0.25">
      <c r="B779" s="128">
        <v>368</v>
      </c>
      <c r="C779" s="49" t="s">
        <v>863</v>
      </c>
      <c r="D779" s="49" t="s">
        <v>967</v>
      </c>
      <c r="E779" s="49">
        <v>3</v>
      </c>
      <c r="F779" s="49" t="s">
        <v>730</v>
      </c>
      <c r="G779" s="49" t="s">
        <v>495</v>
      </c>
      <c r="H779" s="129">
        <v>307</v>
      </c>
      <c r="I779" s="129">
        <f t="shared" si="37"/>
        <v>322.35000000000002</v>
      </c>
      <c r="J779" s="129">
        <f t="shared" si="36"/>
        <v>338.46750000000003</v>
      </c>
      <c r="K779" s="46">
        <v>150</v>
      </c>
      <c r="L779" s="45" t="s">
        <v>35</v>
      </c>
      <c r="M779" s="46" t="s">
        <v>127</v>
      </c>
      <c r="N779" s="46" t="s">
        <v>128</v>
      </c>
      <c r="O779" s="46" t="s">
        <v>63</v>
      </c>
      <c r="P779" s="46">
        <v>134</v>
      </c>
      <c r="Q779" s="46" t="s">
        <v>39</v>
      </c>
      <c r="R779" s="46" t="s">
        <v>129</v>
      </c>
      <c r="S779" s="46" t="s">
        <v>130</v>
      </c>
      <c r="T779" s="46" t="s">
        <v>42</v>
      </c>
      <c r="U779" s="45" t="s">
        <v>44</v>
      </c>
      <c r="V779" s="46" t="s">
        <v>131</v>
      </c>
      <c r="W779" s="46" t="s">
        <v>44</v>
      </c>
      <c r="X779" s="47" t="s">
        <v>128</v>
      </c>
      <c r="Y779" s="47">
        <v>4</v>
      </c>
      <c r="Z779" s="47" t="s">
        <v>39</v>
      </c>
      <c r="AA779" s="47" t="s">
        <v>132</v>
      </c>
      <c r="AB779" s="47" t="s">
        <v>47</v>
      </c>
      <c r="AC779" s="47" t="s">
        <v>133</v>
      </c>
      <c r="AD779" s="47" t="s">
        <v>134</v>
      </c>
    </row>
    <row r="780" spans="2:30" ht="93.75" outlineLevel="1" x14ac:dyDescent="0.25">
      <c r="B780" s="131"/>
      <c r="C780" s="8" t="s">
        <v>863</v>
      </c>
      <c r="D780" s="8" t="s">
        <v>967</v>
      </c>
      <c r="E780" s="8">
        <v>3</v>
      </c>
      <c r="F780" s="8" t="s">
        <v>730</v>
      </c>
      <c r="G780" s="8" t="s">
        <v>495</v>
      </c>
      <c r="H780" s="110">
        <v>307</v>
      </c>
      <c r="I780" s="110">
        <f t="shared" si="37"/>
        <v>322.35000000000002</v>
      </c>
      <c r="J780" s="110">
        <f t="shared" si="36"/>
        <v>338.46750000000003</v>
      </c>
      <c r="K780" s="14">
        <v>150</v>
      </c>
      <c r="L780" s="8" t="s">
        <v>411</v>
      </c>
      <c r="M780" s="9" t="s">
        <v>127</v>
      </c>
      <c r="N780" s="14" t="s">
        <v>128</v>
      </c>
      <c r="O780" s="14" t="s">
        <v>63</v>
      </c>
      <c r="P780" s="14">
        <v>16</v>
      </c>
      <c r="Q780" s="14" t="s">
        <v>476</v>
      </c>
      <c r="R780" s="14" t="s">
        <v>129</v>
      </c>
      <c r="S780" s="14" t="s">
        <v>130</v>
      </c>
      <c r="T780" s="14" t="s">
        <v>43</v>
      </c>
      <c r="U780" s="8" t="s">
        <v>44</v>
      </c>
      <c r="V780" s="14" t="s">
        <v>477</v>
      </c>
      <c r="W780" s="14" t="s">
        <v>44</v>
      </c>
      <c r="X780" s="14" t="s">
        <v>128</v>
      </c>
      <c r="Y780" s="14">
        <v>4</v>
      </c>
      <c r="Z780" s="14" t="s">
        <v>39</v>
      </c>
      <c r="AA780" s="14" t="s">
        <v>132</v>
      </c>
      <c r="AB780" s="14" t="s">
        <v>47</v>
      </c>
      <c r="AC780" s="14" t="s">
        <v>133</v>
      </c>
      <c r="AD780" s="14" t="s">
        <v>134</v>
      </c>
    </row>
    <row r="781" spans="2:30" ht="93.75" x14ac:dyDescent="0.25">
      <c r="B781" s="128">
        <v>369</v>
      </c>
      <c r="C781" s="49" t="s">
        <v>863</v>
      </c>
      <c r="D781" s="49" t="s">
        <v>967</v>
      </c>
      <c r="E781" s="49">
        <v>3</v>
      </c>
      <c r="F781" s="49" t="s">
        <v>730</v>
      </c>
      <c r="G781" s="49" t="s">
        <v>496</v>
      </c>
      <c r="H781" s="129">
        <v>250</v>
      </c>
      <c r="I781" s="129">
        <f t="shared" si="37"/>
        <v>262.5</v>
      </c>
      <c r="J781" s="129">
        <f t="shared" si="36"/>
        <v>275.625</v>
      </c>
      <c r="K781" s="46">
        <v>66</v>
      </c>
      <c r="L781" s="45" t="s">
        <v>35</v>
      </c>
      <c r="M781" s="46" t="s">
        <v>127</v>
      </c>
      <c r="N781" s="46" t="s">
        <v>128</v>
      </c>
      <c r="O781" s="46" t="s">
        <v>63</v>
      </c>
      <c r="P781" s="46">
        <v>50</v>
      </c>
      <c r="Q781" s="46" t="s">
        <v>39</v>
      </c>
      <c r="R781" s="46" t="s">
        <v>129</v>
      </c>
      <c r="S781" s="46" t="s">
        <v>130</v>
      </c>
      <c r="T781" s="46" t="s">
        <v>42</v>
      </c>
      <c r="U781" s="45" t="s">
        <v>44</v>
      </c>
      <c r="V781" s="46" t="s">
        <v>131</v>
      </c>
      <c r="W781" s="46" t="s">
        <v>44</v>
      </c>
      <c r="X781" s="47" t="s">
        <v>128</v>
      </c>
      <c r="Y781" s="47">
        <v>4</v>
      </c>
      <c r="Z781" s="47" t="s">
        <v>39</v>
      </c>
      <c r="AA781" s="47" t="s">
        <v>132</v>
      </c>
      <c r="AB781" s="47" t="s">
        <v>47</v>
      </c>
      <c r="AC781" s="47" t="s">
        <v>133</v>
      </c>
      <c r="AD781" s="47" t="s">
        <v>134</v>
      </c>
    </row>
    <row r="782" spans="2:30" ht="93.75" outlineLevel="1" x14ac:dyDescent="0.25">
      <c r="B782" s="131"/>
      <c r="C782" s="8" t="s">
        <v>863</v>
      </c>
      <c r="D782" s="8" t="s">
        <v>967</v>
      </c>
      <c r="E782" s="8">
        <v>3</v>
      </c>
      <c r="F782" s="8" t="s">
        <v>730</v>
      </c>
      <c r="G782" s="8" t="s">
        <v>496</v>
      </c>
      <c r="H782" s="110">
        <v>250</v>
      </c>
      <c r="I782" s="110">
        <f t="shared" si="37"/>
        <v>262.5</v>
      </c>
      <c r="J782" s="110">
        <f t="shared" si="36"/>
        <v>275.625</v>
      </c>
      <c r="K782" s="14">
        <v>66</v>
      </c>
      <c r="L782" s="8" t="s">
        <v>411</v>
      </c>
      <c r="M782" s="9" t="s">
        <v>127</v>
      </c>
      <c r="N782" s="14" t="s">
        <v>128</v>
      </c>
      <c r="O782" s="14" t="s">
        <v>63</v>
      </c>
      <c r="P782" s="14">
        <v>16</v>
      </c>
      <c r="Q782" s="14" t="s">
        <v>476</v>
      </c>
      <c r="R782" s="14" t="s">
        <v>129</v>
      </c>
      <c r="S782" s="14" t="s">
        <v>130</v>
      </c>
      <c r="T782" s="14" t="s">
        <v>43</v>
      </c>
      <c r="U782" s="8" t="s">
        <v>44</v>
      </c>
      <c r="V782" s="14" t="s">
        <v>477</v>
      </c>
      <c r="W782" s="14" t="s">
        <v>44</v>
      </c>
      <c r="X782" s="14" t="s">
        <v>128</v>
      </c>
      <c r="Y782" s="14">
        <v>4</v>
      </c>
      <c r="Z782" s="14" t="s">
        <v>39</v>
      </c>
      <c r="AA782" s="14" t="s">
        <v>132</v>
      </c>
      <c r="AB782" s="14" t="s">
        <v>47</v>
      </c>
      <c r="AC782" s="14" t="s">
        <v>133</v>
      </c>
      <c r="AD782" s="14" t="s">
        <v>134</v>
      </c>
    </row>
    <row r="783" spans="2:30" ht="93.75" x14ac:dyDescent="0.25">
      <c r="B783" s="128">
        <v>370</v>
      </c>
      <c r="C783" s="49" t="s">
        <v>863</v>
      </c>
      <c r="D783" s="49" t="s">
        <v>967</v>
      </c>
      <c r="E783" s="49">
        <v>3</v>
      </c>
      <c r="F783" s="49" t="s">
        <v>730</v>
      </c>
      <c r="G783" s="49" t="s">
        <v>497</v>
      </c>
      <c r="H783" s="129">
        <v>250</v>
      </c>
      <c r="I783" s="129">
        <f t="shared" si="37"/>
        <v>262.5</v>
      </c>
      <c r="J783" s="129">
        <f t="shared" si="36"/>
        <v>275.625</v>
      </c>
      <c r="K783" s="46">
        <v>66</v>
      </c>
      <c r="L783" s="45" t="s">
        <v>35</v>
      </c>
      <c r="M783" s="46" t="s">
        <v>127</v>
      </c>
      <c r="N783" s="46" t="s">
        <v>128</v>
      </c>
      <c r="O783" s="46" t="s">
        <v>63</v>
      </c>
      <c r="P783" s="46">
        <v>50</v>
      </c>
      <c r="Q783" s="46" t="s">
        <v>39</v>
      </c>
      <c r="R783" s="46" t="s">
        <v>129</v>
      </c>
      <c r="S783" s="46" t="s">
        <v>130</v>
      </c>
      <c r="T783" s="46" t="s">
        <v>42</v>
      </c>
      <c r="U783" s="45" t="s">
        <v>44</v>
      </c>
      <c r="V783" s="46" t="s">
        <v>131</v>
      </c>
      <c r="W783" s="46" t="s">
        <v>44</v>
      </c>
      <c r="X783" s="47" t="s">
        <v>128</v>
      </c>
      <c r="Y783" s="47">
        <v>4</v>
      </c>
      <c r="Z783" s="47" t="s">
        <v>39</v>
      </c>
      <c r="AA783" s="47" t="s">
        <v>132</v>
      </c>
      <c r="AB783" s="47" t="s">
        <v>47</v>
      </c>
      <c r="AC783" s="47" t="s">
        <v>133</v>
      </c>
      <c r="AD783" s="47" t="s">
        <v>134</v>
      </c>
    </row>
    <row r="784" spans="2:30" ht="93.75" outlineLevel="1" x14ac:dyDescent="0.25">
      <c r="B784" s="131"/>
      <c r="C784" s="8" t="s">
        <v>863</v>
      </c>
      <c r="D784" s="8" t="s">
        <v>967</v>
      </c>
      <c r="E784" s="8">
        <v>3</v>
      </c>
      <c r="F784" s="8" t="s">
        <v>730</v>
      </c>
      <c r="G784" s="8" t="s">
        <v>497</v>
      </c>
      <c r="H784" s="110">
        <v>250</v>
      </c>
      <c r="I784" s="110">
        <f t="shared" si="37"/>
        <v>262.5</v>
      </c>
      <c r="J784" s="110">
        <f t="shared" si="36"/>
        <v>275.625</v>
      </c>
      <c r="K784" s="14">
        <v>66</v>
      </c>
      <c r="L784" s="8" t="s">
        <v>411</v>
      </c>
      <c r="M784" s="9" t="s">
        <v>127</v>
      </c>
      <c r="N784" s="14" t="s">
        <v>128</v>
      </c>
      <c r="O784" s="14" t="s">
        <v>63</v>
      </c>
      <c r="P784" s="14">
        <v>16</v>
      </c>
      <c r="Q784" s="14" t="s">
        <v>476</v>
      </c>
      <c r="R784" s="14" t="s">
        <v>129</v>
      </c>
      <c r="S784" s="14" t="s">
        <v>130</v>
      </c>
      <c r="T784" s="14" t="s">
        <v>43</v>
      </c>
      <c r="U784" s="8" t="s">
        <v>44</v>
      </c>
      <c r="V784" s="14" t="s">
        <v>477</v>
      </c>
      <c r="W784" s="14" t="s">
        <v>44</v>
      </c>
      <c r="X784" s="14" t="s">
        <v>128</v>
      </c>
      <c r="Y784" s="14">
        <v>4</v>
      </c>
      <c r="Z784" s="14" t="s">
        <v>39</v>
      </c>
      <c r="AA784" s="14" t="s">
        <v>132</v>
      </c>
      <c r="AB784" s="14" t="s">
        <v>47</v>
      </c>
      <c r="AC784" s="14" t="s">
        <v>133</v>
      </c>
      <c r="AD784" s="14" t="s">
        <v>134</v>
      </c>
    </row>
    <row r="785" spans="2:30" ht="93.75" x14ac:dyDescent="0.25">
      <c r="B785" s="128">
        <v>371</v>
      </c>
      <c r="C785" s="49" t="s">
        <v>863</v>
      </c>
      <c r="D785" s="49" t="s">
        <v>967</v>
      </c>
      <c r="E785" s="49">
        <v>3</v>
      </c>
      <c r="F785" s="49" t="s">
        <v>730</v>
      </c>
      <c r="G785" s="49" t="s">
        <v>498</v>
      </c>
      <c r="H785" s="129">
        <v>234</v>
      </c>
      <c r="I785" s="129">
        <f t="shared" si="37"/>
        <v>245.7</v>
      </c>
      <c r="J785" s="129">
        <f t="shared" si="36"/>
        <v>257.98500000000001</v>
      </c>
      <c r="K785" s="46">
        <v>83</v>
      </c>
      <c r="L785" s="45" t="s">
        <v>35</v>
      </c>
      <c r="M785" s="46" t="s">
        <v>127</v>
      </c>
      <c r="N785" s="46" t="s">
        <v>128</v>
      </c>
      <c r="O785" s="46" t="s">
        <v>63</v>
      </c>
      <c r="P785" s="46">
        <v>67</v>
      </c>
      <c r="Q785" s="46" t="s">
        <v>39</v>
      </c>
      <c r="R785" s="46" t="s">
        <v>129</v>
      </c>
      <c r="S785" s="46" t="s">
        <v>130</v>
      </c>
      <c r="T785" s="46" t="s">
        <v>42</v>
      </c>
      <c r="U785" s="45" t="s">
        <v>44</v>
      </c>
      <c r="V785" s="46" t="s">
        <v>131</v>
      </c>
      <c r="W785" s="46" t="s">
        <v>44</v>
      </c>
      <c r="X785" s="47" t="s">
        <v>128</v>
      </c>
      <c r="Y785" s="47">
        <v>4</v>
      </c>
      <c r="Z785" s="47" t="s">
        <v>39</v>
      </c>
      <c r="AA785" s="47" t="s">
        <v>132</v>
      </c>
      <c r="AB785" s="47" t="s">
        <v>47</v>
      </c>
      <c r="AC785" s="47" t="s">
        <v>133</v>
      </c>
      <c r="AD785" s="47" t="s">
        <v>134</v>
      </c>
    </row>
    <row r="786" spans="2:30" ht="93.75" outlineLevel="1" x14ac:dyDescent="0.25">
      <c r="B786" s="131"/>
      <c r="C786" s="8" t="s">
        <v>863</v>
      </c>
      <c r="D786" s="8" t="s">
        <v>967</v>
      </c>
      <c r="E786" s="8">
        <v>3</v>
      </c>
      <c r="F786" s="8" t="s">
        <v>730</v>
      </c>
      <c r="G786" s="8" t="s">
        <v>498</v>
      </c>
      <c r="H786" s="110">
        <v>234</v>
      </c>
      <c r="I786" s="110">
        <f t="shared" si="37"/>
        <v>245.7</v>
      </c>
      <c r="J786" s="110">
        <f t="shared" si="36"/>
        <v>257.98500000000001</v>
      </c>
      <c r="K786" s="14">
        <v>83</v>
      </c>
      <c r="L786" s="8" t="s">
        <v>411</v>
      </c>
      <c r="M786" s="9" t="s">
        <v>127</v>
      </c>
      <c r="N786" s="14" t="s">
        <v>128</v>
      </c>
      <c r="O786" s="14" t="s">
        <v>63</v>
      </c>
      <c r="P786" s="14">
        <v>16</v>
      </c>
      <c r="Q786" s="14" t="s">
        <v>476</v>
      </c>
      <c r="R786" s="14" t="s">
        <v>129</v>
      </c>
      <c r="S786" s="14" t="s">
        <v>130</v>
      </c>
      <c r="T786" s="14" t="s">
        <v>43</v>
      </c>
      <c r="U786" s="8" t="s">
        <v>44</v>
      </c>
      <c r="V786" s="14" t="s">
        <v>477</v>
      </c>
      <c r="W786" s="14" t="s">
        <v>44</v>
      </c>
      <c r="X786" s="14" t="s">
        <v>128</v>
      </c>
      <c r="Y786" s="14">
        <v>4</v>
      </c>
      <c r="Z786" s="14" t="s">
        <v>39</v>
      </c>
      <c r="AA786" s="14" t="s">
        <v>132</v>
      </c>
      <c r="AB786" s="14" t="s">
        <v>47</v>
      </c>
      <c r="AC786" s="14" t="s">
        <v>133</v>
      </c>
      <c r="AD786" s="14" t="s">
        <v>134</v>
      </c>
    </row>
    <row r="787" spans="2:30" ht="93.75" x14ac:dyDescent="0.25">
      <c r="B787" s="128">
        <v>372</v>
      </c>
      <c r="C787" s="49" t="s">
        <v>863</v>
      </c>
      <c r="D787" s="49" t="s">
        <v>967</v>
      </c>
      <c r="E787" s="49">
        <v>3</v>
      </c>
      <c r="F787" s="49" t="s">
        <v>730</v>
      </c>
      <c r="G787" s="49" t="s">
        <v>499</v>
      </c>
      <c r="H787" s="129">
        <v>299</v>
      </c>
      <c r="I787" s="129">
        <f t="shared" si="37"/>
        <v>313.95</v>
      </c>
      <c r="J787" s="129">
        <f t="shared" si="36"/>
        <v>329.64749999999998</v>
      </c>
      <c r="K787" s="46">
        <v>184</v>
      </c>
      <c r="L787" s="45" t="s">
        <v>35</v>
      </c>
      <c r="M787" s="46" t="s">
        <v>127</v>
      </c>
      <c r="N787" s="46" t="s">
        <v>128</v>
      </c>
      <c r="O787" s="46" t="s">
        <v>63</v>
      </c>
      <c r="P787" s="46">
        <v>168</v>
      </c>
      <c r="Q787" s="46" t="s">
        <v>39</v>
      </c>
      <c r="R787" s="46" t="s">
        <v>129</v>
      </c>
      <c r="S787" s="46" t="s">
        <v>130</v>
      </c>
      <c r="T787" s="46" t="s">
        <v>42</v>
      </c>
      <c r="U787" s="45" t="s">
        <v>44</v>
      </c>
      <c r="V787" s="46" t="s">
        <v>131</v>
      </c>
      <c r="W787" s="46" t="s">
        <v>44</v>
      </c>
      <c r="X787" s="47" t="s">
        <v>128</v>
      </c>
      <c r="Y787" s="47">
        <v>4</v>
      </c>
      <c r="Z787" s="47" t="s">
        <v>39</v>
      </c>
      <c r="AA787" s="47" t="s">
        <v>132</v>
      </c>
      <c r="AB787" s="47" t="s">
        <v>47</v>
      </c>
      <c r="AC787" s="47" t="s">
        <v>133</v>
      </c>
      <c r="AD787" s="47" t="s">
        <v>134</v>
      </c>
    </row>
    <row r="788" spans="2:30" ht="93.75" outlineLevel="1" x14ac:dyDescent="0.25">
      <c r="B788" s="131"/>
      <c r="C788" s="8" t="s">
        <v>863</v>
      </c>
      <c r="D788" s="8" t="s">
        <v>967</v>
      </c>
      <c r="E788" s="8">
        <v>3</v>
      </c>
      <c r="F788" s="8" t="s">
        <v>730</v>
      </c>
      <c r="G788" s="8" t="s">
        <v>499</v>
      </c>
      <c r="H788" s="110">
        <v>299</v>
      </c>
      <c r="I788" s="110">
        <f t="shared" si="37"/>
        <v>313.95</v>
      </c>
      <c r="J788" s="110">
        <f t="shared" ref="J788:J851" si="38">(I788)+(I788*5%)</f>
        <v>329.64749999999998</v>
      </c>
      <c r="K788" s="14">
        <v>184</v>
      </c>
      <c r="L788" s="8" t="s">
        <v>411</v>
      </c>
      <c r="M788" s="9" t="s">
        <v>127</v>
      </c>
      <c r="N788" s="14" t="s">
        <v>128</v>
      </c>
      <c r="O788" s="14" t="s">
        <v>63</v>
      </c>
      <c r="P788" s="14">
        <v>16</v>
      </c>
      <c r="Q788" s="14" t="s">
        <v>476</v>
      </c>
      <c r="R788" s="14" t="s">
        <v>129</v>
      </c>
      <c r="S788" s="14" t="s">
        <v>130</v>
      </c>
      <c r="T788" s="14" t="s">
        <v>43</v>
      </c>
      <c r="U788" s="8" t="s">
        <v>44</v>
      </c>
      <c r="V788" s="14" t="s">
        <v>477</v>
      </c>
      <c r="W788" s="14" t="s">
        <v>44</v>
      </c>
      <c r="X788" s="14" t="s">
        <v>128</v>
      </c>
      <c r="Y788" s="14">
        <v>4</v>
      </c>
      <c r="Z788" s="14" t="s">
        <v>39</v>
      </c>
      <c r="AA788" s="14" t="s">
        <v>132</v>
      </c>
      <c r="AB788" s="14" t="s">
        <v>47</v>
      </c>
      <c r="AC788" s="14" t="s">
        <v>133</v>
      </c>
      <c r="AD788" s="14" t="s">
        <v>134</v>
      </c>
    </row>
    <row r="789" spans="2:30" ht="93.75" x14ac:dyDescent="0.25">
      <c r="B789" s="128">
        <v>373</v>
      </c>
      <c r="C789" s="49" t="s">
        <v>863</v>
      </c>
      <c r="D789" s="49" t="s">
        <v>967</v>
      </c>
      <c r="E789" s="49">
        <v>3</v>
      </c>
      <c r="F789" s="49" t="s">
        <v>730</v>
      </c>
      <c r="G789" s="49" t="s">
        <v>500</v>
      </c>
      <c r="H789" s="129">
        <v>279</v>
      </c>
      <c r="I789" s="129">
        <f t="shared" si="37"/>
        <v>292.95</v>
      </c>
      <c r="J789" s="129">
        <f t="shared" si="38"/>
        <v>307.59749999999997</v>
      </c>
      <c r="K789" s="46">
        <v>117</v>
      </c>
      <c r="L789" s="45" t="s">
        <v>35</v>
      </c>
      <c r="M789" s="46" t="s">
        <v>127</v>
      </c>
      <c r="N789" s="46" t="s">
        <v>128</v>
      </c>
      <c r="O789" s="46" t="s">
        <v>63</v>
      </c>
      <c r="P789" s="46">
        <v>101</v>
      </c>
      <c r="Q789" s="46" t="s">
        <v>39</v>
      </c>
      <c r="R789" s="46" t="s">
        <v>129</v>
      </c>
      <c r="S789" s="46" t="s">
        <v>130</v>
      </c>
      <c r="T789" s="46" t="s">
        <v>42</v>
      </c>
      <c r="U789" s="45" t="s">
        <v>44</v>
      </c>
      <c r="V789" s="46" t="s">
        <v>131</v>
      </c>
      <c r="W789" s="46" t="s">
        <v>44</v>
      </c>
      <c r="X789" s="47" t="s">
        <v>128</v>
      </c>
      <c r="Y789" s="47">
        <v>4</v>
      </c>
      <c r="Z789" s="47" t="s">
        <v>39</v>
      </c>
      <c r="AA789" s="47" t="s">
        <v>132</v>
      </c>
      <c r="AB789" s="47" t="s">
        <v>47</v>
      </c>
      <c r="AC789" s="47" t="s">
        <v>133</v>
      </c>
      <c r="AD789" s="47" t="s">
        <v>134</v>
      </c>
    </row>
    <row r="790" spans="2:30" ht="93.75" outlineLevel="1" x14ac:dyDescent="0.25">
      <c r="B790" s="131"/>
      <c r="C790" s="8" t="s">
        <v>863</v>
      </c>
      <c r="D790" s="8" t="s">
        <v>967</v>
      </c>
      <c r="E790" s="8">
        <v>3</v>
      </c>
      <c r="F790" s="8" t="s">
        <v>730</v>
      </c>
      <c r="G790" s="8" t="s">
        <v>500</v>
      </c>
      <c r="H790" s="110">
        <v>279</v>
      </c>
      <c r="I790" s="110">
        <f t="shared" si="37"/>
        <v>292.95</v>
      </c>
      <c r="J790" s="110">
        <f t="shared" si="38"/>
        <v>307.59749999999997</v>
      </c>
      <c r="K790" s="14">
        <v>117</v>
      </c>
      <c r="L790" s="8" t="s">
        <v>411</v>
      </c>
      <c r="M790" s="9" t="s">
        <v>127</v>
      </c>
      <c r="N790" s="14" t="s">
        <v>128</v>
      </c>
      <c r="O790" s="14" t="s">
        <v>63</v>
      </c>
      <c r="P790" s="14">
        <v>16</v>
      </c>
      <c r="Q790" s="14" t="s">
        <v>476</v>
      </c>
      <c r="R790" s="14" t="s">
        <v>129</v>
      </c>
      <c r="S790" s="14" t="s">
        <v>130</v>
      </c>
      <c r="T790" s="14" t="s">
        <v>43</v>
      </c>
      <c r="U790" s="8" t="s">
        <v>44</v>
      </c>
      <c r="V790" s="14" t="s">
        <v>477</v>
      </c>
      <c r="W790" s="14" t="s">
        <v>44</v>
      </c>
      <c r="X790" s="14" t="s">
        <v>128</v>
      </c>
      <c r="Y790" s="14">
        <v>4</v>
      </c>
      <c r="Z790" s="14" t="s">
        <v>39</v>
      </c>
      <c r="AA790" s="14" t="s">
        <v>132</v>
      </c>
      <c r="AB790" s="14" t="s">
        <v>47</v>
      </c>
      <c r="AC790" s="14" t="s">
        <v>133</v>
      </c>
      <c r="AD790" s="14" t="s">
        <v>134</v>
      </c>
    </row>
    <row r="791" spans="2:30" ht="93.75" x14ac:dyDescent="0.25">
      <c r="B791" s="128">
        <v>374</v>
      </c>
      <c r="C791" s="49" t="s">
        <v>863</v>
      </c>
      <c r="D791" s="49" t="s">
        <v>967</v>
      </c>
      <c r="E791" s="49">
        <v>3</v>
      </c>
      <c r="F791" s="49" t="s">
        <v>730</v>
      </c>
      <c r="G791" s="49" t="s">
        <v>501</v>
      </c>
      <c r="H791" s="129">
        <v>274</v>
      </c>
      <c r="I791" s="129">
        <f t="shared" si="37"/>
        <v>287.7</v>
      </c>
      <c r="J791" s="129">
        <f t="shared" si="38"/>
        <v>302.08499999999998</v>
      </c>
      <c r="K791" s="46">
        <v>83</v>
      </c>
      <c r="L791" s="45" t="s">
        <v>35</v>
      </c>
      <c r="M791" s="46" t="s">
        <v>127</v>
      </c>
      <c r="N791" s="46" t="s">
        <v>128</v>
      </c>
      <c r="O791" s="46" t="s">
        <v>63</v>
      </c>
      <c r="P791" s="46">
        <v>67</v>
      </c>
      <c r="Q791" s="46" t="s">
        <v>39</v>
      </c>
      <c r="R791" s="46" t="s">
        <v>129</v>
      </c>
      <c r="S791" s="46" t="s">
        <v>130</v>
      </c>
      <c r="T791" s="46" t="s">
        <v>42</v>
      </c>
      <c r="U791" s="45" t="s">
        <v>44</v>
      </c>
      <c r="V791" s="46" t="s">
        <v>131</v>
      </c>
      <c r="W791" s="46" t="s">
        <v>44</v>
      </c>
      <c r="X791" s="47" t="s">
        <v>128</v>
      </c>
      <c r="Y791" s="47">
        <v>4</v>
      </c>
      <c r="Z791" s="47" t="s">
        <v>39</v>
      </c>
      <c r="AA791" s="47" t="s">
        <v>132</v>
      </c>
      <c r="AB791" s="47" t="s">
        <v>47</v>
      </c>
      <c r="AC791" s="47" t="s">
        <v>133</v>
      </c>
      <c r="AD791" s="47" t="s">
        <v>134</v>
      </c>
    </row>
    <row r="792" spans="2:30" ht="93.75" outlineLevel="1" x14ac:dyDescent="0.25">
      <c r="B792" s="131"/>
      <c r="C792" s="8" t="s">
        <v>863</v>
      </c>
      <c r="D792" s="8" t="s">
        <v>967</v>
      </c>
      <c r="E792" s="8">
        <v>3</v>
      </c>
      <c r="F792" s="8" t="s">
        <v>730</v>
      </c>
      <c r="G792" s="8" t="s">
        <v>501</v>
      </c>
      <c r="H792" s="110">
        <v>274</v>
      </c>
      <c r="I792" s="110">
        <f t="shared" si="37"/>
        <v>287.7</v>
      </c>
      <c r="J792" s="110">
        <f t="shared" si="38"/>
        <v>302.08499999999998</v>
      </c>
      <c r="K792" s="14">
        <v>83</v>
      </c>
      <c r="L792" s="8" t="s">
        <v>411</v>
      </c>
      <c r="M792" s="9" t="s">
        <v>127</v>
      </c>
      <c r="N792" s="14" t="s">
        <v>128</v>
      </c>
      <c r="O792" s="14" t="s">
        <v>63</v>
      </c>
      <c r="P792" s="14">
        <v>16</v>
      </c>
      <c r="Q792" s="14" t="s">
        <v>476</v>
      </c>
      <c r="R792" s="14" t="s">
        <v>129</v>
      </c>
      <c r="S792" s="14" t="s">
        <v>130</v>
      </c>
      <c r="T792" s="14" t="s">
        <v>43</v>
      </c>
      <c r="U792" s="8" t="s">
        <v>44</v>
      </c>
      <c r="V792" s="14" t="s">
        <v>477</v>
      </c>
      <c r="W792" s="14" t="s">
        <v>44</v>
      </c>
      <c r="X792" s="14" t="s">
        <v>128</v>
      </c>
      <c r="Y792" s="14">
        <v>4</v>
      </c>
      <c r="Z792" s="14" t="s">
        <v>39</v>
      </c>
      <c r="AA792" s="14" t="s">
        <v>132</v>
      </c>
      <c r="AB792" s="14" t="s">
        <v>47</v>
      </c>
      <c r="AC792" s="14" t="s">
        <v>133</v>
      </c>
      <c r="AD792" s="14" t="s">
        <v>134</v>
      </c>
    </row>
    <row r="793" spans="2:30" ht="93.75" x14ac:dyDescent="0.25">
      <c r="B793" s="128">
        <v>375</v>
      </c>
      <c r="C793" s="49" t="s">
        <v>863</v>
      </c>
      <c r="D793" s="49" t="s">
        <v>967</v>
      </c>
      <c r="E793" s="49">
        <v>3</v>
      </c>
      <c r="F793" s="49" t="s">
        <v>730</v>
      </c>
      <c r="G793" s="49" t="s">
        <v>502</v>
      </c>
      <c r="H793" s="129">
        <v>277</v>
      </c>
      <c r="I793" s="129">
        <f t="shared" si="37"/>
        <v>290.85000000000002</v>
      </c>
      <c r="J793" s="129">
        <f t="shared" si="38"/>
        <v>305.39250000000004</v>
      </c>
      <c r="K793" s="46">
        <v>117</v>
      </c>
      <c r="L793" s="45" t="s">
        <v>35</v>
      </c>
      <c r="M793" s="46" t="s">
        <v>127</v>
      </c>
      <c r="N793" s="46" t="s">
        <v>128</v>
      </c>
      <c r="O793" s="46" t="s">
        <v>63</v>
      </c>
      <c r="P793" s="46">
        <v>101</v>
      </c>
      <c r="Q793" s="46" t="s">
        <v>39</v>
      </c>
      <c r="R793" s="46" t="s">
        <v>129</v>
      </c>
      <c r="S793" s="46" t="s">
        <v>130</v>
      </c>
      <c r="T793" s="46" t="s">
        <v>42</v>
      </c>
      <c r="U793" s="45" t="s">
        <v>44</v>
      </c>
      <c r="V793" s="46" t="s">
        <v>131</v>
      </c>
      <c r="W793" s="46" t="s">
        <v>44</v>
      </c>
      <c r="X793" s="47" t="s">
        <v>128</v>
      </c>
      <c r="Y793" s="47">
        <v>4</v>
      </c>
      <c r="Z793" s="47" t="s">
        <v>39</v>
      </c>
      <c r="AA793" s="47" t="s">
        <v>132</v>
      </c>
      <c r="AB793" s="47" t="s">
        <v>47</v>
      </c>
      <c r="AC793" s="47" t="s">
        <v>133</v>
      </c>
      <c r="AD793" s="47" t="s">
        <v>134</v>
      </c>
    </row>
    <row r="794" spans="2:30" ht="93.75" outlineLevel="1" x14ac:dyDescent="0.25">
      <c r="B794" s="131"/>
      <c r="C794" s="8" t="s">
        <v>863</v>
      </c>
      <c r="D794" s="8" t="s">
        <v>967</v>
      </c>
      <c r="E794" s="8">
        <v>3</v>
      </c>
      <c r="F794" s="8" t="s">
        <v>730</v>
      </c>
      <c r="G794" s="8" t="s">
        <v>502</v>
      </c>
      <c r="H794" s="110">
        <v>277</v>
      </c>
      <c r="I794" s="110">
        <f t="shared" si="37"/>
        <v>290.85000000000002</v>
      </c>
      <c r="J794" s="110">
        <f t="shared" si="38"/>
        <v>305.39250000000004</v>
      </c>
      <c r="K794" s="14">
        <v>117</v>
      </c>
      <c r="L794" s="8" t="s">
        <v>411</v>
      </c>
      <c r="M794" s="9" t="s">
        <v>127</v>
      </c>
      <c r="N794" s="14" t="s">
        <v>128</v>
      </c>
      <c r="O794" s="14" t="s">
        <v>63</v>
      </c>
      <c r="P794" s="14">
        <v>16</v>
      </c>
      <c r="Q794" s="14" t="s">
        <v>476</v>
      </c>
      <c r="R794" s="14" t="s">
        <v>129</v>
      </c>
      <c r="S794" s="14" t="s">
        <v>130</v>
      </c>
      <c r="T794" s="14" t="s">
        <v>43</v>
      </c>
      <c r="U794" s="8" t="s">
        <v>44</v>
      </c>
      <c r="V794" s="14" t="s">
        <v>477</v>
      </c>
      <c r="W794" s="14" t="s">
        <v>44</v>
      </c>
      <c r="X794" s="14" t="s">
        <v>128</v>
      </c>
      <c r="Y794" s="14">
        <v>4</v>
      </c>
      <c r="Z794" s="14" t="s">
        <v>39</v>
      </c>
      <c r="AA794" s="14" t="s">
        <v>132</v>
      </c>
      <c r="AB794" s="14" t="s">
        <v>47</v>
      </c>
      <c r="AC794" s="14" t="s">
        <v>133</v>
      </c>
      <c r="AD794" s="14" t="s">
        <v>134</v>
      </c>
    </row>
    <row r="795" spans="2:30" ht="93.75" x14ac:dyDescent="0.25">
      <c r="B795" s="128">
        <v>376</v>
      </c>
      <c r="C795" s="49" t="s">
        <v>863</v>
      </c>
      <c r="D795" s="49" t="s">
        <v>967</v>
      </c>
      <c r="E795" s="49">
        <v>3</v>
      </c>
      <c r="F795" s="49" t="s">
        <v>730</v>
      </c>
      <c r="G795" s="49" t="s">
        <v>503</v>
      </c>
      <c r="H795" s="129">
        <v>24</v>
      </c>
      <c r="I795" s="129">
        <f t="shared" si="37"/>
        <v>25.2</v>
      </c>
      <c r="J795" s="129">
        <f t="shared" si="38"/>
        <v>26.46</v>
      </c>
      <c r="K795" s="46">
        <v>58</v>
      </c>
      <c r="L795" s="45" t="s">
        <v>35</v>
      </c>
      <c r="M795" s="46" t="s">
        <v>127</v>
      </c>
      <c r="N795" s="46" t="s">
        <v>128</v>
      </c>
      <c r="O795" s="46" t="s">
        <v>63</v>
      </c>
      <c r="P795" s="46">
        <v>42</v>
      </c>
      <c r="Q795" s="46" t="s">
        <v>39</v>
      </c>
      <c r="R795" s="46" t="s">
        <v>129</v>
      </c>
      <c r="S795" s="46" t="s">
        <v>130</v>
      </c>
      <c r="T795" s="46" t="s">
        <v>42</v>
      </c>
      <c r="U795" s="45" t="s">
        <v>44</v>
      </c>
      <c r="V795" s="46" t="s">
        <v>131</v>
      </c>
      <c r="W795" s="46" t="s">
        <v>44</v>
      </c>
      <c r="X795" s="47" t="s">
        <v>128</v>
      </c>
      <c r="Y795" s="47">
        <v>4</v>
      </c>
      <c r="Z795" s="47" t="s">
        <v>39</v>
      </c>
      <c r="AA795" s="47" t="s">
        <v>132</v>
      </c>
      <c r="AB795" s="47" t="s">
        <v>47</v>
      </c>
      <c r="AC795" s="47" t="s">
        <v>133</v>
      </c>
      <c r="AD795" s="47" t="s">
        <v>134</v>
      </c>
    </row>
    <row r="796" spans="2:30" ht="93.75" outlineLevel="1" x14ac:dyDescent="0.25">
      <c r="B796" s="131"/>
      <c r="C796" s="8" t="s">
        <v>863</v>
      </c>
      <c r="D796" s="8" t="s">
        <v>967</v>
      </c>
      <c r="E796" s="8">
        <v>3</v>
      </c>
      <c r="F796" s="8" t="s">
        <v>730</v>
      </c>
      <c r="G796" s="8" t="s">
        <v>503</v>
      </c>
      <c r="H796" s="110">
        <v>24</v>
      </c>
      <c r="I796" s="110">
        <f t="shared" si="37"/>
        <v>25.2</v>
      </c>
      <c r="J796" s="110">
        <f t="shared" si="38"/>
        <v>26.46</v>
      </c>
      <c r="K796" s="14">
        <v>58</v>
      </c>
      <c r="L796" s="8" t="s">
        <v>411</v>
      </c>
      <c r="M796" s="9" t="s">
        <v>127</v>
      </c>
      <c r="N796" s="14" t="s">
        <v>128</v>
      </c>
      <c r="O796" s="14" t="s">
        <v>63</v>
      </c>
      <c r="P796" s="14">
        <v>16</v>
      </c>
      <c r="Q796" s="14" t="s">
        <v>476</v>
      </c>
      <c r="R796" s="14" t="s">
        <v>129</v>
      </c>
      <c r="S796" s="14" t="s">
        <v>130</v>
      </c>
      <c r="T796" s="14" t="s">
        <v>43</v>
      </c>
      <c r="U796" s="8" t="s">
        <v>44</v>
      </c>
      <c r="V796" s="14" t="s">
        <v>477</v>
      </c>
      <c r="W796" s="14" t="s">
        <v>44</v>
      </c>
      <c r="X796" s="14" t="s">
        <v>128</v>
      </c>
      <c r="Y796" s="14">
        <v>4</v>
      </c>
      <c r="Z796" s="14" t="s">
        <v>39</v>
      </c>
      <c r="AA796" s="14" t="s">
        <v>132</v>
      </c>
      <c r="AB796" s="14" t="s">
        <v>47</v>
      </c>
      <c r="AC796" s="14" t="s">
        <v>133</v>
      </c>
      <c r="AD796" s="14" t="s">
        <v>134</v>
      </c>
    </row>
    <row r="797" spans="2:30" ht="93.75" x14ac:dyDescent="0.25">
      <c r="B797" s="128">
        <v>377</v>
      </c>
      <c r="C797" s="49" t="s">
        <v>863</v>
      </c>
      <c r="D797" s="49" t="s">
        <v>967</v>
      </c>
      <c r="E797" s="49">
        <v>4</v>
      </c>
      <c r="F797" s="49" t="s">
        <v>730</v>
      </c>
      <c r="G797" s="49" t="s">
        <v>504</v>
      </c>
      <c r="H797" s="129">
        <v>307</v>
      </c>
      <c r="I797" s="129">
        <f t="shared" si="37"/>
        <v>322.35000000000002</v>
      </c>
      <c r="J797" s="129">
        <f t="shared" si="38"/>
        <v>338.46750000000003</v>
      </c>
      <c r="K797" s="46">
        <v>125</v>
      </c>
      <c r="L797" s="45" t="s">
        <v>35</v>
      </c>
      <c r="M797" s="46" t="s">
        <v>127</v>
      </c>
      <c r="N797" s="46" t="s">
        <v>128</v>
      </c>
      <c r="O797" s="46" t="s">
        <v>63</v>
      </c>
      <c r="P797" s="46">
        <v>109</v>
      </c>
      <c r="Q797" s="46" t="s">
        <v>39</v>
      </c>
      <c r="R797" s="46" t="s">
        <v>129</v>
      </c>
      <c r="S797" s="46" t="s">
        <v>130</v>
      </c>
      <c r="T797" s="46" t="s">
        <v>42</v>
      </c>
      <c r="U797" s="45" t="s">
        <v>44</v>
      </c>
      <c r="V797" s="46" t="s">
        <v>131</v>
      </c>
      <c r="W797" s="46" t="s">
        <v>44</v>
      </c>
      <c r="X797" s="47" t="s">
        <v>128</v>
      </c>
      <c r="Y797" s="47">
        <v>4</v>
      </c>
      <c r="Z797" s="47" t="s">
        <v>39</v>
      </c>
      <c r="AA797" s="47" t="s">
        <v>132</v>
      </c>
      <c r="AB797" s="47" t="s">
        <v>47</v>
      </c>
      <c r="AC797" s="47" t="s">
        <v>133</v>
      </c>
      <c r="AD797" s="47" t="s">
        <v>134</v>
      </c>
    </row>
    <row r="798" spans="2:30" ht="93.75" outlineLevel="1" x14ac:dyDescent="0.25">
      <c r="B798" s="131"/>
      <c r="C798" s="8" t="s">
        <v>863</v>
      </c>
      <c r="D798" s="8" t="s">
        <v>967</v>
      </c>
      <c r="E798" s="8">
        <v>4</v>
      </c>
      <c r="F798" s="8" t="s">
        <v>730</v>
      </c>
      <c r="G798" s="8" t="s">
        <v>504</v>
      </c>
      <c r="H798" s="110">
        <v>307</v>
      </c>
      <c r="I798" s="110">
        <f t="shared" si="37"/>
        <v>322.35000000000002</v>
      </c>
      <c r="J798" s="110">
        <f t="shared" si="38"/>
        <v>338.46750000000003</v>
      </c>
      <c r="K798" s="14">
        <v>125</v>
      </c>
      <c r="L798" s="8" t="s">
        <v>411</v>
      </c>
      <c r="M798" s="9" t="s">
        <v>127</v>
      </c>
      <c r="N798" s="14" t="s">
        <v>128</v>
      </c>
      <c r="O798" s="14" t="s">
        <v>63</v>
      </c>
      <c r="P798" s="14">
        <v>16</v>
      </c>
      <c r="Q798" s="14" t="s">
        <v>476</v>
      </c>
      <c r="R798" s="14" t="s">
        <v>129</v>
      </c>
      <c r="S798" s="14" t="s">
        <v>130</v>
      </c>
      <c r="T798" s="14" t="s">
        <v>43</v>
      </c>
      <c r="U798" s="8" t="s">
        <v>44</v>
      </c>
      <c r="V798" s="14" t="s">
        <v>477</v>
      </c>
      <c r="W798" s="14" t="s">
        <v>44</v>
      </c>
      <c r="X798" s="14" t="s">
        <v>128</v>
      </c>
      <c r="Y798" s="14">
        <v>4</v>
      </c>
      <c r="Z798" s="14" t="s">
        <v>39</v>
      </c>
      <c r="AA798" s="14" t="s">
        <v>132</v>
      </c>
      <c r="AB798" s="14" t="s">
        <v>47</v>
      </c>
      <c r="AC798" s="14" t="s">
        <v>133</v>
      </c>
      <c r="AD798" s="14" t="s">
        <v>134</v>
      </c>
    </row>
    <row r="799" spans="2:30" ht="93.75" x14ac:dyDescent="0.25">
      <c r="B799" s="128">
        <v>378</v>
      </c>
      <c r="C799" s="49" t="s">
        <v>863</v>
      </c>
      <c r="D799" s="49" t="s">
        <v>967</v>
      </c>
      <c r="E799" s="49">
        <v>4</v>
      </c>
      <c r="F799" s="49" t="s">
        <v>730</v>
      </c>
      <c r="G799" s="49" t="s">
        <v>505</v>
      </c>
      <c r="H799" s="129">
        <v>250</v>
      </c>
      <c r="I799" s="129">
        <f t="shared" si="37"/>
        <v>262.5</v>
      </c>
      <c r="J799" s="129">
        <f t="shared" si="38"/>
        <v>275.625</v>
      </c>
      <c r="K799" s="46">
        <v>75</v>
      </c>
      <c r="L799" s="45" t="s">
        <v>35</v>
      </c>
      <c r="M799" s="46" t="s">
        <v>127</v>
      </c>
      <c r="N799" s="46" t="s">
        <v>128</v>
      </c>
      <c r="O799" s="46" t="s">
        <v>63</v>
      </c>
      <c r="P799" s="46">
        <v>59</v>
      </c>
      <c r="Q799" s="46" t="s">
        <v>39</v>
      </c>
      <c r="R799" s="46" t="s">
        <v>129</v>
      </c>
      <c r="S799" s="46" t="s">
        <v>130</v>
      </c>
      <c r="T799" s="46" t="s">
        <v>42</v>
      </c>
      <c r="U799" s="45" t="s">
        <v>44</v>
      </c>
      <c r="V799" s="46" t="s">
        <v>131</v>
      </c>
      <c r="W799" s="46" t="s">
        <v>44</v>
      </c>
      <c r="X799" s="47" t="s">
        <v>128</v>
      </c>
      <c r="Y799" s="47">
        <v>4</v>
      </c>
      <c r="Z799" s="47" t="s">
        <v>39</v>
      </c>
      <c r="AA799" s="47" t="s">
        <v>132</v>
      </c>
      <c r="AB799" s="47" t="s">
        <v>47</v>
      </c>
      <c r="AC799" s="47" t="s">
        <v>133</v>
      </c>
      <c r="AD799" s="47" t="s">
        <v>134</v>
      </c>
    </row>
    <row r="800" spans="2:30" ht="93.75" outlineLevel="1" x14ac:dyDescent="0.25">
      <c r="B800" s="131"/>
      <c r="C800" s="8" t="s">
        <v>863</v>
      </c>
      <c r="D800" s="8" t="s">
        <v>967</v>
      </c>
      <c r="E800" s="8">
        <v>4</v>
      </c>
      <c r="F800" s="8" t="s">
        <v>730</v>
      </c>
      <c r="G800" s="8" t="s">
        <v>505</v>
      </c>
      <c r="H800" s="110">
        <v>250</v>
      </c>
      <c r="I800" s="110">
        <f t="shared" si="37"/>
        <v>262.5</v>
      </c>
      <c r="J800" s="110">
        <f t="shared" si="38"/>
        <v>275.625</v>
      </c>
      <c r="K800" s="14">
        <v>75</v>
      </c>
      <c r="L800" s="8" t="s">
        <v>411</v>
      </c>
      <c r="M800" s="9" t="s">
        <v>127</v>
      </c>
      <c r="N800" s="14" t="s">
        <v>128</v>
      </c>
      <c r="O800" s="14" t="s">
        <v>63</v>
      </c>
      <c r="P800" s="14">
        <v>16</v>
      </c>
      <c r="Q800" s="14" t="s">
        <v>476</v>
      </c>
      <c r="R800" s="14" t="s">
        <v>129</v>
      </c>
      <c r="S800" s="14" t="s">
        <v>130</v>
      </c>
      <c r="T800" s="14" t="s">
        <v>43</v>
      </c>
      <c r="U800" s="8" t="s">
        <v>44</v>
      </c>
      <c r="V800" s="14" t="s">
        <v>477</v>
      </c>
      <c r="W800" s="14" t="s">
        <v>44</v>
      </c>
      <c r="X800" s="14" t="s">
        <v>128</v>
      </c>
      <c r="Y800" s="14">
        <v>4</v>
      </c>
      <c r="Z800" s="14" t="s">
        <v>39</v>
      </c>
      <c r="AA800" s="14" t="s">
        <v>132</v>
      </c>
      <c r="AB800" s="14" t="s">
        <v>47</v>
      </c>
      <c r="AC800" s="14" t="s">
        <v>133</v>
      </c>
      <c r="AD800" s="14" t="s">
        <v>134</v>
      </c>
    </row>
    <row r="801" spans="2:30" ht="93.75" x14ac:dyDescent="0.25">
      <c r="B801" s="128">
        <v>379</v>
      </c>
      <c r="C801" s="49" t="s">
        <v>863</v>
      </c>
      <c r="D801" s="49" t="s">
        <v>967</v>
      </c>
      <c r="E801" s="49">
        <v>4</v>
      </c>
      <c r="F801" s="49" t="s">
        <v>730</v>
      </c>
      <c r="G801" s="49" t="s">
        <v>506</v>
      </c>
      <c r="H801" s="129">
        <v>250</v>
      </c>
      <c r="I801" s="129">
        <f t="shared" si="37"/>
        <v>262.5</v>
      </c>
      <c r="J801" s="129">
        <f t="shared" si="38"/>
        <v>275.625</v>
      </c>
      <c r="K801" s="46">
        <v>66</v>
      </c>
      <c r="L801" s="45" t="s">
        <v>35</v>
      </c>
      <c r="M801" s="46" t="s">
        <v>127</v>
      </c>
      <c r="N801" s="46" t="s">
        <v>128</v>
      </c>
      <c r="O801" s="46" t="s">
        <v>63</v>
      </c>
      <c r="P801" s="46">
        <v>50</v>
      </c>
      <c r="Q801" s="46" t="s">
        <v>39</v>
      </c>
      <c r="R801" s="46" t="s">
        <v>129</v>
      </c>
      <c r="S801" s="46" t="s">
        <v>130</v>
      </c>
      <c r="T801" s="46" t="s">
        <v>42</v>
      </c>
      <c r="U801" s="45" t="s">
        <v>44</v>
      </c>
      <c r="V801" s="46" t="s">
        <v>131</v>
      </c>
      <c r="W801" s="46" t="s">
        <v>44</v>
      </c>
      <c r="X801" s="47" t="s">
        <v>128</v>
      </c>
      <c r="Y801" s="47">
        <v>4</v>
      </c>
      <c r="Z801" s="47" t="s">
        <v>39</v>
      </c>
      <c r="AA801" s="47" t="s">
        <v>132</v>
      </c>
      <c r="AB801" s="47" t="s">
        <v>47</v>
      </c>
      <c r="AC801" s="47" t="s">
        <v>133</v>
      </c>
      <c r="AD801" s="47" t="s">
        <v>134</v>
      </c>
    </row>
    <row r="802" spans="2:30" ht="93.75" outlineLevel="1" x14ac:dyDescent="0.25">
      <c r="B802" s="131"/>
      <c r="C802" s="8" t="s">
        <v>863</v>
      </c>
      <c r="D802" s="8" t="s">
        <v>967</v>
      </c>
      <c r="E802" s="8">
        <v>4</v>
      </c>
      <c r="F802" s="8" t="s">
        <v>730</v>
      </c>
      <c r="G802" s="8" t="s">
        <v>506</v>
      </c>
      <c r="H802" s="110">
        <v>250</v>
      </c>
      <c r="I802" s="110">
        <f t="shared" si="37"/>
        <v>262.5</v>
      </c>
      <c r="J802" s="110">
        <f t="shared" si="38"/>
        <v>275.625</v>
      </c>
      <c r="K802" s="14">
        <v>66</v>
      </c>
      <c r="L802" s="8" t="s">
        <v>411</v>
      </c>
      <c r="M802" s="9" t="s">
        <v>127</v>
      </c>
      <c r="N802" s="14" t="s">
        <v>128</v>
      </c>
      <c r="O802" s="14" t="s">
        <v>63</v>
      </c>
      <c r="P802" s="14">
        <v>16</v>
      </c>
      <c r="Q802" s="14" t="s">
        <v>476</v>
      </c>
      <c r="R802" s="14" t="s">
        <v>129</v>
      </c>
      <c r="S802" s="14" t="s">
        <v>130</v>
      </c>
      <c r="T802" s="14" t="s">
        <v>43</v>
      </c>
      <c r="U802" s="8" t="s">
        <v>44</v>
      </c>
      <c r="V802" s="14" t="s">
        <v>477</v>
      </c>
      <c r="W802" s="14" t="s">
        <v>44</v>
      </c>
      <c r="X802" s="14" t="s">
        <v>128</v>
      </c>
      <c r="Y802" s="14">
        <v>4</v>
      </c>
      <c r="Z802" s="14" t="s">
        <v>39</v>
      </c>
      <c r="AA802" s="14" t="s">
        <v>132</v>
      </c>
      <c r="AB802" s="14" t="s">
        <v>47</v>
      </c>
      <c r="AC802" s="14" t="s">
        <v>133</v>
      </c>
      <c r="AD802" s="14" t="s">
        <v>134</v>
      </c>
    </row>
    <row r="803" spans="2:30" ht="93.75" x14ac:dyDescent="0.25">
      <c r="B803" s="128">
        <v>380</v>
      </c>
      <c r="C803" s="49" t="s">
        <v>863</v>
      </c>
      <c r="D803" s="49" t="s">
        <v>967</v>
      </c>
      <c r="E803" s="49">
        <v>4</v>
      </c>
      <c r="F803" s="49" t="s">
        <v>730</v>
      </c>
      <c r="G803" s="49" t="s">
        <v>507</v>
      </c>
      <c r="H803" s="129">
        <v>234</v>
      </c>
      <c r="I803" s="129">
        <f t="shared" si="37"/>
        <v>245.7</v>
      </c>
      <c r="J803" s="129">
        <f t="shared" si="38"/>
        <v>257.98500000000001</v>
      </c>
      <c r="K803" s="46">
        <v>75</v>
      </c>
      <c r="L803" s="45" t="s">
        <v>35</v>
      </c>
      <c r="M803" s="46" t="s">
        <v>127</v>
      </c>
      <c r="N803" s="46" t="s">
        <v>128</v>
      </c>
      <c r="O803" s="46" t="s">
        <v>63</v>
      </c>
      <c r="P803" s="46">
        <v>59</v>
      </c>
      <c r="Q803" s="46" t="s">
        <v>39</v>
      </c>
      <c r="R803" s="46" t="s">
        <v>129</v>
      </c>
      <c r="S803" s="46" t="s">
        <v>130</v>
      </c>
      <c r="T803" s="46" t="s">
        <v>42</v>
      </c>
      <c r="U803" s="45" t="s">
        <v>44</v>
      </c>
      <c r="V803" s="46" t="s">
        <v>131</v>
      </c>
      <c r="W803" s="46" t="s">
        <v>44</v>
      </c>
      <c r="X803" s="47" t="s">
        <v>128</v>
      </c>
      <c r="Y803" s="47">
        <v>4</v>
      </c>
      <c r="Z803" s="47" t="s">
        <v>39</v>
      </c>
      <c r="AA803" s="47" t="s">
        <v>132</v>
      </c>
      <c r="AB803" s="47" t="s">
        <v>47</v>
      </c>
      <c r="AC803" s="47" t="s">
        <v>133</v>
      </c>
      <c r="AD803" s="47" t="s">
        <v>134</v>
      </c>
    </row>
    <row r="804" spans="2:30" ht="93.75" outlineLevel="1" x14ac:dyDescent="0.25">
      <c r="B804" s="131"/>
      <c r="C804" s="8" t="s">
        <v>863</v>
      </c>
      <c r="D804" s="8" t="s">
        <v>967</v>
      </c>
      <c r="E804" s="8">
        <v>4</v>
      </c>
      <c r="F804" s="8" t="s">
        <v>730</v>
      </c>
      <c r="G804" s="8" t="s">
        <v>507</v>
      </c>
      <c r="H804" s="110">
        <v>234</v>
      </c>
      <c r="I804" s="110">
        <f t="shared" si="37"/>
        <v>245.7</v>
      </c>
      <c r="J804" s="110">
        <f t="shared" si="38"/>
        <v>257.98500000000001</v>
      </c>
      <c r="K804" s="14">
        <v>75</v>
      </c>
      <c r="L804" s="8" t="s">
        <v>411</v>
      </c>
      <c r="M804" s="9" t="s">
        <v>127</v>
      </c>
      <c r="N804" s="14" t="s">
        <v>128</v>
      </c>
      <c r="O804" s="14" t="s">
        <v>63</v>
      </c>
      <c r="P804" s="14">
        <v>16</v>
      </c>
      <c r="Q804" s="14" t="s">
        <v>476</v>
      </c>
      <c r="R804" s="14" t="s">
        <v>129</v>
      </c>
      <c r="S804" s="14" t="s">
        <v>130</v>
      </c>
      <c r="T804" s="14" t="s">
        <v>43</v>
      </c>
      <c r="U804" s="8" t="s">
        <v>44</v>
      </c>
      <c r="V804" s="14" t="s">
        <v>477</v>
      </c>
      <c r="W804" s="14" t="s">
        <v>44</v>
      </c>
      <c r="X804" s="14" t="s">
        <v>128</v>
      </c>
      <c r="Y804" s="14">
        <v>4</v>
      </c>
      <c r="Z804" s="14" t="s">
        <v>39</v>
      </c>
      <c r="AA804" s="14" t="s">
        <v>132</v>
      </c>
      <c r="AB804" s="14" t="s">
        <v>47</v>
      </c>
      <c r="AC804" s="14" t="s">
        <v>133</v>
      </c>
      <c r="AD804" s="14" t="s">
        <v>134</v>
      </c>
    </row>
    <row r="805" spans="2:30" ht="93.75" x14ac:dyDescent="0.25">
      <c r="B805" s="128">
        <v>381</v>
      </c>
      <c r="C805" s="49" t="s">
        <v>863</v>
      </c>
      <c r="D805" s="49" t="s">
        <v>967</v>
      </c>
      <c r="E805" s="49">
        <v>4</v>
      </c>
      <c r="F805" s="49" t="s">
        <v>730</v>
      </c>
      <c r="G805" s="49" t="s">
        <v>508</v>
      </c>
      <c r="H805" s="129">
        <v>299</v>
      </c>
      <c r="I805" s="129">
        <f t="shared" si="37"/>
        <v>313.95</v>
      </c>
      <c r="J805" s="129">
        <f t="shared" si="38"/>
        <v>329.64749999999998</v>
      </c>
      <c r="K805" s="46">
        <v>142</v>
      </c>
      <c r="L805" s="45" t="s">
        <v>35</v>
      </c>
      <c r="M805" s="46" t="s">
        <v>127</v>
      </c>
      <c r="N805" s="46" t="s">
        <v>128</v>
      </c>
      <c r="O805" s="46" t="s">
        <v>63</v>
      </c>
      <c r="P805" s="46">
        <v>126</v>
      </c>
      <c r="Q805" s="46" t="s">
        <v>39</v>
      </c>
      <c r="R805" s="46" t="s">
        <v>129</v>
      </c>
      <c r="S805" s="46" t="s">
        <v>130</v>
      </c>
      <c r="T805" s="46" t="s">
        <v>42</v>
      </c>
      <c r="U805" s="45" t="s">
        <v>44</v>
      </c>
      <c r="V805" s="46" t="s">
        <v>131</v>
      </c>
      <c r="W805" s="46" t="s">
        <v>44</v>
      </c>
      <c r="X805" s="47" t="s">
        <v>128</v>
      </c>
      <c r="Y805" s="47">
        <v>4</v>
      </c>
      <c r="Z805" s="47" t="s">
        <v>39</v>
      </c>
      <c r="AA805" s="47" t="s">
        <v>132</v>
      </c>
      <c r="AB805" s="47" t="s">
        <v>47</v>
      </c>
      <c r="AC805" s="47" t="s">
        <v>133</v>
      </c>
      <c r="AD805" s="47" t="s">
        <v>134</v>
      </c>
    </row>
    <row r="806" spans="2:30" ht="93.75" outlineLevel="1" x14ac:dyDescent="0.25">
      <c r="B806" s="131"/>
      <c r="C806" s="8" t="s">
        <v>863</v>
      </c>
      <c r="D806" s="8" t="s">
        <v>967</v>
      </c>
      <c r="E806" s="8">
        <v>4</v>
      </c>
      <c r="F806" s="8" t="s">
        <v>730</v>
      </c>
      <c r="G806" s="8" t="s">
        <v>508</v>
      </c>
      <c r="H806" s="110">
        <v>299</v>
      </c>
      <c r="I806" s="110">
        <f t="shared" si="37"/>
        <v>313.95</v>
      </c>
      <c r="J806" s="110">
        <f t="shared" si="38"/>
        <v>329.64749999999998</v>
      </c>
      <c r="K806" s="14">
        <v>142</v>
      </c>
      <c r="L806" s="8" t="s">
        <v>411</v>
      </c>
      <c r="M806" s="9" t="s">
        <v>127</v>
      </c>
      <c r="N806" s="14" t="s">
        <v>128</v>
      </c>
      <c r="O806" s="14" t="s">
        <v>63</v>
      </c>
      <c r="P806" s="14">
        <v>16</v>
      </c>
      <c r="Q806" s="14" t="s">
        <v>476</v>
      </c>
      <c r="R806" s="14" t="s">
        <v>129</v>
      </c>
      <c r="S806" s="14" t="s">
        <v>130</v>
      </c>
      <c r="T806" s="14" t="s">
        <v>43</v>
      </c>
      <c r="U806" s="8" t="s">
        <v>44</v>
      </c>
      <c r="V806" s="14" t="s">
        <v>477</v>
      </c>
      <c r="W806" s="14" t="s">
        <v>44</v>
      </c>
      <c r="X806" s="14" t="s">
        <v>128</v>
      </c>
      <c r="Y806" s="14">
        <v>4</v>
      </c>
      <c r="Z806" s="14" t="s">
        <v>39</v>
      </c>
      <c r="AA806" s="14" t="s">
        <v>132</v>
      </c>
      <c r="AB806" s="14" t="s">
        <v>47</v>
      </c>
      <c r="AC806" s="14" t="s">
        <v>133</v>
      </c>
      <c r="AD806" s="14" t="s">
        <v>134</v>
      </c>
    </row>
    <row r="807" spans="2:30" ht="93.75" x14ac:dyDescent="0.25">
      <c r="B807" s="128">
        <v>382</v>
      </c>
      <c r="C807" s="49" t="s">
        <v>863</v>
      </c>
      <c r="D807" s="49" t="s">
        <v>967</v>
      </c>
      <c r="E807" s="49">
        <v>4</v>
      </c>
      <c r="F807" s="49" t="s">
        <v>730</v>
      </c>
      <c r="G807" s="49" t="s">
        <v>509</v>
      </c>
      <c r="H807" s="129">
        <v>279</v>
      </c>
      <c r="I807" s="129">
        <f t="shared" si="37"/>
        <v>292.95</v>
      </c>
      <c r="J807" s="129">
        <f t="shared" si="38"/>
        <v>307.59749999999997</v>
      </c>
      <c r="K807" s="46">
        <v>117</v>
      </c>
      <c r="L807" s="45" t="s">
        <v>35</v>
      </c>
      <c r="M807" s="46" t="s">
        <v>127</v>
      </c>
      <c r="N807" s="46" t="s">
        <v>128</v>
      </c>
      <c r="O807" s="46" t="s">
        <v>63</v>
      </c>
      <c r="P807" s="46">
        <v>101</v>
      </c>
      <c r="Q807" s="46" t="s">
        <v>39</v>
      </c>
      <c r="R807" s="46" t="s">
        <v>129</v>
      </c>
      <c r="S807" s="46" t="s">
        <v>130</v>
      </c>
      <c r="T807" s="46" t="s">
        <v>42</v>
      </c>
      <c r="U807" s="45" t="s">
        <v>44</v>
      </c>
      <c r="V807" s="46" t="s">
        <v>131</v>
      </c>
      <c r="W807" s="46" t="s">
        <v>44</v>
      </c>
      <c r="X807" s="47" t="s">
        <v>128</v>
      </c>
      <c r="Y807" s="47">
        <v>4</v>
      </c>
      <c r="Z807" s="47" t="s">
        <v>39</v>
      </c>
      <c r="AA807" s="47" t="s">
        <v>132</v>
      </c>
      <c r="AB807" s="47" t="s">
        <v>47</v>
      </c>
      <c r="AC807" s="47" t="s">
        <v>133</v>
      </c>
      <c r="AD807" s="47" t="s">
        <v>134</v>
      </c>
    </row>
    <row r="808" spans="2:30" ht="93.75" outlineLevel="1" x14ac:dyDescent="0.25">
      <c r="B808" s="131"/>
      <c r="C808" s="8" t="s">
        <v>863</v>
      </c>
      <c r="D808" s="8" t="s">
        <v>967</v>
      </c>
      <c r="E808" s="8">
        <v>4</v>
      </c>
      <c r="F808" s="8" t="s">
        <v>730</v>
      </c>
      <c r="G808" s="8" t="s">
        <v>509</v>
      </c>
      <c r="H808" s="110">
        <v>279</v>
      </c>
      <c r="I808" s="110">
        <f t="shared" si="37"/>
        <v>292.95</v>
      </c>
      <c r="J808" s="110">
        <f t="shared" si="38"/>
        <v>307.59749999999997</v>
      </c>
      <c r="K808" s="14">
        <v>117</v>
      </c>
      <c r="L808" s="8" t="s">
        <v>411</v>
      </c>
      <c r="M808" s="9" t="s">
        <v>127</v>
      </c>
      <c r="N808" s="14" t="s">
        <v>128</v>
      </c>
      <c r="O808" s="14" t="s">
        <v>63</v>
      </c>
      <c r="P808" s="14">
        <v>16</v>
      </c>
      <c r="Q808" s="14" t="s">
        <v>476</v>
      </c>
      <c r="R808" s="14" t="s">
        <v>129</v>
      </c>
      <c r="S808" s="14" t="s">
        <v>130</v>
      </c>
      <c r="T808" s="14" t="s">
        <v>43</v>
      </c>
      <c r="U808" s="8" t="s">
        <v>44</v>
      </c>
      <c r="V808" s="14" t="s">
        <v>477</v>
      </c>
      <c r="W808" s="14" t="s">
        <v>44</v>
      </c>
      <c r="X808" s="14" t="s">
        <v>128</v>
      </c>
      <c r="Y808" s="14">
        <v>4</v>
      </c>
      <c r="Z808" s="14" t="s">
        <v>39</v>
      </c>
      <c r="AA808" s="14" t="s">
        <v>132</v>
      </c>
      <c r="AB808" s="14" t="s">
        <v>47</v>
      </c>
      <c r="AC808" s="14" t="s">
        <v>133</v>
      </c>
      <c r="AD808" s="14" t="s">
        <v>134</v>
      </c>
    </row>
    <row r="809" spans="2:30" ht="93.75" x14ac:dyDescent="0.25">
      <c r="B809" s="128">
        <v>383</v>
      </c>
      <c r="C809" s="49" t="s">
        <v>863</v>
      </c>
      <c r="D809" s="49" t="s">
        <v>967</v>
      </c>
      <c r="E809" s="49">
        <v>4</v>
      </c>
      <c r="F809" s="49" t="s">
        <v>730</v>
      </c>
      <c r="G809" s="49" t="s">
        <v>510</v>
      </c>
      <c r="H809" s="129">
        <v>274</v>
      </c>
      <c r="I809" s="129">
        <f t="shared" si="37"/>
        <v>287.7</v>
      </c>
      <c r="J809" s="129">
        <f t="shared" si="38"/>
        <v>302.08499999999998</v>
      </c>
      <c r="K809" s="46">
        <v>83</v>
      </c>
      <c r="L809" s="45" t="s">
        <v>35</v>
      </c>
      <c r="M809" s="46" t="s">
        <v>127</v>
      </c>
      <c r="N809" s="46" t="s">
        <v>128</v>
      </c>
      <c r="O809" s="46" t="s">
        <v>63</v>
      </c>
      <c r="P809" s="46">
        <v>67</v>
      </c>
      <c r="Q809" s="46" t="s">
        <v>39</v>
      </c>
      <c r="R809" s="46" t="s">
        <v>129</v>
      </c>
      <c r="S809" s="46" t="s">
        <v>130</v>
      </c>
      <c r="T809" s="46" t="s">
        <v>42</v>
      </c>
      <c r="U809" s="45" t="s">
        <v>44</v>
      </c>
      <c r="V809" s="46" t="s">
        <v>131</v>
      </c>
      <c r="W809" s="46" t="s">
        <v>44</v>
      </c>
      <c r="X809" s="47" t="s">
        <v>128</v>
      </c>
      <c r="Y809" s="47">
        <v>4</v>
      </c>
      <c r="Z809" s="47" t="s">
        <v>39</v>
      </c>
      <c r="AA809" s="47" t="s">
        <v>132</v>
      </c>
      <c r="AB809" s="47" t="s">
        <v>47</v>
      </c>
      <c r="AC809" s="47" t="s">
        <v>133</v>
      </c>
      <c r="AD809" s="47" t="s">
        <v>134</v>
      </c>
    </row>
    <row r="810" spans="2:30" ht="93.75" outlineLevel="1" x14ac:dyDescent="0.25">
      <c r="B810" s="131"/>
      <c r="C810" s="8" t="s">
        <v>863</v>
      </c>
      <c r="D810" s="8" t="s">
        <v>967</v>
      </c>
      <c r="E810" s="8">
        <v>4</v>
      </c>
      <c r="F810" s="8" t="s">
        <v>730</v>
      </c>
      <c r="G810" s="8" t="s">
        <v>510</v>
      </c>
      <c r="H810" s="110">
        <v>274</v>
      </c>
      <c r="I810" s="110">
        <f t="shared" si="37"/>
        <v>287.7</v>
      </c>
      <c r="J810" s="110">
        <f t="shared" si="38"/>
        <v>302.08499999999998</v>
      </c>
      <c r="K810" s="14">
        <v>83</v>
      </c>
      <c r="L810" s="8" t="s">
        <v>411</v>
      </c>
      <c r="M810" s="9" t="s">
        <v>127</v>
      </c>
      <c r="N810" s="14" t="s">
        <v>128</v>
      </c>
      <c r="O810" s="14" t="s">
        <v>63</v>
      </c>
      <c r="P810" s="14">
        <v>16</v>
      </c>
      <c r="Q810" s="14" t="s">
        <v>476</v>
      </c>
      <c r="R810" s="14" t="s">
        <v>129</v>
      </c>
      <c r="S810" s="14" t="s">
        <v>130</v>
      </c>
      <c r="T810" s="14" t="s">
        <v>43</v>
      </c>
      <c r="U810" s="8" t="s">
        <v>44</v>
      </c>
      <c r="V810" s="14" t="s">
        <v>477</v>
      </c>
      <c r="W810" s="14" t="s">
        <v>44</v>
      </c>
      <c r="X810" s="14" t="s">
        <v>128</v>
      </c>
      <c r="Y810" s="14">
        <v>4</v>
      </c>
      <c r="Z810" s="14" t="s">
        <v>39</v>
      </c>
      <c r="AA810" s="14" t="s">
        <v>132</v>
      </c>
      <c r="AB810" s="14" t="s">
        <v>47</v>
      </c>
      <c r="AC810" s="14" t="s">
        <v>133</v>
      </c>
      <c r="AD810" s="14" t="s">
        <v>134</v>
      </c>
    </row>
    <row r="811" spans="2:30" ht="93.75" x14ac:dyDescent="0.25">
      <c r="B811" s="128">
        <v>384</v>
      </c>
      <c r="C811" s="49" t="s">
        <v>863</v>
      </c>
      <c r="D811" s="49" t="s">
        <v>967</v>
      </c>
      <c r="E811" s="49">
        <v>4</v>
      </c>
      <c r="F811" s="49" t="s">
        <v>730</v>
      </c>
      <c r="G811" s="49" t="s">
        <v>511</v>
      </c>
      <c r="H811" s="129">
        <v>277</v>
      </c>
      <c r="I811" s="129">
        <f t="shared" si="37"/>
        <v>290.85000000000002</v>
      </c>
      <c r="J811" s="129">
        <f t="shared" si="38"/>
        <v>305.39250000000004</v>
      </c>
      <c r="K811" s="46">
        <v>100</v>
      </c>
      <c r="L811" s="45" t="s">
        <v>35</v>
      </c>
      <c r="M811" s="46" t="s">
        <v>127</v>
      </c>
      <c r="N811" s="46" t="s">
        <v>128</v>
      </c>
      <c r="O811" s="46" t="s">
        <v>63</v>
      </c>
      <c r="P811" s="46">
        <v>84</v>
      </c>
      <c r="Q811" s="46" t="s">
        <v>39</v>
      </c>
      <c r="R811" s="46" t="s">
        <v>129</v>
      </c>
      <c r="S811" s="46" t="s">
        <v>130</v>
      </c>
      <c r="T811" s="46" t="s">
        <v>42</v>
      </c>
      <c r="U811" s="45" t="s">
        <v>44</v>
      </c>
      <c r="V811" s="46" t="s">
        <v>131</v>
      </c>
      <c r="W811" s="46" t="s">
        <v>44</v>
      </c>
      <c r="X811" s="47" t="s">
        <v>128</v>
      </c>
      <c r="Y811" s="47">
        <v>4</v>
      </c>
      <c r="Z811" s="47" t="s">
        <v>39</v>
      </c>
      <c r="AA811" s="47" t="s">
        <v>132</v>
      </c>
      <c r="AB811" s="47" t="s">
        <v>47</v>
      </c>
      <c r="AC811" s="47" t="s">
        <v>133</v>
      </c>
      <c r="AD811" s="47" t="s">
        <v>134</v>
      </c>
    </row>
    <row r="812" spans="2:30" ht="93.75" outlineLevel="1" x14ac:dyDescent="0.25">
      <c r="B812" s="131"/>
      <c r="C812" s="8" t="s">
        <v>863</v>
      </c>
      <c r="D812" s="8" t="s">
        <v>967</v>
      </c>
      <c r="E812" s="8">
        <v>4</v>
      </c>
      <c r="F812" s="8" t="s">
        <v>730</v>
      </c>
      <c r="G812" s="8" t="s">
        <v>511</v>
      </c>
      <c r="H812" s="110">
        <v>277</v>
      </c>
      <c r="I812" s="110">
        <f t="shared" si="37"/>
        <v>290.85000000000002</v>
      </c>
      <c r="J812" s="110">
        <f t="shared" si="38"/>
        <v>305.39250000000004</v>
      </c>
      <c r="K812" s="14">
        <v>100</v>
      </c>
      <c r="L812" s="8" t="s">
        <v>411</v>
      </c>
      <c r="M812" s="9" t="s">
        <v>127</v>
      </c>
      <c r="N812" s="14" t="s">
        <v>128</v>
      </c>
      <c r="O812" s="14" t="s">
        <v>63</v>
      </c>
      <c r="P812" s="14">
        <v>16</v>
      </c>
      <c r="Q812" s="14" t="s">
        <v>476</v>
      </c>
      <c r="R812" s="14" t="s">
        <v>129</v>
      </c>
      <c r="S812" s="14" t="s">
        <v>130</v>
      </c>
      <c r="T812" s="14" t="s">
        <v>43</v>
      </c>
      <c r="U812" s="8" t="s">
        <v>44</v>
      </c>
      <c r="V812" s="14" t="s">
        <v>477</v>
      </c>
      <c r="W812" s="14" t="s">
        <v>44</v>
      </c>
      <c r="X812" s="14" t="s">
        <v>128</v>
      </c>
      <c r="Y812" s="14">
        <v>4</v>
      </c>
      <c r="Z812" s="14" t="s">
        <v>39</v>
      </c>
      <c r="AA812" s="14" t="s">
        <v>132</v>
      </c>
      <c r="AB812" s="14" t="s">
        <v>47</v>
      </c>
      <c r="AC812" s="14" t="s">
        <v>133</v>
      </c>
      <c r="AD812" s="14" t="s">
        <v>134</v>
      </c>
    </row>
    <row r="813" spans="2:30" ht="93.75" x14ac:dyDescent="0.25">
      <c r="B813" s="128">
        <v>385</v>
      </c>
      <c r="C813" s="49" t="s">
        <v>863</v>
      </c>
      <c r="D813" s="49" t="s">
        <v>967</v>
      </c>
      <c r="E813" s="49">
        <v>4</v>
      </c>
      <c r="F813" s="49" t="s">
        <v>730</v>
      </c>
      <c r="G813" s="49" t="s">
        <v>512</v>
      </c>
      <c r="H813" s="129">
        <v>24</v>
      </c>
      <c r="I813" s="129">
        <f t="shared" si="37"/>
        <v>25.2</v>
      </c>
      <c r="J813" s="129">
        <f t="shared" si="38"/>
        <v>26.46</v>
      </c>
      <c r="K813" s="46">
        <v>58</v>
      </c>
      <c r="L813" s="45" t="s">
        <v>35</v>
      </c>
      <c r="M813" s="46" t="s">
        <v>127</v>
      </c>
      <c r="N813" s="46" t="s">
        <v>128</v>
      </c>
      <c r="O813" s="46" t="s">
        <v>63</v>
      </c>
      <c r="P813" s="46">
        <v>42</v>
      </c>
      <c r="Q813" s="46" t="s">
        <v>39</v>
      </c>
      <c r="R813" s="46" t="s">
        <v>129</v>
      </c>
      <c r="S813" s="46" t="s">
        <v>130</v>
      </c>
      <c r="T813" s="46" t="s">
        <v>42</v>
      </c>
      <c r="U813" s="45" t="s">
        <v>44</v>
      </c>
      <c r="V813" s="46" t="s">
        <v>131</v>
      </c>
      <c r="W813" s="46" t="s">
        <v>44</v>
      </c>
      <c r="X813" s="47" t="s">
        <v>128</v>
      </c>
      <c r="Y813" s="47">
        <v>4</v>
      </c>
      <c r="Z813" s="47" t="s">
        <v>39</v>
      </c>
      <c r="AA813" s="47" t="s">
        <v>132</v>
      </c>
      <c r="AB813" s="47" t="s">
        <v>47</v>
      </c>
      <c r="AC813" s="47" t="s">
        <v>133</v>
      </c>
      <c r="AD813" s="47" t="s">
        <v>134</v>
      </c>
    </row>
    <row r="814" spans="2:30" ht="93.75" outlineLevel="1" x14ac:dyDescent="0.25">
      <c r="B814" s="131"/>
      <c r="C814" s="8" t="s">
        <v>863</v>
      </c>
      <c r="D814" s="8" t="s">
        <v>967</v>
      </c>
      <c r="E814" s="8">
        <v>4</v>
      </c>
      <c r="F814" s="8" t="s">
        <v>730</v>
      </c>
      <c r="G814" s="8" t="s">
        <v>512</v>
      </c>
      <c r="H814" s="110">
        <v>24</v>
      </c>
      <c r="I814" s="110">
        <f t="shared" si="37"/>
        <v>25.2</v>
      </c>
      <c r="J814" s="110">
        <f t="shared" si="38"/>
        <v>26.46</v>
      </c>
      <c r="K814" s="14">
        <v>58</v>
      </c>
      <c r="L814" s="8" t="s">
        <v>411</v>
      </c>
      <c r="M814" s="9" t="s">
        <v>127</v>
      </c>
      <c r="N814" s="14" t="s">
        <v>128</v>
      </c>
      <c r="O814" s="14" t="s">
        <v>63</v>
      </c>
      <c r="P814" s="14">
        <v>16</v>
      </c>
      <c r="Q814" s="14" t="s">
        <v>476</v>
      </c>
      <c r="R814" s="14" t="s">
        <v>129</v>
      </c>
      <c r="S814" s="14" t="s">
        <v>130</v>
      </c>
      <c r="T814" s="14" t="s">
        <v>43</v>
      </c>
      <c r="U814" s="8" t="s">
        <v>44</v>
      </c>
      <c r="V814" s="14" t="s">
        <v>477</v>
      </c>
      <c r="W814" s="14" t="s">
        <v>44</v>
      </c>
      <c r="X814" s="14" t="s">
        <v>128</v>
      </c>
      <c r="Y814" s="14">
        <v>4</v>
      </c>
      <c r="Z814" s="14" t="s">
        <v>39</v>
      </c>
      <c r="AA814" s="14" t="s">
        <v>132</v>
      </c>
      <c r="AB814" s="14" t="s">
        <v>47</v>
      </c>
      <c r="AC814" s="14" t="s">
        <v>133</v>
      </c>
      <c r="AD814" s="14" t="s">
        <v>134</v>
      </c>
    </row>
    <row r="815" spans="2:30" ht="93.75" x14ac:dyDescent="0.25">
      <c r="B815" s="128">
        <v>386</v>
      </c>
      <c r="C815" s="80" t="s">
        <v>864</v>
      </c>
      <c r="D815" s="80" t="s">
        <v>967</v>
      </c>
      <c r="E815" s="80">
        <v>1</v>
      </c>
      <c r="F815" s="80" t="s">
        <v>730</v>
      </c>
      <c r="G815" s="80" t="s">
        <v>513</v>
      </c>
      <c r="H815" s="129">
        <v>330</v>
      </c>
      <c r="I815" s="129">
        <f t="shared" si="37"/>
        <v>346.5</v>
      </c>
      <c r="J815" s="129">
        <f t="shared" si="38"/>
        <v>363.82499999999999</v>
      </c>
      <c r="K815" s="81">
        <v>142</v>
      </c>
      <c r="L815" s="45" t="s">
        <v>35</v>
      </c>
      <c r="M815" s="46" t="s">
        <v>127</v>
      </c>
      <c r="N815" s="46" t="s">
        <v>128</v>
      </c>
      <c r="O815" s="46" t="s">
        <v>63</v>
      </c>
      <c r="P815" s="46">
        <v>126</v>
      </c>
      <c r="Q815" s="46" t="s">
        <v>39</v>
      </c>
      <c r="R815" s="46" t="s">
        <v>129</v>
      </c>
      <c r="S815" s="46" t="s">
        <v>130</v>
      </c>
      <c r="T815" s="46" t="s">
        <v>42</v>
      </c>
      <c r="U815" s="46" t="s">
        <v>44</v>
      </c>
      <c r="V815" s="46" t="s">
        <v>131</v>
      </c>
      <c r="W815" s="46"/>
      <c r="X815" s="47" t="s">
        <v>128</v>
      </c>
      <c r="Y815" s="47">
        <v>4</v>
      </c>
      <c r="Z815" s="47" t="s">
        <v>39</v>
      </c>
      <c r="AA815" s="47" t="s">
        <v>132</v>
      </c>
      <c r="AB815" s="47" t="s">
        <v>47</v>
      </c>
      <c r="AC815" s="47" t="s">
        <v>133</v>
      </c>
      <c r="AD815" s="47" t="s">
        <v>134</v>
      </c>
    </row>
    <row r="816" spans="2:30" ht="93.75" outlineLevel="1" x14ac:dyDescent="0.25">
      <c r="B816" s="131"/>
      <c r="C816" s="23" t="s">
        <v>864</v>
      </c>
      <c r="D816" s="23" t="s">
        <v>967</v>
      </c>
      <c r="E816" s="23">
        <v>1</v>
      </c>
      <c r="F816" s="23" t="s">
        <v>730</v>
      </c>
      <c r="G816" s="23" t="s">
        <v>513</v>
      </c>
      <c r="H816" s="110">
        <v>330</v>
      </c>
      <c r="I816" s="110">
        <f t="shared" si="37"/>
        <v>346.5</v>
      </c>
      <c r="J816" s="110">
        <f t="shared" si="38"/>
        <v>363.82499999999999</v>
      </c>
      <c r="K816" s="109">
        <v>142</v>
      </c>
      <c r="L816" s="13" t="s">
        <v>411</v>
      </c>
      <c r="M816" s="9" t="s">
        <v>127</v>
      </c>
      <c r="N816" s="9" t="s">
        <v>128</v>
      </c>
      <c r="O816" s="9" t="s">
        <v>63</v>
      </c>
      <c r="P816" s="9">
        <v>16</v>
      </c>
      <c r="Q816" s="9" t="s">
        <v>476</v>
      </c>
      <c r="R816" s="9" t="s">
        <v>129</v>
      </c>
      <c r="S816" s="9" t="s">
        <v>130</v>
      </c>
      <c r="T816" s="9" t="s">
        <v>43</v>
      </c>
      <c r="U816" s="9" t="s">
        <v>44</v>
      </c>
      <c r="V816" s="9" t="s">
        <v>477</v>
      </c>
      <c r="W816" s="9"/>
      <c r="X816" s="14" t="s">
        <v>128</v>
      </c>
      <c r="Y816" s="14">
        <v>4</v>
      </c>
      <c r="Z816" s="14" t="s">
        <v>39</v>
      </c>
      <c r="AA816" s="14" t="s">
        <v>132</v>
      </c>
      <c r="AB816" s="14" t="s">
        <v>47</v>
      </c>
      <c r="AC816" s="14" t="s">
        <v>133</v>
      </c>
      <c r="AD816" s="14" t="s">
        <v>134</v>
      </c>
    </row>
    <row r="817" spans="2:30" ht="93.75" x14ac:dyDescent="0.25">
      <c r="B817" s="128">
        <v>387</v>
      </c>
      <c r="C817" s="80" t="s">
        <v>864</v>
      </c>
      <c r="D817" s="80" t="s">
        <v>967</v>
      </c>
      <c r="E817" s="80">
        <v>1</v>
      </c>
      <c r="F817" s="80" t="s">
        <v>730</v>
      </c>
      <c r="G817" s="80" t="s">
        <v>514</v>
      </c>
      <c r="H817" s="129">
        <v>291</v>
      </c>
      <c r="I817" s="129">
        <f t="shared" si="37"/>
        <v>305.55</v>
      </c>
      <c r="J817" s="129">
        <f t="shared" si="38"/>
        <v>320.82749999999999</v>
      </c>
      <c r="K817" s="81">
        <v>83</v>
      </c>
      <c r="L817" s="45" t="s">
        <v>35</v>
      </c>
      <c r="M817" s="46" t="s">
        <v>127</v>
      </c>
      <c r="N817" s="46" t="s">
        <v>128</v>
      </c>
      <c r="O817" s="46" t="s">
        <v>63</v>
      </c>
      <c r="P817" s="46">
        <v>67</v>
      </c>
      <c r="Q817" s="46" t="s">
        <v>39</v>
      </c>
      <c r="R817" s="46" t="s">
        <v>129</v>
      </c>
      <c r="S817" s="46" t="s">
        <v>130</v>
      </c>
      <c r="T817" s="46" t="s">
        <v>42</v>
      </c>
      <c r="U817" s="46" t="s">
        <v>44</v>
      </c>
      <c r="V817" s="46" t="s">
        <v>131</v>
      </c>
      <c r="W817" s="46"/>
      <c r="X817" s="47" t="s">
        <v>128</v>
      </c>
      <c r="Y817" s="47">
        <v>4</v>
      </c>
      <c r="Z817" s="47" t="s">
        <v>39</v>
      </c>
      <c r="AA817" s="47" t="s">
        <v>132</v>
      </c>
      <c r="AB817" s="47" t="s">
        <v>47</v>
      </c>
      <c r="AC817" s="47" t="s">
        <v>133</v>
      </c>
      <c r="AD817" s="47" t="s">
        <v>134</v>
      </c>
    </row>
    <row r="818" spans="2:30" ht="93.75" outlineLevel="1" x14ac:dyDescent="0.25">
      <c r="B818" s="131"/>
      <c r="C818" s="23" t="s">
        <v>864</v>
      </c>
      <c r="D818" s="23" t="s">
        <v>967</v>
      </c>
      <c r="E818" s="23">
        <v>1</v>
      </c>
      <c r="F818" s="23" t="s">
        <v>730</v>
      </c>
      <c r="G818" s="23" t="s">
        <v>514</v>
      </c>
      <c r="H818" s="110">
        <v>291</v>
      </c>
      <c r="I818" s="110">
        <f t="shared" ref="I818:I881" si="39">(H818)+(H818*5%)</f>
        <v>305.55</v>
      </c>
      <c r="J818" s="110">
        <f t="shared" si="38"/>
        <v>320.82749999999999</v>
      </c>
      <c r="K818" s="109">
        <v>83</v>
      </c>
      <c r="L818" s="13" t="s">
        <v>411</v>
      </c>
      <c r="M818" s="9" t="s">
        <v>127</v>
      </c>
      <c r="N818" s="9" t="s">
        <v>128</v>
      </c>
      <c r="O818" s="9" t="s">
        <v>63</v>
      </c>
      <c r="P818" s="9">
        <v>16</v>
      </c>
      <c r="Q818" s="9" t="s">
        <v>476</v>
      </c>
      <c r="R818" s="9" t="s">
        <v>129</v>
      </c>
      <c r="S818" s="9" t="s">
        <v>130</v>
      </c>
      <c r="T818" s="9" t="s">
        <v>43</v>
      </c>
      <c r="U818" s="9" t="s">
        <v>44</v>
      </c>
      <c r="V818" s="9" t="s">
        <v>477</v>
      </c>
      <c r="W818" s="9"/>
      <c r="X818" s="14" t="s">
        <v>128</v>
      </c>
      <c r="Y818" s="14">
        <v>4</v>
      </c>
      <c r="Z818" s="14" t="s">
        <v>39</v>
      </c>
      <c r="AA818" s="14" t="s">
        <v>132</v>
      </c>
      <c r="AB818" s="14" t="s">
        <v>47</v>
      </c>
      <c r="AC818" s="14" t="s">
        <v>133</v>
      </c>
      <c r="AD818" s="14" t="s">
        <v>134</v>
      </c>
    </row>
    <row r="819" spans="2:30" ht="93.75" x14ac:dyDescent="0.25">
      <c r="B819" s="128">
        <v>388</v>
      </c>
      <c r="C819" s="80" t="s">
        <v>864</v>
      </c>
      <c r="D819" s="80" t="s">
        <v>967</v>
      </c>
      <c r="E819" s="80">
        <v>1</v>
      </c>
      <c r="F819" s="80" t="s">
        <v>730</v>
      </c>
      <c r="G819" s="80" t="s">
        <v>515</v>
      </c>
      <c r="H819" s="129">
        <v>282</v>
      </c>
      <c r="I819" s="129">
        <f t="shared" si="39"/>
        <v>296.10000000000002</v>
      </c>
      <c r="J819" s="129">
        <f t="shared" si="38"/>
        <v>310.90500000000003</v>
      </c>
      <c r="K819" s="81">
        <v>75</v>
      </c>
      <c r="L819" s="45" t="s">
        <v>35</v>
      </c>
      <c r="M819" s="46" t="s">
        <v>127</v>
      </c>
      <c r="N819" s="46" t="s">
        <v>128</v>
      </c>
      <c r="O819" s="46" t="s">
        <v>63</v>
      </c>
      <c r="P819" s="46">
        <v>59</v>
      </c>
      <c r="Q819" s="46" t="s">
        <v>39</v>
      </c>
      <c r="R819" s="46" t="s">
        <v>129</v>
      </c>
      <c r="S819" s="46" t="s">
        <v>130</v>
      </c>
      <c r="T819" s="46" t="s">
        <v>42</v>
      </c>
      <c r="U819" s="46" t="s">
        <v>44</v>
      </c>
      <c r="V819" s="46" t="s">
        <v>131</v>
      </c>
      <c r="W819" s="46"/>
      <c r="X819" s="47" t="s">
        <v>128</v>
      </c>
      <c r="Y819" s="47">
        <v>4</v>
      </c>
      <c r="Z819" s="47" t="s">
        <v>39</v>
      </c>
      <c r="AA819" s="47" t="s">
        <v>132</v>
      </c>
      <c r="AB819" s="47" t="s">
        <v>47</v>
      </c>
      <c r="AC819" s="47" t="s">
        <v>133</v>
      </c>
      <c r="AD819" s="47" t="s">
        <v>134</v>
      </c>
    </row>
    <row r="820" spans="2:30" ht="93.75" outlineLevel="1" x14ac:dyDescent="0.25">
      <c r="B820" s="131"/>
      <c r="C820" s="23" t="s">
        <v>864</v>
      </c>
      <c r="D820" s="23" t="s">
        <v>967</v>
      </c>
      <c r="E820" s="23">
        <v>1</v>
      </c>
      <c r="F820" s="23" t="s">
        <v>730</v>
      </c>
      <c r="G820" s="23" t="s">
        <v>515</v>
      </c>
      <c r="H820" s="110">
        <v>282</v>
      </c>
      <c r="I820" s="110">
        <f t="shared" si="39"/>
        <v>296.10000000000002</v>
      </c>
      <c r="J820" s="110">
        <f t="shared" si="38"/>
        <v>310.90500000000003</v>
      </c>
      <c r="K820" s="109">
        <v>75</v>
      </c>
      <c r="L820" s="13" t="s">
        <v>411</v>
      </c>
      <c r="M820" s="9" t="s">
        <v>127</v>
      </c>
      <c r="N820" s="9" t="s">
        <v>128</v>
      </c>
      <c r="O820" s="9" t="s">
        <v>63</v>
      </c>
      <c r="P820" s="9">
        <v>16</v>
      </c>
      <c r="Q820" s="9" t="s">
        <v>476</v>
      </c>
      <c r="R820" s="9" t="s">
        <v>129</v>
      </c>
      <c r="S820" s="9" t="s">
        <v>130</v>
      </c>
      <c r="T820" s="9" t="s">
        <v>43</v>
      </c>
      <c r="U820" s="9" t="s">
        <v>44</v>
      </c>
      <c r="V820" s="9" t="s">
        <v>477</v>
      </c>
      <c r="W820" s="9"/>
      <c r="X820" s="14" t="s">
        <v>128</v>
      </c>
      <c r="Y820" s="14">
        <v>4</v>
      </c>
      <c r="Z820" s="14" t="s">
        <v>39</v>
      </c>
      <c r="AA820" s="14" t="s">
        <v>132</v>
      </c>
      <c r="AB820" s="14" t="s">
        <v>47</v>
      </c>
      <c r="AC820" s="14" t="s">
        <v>133</v>
      </c>
      <c r="AD820" s="14" t="s">
        <v>134</v>
      </c>
    </row>
    <row r="821" spans="2:30" ht="93.75" x14ac:dyDescent="0.25">
      <c r="B821" s="128">
        <v>389</v>
      </c>
      <c r="C821" s="80" t="s">
        <v>864</v>
      </c>
      <c r="D821" s="80" t="s">
        <v>967</v>
      </c>
      <c r="E821" s="80">
        <v>1</v>
      </c>
      <c r="F821" s="80" t="s">
        <v>730</v>
      </c>
      <c r="G821" s="80" t="s">
        <v>516</v>
      </c>
      <c r="H821" s="129">
        <v>279</v>
      </c>
      <c r="I821" s="129">
        <f t="shared" si="39"/>
        <v>292.95</v>
      </c>
      <c r="J821" s="129">
        <f t="shared" si="38"/>
        <v>307.59749999999997</v>
      </c>
      <c r="K821" s="81">
        <v>83</v>
      </c>
      <c r="L821" s="45" t="s">
        <v>35</v>
      </c>
      <c r="M821" s="46" t="s">
        <v>127</v>
      </c>
      <c r="N821" s="46" t="s">
        <v>128</v>
      </c>
      <c r="O821" s="46" t="s">
        <v>63</v>
      </c>
      <c r="P821" s="46">
        <v>67</v>
      </c>
      <c r="Q821" s="46" t="s">
        <v>39</v>
      </c>
      <c r="R821" s="46" t="s">
        <v>129</v>
      </c>
      <c r="S821" s="46" t="s">
        <v>130</v>
      </c>
      <c r="T821" s="46" t="s">
        <v>42</v>
      </c>
      <c r="U821" s="46" t="s">
        <v>44</v>
      </c>
      <c r="V821" s="46" t="s">
        <v>131</v>
      </c>
      <c r="W821" s="46"/>
      <c r="X821" s="47" t="s">
        <v>128</v>
      </c>
      <c r="Y821" s="47">
        <v>4</v>
      </c>
      <c r="Z821" s="47" t="s">
        <v>39</v>
      </c>
      <c r="AA821" s="47" t="s">
        <v>132</v>
      </c>
      <c r="AB821" s="47" t="s">
        <v>47</v>
      </c>
      <c r="AC821" s="47" t="s">
        <v>133</v>
      </c>
      <c r="AD821" s="47" t="s">
        <v>134</v>
      </c>
    </row>
    <row r="822" spans="2:30" ht="93.75" outlineLevel="1" x14ac:dyDescent="0.25">
      <c r="B822" s="131"/>
      <c r="C822" s="23" t="s">
        <v>864</v>
      </c>
      <c r="D822" s="23" t="s">
        <v>967</v>
      </c>
      <c r="E822" s="23">
        <v>1</v>
      </c>
      <c r="F822" s="23" t="s">
        <v>730</v>
      </c>
      <c r="G822" s="23" t="s">
        <v>516</v>
      </c>
      <c r="H822" s="110">
        <v>279</v>
      </c>
      <c r="I822" s="110">
        <f t="shared" si="39"/>
        <v>292.95</v>
      </c>
      <c r="J822" s="110">
        <f t="shared" si="38"/>
        <v>307.59749999999997</v>
      </c>
      <c r="K822" s="109">
        <v>83</v>
      </c>
      <c r="L822" s="13" t="s">
        <v>411</v>
      </c>
      <c r="M822" s="9" t="s">
        <v>127</v>
      </c>
      <c r="N822" s="9" t="s">
        <v>128</v>
      </c>
      <c r="O822" s="9" t="s">
        <v>63</v>
      </c>
      <c r="P822" s="9">
        <v>16</v>
      </c>
      <c r="Q822" s="9" t="s">
        <v>476</v>
      </c>
      <c r="R822" s="9" t="s">
        <v>129</v>
      </c>
      <c r="S822" s="9" t="s">
        <v>130</v>
      </c>
      <c r="T822" s="9" t="s">
        <v>43</v>
      </c>
      <c r="U822" s="9" t="s">
        <v>44</v>
      </c>
      <c r="V822" s="9" t="s">
        <v>477</v>
      </c>
      <c r="W822" s="9"/>
      <c r="X822" s="14" t="s">
        <v>128</v>
      </c>
      <c r="Y822" s="14">
        <v>4</v>
      </c>
      <c r="Z822" s="14" t="s">
        <v>39</v>
      </c>
      <c r="AA822" s="14" t="s">
        <v>132</v>
      </c>
      <c r="AB822" s="14" t="s">
        <v>47</v>
      </c>
      <c r="AC822" s="14" t="s">
        <v>133</v>
      </c>
      <c r="AD822" s="14" t="s">
        <v>134</v>
      </c>
    </row>
    <row r="823" spans="2:30" ht="93.75" x14ac:dyDescent="0.25">
      <c r="B823" s="128">
        <v>390</v>
      </c>
      <c r="C823" s="80" t="s">
        <v>864</v>
      </c>
      <c r="D823" s="80" t="s">
        <v>967</v>
      </c>
      <c r="E823" s="80">
        <v>1</v>
      </c>
      <c r="F823" s="80" t="s">
        <v>730</v>
      </c>
      <c r="G823" s="80" t="s">
        <v>517</v>
      </c>
      <c r="H823" s="129">
        <v>323</v>
      </c>
      <c r="I823" s="129">
        <f t="shared" si="39"/>
        <v>339.15</v>
      </c>
      <c r="J823" s="129">
        <f t="shared" si="38"/>
        <v>356.10749999999996</v>
      </c>
      <c r="K823" s="81">
        <v>150</v>
      </c>
      <c r="L823" s="45" t="s">
        <v>35</v>
      </c>
      <c r="M823" s="46" t="s">
        <v>127</v>
      </c>
      <c r="N823" s="46" t="s">
        <v>128</v>
      </c>
      <c r="O823" s="46" t="s">
        <v>63</v>
      </c>
      <c r="P823" s="46">
        <v>134</v>
      </c>
      <c r="Q823" s="46" t="s">
        <v>39</v>
      </c>
      <c r="R823" s="46" t="s">
        <v>129</v>
      </c>
      <c r="S823" s="46" t="s">
        <v>130</v>
      </c>
      <c r="T823" s="46" t="s">
        <v>42</v>
      </c>
      <c r="U823" s="46" t="s">
        <v>44</v>
      </c>
      <c r="V823" s="46" t="s">
        <v>131</v>
      </c>
      <c r="W823" s="46"/>
      <c r="X823" s="47" t="s">
        <v>128</v>
      </c>
      <c r="Y823" s="47">
        <v>4</v>
      </c>
      <c r="Z823" s="47" t="s">
        <v>39</v>
      </c>
      <c r="AA823" s="47" t="s">
        <v>132</v>
      </c>
      <c r="AB823" s="47" t="s">
        <v>47</v>
      </c>
      <c r="AC823" s="47" t="s">
        <v>133</v>
      </c>
      <c r="AD823" s="47" t="s">
        <v>134</v>
      </c>
    </row>
    <row r="824" spans="2:30" ht="93.75" outlineLevel="1" x14ac:dyDescent="0.25">
      <c r="B824" s="131"/>
      <c r="C824" s="23" t="s">
        <v>864</v>
      </c>
      <c r="D824" s="23" t="s">
        <v>967</v>
      </c>
      <c r="E824" s="23">
        <v>1</v>
      </c>
      <c r="F824" s="23" t="s">
        <v>730</v>
      </c>
      <c r="G824" s="23" t="s">
        <v>517</v>
      </c>
      <c r="H824" s="110">
        <v>323</v>
      </c>
      <c r="I824" s="110">
        <f t="shared" si="39"/>
        <v>339.15</v>
      </c>
      <c r="J824" s="110">
        <f t="shared" si="38"/>
        <v>356.10749999999996</v>
      </c>
      <c r="K824" s="109">
        <v>150</v>
      </c>
      <c r="L824" s="13" t="s">
        <v>411</v>
      </c>
      <c r="M824" s="9" t="s">
        <v>127</v>
      </c>
      <c r="N824" s="9" t="s">
        <v>128</v>
      </c>
      <c r="O824" s="9" t="s">
        <v>63</v>
      </c>
      <c r="P824" s="9">
        <v>16</v>
      </c>
      <c r="Q824" s="9" t="s">
        <v>476</v>
      </c>
      <c r="R824" s="9" t="s">
        <v>129</v>
      </c>
      <c r="S824" s="9" t="s">
        <v>130</v>
      </c>
      <c r="T824" s="9" t="s">
        <v>43</v>
      </c>
      <c r="U824" s="9" t="s">
        <v>44</v>
      </c>
      <c r="V824" s="9" t="s">
        <v>477</v>
      </c>
      <c r="W824" s="9"/>
      <c r="X824" s="14" t="s">
        <v>128</v>
      </c>
      <c r="Y824" s="14">
        <v>4</v>
      </c>
      <c r="Z824" s="14" t="s">
        <v>39</v>
      </c>
      <c r="AA824" s="14" t="s">
        <v>132</v>
      </c>
      <c r="AB824" s="14" t="s">
        <v>47</v>
      </c>
      <c r="AC824" s="14" t="s">
        <v>133</v>
      </c>
      <c r="AD824" s="14" t="s">
        <v>134</v>
      </c>
    </row>
    <row r="825" spans="2:30" ht="93.75" x14ac:dyDescent="0.25">
      <c r="B825" s="128">
        <v>391</v>
      </c>
      <c r="C825" s="80" t="s">
        <v>864</v>
      </c>
      <c r="D825" s="80" t="s">
        <v>967</v>
      </c>
      <c r="E825" s="80">
        <v>1</v>
      </c>
      <c r="F825" s="80" t="s">
        <v>730</v>
      </c>
      <c r="G825" s="80" t="s">
        <v>518</v>
      </c>
      <c r="H825" s="129">
        <v>317</v>
      </c>
      <c r="I825" s="129">
        <f t="shared" si="39"/>
        <v>332.85</v>
      </c>
      <c r="J825" s="129">
        <f t="shared" si="38"/>
        <v>349.49250000000001</v>
      </c>
      <c r="K825" s="81">
        <v>108</v>
      </c>
      <c r="L825" s="45" t="s">
        <v>35</v>
      </c>
      <c r="M825" s="46" t="s">
        <v>127</v>
      </c>
      <c r="N825" s="46" t="s">
        <v>128</v>
      </c>
      <c r="O825" s="46" t="s">
        <v>63</v>
      </c>
      <c r="P825" s="46">
        <v>92</v>
      </c>
      <c r="Q825" s="46" t="s">
        <v>39</v>
      </c>
      <c r="R825" s="46" t="s">
        <v>129</v>
      </c>
      <c r="S825" s="46" t="s">
        <v>130</v>
      </c>
      <c r="T825" s="46" t="s">
        <v>42</v>
      </c>
      <c r="U825" s="46" t="s">
        <v>44</v>
      </c>
      <c r="V825" s="46" t="s">
        <v>131</v>
      </c>
      <c r="W825" s="46"/>
      <c r="X825" s="47" t="s">
        <v>128</v>
      </c>
      <c r="Y825" s="47">
        <v>4</v>
      </c>
      <c r="Z825" s="47" t="s">
        <v>39</v>
      </c>
      <c r="AA825" s="47" t="s">
        <v>132</v>
      </c>
      <c r="AB825" s="47" t="s">
        <v>47</v>
      </c>
      <c r="AC825" s="47" t="s">
        <v>133</v>
      </c>
      <c r="AD825" s="47" t="s">
        <v>134</v>
      </c>
    </row>
    <row r="826" spans="2:30" ht="93.75" outlineLevel="1" x14ac:dyDescent="0.25">
      <c r="B826" s="131"/>
      <c r="C826" s="23" t="s">
        <v>864</v>
      </c>
      <c r="D826" s="23" t="s">
        <v>967</v>
      </c>
      <c r="E826" s="23">
        <v>1</v>
      </c>
      <c r="F826" s="23" t="s">
        <v>730</v>
      </c>
      <c r="G826" s="23" t="s">
        <v>518</v>
      </c>
      <c r="H826" s="110">
        <v>317</v>
      </c>
      <c r="I826" s="110">
        <f t="shared" si="39"/>
        <v>332.85</v>
      </c>
      <c r="J826" s="110">
        <f t="shared" si="38"/>
        <v>349.49250000000001</v>
      </c>
      <c r="K826" s="109">
        <v>108</v>
      </c>
      <c r="L826" s="13" t="s">
        <v>411</v>
      </c>
      <c r="M826" s="9" t="s">
        <v>127</v>
      </c>
      <c r="N826" s="9" t="s">
        <v>128</v>
      </c>
      <c r="O826" s="9" t="s">
        <v>63</v>
      </c>
      <c r="P826" s="9">
        <v>16</v>
      </c>
      <c r="Q826" s="9" t="s">
        <v>476</v>
      </c>
      <c r="R826" s="9" t="s">
        <v>129</v>
      </c>
      <c r="S826" s="9" t="s">
        <v>130</v>
      </c>
      <c r="T826" s="9" t="s">
        <v>43</v>
      </c>
      <c r="U826" s="9" t="s">
        <v>44</v>
      </c>
      <c r="V826" s="9" t="s">
        <v>477</v>
      </c>
      <c r="W826" s="9"/>
      <c r="X826" s="14" t="s">
        <v>128</v>
      </c>
      <c r="Y826" s="14">
        <v>4</v>
      </c>
      <c r="Z826" s="14" t="s">
        <v>39</v>
      </c>
      <c r="AA826" s="14" t="s">
        <v>132</v>
      </c>
      <c r="AB826" s="14" t="s">
        <v>47</v>
      </c>
      <c r="AC826" s="14" t="s">
        <v>133</v>
      </c>
      <c r="AD826" s="14" t="s">
        <v>134</v>
      </c>
    </row>
    <row r="827" spans="2:30" ht="93.75" x14ac:dyDescent="0.25">
      <c r="B827" s="128">
        <v>392</v>
      </c>
      <c r="C827" s="80" t="s">
        <v>864</v>
      </c>
      <c r="D827" s="80" t="s">
        <v>967</v>
      </c>
      <c r="E827" s="80">
        <v>1</v>
      </c>
      <c r="F827" s="80" t="s">
        <v>730</v>
      </c>
      <c r="G827" s="80" t="s">
        <v>519</v>
      </c>
      <c r="H827" s="129">
        <v>316</v>
      </c>
      <c r="I827" s="129">
        <f t="shared" si="39"/>
        <v>331.8</v>
      </c>
      <c r="J827" s="129">
        <f t="shared" si="38"/>
        <v>348.39</v>
      </c>
      <c r="K827" s="81">
        <v>92</v>
      </c>
      <c r="L827" s="45" t="s">
        <v>35</v>
      </c>
      <c r="M827" s="46" t="s">
        <v>127</v>
      </c>
      <c r="N827" s="46" t="s">
        <v>128</v>
      </c>
      <c r="O827" s="46" t="s">
        <v>63</v>
      </c>
      <c r="P827" s="46">
        <v>76</v>
      </c>
      <c r="Q827" s="46" t="s">
        <v>39</v>
      </c>
      <c r="R827" s="46" t="s">
        <v>129</v>
      </c>
      <c r="S827" s="46" t="s">
        <v>130</v>
      </c>
      <c r="T827" s="46" t="s">
        <v>42</v>
      </c>
      <c r="U827" s="46" t="s">
        <v>44</v>
      </c>
      <c r="V827" s="46" t="s">
        <v>131</v>
      </c>
      <c r="W827" s="46"/>
      <c r="X827" s="47" t="s">
        <v>128</v>
      </c>
      <c r="Y827" s="47">
        <v>4</v>
      </c>
      <c r="Z827" s="47" t="s">
        <v>39</v>
      </c>
      <c r="AA827" s="47" t="s">
        <v>132</v>
      </c>
      <c r="AB827" s="47" t="s">
        <v>47</v>
      </c>
      <c r="AC827" s="47" t="s">
        <v>133</v>
      </c>
      <c r="AD827" s="47" t="s">
        <v>134</v>
      </c>
    </row>
    <row r="828" spans="2:30" ht="93.75" outlineLevel="1" x14ac:dyDescent="0.25">
      <c r="B828" s="131"/>
      <c r="C828" s="23" t="s">
        <v>864</v>
      </c>
      <c r="D828" s="23" t="s">
        <v>967</v>
      </c>
      <c r="E828" s="23">
        <v>1</v>
      </c>
      <c r="F828" s="23" t="s">
        <v>730</v>
      </c>
      <c r="G828" s="23" t="s">
        <v>519</v>
      </c>
      <c r="H828" s="110">
        <v>316</v>
      </c>
      <c r="I828" s="110">
        <f t="shared" si="39"/>
        <v>331.8</v>
      </c>
      <c r="J828" s="110">
        <f t="shared" si="38"/>
        <v>348.39</v>
      </c>
      <c r="K828" s="109">
        <v>92</v>
      </c>
      <c r="L828" s="13" t="s">
        <v>411</v>
      </c>
      <c r="M828" s="9" t="s">
        <v>127</v>
      </c>
      <c r="N828" s="9" t="s">
        <v>128</v>
      </c>
      <c r="O828" s="9" t="s">
        <v>63</v>
      </c>
      <c r="P828" s="9">
        <v>16</v>
      </c>
      <c r="Q828" s="9" t="s">
        <v>476</v>
      </c>
      <c r="R828" s="9" t="s">
        <v>129</v>
      </c>
      <c r="S828" s="9" t="s">
        <v>130</v>
      </c>
      <c r="T828" s="9" t="s">
        <v>43</v>
      </c>
      <c r="U828" s="9" t="s">
        <v>44</v>
      </c>
      <c r="V828" s="9" t="s">
        <v>477</v>
      </c>
      <c r="W828" s="9"/>
      <c r="X828" s="14" t="s">
        <v>128</v>
      </c>
      <c r="Y828" s="14">
        <v>4</v>
      </c>
      <c r="Z828" s="14" t="s">
        <v>39</v>
      </c>
      <c r="AA828" s="14" t="s">
        <v>132</v>
      </c>
      <c r="AB828" s="14" t="s">
        <v>47</v>
      </c>
      <c r="AC828" s="14" t="s">
        <v>133</v>
      </c>
      <c r="AD828" s="14" t="s">
        <v>134</v>
      </c>
    </row>
    <row r="829" spans="2:30" ht="93.75" x14ac:dyDescent="0.25">
      <c r="B829" s="128">
        <v>393</v>
      </c>
      <c r="C829" s="80" t="s">
        <v>864</v>
      </c>
      <c r="D829" s="80" t="s">
        <v>967</v>
      </c>
      <c r="E829" s="80">
        <v>1</v>
      </c>
      <c r="F829" s="80" t="s">
        <v>730</v>
      </c>
      <c r="G829" s="80" t="s">
        <v>520</v>
      </c>
      <c r="H829" s="129">
        <v>318</v>
      </c>
      <c r="I829" s="129">
        <f t="shared" si="39"/>
        <v>333.9</v>
      </c>
      <c r="J829" s="129">
        <f t="shared" si="38"/>
        <v>350.59499999999997</v>
      </c>
      <c r="K829" s="81">
        <v>92</v>
      </c>
      <c r="L829" s="45" t="s">
        <v>35</v>
      </c>
      <c r="M829" s="46" t="s">
        <v>127</v>
      </c>
      <c r="N829" s="46" t="s">
        <v>128</v>
      </c>
      <c r="O829" s="46" t="s">
        <v>63</v>
      </c>
      <c r="P829" s="46">
        <v>76</v>
      </c>
      <c r="Q829" s="46" t="s">
        <v>39</v>
      </c>
      <c r="R829" s="46" t="s">
        <v>129</v>
      </c>
      <c r="S829" s="46" t="s">
        <v>130</v>
      </c>
      <c r="T829" s="46" t="s">
        <v>42</v>
      </c>
      <c r="U829" s="46" t="s">
        <v>44</v>
      </c>
      <c r="V829" s="46" t="s">
        <v>131</v>
      </c>
      <c r="W829" s="46"/>
      <c r="X829" s="47" t="s">
        <v>128</v>
      </c>
      <c r="Y829" s="47">
        <v>4</v>
      </c>
      <c r="Z829" s="47" t="s">
        <v>39</v>
      </c>
      <c r="AA829" s="47" t="s">
        <v>132</v>
      </c>
      <c r="AB829" s="47" t="s">
        <v>47</v>
      </c>
      <c r="AC829" s="47" t="s">
        <v>133</v>
      </c>
      <c r="AD829" s="47" t="s">
        <v>134</v>
      </c>
    </row>
    <row r="830" spans="2:30" ht="93.75" outlineLevel="1" x14ac:dyDescent="0.25">
      <c r="B830" s="131"/>
      <c r="C830" s="23" t="s">
        <v>864</v>
      </c>
      <c r="D830" s="23" t="s">
        <v>967</v>
      </c>
      <c r="E830" s="23">
        <v>1</v>
      </c>
      <c r="F830" s="23" t="s">
        <v>730</v>
      </c>
      <c r="G830" s="23" t="s">
        <v>520</v>
      </c>
      <c r="H830" s="110">
        <v>318</v>
      </c>
      <c r="I830" s="110">
        <f t="shared" si="39"/>
        <v>333.9</v>
      </c>
      <c r="J830" s="110">
        <f t="shared" si="38"/>
        <v>350.59499999999997</v>
      </c>
      <c r="K830" s="109">
        <v>92</v>
      </c>
      <c r="L830" s="13" t="s">
        <v>411</v>
      </c>
      <c r="M830" s="9" t="s">
        <v>127</v>
      </c>
      <c r="N830" s="9" t="s">
        <v>128</v>
      </c>
      <c r="O830" s="9" t="s">
        <v>63</v>
      </c>
      <c r="P830" s="9">
        <v>16</v>
      </c>
      <c r="Q830" s="9" t="s">
        <v>476</v>
      </c>
      <c r="R830" s="9" t="s">
        <v>129</v>
      </c>
      <c r="S830" s="9" t="s">
        <v>130</v>
      </c>
      <c r="T830" s="9" t="s">
        <v>43</v>
      </c>
      <c r="U830" s="9" t="s">
        <v>44</v>
      </c>
      <c r="V830" s="9" t="s">
        <v>477</v>
      </c>
      <c r="W830" s="9"/>
      <c r="X830" s="14" t="s">
        <v>128</v>
      </c>
      <c r="Y830" s="14">
        <v>4</v>
      </c>
      <c r="Z830" s="14" t="s">
        <v>39</v>
      </c>
      <c r="AA830" s="14" t="s">
        <v>132</v>
      </c>
      <c r="AB830" s="14" t="s">
        <v>47</v>
      </c>
      <c r="AC830" s="14" t="s">
        <v>133</v>
      </c>
      <c r="AD830" s="14" t="s">
        <v>134</v>
      </c>
    </row>
    <row r="831" spans="2:30" ht="93.75" x14ac:dyDescent="0.25">
      <c r="B831" s="128">
        <v>394</v>
      </c>
      <c r="C831" s="80" t="s">
        <v>864</v>
      </c>
      <c r="D831" s="80" t="s">
        <v>967</v>
      </c>
      <c r="E831" s="80">
        <v>1</v>
      </c>
      <c r="F831" s="80" t="s">
        <v>730</v>
      </c>
      <c r="G831" s="80" t="s">
        <v>521</v>
      </c>
      <c r="H831" s="129">
        <v>262</v>
      </c>
      <c r="I831" s="129">
        <f t="shared" si="39"/>
        <v>275.10000000000002</v>
      </c>
      <c r="J831" s="129">
        <f t="shared" si="38"/>
        <v>288.85500000000002</v>
      </c>
      <c r="K831" s="81">
        <v>83</v>
      </c>
      <c r="L831" s="45" t="s">
        <v>35</v>
      </c>
      <c r="M831" s="46" t="s">
        <v>127</v>
      </c>
      <c r="N831" s="46" t="s">
        <v>128</v>
      </c>
      <c r="O831" s="46" t="s">
        <v>63</v>
      </c>
      <c r="P831" s="46">
        <v>67</v>
      </c>
      <c r="Q831" s="46" t="s">
        <v>39</v>
      </c>
      <c r="R831" s="46" t="s">
        <v>129</v>
      </c>
      <c r="S831" s="46" t="s">
        <v>130</v>
      </c>
      <c r="T831" s="46" t="s">
        <v>42</v>
      </c>
      <c r="U831" s="46" t="s">
        <v>44</v>
      </c>
      <c r="V831" s="46" t="s">
        <v>131</v>
      </c>
      <c r="W831" s="46"/>
      <c r="X831" s="47" t="s">
        <v>128</v>
      </c>
      <c r="Y831" s="47">
        <v>4</v>
      </c>
      <c r="Z831" s="47" t="s">
        <v>39</v>
      </c>
      <c r="AA831" s="47" t="s">
        <v>132</v>
      </c>
      <c r="AB831" s="47" t="s">
        <v>47</v>
      </c>
      <c r="AC831" s="47" t="s">
        <v>133</v>
      </c>
      <c r="AD831" s="47" t="s">
        <v>134</v>
      </c>
    </row>
    <row r="832" spans="2:30" ht="93.75" outlineLevel="1" x14ac:dyDescent="0.25">
      <c r="B832" s="131"/>
      <c r="C832" s="23" t="s">
        <v>864</v>
      </c>
      <c r="D832" s="23" t="s">
        <v>967</v>
      </c>
      <c r="E832" s="23">
        <v>1</v>
      </c>
      <c r="F832" s="23" t="s">
        <v>730</v>
      </c>
      <c r="G832" s="23" t="s">
        <v>521</v>
      </c>
      <c r="H832" s="110">
        <v>262</v>
      </c>
      <c r="I832" s="110">
        <f t="shared" si="39"/>
        <v>275.10000000000002</v>
      </c>
      <c r="J832" s="110">
        <f t="shared" si="38"/>
        <v>288.85500000000002</v>
      </c>
      <c r="K832" s="109">
        <v>83</v>
      </c>
      <c r="L832" s="13" t="s">
        <v>411</v>
      </c>
      <c r="M832" s="9" t="s">
        <v>127</v>
      </c>
      <c r="N832" s="9" t="s">
        <v>128</v>
      </c>
      <c r="O832" s="9" t="s">
        <v>63</v>
      </c>
      <c r="P832" s="9">
        <v>16</v>
      </c>
      <c r="Q832" s="9" t="s">
        <v>476</v>
      </c>
      <c r="R832" s="9" t="s">
        <v>129</v>
      </c>
      <c r="S832" s="9" t="s">
        <v>130</v>
      </c>
      <c r="T832" s="9" t="s">
        <v>43</v>
      </c>
      <c r="U832" s="9" t="s">
        <v>44</v>
      </c>
      <c r="V832" s="9" t="s">
        <v>477</v>
      </c>
      <c r="W832" s="9"/>
      <c r="X832" s="14" t="s">
        <v>128</v>
      </c>
      <c r="Y832" s="14">
        <v>4</v>
      </c>
      <c r="Z832" s="14" t="s">
        <v>39</v>
      </c>
      <c r="AA832" s="14" t="s">
        <v>132</v>
      </c>
      <c r="AB832" s="14" t="s">
        <v>47</v>
      </c>
      <c r="AC832" s="14" t="s">
        <v>133</v>
      </c>
      <c r="AD832" s="14" t="s">
        <v>134</v>
      </c>
    </row>
    <row r="833" spans="2:30" ht="93.75" x14ac:dyDescent="0.25">
      <c r="B833" s="128">
        <v>395</v>
      </c>
      <c r="C833" s="80" t="s">
        <v>864</v>
      </c>
      <c r="D833" s="80" t="s">
        <v>967</v>
      </c>
      <c r="E833" s="80">
        <v>2</v>
      </c>
      <c r="F833" s="80" t="s">
        <v>730</v>
      </c>
      <c r="G833" s="80" t="s">
        <v>522</v>
      </c>
      <c r="H833" s="129">
        <v>330</v>
      </c>
      <c r="I833" s="129">
        <f t="shared" si="39"/>
        <v>346.5</v>
      </c>
      <c r="J833" s="129">
        <f t="shared" si="38"/>
        <v>363.82499999999999</v>
      </c>
      <c r="K833" s="81">
        <v>142</v>
      </c>
      <c r="L833" s="45" t="s">
        <v>35</v>
      </c>
      <c r="M833" s="46" t="s">
        <v>127</v>
      </c>
      <c r="N833" s="46" t="s">
        <v>128</v>
      </c>
      <c r="O833" s="46" t="s">
        <v>63</v>
      </c>
      <c r="P833" s="46">
        <v>126</v>
      </c>
      <c r="Q833" s="46" t="s">
        <v>39</v>
      </c>
      <c r="R833" s="46" t="s">
        <v>129</v>
      </c>
      <c r="S833" s="46" t="s">
        <v>130</v>
      </c>
      <c r="T833" s="46" t="s">
        <v>42</v>
      </c>
      <c r="U833" s="46" t="s">
        <v>44</v>
      </c>
      <c r="V833" s="46" t="s">
        <v>131</v>
      </c>
      <c r="W833" s="46"/>
      <c r="X833" s="47" t="s">
        <v>128</v>
      </c>
      <c r="Y833" s="47">
        <v>4</v>
      </c>
      <c r="Z833" s="47" t="s">
        <v>39</v>
      </c>
      <c r="AA833" s="47" t="s">
        <v>132</v>
      </c>
      <c r="AB833" s="47" t="s">
        <v>47</v>
      </c>
      <c r="AC833" s="47" t="s">
        <v>133</v>
      </c>
      <c r="AD833" s="47" t="s">
        <v>134</v>
      </c>
    </row>
    <row r="834" spans="2:30" ht="93.75" outlineLevel="1" x14ac:dyDescent="0.25">
      <c r="B834" s="131"/>
      <c r="C834" s="23" t="s">
        <v>864</v>
      </c>
      <c r="D834" s="23" t="s">
        <v>967</v>
      </c>
      <c r="E834" s="23">
        <v>2</v>
      </c>
      <c r="F834" s="23" t="s">
        <v>730</v>
      </c>
      <c r="G834" s="23" t="s">
        <v>522</v>
      </c>
      <c r="H834" s="110">
        <v>330</v>
      </c>
      <c r="I834" s="110">
        <f t="shared" si="39"/>
        <v>346.5</v>
      </c>
      <c r="J834" s="110">
        <f t="shared" si="38"/>
        <v>363.82499999999999</v>
      </c>
      <c r="K834" s="109">
        <v>142</v>
      </c>
      <c r="L834" s="13" t="s">
        <v>411</v>
      </c>
      <c r="M834" s="9" t="s">
        <v>127</v>
      </c>
      <c r="N834" s="9" t="s">
        <v>128</v>
      </c>
      <c r="O834" s="9" t="s">
        <v>63</v>
      </c>
      <c r="P834" s="9">
        <v>16</v>
      </c>
      <c r="Q834" s="9" t="s">
        <v>476</v>
      </c>
      <c r="R834" s="9" t="s">
        <v>129</v>
      </c>
      <c r="S834" s="9" t="s">
        <v>130</v>
      </c>
      <c r="T834" s="9" t="s">
        <v>43</v>
      </c>
      <c r="U834" s="9" t="s">
        <v>44</v>
      </c>
      <c r="V834" s="9" t="s">
        <v>477</v>
      </c>
      <c r="W834" s="9"/>
      <c r="X834" s="14" t="s">
        <v>128</v>
      </c>
      <c r="Y834" s="14">
        <v>4</v>
      </c>
      <c r="Z834" s="14" t="s">
        <v>39</v>
      </c>
      <c r="AA834" s="14" t="s">
        <v>132</v>
      </c>
      <c r="AB834" s="14" t="s">
        <v>47</v>
      </c>
      <c r="AC834" s="14" t="s">
        <v>133</v>
      </c>
      <c r="AD834" s="14" t="s">
        <v>134</v>
      </c>
    </row>
    <row r="835" spans="2:30" ht="93.75" x14ac:dyDescent="0.25">
      <c r="B835" s="128">
        <v>396</v>
      </c>
      <c r="C835" s="80" t="s">
        <v>864</v>
      </c>
      <c r="D835" s="80" t="s">
        <v>967</v>
      </c>
      <c r="E835" s="80">
        <v>2</v>
      </c>
      <c r="F835" s="80" t="s">
        <v>730</v>
      </c>
      <c r="G835" s="80" t="s">
        <v>523</v>
      </c>
      <c r="H835" s="129">
        <v>291</v>
      </c>
      <c r="I835" s="129">
        <f t="shared" si="39"/>
        <v>305.55</v>
      </c>
      <c r="J835" s="129">
        <f t="shared" si="38"/>
        <v>320.82749999999999</v>
      </c>
      <c r="K835" s="81">
        <v>66</v>
      </c>
      <c r="L835" s="45" t="s">
        <v>35</v>
      </c>
      <c r="M835" s="46" t="s">
        <v>127</v>
      </c>
      <c r="N835" s="46" t="s">
        <v>128</v>
      </c>
      <c r="O835" s="46" t="s">
        <v>63</v>
      </c>
      <c r="P835" s="46">
        <v>50</v>
      </c>
      <c r="Q835" s="46" t="s">
        <v>39</v>
      </c>
      <c r="R835" s="46" t="s">
        <v>129</v>
      </c>
      <c r="S835" s="46" t="s">
        <v>130</v>
      </c>
      <c r="T835" s="46" t="s">
        <v>42</v>
      </c>
      <c r="U835" s="46" t="s">
        <v>44</v>
      </c>
      <c r="V835" s="46" t="s">
        <v>131</v>
      </c>
      <c r="W835" s="46"/>
      <c r="X835" s="47" t="s">
        <v>128</v>
      </c>
      <c r="Y835" s="47">
        <v>4</v>
      </c>
      <c r="Z835" s="47" t="s">
        <v>39</v>
      </c>
      <c r="AA835" s="47" t="s">
        <v>132</v>
      </c>
      <c r="AB835" s="47" t="s">
        <v>47</v>
      </c>
      <c r="AC835" s="47" t="s">
        <v>133</v>
      </c>
      <c r="AD835" s="47" t="s">
        <v>134</v>
      </c>
    </row>
    <row r="836" spans="2:30" ht="93.75" outlineLevel="1" x14ac:dyDescent="0.25">
      <c r="B836" s="131"/>
      <c r="C836" s="23" t="s">
        <v>864</v>
      </c>
      <c r="D836" s="23" t="s">
        <v>967</v>
      </c>
      <c r="E836" s="23">
        <v>2</v>
      </c>
      <c r="F836" s="23" t="s">
        <v>730</v>
      </c>
      <c r="G836" s="23" t="s">
        <v>523</v>
      </c>
      <c r="H836" s="110">
        <v>291</v>
      </c>
      <c r="I836" s="110">
        <f t="shared" si="39"/>
        <v>305.55</v>
      </c>
      <c r="J836" s="110">
        <f t="shared" si="38"/>
        <v>320.82749999999999</v>
      </c>
      <c r="K836" s="109">
        <v>66</v>
      </c>
      <c r="L836" s="13" t="s">
        <v>411</v>
      </c>
      <c r="M836" s="9" t="s">
        <v>127</v>
      </c>
      <c r="N836" s="9" t="s">
        <v>128</v>
      </c>
      <c r="O836" s="9" t="s">
        <v>63</v>
      </c>
      <c r="P836" s="9">
        <v>16</v>
      </c>
      <c r="Q836" s="9" t="s">
        <v>476</v>
      </c>
      <c r="R836" s="9" t="s">
        <v>129</v>
      </c>
      <c r="S836" s="9" t="s">
        <v>130</v>
      </c>
      <c r="T836" s="9" t="s">
        <v>43</v>
      </c>
      <c r="U836" s="9" t="s">
        <v>44</v>
      </c>
      <c r="V836" s="9" t="s">
        <v>477</v>
      </c>
      <c r="W836" s="9"/>
      <c r="X836" s="14" t="s">
        <v>128</v>
      </c>
      <c r="Y836" s="14">
        <v>4</v>
      </c>
      <c r="Z836" s="14" t="s">
        <v>39</v>
      </c>
      <c r="AA836" s="14" t="s">
        <v>132</v>
      </c>
      <c r="AB836" s="14" t="s">
        <v>47</v>
      </c>
      <c r="AC836" s="14" t="s">
        <v>133</v>
      </c>
      <c r="AD836" s="14" t="s">
        <v>134</v>
      </c>
    </row>
    <row r="837" spans="2:30" ht="93.75" x14ac:dyDescent="0.25">
      <c r="B837" s="128">
        <v>397</v>
      </c>
      <c r="C837" s="80" t="s">
        <v>864</v>
      </c>
      <c r="D837" s="80" t="s">
        <v>967</v>
      </c>
      <c r="E837" s="80">
        <v>2</v>
      </c>
      <c r="F837" s="80" t="s">
        <v>730</v>
      </c>
      <c r="G837" s="80" t="s">
        <v>524</v>
      </c>
      <c r="H837" s="129">
        <v>282</v>
      </c>
      <c r="I837" s="129">
        <f t="shared" si="39"/>
        <v>296.10000000000002</v>
      </c>
      <c r="J837" s="129">
        <f t="shared" si="38"/>
        <v>310.90500000000003</v>
      </c>
      <c r="K837" s="81">
        <v>75</v>
      </c>
      <c r="L837" s="45" t="s">
        <v>35</v>
      </c>
      <c r="M837" s="46" t="s">
        <v>127</v>
      </c>
      <c r="N837" s="46" t="s">
        <v>128</v>
      </c>
      <c r="O837" s="46" t="s">
        <v>63</v>
      </c>
      <c r="P837" s="46">
        <v>59</v>
      </c>
      <c r="Q837" s="46" t="s">
        <v>39</v>
      </c>
      <c r="R837" s="46" t="s">
        <v>129</v>
      </c>
      <c r="S837" s="46" t="s">
        <v>130</v>
      </c>
      <c r="T837" s="46" t="s">
        <v>42</v>
      </c>
      <c r="U837" s="46" t="s">
        <v>44</v>
      </c>
      <c r="V837" s="46" t="s">
        <v>131</v>
      </c>
      <c r="W837" s="46"/>
      <c r="X837" s="47" t="s">
        <v>128</v>
      </c>
      <c r="Y837" s="47">
        <v>4</v>
      </c>
      <c r="Z837" s="47" t="s">
        <v>39</v>
      </c>
      <c r="AA837" s="47" t="s">
        <v>132</v>
      </c>
      <c r="AB837" s="47" t="s">
        <v>47</v>
      </c>
      <c r="AC837" s="47" t="s">
        <v>133</v>
      </c>
      <c r="AD837" s="47" t="s">
        <v>134</v>
      </c>
    </row>
    <row r="838" spans="2:30" ht="93.75" outlineLevel="1" x14ac:dyDescent="0.25">
      <c r="B838" s="131"/>
      <c r="C838" s="23" t="s">
        <v>864</v>
      </c>
      <c r="D838" s="23" t="s">
        <v>967</v>
      </c>
      <c r="E838" s="23">
        <v>2</v>
      </c>
      <c r="F838" s="23" t="s">
        <v>730</v>
      </c>
      <c r="G838" s="23" t="s">
        <v>524</v>
      </c>
      <c r="H838" s="110">
        <v>282</v>
      </c>
      <c r="I838" s="110">
        <f t="shared" si="39"/>
        <v>296.10000000000002</v>
      </c>
      <c r="J838" s="110">
        <f t="shared" si="38"/>
        <v>310.90500000000003</v>
      </c>
      <c r="K838" s="109">
        <v>75</v>
      </c>
      <c r="L838" s="13" t="s">
        <v>411</v>
      </c>
      <c r="M838" s="9" t="s">
        <v>127</v>
      </c>
      <c r="N838" s="9" t="s">
        <v>128</v>
      </c>
      <c r="O838" s="9" t="s">
        <v>63</v>
      </c>
      <c r="P838" s="9">
        <v>16</v>
      </c>
      <c r="Q838" s="9" t="s">
        <v>476</v>
      </c>
      <c r="R838" s="9" t="s">
        <v>129</v>
      </c>
      <c r="S838" s="9" t="s">
        <v>130</v>
      </c>
      <c r="T838" s="9" t="s">
        <v>43</v>
      </c>
      <c r="U838" s="9" t="s">
        <v>44</v>
      </c>
      <c r="V838" s="9" t="s">
        <v>477</v>
      </c>
      <c r="W838" s="9"/>
      <c r="X838" s="14" t="s">
        <v>128</v>
      </c>
      <c r="Y838" s="14">
        <v>4</v>
      </c>
      <c r="Z838" s="14" t="s">
        <v>39</v>
      </c>
      <c r="AA838" s="14" t="s">
        <v>132</v>
      </c>
      <c r="AB838" s="14" t="s">
        <v>47</v>
      </c>
      <c r="AC838" s="14" t="s">
        <v>133</v>
      </c>
      <c r="AD838" s="14" t="s">
        <v>134</v>
      </c>
    </row>
    <row r="839" spans="2:30" ht="93.75" x14ac:dyDescent="0.25">
      <c r="B839" s="128">
        <v>398</v>
      </c>
      <c r="C839" s="80" t="s">
        <v>864</v>
      </c>
      <c r="D839" s="80" t="s">
        <v>967</v>
      </c>
      <c r="E839" s="80">
        <v>2</v>
      </c>
      <c r="F839" s="80" t="s">
        <v>730</v>
      </c>
      <c r="G839" s="80" t="s">
        <v>525</v>
      </c>
      <c r="H839" s="129">
        <v>279</v>
      </c>
      <c r="I839" s="129">
        <f t="shared" si="39"/>
        <v>292.95</v>
      </c>
      <c r="J839" s="129">
        <f t="shared" si="38"/>
        <v>307.59749999999997</v>
      </c>
      <c r="K839" s="81">
        <v>75</v>
      </c>
      <c r="L839" s="45" t="s">
        <v>35</v>
      </c>
      <c r="M839" s="46" t="s">
        <v>127</v>
      </c>
      <c r="N839" s="46" t="s">
        <v>128</v>
      </c>
      <c r="O839" s="46" t="s">
        <v>63</v>
      </c>
      <c r="P839" s="46">
        <v>59</v>
      </c>
      <c r="Q839" s="46" t="s">
        <v>39</v>
      </c>
      <c r="R839" s="46" t="s">
        <v>129</v>
      </c>
      <c r="S839" s="46" t="s">
        <v>130</v>
      </c>
      <c r="T839" s="46" t="s">
        <v>42</v>
      </c>
      <c r="U839" s="46" t="s">
        <v>44</v>
      </c>
      <c r="V839" s="46" t="s">
        <v>131</v>
      </c>
      <c r="W839" s="46"/>
      <c r="X839" s="47" t="s">
        <v>128</v>
      </c>
      <c r="Y839" s="47">
        <v>4</v>
      </c>
      <c r="Z839" s="47" t="s">
        <v>39</v>
      </c>
      <c r="AA839" s="47" t="s">
        <v>132</v>
      </c>
      <c r="AB839" s="47" t="s">
        <v>47</v>
      </c>
      <c r="AC839" s="47" t="s">
        <v>133</v>
      </c>
      <c r="AD839" s="47" t="s">
        <v>134</v>
      </c>
    </row>
    <row r="840" spans="2:30" ht="93.75" outlineLevel="1" x14ac:dyDescent="0.25">
      <c r="B840" s="131"/>
      <c r="C840" s="23" t="s">
        <v>864</v>
      </c>
      <c r="D840" s="23" t="s">
        <v>967</v>
      </c>
      <c r="E840" s="23">
        <v>2</v>
      </c>
      <c r="F840" s="23" t="s">
        <v>730</v>
      </c>
      <c r="G840" s="23" t="s">
        <v>525</v>
      </c>
      <c r="H840" s="110">
        <v>279</v>
      </c>
      <c r="I840" s="110">
        <f t="shared" si="39"/>
        <v>292.95</v>
      </c>
      <c r="J840" s="110">
        <f t="shared" si="38"/>
        <v>307.59749999999997</v>
      </c>
      <c r="K840" s="109">
        <v>75</v>
      </c>
      <c r="L840" s="13" t="s">
        <v>411</v>
      </c>
      <c r="M840" s="9" t="s">
        <v>127</v>
      </c>
      <c r="N840" s="9" t="s">
        <v>128</v>
      </c>
      <c r="O840" s="9" t="s">
        <v>63</v>
      </c>
      <c r="P840" s="9">
        <v>16</v>
      </c>
      <c r="Q840" s="9" t="s">
        <v>476</v>
      </c>
      <c r="R840" s="9" t="s">
        <v>129</v>
      </c>
      <c r="S840" s="9" t="s">
        <v>130</v>
      </c>
      <c r="T840" s="9" t="s">
        <v>43</v>
      </c>
      <c r="U840" s="9" t="s">
        <v>44</v>
      </c>
      <c r="V840" s="9" t="s">
        <v>477</v>
      </c>
      <c r="W840" s="9"/>
      <c r="X840" s="14" t="s">
        <v>128</v>
      </c>
      <c r="Y840" s="14">
        <v>4</v>
      </c>
      <c r="Z840" s="14" t="s">
        <v>39</v>
      </c>
      <c r="AA840" s="14" t="s">
        <v>132</v>
      </c>
      <c r="AB840" s="14" t="s">
        <v>47</v>
      </c>
      <c r="AC840" s="14" t="s">
        <v>133</v>
      </c>
      <c r="AD840" s="14" t="s">
        <v>134</v>
      </c>
    </row>
    <row r="841" spans="2:30" ht="93.75" x14ac:dyDescent="0.25">
      <c r="B841" s="128">
        <v>399</v>
      </c>
      <c r="C841" s="80" t="s">
        <v>864</v>
      </c>
      <c r="D841" s="80" t="s">
        <v>967</v>
      </c>
      <c r="E841" s="80">
        <v>2</v>
      </c>
      <c r="F841" s="80" t="s">
        <v>730</v>
      </c>
      <c r="G841" s="80" t="s">
        <v>526</v>
      </c>
      <c r="H841" s="129">
        <v>323</v>
      </c>
      <c r="I841" s="129">
        <f t="shared" si="39"/>
        <v>339.15</v>
      </c>
      <c r="J841" s="129">
        <f t="shared" si="38"/>
        <v>356.10749999999996</v>
      </c>
      <c r="K841" s="81">
        <v>142</v>
      </c>
      <c r="L841" s="45" t="s">
        <v>35</v>
      </c>
      <c r="M841" s="46" t="s">
        <v>127</v>
      </c>
      <c r="N841" s="46" t="s">
        <v>128</v>
      </c>
      <c r="O841" s="46" t="s">
        <v>63</v>
      </c>
      <c r="P841" s="46">
        <v>126</v>
      </c>
      <c r="Q841" s="46" t="s">
        <v>39</v>
      </c>
      <c r="R841" s="46" t="s">
        <v>129</v>
      </c>
      <c r="S841" s="46" t="s">
        <v>130</v>
      </c>
      <c r="T841" s="46" t="s">
        <v>42</v>
      </c>
      <c r="U841" s="46" t="s">
        <v>44</v>
      </c>
      <c r="V841" s="46" t="s">
        <v>131</v>
      </c>
      <c r="W841" s="46"/>
      <c r="X841" s="47" t="s">
        <v>128</v>
      </c>
      <c r="Y841" s="47">
        <v>4</v>
      </c>
      <c r="Z841" s="47" t="s">
        <v>39</v>
      </c>
      <c r="AA841" s="47" t="s">
        <v>132</v>
      </c>
      <c r="AB841" s="47" t="s">
        <v>47</v>
      </c>
      <c r="AC841" s="47" t="s">
        <v>133</v>
      </c>
      <c r="AD841" s="47" t="s">
        <v>134</v>
      </c>
    </row>
    <row r="842" spans="2:30" ht="93.75" outlineLevel="1" x14ac:dyDescent="0.25">
      <c r="B842" s="131"/>
      <c r="C842" s="23" t="s">
        <v>864</v>
      </c>
      <c r="D842" s="23" t="s">
        <v>967</v>
      </c>
      <c r="E842" s="23">
        <v>2</v>
      </c>
      <c r="F842" s="23" t="s">
        <v>730</v>
      </c>
      <c r="G842" s="23" t="s">
        <v>526</v>
      </c>
      <c r="H842" s="110">
        <v>323</v>
      </c>
      <c r="I842" s="110">
        <f t="shared" si="39"/>
        <v>339.15</v>
      </c>
      <c r="J842" s="110">
        <f t="shared" si="38"/>
        <v>356.10749999999996</v>
      </c>
      <c r="K842" s="109">
        <v>142</v>
      </c>
      <c r="L842" s="13" t="s">
        <v>411</v>
      </c>
      <c r="M842" s="9" t="s">
        <v>127</v>
      </c>
      <c r="N842" s="9" t="s">
        <v>128</v>
      </c>
      <c r="O842" s="9" t="s">
        <v>63</v>
      </c>
      <c r="P842" s="9">
        <v>16</v>
      </c>
      <c r="Q842" s="9" t="s">
        <v>476</v>
      </c>
      <c r="R842" s="9" t="s">
        <v>129</v>
      </c>
      <c r="S842" s="9" t="s">
        <v>130</v>
      </c>
      <c r="T842" s="9" t="s">
        <v>43</v>
      </c>
      <c r="U842" s="9" t="s">
        <v>44</v>
      </c>
      <c r="V842" s="9" t="s">
        <v>477</v>
      </c>
      <c r="W842" s="9"/>
      <c r="X842" s="14" t="s">
        <v>128</v>
      </c>
      <c r="Y842" s="14">
        <v>4</v>
      </c>
      <c r="Z842" s="14" t="s">
        <v>39</v>
      </c>
      <c r="AA842" s="14" t="s">
        <v>132</v>
      </c>
      <c r="AB842" s="14" t="s">
        <v>47</v>
      </c>
      <c r="AC842" s="14" t="s">
        <v>133</v>
      </c>
      <c r="AD842" s="14" t="s">
        <v>134</v>
      </c>
    </row>
    <row r="843" spans="2:30" ht="93.75" x14ac:dyDescent="0.25">
      <c r="B843" s="128">
        <v>400</v>
      </c>
      <c r="C843" s="80" t="s">
        <v>864</v>
      </c>
      <c r="D843" s="80" t="s">
        <v>967</v>
      </c>
      <c r="E843" s="80">
        <v>2</v>
      </c>
      <c r="F843" s="80" t="s">
        <v>730</v>
      </c>
      <c r="G843" s="80" t="s">
        <v>527</v>
      </c>
      <c r="H843" s="129">
        <v>317</v>
      </c>
      <c r="I843" s="129">
        <f t="shared" si="39"/>
        <v>332.85</v>
      </c>
      <c r="J843" s="129">
        <f t="shared" si="38"/>
        <v>349.49250000000001</v>
      </c>
      <c r="K843" s="81">
        <v>108</v>
      </c>
      <c r="L843" s="45" t="s">
        <v>35</v>
      </c>
      <c r="M843" s="46" t="s">
        <v>127</v>
      </c>
      <c r="N843" s="46" t="s">
        <v>128</v>
      </c>
      <c r="O843" s="46" t="s">
        <v>63</v>
      </c>
      <c r="P843" s="46">
        <v>92</v>
      </c>
      <c r="Q843" s="46" t="s">
        <v>39</v>
      </c>
      <c r="R843" s="46" t="s">
        <v>129</v>
      </c>
      <c r="S843" s="46" t="s">
        <v>130</v>
      </c>
      <c r="T843" s="46" t="s">
        <v>42</v>
      </c>
      <c r="U843" s="46" t="s">
        <v>44</v>
      </c>
      <c r="V843" s="46" t="s">
        <v>131</v>
      </c>
      <c r="W843" s="46"/>
      <c r="X843" s="47" t="s">
        <v>128</v>
      </c>
      <c r="Y843" s="47">
        <v>4</v>
      </c>
      <c r="Z843" s="47" t="s">
        <v>39</v>
      </c>
      <c r="AA843" s="47" t="s">
        <v>132</v>
      </c>
      <c r="AB843" s="47" t="s">
        <v>47</v>
      </c>
      <c r="AC843" s="47" t="s">
        <v>133</v>
      </c>
      <c r="AD843" s="47" t="s">
        <v>134</v>
      </c>
    </row>
    <row r="844" spans="2:30" ht="93.75" outlineLevel="1" x14ac:dyDescent="0.25">
      <c r="B844" s="131"/>
      <c r="C844" s="23" t="s">
        <v>864</v>
      </c>
      <c r="D844" s="23" t="s">
        <v>967</v>
      </c>
      <c r="E844" s="23">
        <v>2</v>
      </c>
      <c r="F844" s="23" t="s">
        <v>730</v>
      </c>
      <c r="G844" s="23" t="s">
        <v>527</v>
      </c>
      <c r="H844" s="110">
        <v>317</v>
      </c>
      <c r="I844" s="110">
        <f t="shared" si="39"/>
        <v>332.85</v>
      </c>
      <c r="J844" s="110">
        <f t="shared" si="38"/>
        <v>349.49250000000001</v>
      </c>
      <c r="K844" s="109">
        <v>108</v>
      </c>
      <c r="L844" s="13" t="s">
        <v>411</v>
      </c>
      <c r="M844" s="9" t="s">
        <v>127</v>
      </c>
      <c r="N844" s="9" t="s">
        <v>128</v>
      </c>
      <c r="O844" s="9" t="s">
        <v>63</v>
      </c>
      <c r="P844" s="9">
        <v>16</v>
      </c>
      <c r="Q844" s="9" t="s">
        <v>476</v>
      </c>
      <c r="R844" s="9" t="s">
        <v>129</v>
      </c>
      <c r="S844" s="9" t="s">
        <v>130</v>
      </c>
      <c r="T844" s="9" t="s">
        <v>43</v>
      </c>
      <c r="U844" s="9" t="s">
        <v>44</v>
      </c>
      <c r="V844" s="9" t="s">
        <v>477</v>
      </c>
      <c r="W844" s="9"/>
      <c r="X844" s="14" t="s">
        <v>128</v>
      </c>
      <c r="Y844" s="14">
        <v>4</v>
      </c>
      <c r="Z844" s="14" t="s">
        <v>39</v>
      </c>
      <c r="AA844" s="14" t="s">
        <v>132</v>
      </c>
      <c r="AB844" s="14" t="s">
        <v>47</v>
      </c>
      <c r="AC844" s="14" t="s">
        <v>133</v>
      </c>
      <c r="AD844" s="14" t="s">
        <v>134</v>
      </c>
    </row>
    <row r="845" spans="2:30" ht="93.75" x14ac:dyDescent="0.25">
      <c r="B845" s="128">
        <v>401</v>
      </c>
      <c r="C845" s="80" t="s">
        <v>864</v>
      </c>
      <c r="D845" s="80" t="s">
        <v>967</v>
      </c>
      <c r="E845" s="80">
        <v>2</v>
      </c>
      <c r="F845" s="80" t="s">
        <v>730</v>
      </c>
      <c r="G845" s="80" t="s">
        <v>528</v>
      </c>
      <c r="H845" s="129">
        <v>316</v>
      </c>
      <c r="I845" s="129">
        <f t="shared" si="39"/>
        <v>331.8</v>
      </c>
      <c r="J845" s="129">
        <f t="shared" si="38"/>
        <v>348.39</v>
      </c>
      <c r="K845" s="81">
        <v>92</v>
      </c>
      <c r="L845" s="45" t="s">
        <v>35</v>
      </c>
      <c r="M845" s="46" t="s">
        <v>127</v>
      </c>
      <c r="N845" s="46" t="s">
        <v>128</v>
      </c>
      <c r="O845" s="46" t="s">
        <v>63</v>
      </c>
      <c r="P845" s="46">
        <v>76</v>
      </c>
      <c r="Q845" s="46" t="s">
        <v>39</v>
      </c>
      <c r="R845" s="46" t="s">
        <v>129</v>
      </c>
      <c r="S845" s="46" t="s">
        <v>130</v>
      </c>
      <c r="T845" s="46" t="s">
        <v>42</v>
      </c>
      <c r="U845" s="46" t="s">
        <v>44</v>
      </c>
      <c r="V845" s="46" t="s">
        <v>131</v>
      </c>
      <c r="W845" s="46"/>
      <c r="X845" s="47" t="s">
        <v>128</v>
      </c>
      <c r="Y845" s="47">
        <v>4</v>
      </c>
      <c r="Z845" s="47" t="s">
        <v>39</v>
      </c>
      <c r="AA845" s="47" t="s">
        <v>132</v>
      </c>
      <c r="AB845" s="47" t="s">
        <v>47</v>
      </c>
      <c r="AC845" s="47" t="s">
        <v>133</v>
      </c>
      <c r="AD845" s="47" t="s">
        <v>134</v>
      </c>
    </row>
    <row r="846" spans="2:30" ht="93.75" outlineLevel="1" x14ac:dyDescent="0.25">
      <c r="B846" s="131"/>
      <c r="C846" s="23" t="s">
        <v>864</v>
      </c>
      <c r="D846" s="23" t="s">
        <v>967</v>
      </c>
      <c r="E846" s="23">
        <v>2</v>
      </c>
      <c r="F846" s="23" t="s">
        <v>730</v>
      </c>
      <c r="G846" s="23" t="s">
        <v>528</v>
      </c>
      <c r="H846" s="110">
        <v>316</v>
      </c>
      <c r="I846" s="110">
        <f t="shared" si="39"/>
        <v>331.8</v>
      </c>
      <c r="J846" s="110">
        <f t="shared" si="38"/>
        <v>348.39</v>
      </c>
      <c r="K846" s="109">
        <v>92</v>
      </c>
      <c r="L846" s="13" t="s">
        <v>411</v>
      </c>
      <c r="M846" s="9" t="s">
        <v>127</v>
      </c>
      <c r="N846" s="9" t="s">
        <v>128</v>
      </c>
      <c r="O846" s="9" t="s">
        <v>63</v>
      </c>
      <c r="P846" s="9">
        <v>16</v>
      </c>
      <c r="Q846" s="9" t="s">
        <v>476</v>
      </c>
      <c r="R846" s="9" t="s">
        <v>129</v>
      </c>
      <c r="S846" s="9" t="s">
        <v>130</v>
      </c>
      <c r="T846" s="9" t="s">
        <v>43</v>
      </c>
      <c r="U846" s="9" t="s">
        <v>44</v>
      </c>
      <c r="V846" s="9" t="s">
        <v>477</v>
      </c>
      <c r="W846" s="9"/>
      <c r="X846" s="14" t="s">
        <v>128</v>
      </c>
      <c r="Y846" s="14">
        <v>4</v>
      </c>
      <c r="Z846" s="14" t="s">
        <v>39</v>
      </c>
      <c r="AA846" s="14" t="s">
        <v>132</v>
      </c>
      <c r="AB846" s="14" t="s">
        <v>47</v>
      </c>
      <c r="AC846" s="14" t="s">
        <v>133</v>
      </c>
      <c r="AD846" s="14" t="s">
        <v>134</v>
      </c>
    </row>
    <row r="847" spans="2:30" ht="93.75" x14ac:dyDescent="0.25">
      <c r="B847" s="128">
        <v>402</v>
      </c>
      <c r="C847" s="80" t="s">
        <v>864</v>
      </c>
      <c r="D847" s="80" t="s">
        <v>967</v>
      </c>
      <c r="E847" s="80">
        <v>2</v>
      </c>
      <c r="F847" s="80" t="s">
        <v>730</v>
      </c>
      <c r="G847" s="80" t="s">
        <v>529</v>
      </c>
      <c r="H847" s="129">
        <v>318</v>
      </c>
      <c r="I847" s="129">
        <f t="shared" si="39"/>
        <v>333.9</v>
      </c>
      <c r="J847" s="129">
        <f t="shared" si="38"/>
        <v>350.59499999999997</v>
      </c>
      <c r="K847" s="81">
        <v>92</v>
      </c>
      <c r="L847" s="45" t="s">
        <v>35</v>
      </c>
      <c r="M847" s="46" t="s">
        <v>127</v>
      </c>
      <c r="N847" s="46" t="s">
        <v>128</v>
      </c>
      <c r="O847" s="46" t="s">
        <v>63</v>
      </c>
      <c r="P847" s="46">
        <v>76</v>
      </c>
      <c r="Q847" s="46" t="s">
        <v>39</v>
      </c>
      <c r="R847" s="46" t="s">
        <v>129</v>
      </c>
      <c r="S847" s="46" t="s">
        <v>130</v>
      </c>
      <c r="T847" s="46" t="s">
        <v>42</v>
      </c>
      <c r="U847" s="46" t="s">
        <v>44</v>
      </c>
      <c r="V847" s="46" t="s">
        <v>131</v>
      </c>
      <c r="W847" s="46"/>
      <c r="X847" s="47" t="s">
        <v>128</v>
      </c>
      <c r="Y847" s="47">
        <v>4</v>
      </c>
      <c r="Z847" s="47" t="s">
        <v>39</v>
      </c>
      <c r="AA847" s="47" t="s">
        <v>132</v>
      </c>
      <c r="AB847" s="47" t="s">
        <v>47</v>
      </c>
      <c r="AC847" s="47" t="s">
        <v>133</v>
      </c>
      <c r="AD847" s="47" t="s">
        <v>134</v>
      </c>
    </row>
    <row r="848" spans="2:30" ht="93.75" outlineLevel="1" x14ac:dyDescent="0.25">
      <c r="B848" s="131"/>
      <c r="C848" s="23" t="s">
        <v>864</v>
      </c>
      <c r="D848" s="23" t="s">
        <v>967</v>
      </c>
      <c r="E848" s="23">
        <v>2</v>
      </c>
      <c r="F848" s="23" t="s">
        <v>730</v>
      </c>
      <c r="G848" s="23" t="s">
        <v>529</v>
      </c>
      <c r="H848" s="110">
        <v>318</v>
      </c>
      <c r="I848" s="110">
        <f t="shared" si="39"/>
        <v>333.9</v>
      </c>
      <c r="J848" s="110">
        <f t="shared" si="38"/>
        <v>350.59499999999997</v>
      </c>
      <c r="K848" s="109">
        <v>92</v>
      </c>
      <c r="L848" s="13" t="s">
        <v>411</v>
      </c>
      <c r="M848" s="9" t="s">
        <v>127</v>
      </c>
      <c r="N848" s="9" t="s">
        <v>128</v>
      </c>
      <c r="O848" s="9" t="s">
        <v>63</v>
      </c>
      <c r="P848" s="9">
        <v>16</v>
      </c>
      <c r="Q848" s="9" t="s">
        <v>476</v>
      </c>
      <c r="R848" s="9" t="s">
        <v>129</v>
      </c>
      <c r="S848" s="9" t="s">
        <v>130</v>
      </c>
      <c r="T848" s="9" t="s">
        <v>43</v>
      </c>
      <c r="U848" s="9" t="s">
        <v>44</v>
      </c>
      <c r="V848" s="9" t="s">
        <v>477</v>
      </c>
      <c r="W848" s="9"/>
      <c r="X848" s="14" t="s">
        <v>128</v>
      </c>
      <c r="Y848" s="14">
        <v>4</v>
      </c>
      <c r="Z848" s="14" t="s">
        <v>39</v>
      </c>
      <c r="AA848" s="14" t="s">
        <v>132</v>
      </c>
      <c r="AB848" s="14" t="s">
        <v>47</v>
      </c>
      <c r="AC848" s="14" t="s">
        <v>133</v>
      </c>
      <c r="AD848" s="14" t="s">
        <v>134</v>
      </c>
    </row>
    <row r="849" spans="2:30" ht="93.75" x14ac:dyDescent="0.25">
      <c r="B849" s="128">
        <v>403</v>
      </c>
      <c r="C849" s="80" t="s">
        <v>864</v>
      </c>
      <c r="D849" s="80" t="s">
        <v>967</v>
      </c>
      <c r="E849" s="80">
        <v>2</v>
      </c>
      <c r="F849" s="80" t="s">
        <v>730</v>
      </c>
      <c r="G849" s="80" t="s">
        <v>530</v>
      </c>
      <c r="H849" s="129">
        <v>262</v>
      </c>
      <c r="I849" s="129">
        <f t="shared" si="39"/>
        <v>275.10000000000002</v>
      </c>
      <c r="J849" s="129">
        <f t="shared" si="38"/>
        <v>288.85500000000002</v>
      </c>
      <c r="K849" s="81">
        <v>66</v>
      </c>
      <c r="L849" s="45" t="s">
        <v>35</v>
      </c>
      <c r="M849" s="46" t="s">
        <v>127</v>
      </c>
      <c r="N849" s="46" t="s">
        <v>128</v>
      </c>
      <c r="O849" s="46" t="s">
        <v>63</v>
      </c>
      <c r="P849" s="46">
        <v>50</v>
      </c>
      <c r="Q849" s="46" t="s">
        <v>39</v>
      </c>
      <c r="R849" s="46" t="s">
        <v>129</v>
      </c>
      <c r="S849" s="46" t="s">
        <v>130</v>
      </c>
      <c r="T849" s="46" t="s">
        <v>42</v>
      </c>
      <c r="U849" s="46" t="s">
        <v>44</v>
      </c>
      <c r="V849" s="46" t="s">
        <v>131</v>
      </c>
      <c r="W849" s="46"/>
      <c r="X849" s="47" t="s">
        <v>128</v>
      </c>
      <c r="Y849" s="47">
        <v>4</v>
      </c>
      <c r="Z849" s="47" t="s">
        <v>39</v>
      </c>
      <c r="AA849" s="47" t="s">
        <v>132</v>
      </c>
      <c r="AB849" s="47" t="s">
        <v>47</v>
      </c>
      <c r="AC849" s="47" t="s">
        <v>133</v>
      </c>
      <c r="AD849" s="47" t="s">
        <v>134</v>
      </c>
    </row>
    <row r="850" spans="2:30" ht="93.75" outlineLevel="1" x14ac:dyDescent="0.25">
      <c r="B850" s="131"/>
      <c r="C850" s="23" t="s">
        <v>864</v>
      </c>
      <c r="D850" s="23" t="s">
        <v>967</v>
      </c>
      <c r="E850" s="23">
        <v>2</v>
      </c>
      <c r="F850" s="23" t="s">
        <v>730</v>
      </c>
      <c r="G850" s="23" t="s">
        <v>530</v>
      </c>
      <c r="H850" s="110">
        <v>262</v>
      </c>
      <c r="I850" s="110">
        <f t="shared" si="39"/>
        <v>275.10000000000002</v>
      </c>
      <c r="J850" s="110">
        <f t="shared" si="38"/>
        <v>288.85500000000002</v>
      </c>
      <c r="K850" s="109">
        <v>66</v>
      </c>
      <c r="L850" s="13" t="s">
        <v>411</v>
      </c>
      <c r="M850" s="9" t="s">
        <v>127</v>
      </c>
      <c r="N850" s="9" t="s">
        <v>128</v>
      </c>
      <c r="O850" s="9" t="s">
        <v>63</v>
      </c>
      <c r="P850" s="9">
        <v>16</v>
      </c>
      <c r="Q850" s="9" t="s">
        <v>476</v>
      </c>
      <c r="R850" s="9" t="s">
        <v>129</v>
      </c>
      <c r="S850" s="9" t="s">
        <v>130</v>
      </c>
      <c r="T850" s="9" t="s">
        <v>43</v>
      </c>
      <c r="U850" s="9" t="s">
        <v>44</v>
      </c>
      <c r="V850" s="9" t="s">
        <v>477</v>
      </c>
      <c r="W850" s="9"/>
      <c r="X850" s="14" t="s">
        <v>128</v>
      </c>
      <c r="Y850" s="14">
        <v>4</v>
      </c>
      <c r="Z850" s="14" t="s">
        <v>39</v>
      </c>
      <c r="AA850" s="14" t="s">
        <v>132</v>
      </c>
      <c r="AB850" s="14" t="s">
        <v>47</v>
      </c>
      <c r="AC850" s="14" t="s">
        <v>133</v>
      </c>
      <c r="AD850" s="14" t="s">
        <v>134</v>
      </c>
    </row>
    <row r="851" spans="2:30" ht="93.75" x14ac:dyDescent="0.25">
      <c r="B851" s="128">
        <v>404</v>
      </c>
      <c r="C851" s="80" t="s">
        <v>864</v>
      </c>
      <c r="D851" s="80" t="s">
        <v>967</v>
      </c>
      <c r="E851" s="80">
        <v>3</v>
      </c>
      <c r="F851" s="80" t="s">
        <v>730</v>
      </c>
      <c r="G851" s="80" t="s">
        <v>531</v>
      </c>
      <c r="H851" s="129">
        <v>305</v>
      </c>
      <c r="I851" s="129">
        <f t="shared" si="39"/>
        <v>320.25</v>
      </c>
      <c r="J851" s="129">
        <f t="shared" si="38"/>
        <v>336.26249999999999</v>
      </c>
      <c r="K851" s="81">
        <v>150</v>
      </c>
      <c r="L851" s="45" t="s">
        <v>35</v>
      </c>
      <c r="M851" s="46" t="s">
        <v>127</v>
      </c>
      <c r="N851" s="46" t="s">
        <v>128</v>
      </c>
      <c r="O851" s="46" t="s">
        <v>63</v>
      </c>
      <c r="P851" s="46">
        <v>134</v>
      </c>
      <c r="Q851" s="46" t="s">
        <v>39</v>
      </c>
      <c r="R851" s="46" t="s">
        <v>129</v>
      </c>
      <c r="S851" s="46" t="s">
        <v>130</v>
      </c>
      <c r="T851" s="46" t="s">
        <v>42</v>
      </c>
      <c r="U851" s="46" t="s">
        <v>44</v>
      </c>
      <c r="V851" s="46" t="s">
        <v>131</v>
      </c>
      <c r="W851" s="46"/>
      <c r="X851" s="47" t="s">
        <v>128</v>
      </c>
      <c r="Y851" s="47">
        <v>4</v>
      </c>
      <c r="Z851" s="47" t="s">
        <v>39</v>
      </c>
      <c r="AA851" s="47" t="s">
        <v>132</v>
      </c>
      <c r="AB851" s="47" t="s">
        <v>47</v>
      </c>
      <c r="AC851" s="47" t="s">
        <v>133</v>
      </c>
      <c r="AD851" s="47" t="s">
        <v>134</v>
      </c>
    </row>
    <row r="852" spans="2:30" ht="93.75" outlineLevel="1" x14ac:dyDescent="0.25">
      <c r="B852" s="131"/>
      <c r="C852" s="23" t="s">
        <v>864</v>
      </c>
      <c r="D852" s="23" t="s">
        <v>967</v>
      </c>
      <c r="E852" s="23">
        <v>3</v>
      </c>
      <c r="F852" s="23" t="s">
        <v>730</v>
      </c>
      <c r="G852" s="23" t="s">
        <v>531</v>
      </c>
      <c r="H852" s="110">
        <v>305</v>
      </c>
      <c r="I852" s="110">
        <f t="shared" si="39"/>
        <v>320.25</v>
      </c>
      <c r="J852" s="110">
        <f t="shared" ref="J852:J915" si="40">(I852)+(I852*5%)</f>
        <v>336.26249999999999</v>
      </c>
      <c r="K852" s="109">
        <v>150</v>
      </c>
      <c r="L852" s="13" t="s">
        <v>411</v>
      </c>
      <c r="M852" s="9" t="s">
        <v>127</v>
      </c>
      <c r="N852" s="9" t="s">
        <v>128</v>
      </c>
      <c r="O852" s="9" t="s">
        <v>63</v>
      </c>
      <c r="P852" s="9">
        <v>16</v>
      </c>
      <c r="Q852" s="9" t="s">
        <v>476</v>
      </c>
      <c r="R852" s="9" t="s">
        <v>129</v>
      </c>
      <c r="S852" s="9" t="s">
        <v>130</v>
      </c>
      <c r="T852" s="9" t="s">
        <v>43</v>
      </c>
      <c r="U852" s="9" t="s">
        <v>44</v>
      </c>
      <c r="V852" s="9" t="s">
        <v>477</v>
      </c>
      <c r="W852" s="9"/>
      <c r="X852" s="14" t="s">
        <v>128</v>
      </c>
      <c r="Y852" s="14">
        <v>4</v>
      </c>
      <c r="Z852" s="14" t="s">
        <v>39</v>
      </c>
      <c r="AA852" s="14" t="s">
        <v>132</v>
      </c>
      <c r="AB852" s="14" t="s">
        <v>47</v>
      </c>
      <c r="AC852" s="14" t="s">
        <v>133</v>
      </c>
      <c r="AD852" s="14" t="s">
        <v>134</v>
      </c>
    </row>
    <row r="853" spans="2:30" ht="93.75" x14ac:dyDescent="0.25">
      <c r="B853" s="128">
        <v>405</v>
      </c>
      <c r="C853" s="80" t="s">
        <v>864</v>
      </c>
      <c r="D853" s="80" t="s">
        <v>967</v>
      </c>
      <c r="E853" s="80">
        <v>3</v>
      </c>
      <c r="F853" s="80" t="s">
        <v>730</v>
      </c>
      <c r="G853" s="80" t="s">
        <v>532</v>
      </c>
      <c r="H853" s="129">
        <v>270</v>
      </c>
      <c r="I853" s="129">
        <f t="shared" si="39"/>
        <v>283.5</v>
      </c>
      <c r="J853" s="129">
        <f t="shared" si="40"/>
        <v>297.67500000000001</v>
      </c>
      <c r="K853" s="81">
        <v>66</v>
      </c>
      <c r="L853" s="45" t="s">
        <v>35</v>
      </c>
      <c r="M853" s="46" t="s">
        <v>127</v>
      </c>
      <c r="N853" s="46" t="s">
        <v>128</v>
      </c>
      <c r="O853" s="46" t="s">
        <v>63</v>
      </c>
      <c r="P853" s="46">
        <v>50</v>
      </c>
      <c r="Q853" s="46" t="s">
        <v>39</v>
      </c>
      <c r="R853" s="46" t="s">
        <v>129</v>
      </c>
      <c r="S853" s="46" t="s">
        <v>130</v>
      </c>
      <c r="T853" s="46" t="s">
        <v>42</v>
      </c>
      <c r="U853" s="46" t="s">
        <v>44</v>
      </c>
      <c r="V853" s="46" t="s">
        <v>131</v>
      </c>
      <c r="W853" s="46"/>
      <c r="X853" s="47" t="s">
        <v>128</v>
      </c>
      <c r="Y853" s="47">
        <v>4</v>
      </c>
      <c r="Z853" s="47" t="s">
        <v>39</v>
      </c>
      <c r="AA853" s="47" t="s">
        <v>132</v>
      </c>
      <c r="AB853" s="47" t="s">
        <v>47</v>
      </c>
      <c r="AC853" s="47" t="s">
        <v>133</v>
      </c>
      <c r="AD853" s="47" t="s">
        <v>134</v>
      </c>
    </row>
    <row r="854" spans="2:30" ht="93.75" outlineLevel="1" x14ac:dyDescent="0.25">
      <c r="B854" s="131"/>
      <c r="C854" s="23" t="s">
        <v>864</v>
      </c>
      <c r="D854" s="23" t="s">
        <v>967</v>
      </c>
      <c r="E854" s="23">
        <v>3</v>
      </c>
      <c r="F854" s="23" t="s">
        <v>730</v>
      </c>
      <c r="G854" s="23" t="s">
        <v>532</v>
      </c>
      <c r="H854" s="110">
        <v>270</v>
      </c>
      <c r="I854" s="110">
        <f t="shared" si="39"/>
        <v>283.5</v>
      </c>
      <c r="J854" s="110">
        <f t="shared" si="40"/>
        <v>297.67500000000001</v>
      </c>
      <c r="K854" s="109">
        <v>66</v>
      </c>
      <c r="L854" s="13" t="s">
        <v>411</v>
      </c>
      <c r="M854" s="9" t="s">
        <v>127</v>
      </c>
      <c r="N854" s="9" t="s">
        <v>128</v>
      </c>
      <c r="O854" s="9" t="s">
        <v>63</v>
      </c>
      <c r="P854" s="9">
        <v>16</v>
      </c>
      <c r="Q854" s="9" t="s">
        <v>476</v>
      </c>
      <c r="R854" s="9" t="s">
        <v>129</v>
      </c>
      <c r="S854" s="9" t="s">
        <v>130</v>
      </c>
      <c r="T854" s="9" t="s">
        <v>43</v>
      </c>
      <c r="U854" s="9" t="s">
        <v>44</v>
      </c>
      <c r="V854" s="9" t="s">
        <v>477</v>
      </c>
      <c r="W854" s="9"/>
      <c r="X854" s="14" t="s">
        <v>128</v>
      </c>
      <c r="Y854" s="14">
        <v>4</v>
      </c>
      <c r="Z854" s="14" t="s">
        <v>39</v>
      </c>
      <c r="AA854" s="14" t="s">
        <v>132</v>
      </c>
      <c r="AB854" s="14" t="s">
        <v>47</v>
      </c>
      <c r="AC854" s="14" t="s">
        <v>133</v>
      </c>
      <c r="AD854" s="14" t="s">
        <v>134</v>
      </c>
    </row>
    <row r="855" spans="2:30" ht="93.75" x14ac:dyDescent="0.25">
      <c r="B855" s="128">
        <v>406</v>
      </c>
      <c r="C855" s="80" t="s">
        <v>864</v>
      </c>
      <c r="D855" s="80" t="s">
        <v>967</v>
      </c>
      <c r="E855" s="80">
        <v>3</v>
      </c>
      <c r="F855" s="80" t="s">
        <v>730</v>
      </c>
      <c r="G855" s="80" t="s">
        <v>533</v>
      </c>
      <c r="H855" s="129">
        <v>262</v>
      </c>
      <c r="I855" s="129">
        <f t="shared" si="39"/>
        <v>275.10000000000002</v>
      </c>
      <c r="J855" s="129">
        <f t="shared" si="40"/>
        <v>288.85500000000002</v>
      </c>
      <c r="K855" s="81">
        <v>66</v>
      </c>
      <c r="L855" s="45" t="s">
        <v>35</v>
      </c>
      <c r="M855" s="46" t="s">
        <v>127</v>
      </c>
      <c r="N855" s="46" t="s">
        <v>128</v>
      </c>
      <c r="O855" s="46" t="s">
        <v>63</v>
      </c>
      <c r="P855" s="46">
        <v>50</v>
      </c>
      <c r="Q855" s="46" t="s">
        <v>39</v>
      </c>
      <c r="R855" s="46" t="s">
        <v>129</v>
      </c>
      <c r="S855" s="46" t="s">
        <v>130</v>
      </c>
      <c r="T855" s="46" t="s">
        <v>42</v>
      </c>
      <c r="U855" s="46" t="s">
        <v>44</v>
      </c>
      <c r="V855" s="46" t="s">
        <v>131</v>
      </c>
      <c r="W855" s="46"/>
      <c r="X855" s="47" t="s">
        <v>128</v>
      </c>
      <c r="Y855" s="47">
        <v>4</v>
      </c>
      <c r="Z855" s="47" t="s">
        <v>39</v>
      </c>
      <c r="AA855" s="47" t="s">
        <v>132</v>
      </c>
      <c r="AB855" s="47" t="s">
        <v>47</v>
      </c>
      <c r="AC855" s="47" t="s">
        <v>133</v>
      </c>
      <c r="AD855" s="47" t="s">
        <v>134</v>
      </c>
    </row>
    <row r="856" spans="2:30" ht="93.75" outlineLevel="1" x14ac:dyDescent="0.25">
      <c r="B856" s="131"/>
      <c r="C856" s="23" t="s">
        <v>864</v>
      </c>
      <c r="D856" s="23" t="s">
        <v>967</v>
      </c>
      <c r="E856" s="23">
        <v>3</v>
      </c>
      <c r="F856" s="23" t="s">
        <v>730</v>
      </c>
      <c r="G856" s="23" t="s">
        <v>533</v>
      </c>
      <c r="H856" s="110">
        <v>262</v>
      </c>
      <c r="I856" s="110">
        <f t="shared" si="39"/>
        <v>275.10000000000002</v>
      </c>
      <c r="J856" s="110">
        <f t="shared" si="40"/>
        <v>288.85500000000002</v>
      </c>
      <c r="K856" s="109">
        <v>66</v>
      </c>
      <c r="L856" s="13" t="s">
        <v>411</v>
      </c>
      <c r="M856" s="9" t="s">
        <v>127</v>
      </c>
      <c r="N856" s="9" t="s">
        <v>128</v>
      </c>
      <c r="O856" s="9" t="s">
        <v>63</v>
      </c>
      <c r="P856" s="9">
        <v>16</v>
      </c>
      <c r="Q856" s="9" t="s">
        <v>476</v>
      </c>
      <c r="R856" s="9" t="s">
        <v>129</v>
      </c>
      <c r="S856" s="9" t="s">
        <v>130</v>
      </c>
      <c r="T856" s="9" t="s">
        <v>43</v>
      </c>
      <c r="U856" s="9" t="s">
        <v>44</v>
      </c>
      <c r="V856" s="9" t="s">
        <v>477</v>
      </c>
      <c r="W856" s="9"/>
      <c r="X856" s="14" t="s">
        <v>128</v>
      </c>
      <c r="Y856" s="14">
        <v>4</v>
      </c>
      <c r="Z856" s="14" t="s">
        <v>39</v>
      </c>
      <c r="AA856" s="14" t="s">
        <v>132</v>
      </c>
      <c r="AB856" s="14" t="s">
        <v>47</v>
      </c>
      <c r="AC856" s="14" t="s">
        <v>133</v>
      </c>
      <c r="AD856" s="14" t="s">
        <v>134</v>
      </c>
    </row>
    <row r="857" spans="2:30" ht="93.75" x14ac:dyDescent="0.25">
      <c r="B857" s="128">
        <v>407</v>
      </c>
      <c r="C857" s="80" t="s">
        <v>864</v>
      </c>
      <c r="D857" s="80" t="s">
        <v>967</v>
      </c>
      <c r="E857" s="80">
        <v>3</v>
      </c>
      <c r="F857" s="80" t="s">
        <v>730</v>
      </c>
      <c r="G857" s="80" t="s">
        <v>534</v>
      </c>
      <c r="H857" s="129">
        <v>261</v>
      </c>
      <c r="I857" s="129">
        <f t="shared" si="39"/>
        <v>274.05</v>
      </c>
      <c r="J857" s="129">
        <f t="shared" si="40"/>
        <v>287.7525</v>
      </c>
      <c r="K857" s="81">
        <v>75</v>
      </c>
      <c r="L857" s="45" t="s">
        <v>35</v>
      </c>
      <c r="M857" s="46" t="s">
        <v>127</v>
      </c>
      <c r="N857" s="46" t="s">
        <v>128</v>
      </c>
      <c r="O857" s="46" t="s">
        <v>63</v>
      </c>
      <c r="P857" s="46">
        <v>59</v>
      </c>
      <c r="Q857" s="46" t="s">
        <v>39</v>
      </c>
      <c r="R857" s="46" t="s">
        <v>129</v>
      </c>
      <c r="S857" s="46" t="s">
        <v>130</v>
      </c>
      <c r="T857" s="46" t="s">
        <v>42</v>
      </c>
      <c r="U857" s="46" t="s">
        <v>44</v>
      </c>
      <c r="V857" s="46" t="s">
        <v>131</v>
      </c>
      <c r="W857" s="46"/>
      <c r="X857" s="47" t="s">
        <v>128</v>
      </c>
      <c r="Y857" s="47">
        <v>4</v>
      </c>
      <c r="Z857" s="47" t="s">
        <v>39</v>
      </c>
      <c r="AA857" s="47" t="s">
        <v>132</v>
      </c>
      <c r="AB857" s="47" t="s">
        <v>47</v>
      </c>
      <c r="AC857" s="47" t="s">
        <v>133</v>
      </c>
      <c r="AD857" s="47" t="s">
        <v>134</v>
      </c>
    </row>
    <row r="858" spans="2:30" ht="93.75" outlineLevel="1" x14ac:dyDescent="0.25">
      <c r="B858" s="131"/>
      <c r="C858" s="23" t="s">
        <v>864</v>
      </c>
      <c r="D858" s="23" t="s">
        <v>967</v>
      </c>
      <c r="E858" s="23">
        <v>3</v>
      </c>
      <c r="F858" s="23" t="s">
        <v>730</v>
      </c>
      <c r="G858" s="23" t="s">
        <v>534</v>
      </c>
      <c r="H858" s="110">
        <v>261</v>
      </c>
      <c r="I858" s="110">
        <f t="shared" si="39"/>
        <v>274.05</v>
      </c>
      <c r="J858" s="110">
        <f t="shared" si="40"/>
        <v>287.7525</v>
      </c>
      <c r="K858" s="109">
        <v>75</v>
      </c>
      <c r="L858" s="13" t="s">
        <v>411</v>
      </c>
      <c r="M858" s="9" t="s">
        <v>127</v>
      </c>
      <c r="N858" s="9" t="s">
        <v>128</v>
      </c>
      <c r="O858" s="9" t="s">
        <v>63</v>
      </c>
      <c r="P858" s="9">
        <v>16</v>
      </c>
      <c r="Q858" s="9" t="s">
        <v>476</v>
      </c>
      <c r="R858" s="9" t="s">
        <v>129</v>
      </c>
      <c r="S858" s="9" t="s">
        <v>130</v>
      </c>
      <c r="T858" s="9" t="s">
        <v>43</v>
      </c>
      <c r="U858" s="9" t="s">
        <v>44</v>
      </c>
      <c r="V858" s="9" t="s">
        <v>477</v>
      </c>
      <c r="W858" s="9"/>
      <c r="X858" s="14" t="s">
        <v>128</v>
      </c>
      <c r="Y858" s="14">
        <v>4</v>
      </c>
      <c r="Z858" s="14" t="s">
        <v>39</v>
      </c>
      <c r="AA858" s="14" t="s">
        <v>132</v>
      </c>
      <c r="AB858" s="14" t="s">
        <v>47</v>
      </c>
      <c r="AC858" s="14" t="s">
        <v>133</v>
      </c>
      <c r="AD858" s="14" t="s">
        <v>134</v>
      </c>
    </row>
    <row r="859" spans="2:30" ht="93.75" x14ac:dyDescent="0.25">
      <c r="B859" s="128">
        <v>408</v>
      </c>
      <c r="C859" s="80" t="s">
        <v>864</v>
      </c>
      <c r="D859" s="80" t="s">
        <v>967</v>
      </c>
      <c r="E859" s="80">
        <v>3</v>
      </c>
      <c r="F859" s="80" t="s">
        <v>730</v>
      </c>
      <c r="G859" s="80" t="s">
        <v>535</v>
      </c>
      <c r="H859" s="129">
        <v>294</v>
      </c>
      <c r="I859" s="129">
        <f t="shared" si="39"/>
        <v>308.7</v>
      </c>
      <c r="J859" s="129">
        <f t="shared" si="40"/>
        <v>324.13499999999999</v>
      </c>
      <c r="K859" s="81">
        <v>159</v>
      </c>
      <c r="L859" s="45" t="s">
        <v>35</v>
      </c>
      <c r="M859" s="46" t="s">
        <v>127</v>
      </c>
      <c r="N859" s="46" t="s">
        <v>128</v>
      </c>
      <c r="O859" s="46" t="s">
        <v>63</v>
      </c>
      <c r="P859" s="46">
        <v>143</v>
      </c>
      <c r="Q859" s="46" t="s">
        <v>39</v>
      </c>
      <c r="R859" s="46" t="s">
        <v>129</v>
      </c>
      <c r="S859" s="46" t="s">
        <v>130</v>
      </c>
      <c r="T859" s="46" t="s">
        <v>42</v>
      </c>
      <c r="U859" s="46" t="s">
        <v>44</v>
      </c>
      <c r="V859" s="46" t="s">
        <v>131</v>
      </c>
      <c r="W859" s="46"/>
      <c r="X859" s="47" t="s">
        <v>128</v>
      </c>
      <c r="Y859" s="47">
        <v>4</v>
      </c>
      <c r="Z859" s="47" t="s">
        <v>39</v>
      </c>
      <c r="AA859" s="47" t="s">
        <v>132</v>
      </c>
      <c r="AB859" s="47" t="s">
        <v>47</v>
      </c>
      <c r="AC859" s="47" t="s">
        <v>133</v>
      </c>
      <c r="AD859" s="47" t="s">
        <v>134</v>
      </c>
    </row>
    <row r="860" spans="2:30" ht="93.75" outlineLevel="1" x14ac:dyDescent="0.25">
      <c r="B860" s="131"/>
      <c r="C860" s="23" t="s">
        <v>864</v>
      </c>
      <c r="D860" s="23" t="s">
        <v>967</v>
      </c>
      <c r="E860" s="23">
        <v>3</v>
      </c>
      <c r="F860" s="23" t="s">
        <v>730</v>
      </c>
      <c r="G860" s="23" t="s">
        <v>535</v>
      </c>
      <c r="H860" s="110">
        <v>294</v>
      </c>
      <c r="I860" s="110">
        <f t="shared" si="39"/>
        <v>308.7</v>
      </c>
      <c r="J860" s="110">
        <f t="shared" si="40"/>
        <v>324.13499999999999</v>
      </c>
      <c r="K860" s="109">
        <v>159</v>
      </c>
      <c r="L860" s="13" t="s">
        <v>411</v>
      </c>
      <c r="M860" s="9" t="s">
        <v>127</v>
      </c>
      <c r="N860" s="9" t="s">
        <v>128</v>
      </c>
      <c r="O860" s="9" t="s">
        <v>63</v>
      </c>
      <c r="P860" s="9">
        <v>16</v>
      </c>
      <c r="Q860" s="9" t="s">
        <v>476</v>
      </c>
      <c r="R860" s="9" t="s">
        <v>129</v>
      </c>
      <c r="S860" s="9" t="s">
        <v>130</v>
      </c>
      <c r="T860" s="9" t="s">
        <v>43</v>
      </c>
      <c r="U860" s="9" t="s">
        <v>44</v>
      </c>
      <c r="V860" s="9" t="s">
        <v>477</v>
      </c>
      <c r="W860" s="9"/>
      <c r="X860" s="14" t="s">
        <v>128</v>
      </c>
      <c r="Y860" s="14">
        <v>4</v>
      </c>
      <c r="Z860" s="14" t="s">
        <v>39</v>
      </c>
      <c r="AA860" s="14" t="s">
        <v>132</v>
      </c>
      <c r="AB860" s="14" t="s">
        <v>47</v>
      </c>
      <c r="AC860" s="14" t="s">
        <v>133</v>
      </c>
      <c r="AD860" s="14" t="s">
        <v>134</v>
      </c>
    </row>
    <row r="861" spans="2:30" ht="93.75" x14ac:dyDescent="0.25">
      <c r="B861" s="128">
        <v>409</v>
      </c>
      <c r="C861" s="80" t="s">
        <v>864</v>
      </c>
      <c r="D861" s="80" t="s">
        <v>967</v>
      </c>
      <c r="E861" s="80">
        <v>3</v>
      </c>
      <c r="F861" s="80" t="s">
        <v>730</v>
      </c>
      <c r="G861" s="80" t="s">
        <v>536</v>
      </c>
      <c r="H861" s="129">
        <v>295</v>
      </c>
      <c r="I861" s="129">
        <f t="shared" si="39"/>
        <v>309.75</v>
      </c>
      <c r="J861" s="129">
        <f t="shared" si="40"/>
        <v>325.23750000000001</v>
      </c>
      <c r="K861" s="81">
        <v>92</v>
      </c>
      <c r="L861" s="45" t="s">
        <v>35</v>
      </c>
      <c r="M861" s="46" t="s">
        <v>127</v>
      </c>
      <c r="N861" s="46" t="s">
        <v>128</v>
      </c>
      <c r="O861" s="46" t="s">
        <v>63</v>
      </c>
      <c r="P861" s="46">
        <v>76</v>
      </c>
      <c r="Q861" s="46" t="s">
        <v>39</v>
      </c>
      <c r="R861" s="46" t="s">
        <v>129</v>
      </c>
      <c r="S861" s="46" t="s">
        <v>130</v>
      </c>
      <c r="T861" s="46" t="s">
        <v>42</v>
      </c>
      <c r="U861" s="46" t="s">
        <v>44</v>
      </c>
      <c r="V861" s="46" t="s">
        <v>131</v>
      </c>
      <c r="W861" s="46"/>
      <c r="X861" s="47" t="s">
        <v>128</v>
      </c>
      <c r="Y861" s="47">
        <v>4</v>
      </c>
      <c r="Z861" s="47" t="s">
        <v>39</v>
      </c>
      <c r="AA861" s="47" t="s">
        <v>132</v>
      </c>
      <c r="AB861" s="47" t="s">
        <v>47</v>
      </c>
      <c r="AC861" s="47" t="s">
        <v>133</v>
      </c>
      <c r="AD861" s="47" t="s">
        <v>134</v>
      </c>
    </row>
    <row r="862" spans="2:30" ht="93.75" outlineLevel="1" x14ac:dyDescent="0.25">
      <c r="B862" s="131"/>
      <c r="C862" s="23" t="s">
        <v>864</v>
      </c>
      <c r="D862" s="23" t="s">
        <v>967</v>
      </c>
      <c r="E862" s="23">
        <v>3</v>
      </c>
      <c r="F862" s="23" t="s">
        <v>730</v>
      </c>
      <c r="G862" s="23" t="s">
        <v>536</v>
      </c>
      <c r="H862" s="110">
        <v>295</v>
      </c>
      <c r="I862" s="110">
        <f t="shared" si="39"/>
        <v>309.75</v>
      </c>
      <c r="J862" s="110">
        <f t="shared" si="40"/>
        <v>325.23750000000001</v>
      </c>
      <c r="K862" s="109">
        <v>92</v>
      </c>
      <c r="L862" s="13" t="s">
        <v>411</v>
      </c>
      <c r="M862" s="9" t="s">
        <v>127</v>
      </c>
      <c r="N862" s="9" t="s">
        <v>128</v>
      </c>
      <c r="O862" s="9" t="s">
        <v>63</v>
      </c>
      <c r="P862" s="9">
        <v>16</v>
      </c>
      <c r="Q862" s="9" t="s">
        <v>476</v>
      </c>
      <c r="R862" s="9" t="s">
        <v>129</v>
      </c>
      <c r="S862" s="9" t="s">
        <v>130</v>
      </c>
      <c r="T862" s="9" t="s">
        <v>43</v>
      </c>
      <c r="U862" s="9" t="s">
        <v>44</v>
      </c>
      <c r="V862" s="9" t="s">
        <v>477</v>
      </c>
      <c r="W862" s="9"/>
      <c r="X862" s="14" t="s">
        <v>128</v>
      </c>
      <c r="Y862" s="14">
        <v>4</v>
      </c>
      <c r="Z862" s="14" t="s">
        <v>39</v>
      </c>
      <c r="AA862" s="14" t="s">
        <v>132</v>
      </c>
      <c r="AB862" s="14" t="s">
        <v>47</v>
      </c>
      <c r="AC862" s="14" t="s">
        <v>133</v>
      </c>
      <c r="AD862" s="14" t="s">
        <v>134</v>
      </c>
    </row>
    <row r="863" spans="2:30" ht="93.75" x14ac:dyDescent="0.25">
      <c r="B863" s="128">
        <v>410</v>
      </c>
      <c r="C863" s="80" t="s">
        <v>864</v>
      </c>
      <c r="D863" s="80" t="s">
        <v>967</v>
      </c>
      <c r="E863" s="80">
        <v>3</v>
      </c>
      <c r="F863" s="80" t="s">
        <v>730</v>
      </c>
      <c r="G863" s="80" t="s">
        <v>537</v>
      </c>
      <c r="H863" s="129">
        <v>292</v>
      </c>
      <c r="I863" s="129">
        <f t="shared" si="39"/>
        <v>306.60000000000002</v>
      </c>
      <c r="J863" s="129">
        <f t="shared" si="40"/>
        <v>321.93</v>
      </c>
      <c r="K863" s="81">
        <v>75</v>
      </c>
      <c r="L863" s="45" t="s">
        <v>35</v>
      </c>
      <c r="M863" s="46" t="s">
        <v>127</v>
      </c>
      <c r="N863" s="46" t="s">
        <v>128</v>
      </c>
      <c r="O863" s="46" t="s">
        <v>63</v>
      </c>
      <c r="P863" s="46">
        <v>59</v>
      </c>
      <c r="Q863" s="46" t="s">
        <v>39</v>
      </c>
      <c r="R863" s="46" t="s">
        <v>129</v>
      </c>
      <c r="S863" s="46" t="s">
        <v>130</v>
      </c>
      <c r="T863" s="46" t="s">
        <v>42</v>
      </c>
      <c r="U863" s="46" t="s">
        <v>44</v>
      </c>
      <c r="V863" s="46" t="s">
        <v>131</v>
      </c>
      <c r="W863" s="46"/>
      <c r="X863" s="47" t="s">
        <v>128</v>
      </c>
      <c r="Y863" s="47">
        <v>4</v>
      </c>
      <c r="Z863" s="47" t="s">
        <v>39</v>
      </c>
      <c r="AA863" s="47" t="s">
        <v>132</v>
      </c>
      <c r="AB863" s="47" t="s">
        <v>47</v>
      </c>
      <c r="AC863" s="47" t="s">
        <v>133</v>
      </c>
      <c r="AD863" s="47" t="s">
        <v>134</v>
      </c>
    </row>
    <row r="864" spans="2:30" ht="93.75" outlineLevel="1" x14ac:dyDescent="0.25">
      <c r="B864" s="131"/>
      <c r="C864" s="23" t="s">
        <v>864</v>
      </c>
      <c r="D864" s="23" t="s">
        <v>967</v>
      </c>
      <c r="E864" s="23">
        <v>3</v>
      </c>
      <c r="F864" s="23" t="s">
        <v>730</v>
      </c>
      <c r="G864" s="23" t="s">
        <v>537</v>
      </c>
      <c r="H864" s="110">
        <v>292</v>
      </c>
      <c r="I864" s="110">
        <f t="shared" si="39"/>
        <v>306.60000000000002</v>
      </c>
      <c r="J864" s="110">
        <f t="shared" si="40"/>
        <v>321.93</v>
      </c>
      <c r="K864" s="109">
        <v>75</v>
      </c>
      <c r="L864" s="13" t="s">
        <v>411</v>
      </c>
      <c r="M864" s="9" t="s">
        <v>127</v>
      </c>
      <c r="N864" s="9" t="s">
        <v>128</v>
      </c>
      <c r="O864" s="9" t="s">
        <v>63</v>
      </c>
      <c r="P864" s="9">
        <v>16</v>
      </c>
      <c r="Q864" s="9" t="s">
        <v>476</v>
      </c>
      <c r="R864" s="9" t="s">
        <v>129</v>
      </c>
      <c r="S864" s="9" t="s">
        <v>130</v>
      </c>
      <c r="T864" s="9" t="s">
        <v>43</v>
      </c>
      <c r="U864" s="9" t="s">
        <v>44</v>
      </c>
      <c r="V864" s="9" t="s">
        <v>477</v>
      </c>
      <c r="W864" s="9"/>
      <c r="X864" s="14" t="s">
        <v>128</v>
      </c>
      <c r="Y864" s="14">
        <v>4</v>
      </c>
      <c r="Z864" s="14" t="s">
        <v>39</v>
      </c>
      <c r="AA864" s="14" t="s">
        <v>132</v>
      </c>
      <c r="AB864" s="14" t="s">
        <v>47</v>
      </c>
      <c r="AC864" s="14" t="s">
        <v>133</v>
      </c>
      <c r="AD864" s="14" t="s">
        <v>134</v>
      </c>
    </row>
    <row r="865" spans="2:30" ht="93.75" x14ac:dyDescent="0.25">
      <c r="B865" s="128">
        <v>411</v>
      </c>
      <c r="C865" s="80" t="s">
        <v>864</v>
      </c>
      <c r="D865" s="80" t="s">
        <v>967</v>
      </c>
      <c r="E865" s="80">
        <v>3</v>
      </c>
      <c r="F865" s="80" t="s">
        <v>730</v>
      </c>
      <c r="G865" s="80" t="s">
        <v>538</v>
      </c>
      <c r="H865" s="129">
        <v>296</v>
      </c>
      <c r="I865" s="129">
        <f t="shared" si="39"/>
        <v>310.8</v>
      </c>
      <c r="J865" s="129">
        <f t="shared" si="40"/>
        <v>326.34000000000003</v>
      </c>
      <c r="K865" s="81">
        <v>92</v>
      </c>
      <c r="L865" s="45" t="s">
        <v>35</v>
      </c>
      <c r="M865" s="46" t="s">
        <v>127</v>
      </c>
      <c r="N865" s="46" t="s">
        <v>128</v>
      </c>
      <c r="O865" s="46" t="s">
        <v>63</v>
      </c>
      <c r="P865" s="46">
        <v>76</v>
      </c>
      <c r="Q865" s="46" t="s">
        <v>39</v>
      </c>
      <c r="R865" s="46" t="s">
        <v>129</v>
      </c>
      <c r="S865" s="46" t="s">
        <v>130</v>
      </c>
      <c r="T865" s="46" t="s">
        <v>42</v>
      </c>
      <c r="U865" s="46" t="s">
        <v>44</v>
      </c>
      <c r="V865" s="46" t="s">
        <v>131</v>
      </c>
      <c r="W865" s="46"/>
      <c r="X865" s="47" t="s">
        <v>128</v>
      </c>
      <c r="Y865" s="47">
        <v>4</v>
      </c>
      <c r="Z865" s="47" t="s">
        <v>39</v>
      </c>
      <c r="AA865" s="47" t="s">
        <v>132</v>
      </c>
      <c r="AB865" s="47" t="s">
        <v>47</v>
      </c>
      <c r="AC865" s="47" t="s">
        <v>133</v>
      </c>
      <c r="AD865" s="47" t="s">
        <v>134</v>
      </c>
    </row>
    <row r="866" spans="2:30" ht="93.75" outlineLevel="1" x14ac:dyDescent="0.25">
      <c r="B866" s="131"/>
      <c r="C866" s="23" t="s">
        <v>864</v>
      </c>
      <c r="D866" s="23" t="s">
        <v>967</v>
      </c>
      <c r="E866" s="23">
        <v>3</v>
      </c>
      <c r="F866" s="23" t="s">
        <v>730</v>
      </c>
      <c r="G866" s="23" t="s">
        <v>538</v>
      </c>
      <c r="H866" s="110">
        <v>296</v>
      </c>
      <c r="I866" s="110">
        <f t="shared" si="39"/>
        <v>310.8</v>
      </c>
      <c r="J866" s="110">
        <f t="shared" si="40"/>
        <v>326.34000000000003</v>
      </c>
      <c r="K866" s="109">
        <v>92</v>
      </c>
      <c r="L866" s="13" t="s">
        <v>411</v>
      </c>
      <c r="M866" s="9" t="s">
        <v>127</v>
      </c>
      <c r="N866" s="9" t="s">
        <v>128</v>
      </c>
      <c r="O866" s="9" t="s">
        <v>63</v>
      </c>
      <c r="P866" s="9">
        <v>16</v>
      </c>
      <c r="Q866" s="9" t="s">
        <v>476</v>
      </c>
      <c r="R866" s="9" t="s">
        <v>129</v>
      </c>
      <c r="S866" s="9" t="s">
        <v>130</v>
      </c>
      <c r="T866" s="9" t="s">
        <v>43</v>
      </c>
      <c r="U866" s="9" t="s">
        <v>44</v>
      </c>
      <c r="V866" s="9" t="s">
        <v>477</v>
      </c>
      <c r="W866" s="9"/>
      <c r="X866" s="14" t="s">
        <v>128</v>
      </c>
      <c r="Y866" s="14">
        <v>4</v>
      </c>
      <c r="Z866" s="14" t="s">
        <v>39</v>
      </c>
      <c r="AA866" s="14" t="s">
        <v>132</v>
      </c>
      <c r="AB866" s="14" t="s">
        <v>47</v>
      </c>
      <c r="AC866" s="14" t="s">
        <v>133</v>
      </c>
      <c r="AD866" s="14" t="s">
        <v>134</v>
      </c>
    </row>
    <row r="867" spans="2:30" ht="93.75" x14ac:dyDescent="0.25">
      <c r="B867" s="128">
        <v>412</v>
      </c>
      <c r="C867" s="80" t="s">
        <v>864</v>
      </c>
      <c r="D867" s="80" t="s">
        <v>967</v>
      </c>
      <c r="E867" s="80">
        <v>3</v>
      </c>
      <c r="F867" s="80" t="s">
        <v>730</v>
      </c>
      <c r="G867" s="80" t="s">
        <v>539</v>
      </c>
      <c r="H867" s="129">
        <v>261</v>
      </c>
      <c r="I867" s="129">
        <f t="shared" si="39"/>
        <v>274.05</v>
      </c>
      <c r="J867" s="129">
        <f t="shared" si="40"/>
        <v>287.7525</v>
      </c>
      <c r="K867" s="81">
        <v>66</v>
      </c>
      <c r="L867" s="45" t="s">
        <v>35</v>
      </c>
      <c r="M867" s="46" t="s">
        <v>127</v>
      </c>
      <c r="N867" s="46" t="s">
        <v>128</v>
      </c>
      <c r="O867" s="46" t="s">
        <v>63</v>
      </c>
      <c r="P867" s="46">
        <v>50</v>
      </c>
      <c r="Q867" s="46" t="s">
        <v>39</v>
      </c>
      <c r="R867" s="46" t="s">
        <v>129</v>
      </c>
      <c r="S867" s="46" t="s">
        <v>130</v>
      </c>
      <c r="T867" s="46" t="s">
        <v>42</v>
      </c>
      <c r="U867" s="46" t="s">
        <v>44</v>
      </c>
      <c r="V867" s="46" t="s">
        <v>131</v>
      </c>
      <c r="W867" s="46"/>
      <c r="X867" s="47" t="s">
        <v>128</v>
      </c>
      <c r="Y867" s="47">
        <v>4</v>
      </c>
      <c r="Z867" s="47" t="s">
        <v>39</v>
      </c>
      <c r="AA867" s="47" t="s">
        <v>132</v>
      </c>
      <c r="AB867" s="47" t="s">
        <v>47</v>
      </c>
      <c r="AC867" s="47" t="s">
        <v>133</v>
      </c>
      <c r="AD867" s="47" t="s">
        <v>134</v>
      </c>
    </row>
    <row r="868" spans="2:30" ht="93.75" outlineLevel="1" x14ac:dyDescent="0.25">
      <c r="B868" s="131"/>
      <c r="C868" s="23" t="s">
        <v>864</v>
      </c>
      <c r="D868" s="23" t="s">
        <v>967</v>
      </c>
      <c r="E868" s="23">
        <v>3</v>
      </c>
      <c r="F868" s="23" t="s">
        <v>730</v>
      </c>
      <c r="G868" s="23" t="s">
        <v>539</v>
      </c>
      <c r="H868" s="110">
        <v>261</v>
      </c>
      <c r="I868" s="110">
        <f t="shared" si="39"/>
        <v>274.05</v>
      </c>
      <c r="J868" s="110">
        <f t="shared" si="40"/>
        <v>287.7525</v>
      </c>
      <c r="K868" s="109">
        <v>66</v>
      </c>
      <c r="L868" s="13" t="s">
        <v>411</v>
      </c>
      <c r="M868" s="9" t="s">
        <v>127</v>
      </c>
      <c r="N868" s="9" t="s">
        <v>128</v>
      </c>
      <c r="O868" s="9" t="s">
        <v>63</v>
      </c>
      <c r="P868" s="9">
        <v>16</v>
      </c>
      <c r="Q868" s="9" t="s">
        <v>476</v>
      </c>
      <c r="R868" s="9" t="s">
        <v>129</v>
      </c>
      <c r="S868" s="9" t="s">
        <v>130</v>
      </c>
      <c r="T868" s="9" t="s">
        <v>43</v>
      </c>
      <c r="U868" s="9" t="s">
        <v>44</v>
      </c>
      <c r="V868" s="9" t="s">
        <v>477</v>
      </c>
      <c r="W868" s="9"/>
      <c r="X868" s="14" t="s">
        <v>128</v>
      </c>
      <c r="Y868" s="14">
        <v>4</v>
      </c>
      <c r="Z868" s="14" t="s">
        <v>39</v>
      </c>
      <c r="AA868" s="14" t="s">
        <v>132</v>
      </c>
      <c r="AB868" s="14" t="s">
        <v>47</v>
      </c>
      <c r="AC868" s="14" t="s">
        <v>133</v>
      </c>
      <c r="AD868" s="14" t="s">
        <v>134</v>
      </c>
    </row>
    <row r="869" spans="2:30" ht="93.75" x14ac:dyDescent="0.25">
      <c r="B869" s="128">
        <v>413</v>
      </c>
      <c r="C869" s="80" t="s">
        <v>864</v>
      </c>
      <c r="D869" s="80" t="s">
        <v>967</v>
      </c>
      <c r="E869" s="80">
        <v>4</v>
      </c>
      <c r="F869" s="80" t="s">
        <v>730</v>
      </c>
      <c r="G869" s="80" t="s">
        <v>540</v>
      </c>
      <c r="H869" s="129">
        <v>305</v>
      </c>
      <c r="I869" s="129">
        <f t="shared" si="39"/>
        <v>320.25</v>
      </c>
      <c r="J869" s="129">
        <f t="shared" si="40"/>
        <v>336.26249999999999</v>
      </c>
      <c r="K869" s="81">
        <v>134</v>
      </c>
      <c r="L869" s="45" t="s">
        <v>35</v>
      </c>
      <c r="M869" s="46" t="s">
        <v>127</v>
      </c>
      <c r="N869" s="46" t="s">
        <v>128</v>
      </c>
      <c r="O869" s="46" t="s">
        <v>63</v>
      </c>
      <c r="P869" s="46">
        <v>118</v>
      </c>
      <c r="Q869" s="46" t="s">
        <v>39</v>
      </c>
      <c r="R869" s="46" t="s">
        <v>129</v>
      </c>
      <c r="S869" s="46" t="s">
        <v>130</v>
      </c>
      <c r="T869" s="46" t="s">
        <v>42</v>
      </c>
      <c r="U869" s="46" t="s">
        <v>44</v>
      </c>
      <c r="V869" s="46" t="s">
        <v>131</v>
      </c>
      <c r="W869" s="46"/>
      <c r="X869" s="47" t="s">
        <v>128</v>
      </c>
      <c r="Y869" s="47">
        <v>4</v>
      </c>
      <c r="Z869" s="47" t="s">
        <v>39</v>
      </c>
      <c r="AA869" s="47" t="s">
        <v>132</v>
      </c>
      <c r="AB869" s="47" t="s">
        <v>47</v>
      </c>
      <c r="AC869" s="47" t="s">
        <v>133</v>
      </c>
      <c r="AD869" s="47" t="s">
        <v>134</v>
      </c>
    </row>
    <row r="870" spans="2:30" ht="93.75" outlineLevel="1" x14ac:dyDescent="0.25">
      <c r="B870" s="131"/>
      <c r="C870" s="23" t="s">
        <v>864</v>
      </c>
      <c r="D870" s="23" t="s">
        <v>967</v>
      </c>
      <c r="E870" s="23">
        <v>4</v>
      </c>
      <c r="F870" s="23" t="s">
        <v>730</v>
      </c>
      <c r="G870" s="23" t="s">
        <v>540</v>
      </c>
      <c r="H870" s="110">
        <v>305</v>
      </c>
      <c r="I870" s="110">
        <f t="shared" si="39"/>
        <v>320.25</v>
      </c>
      <c r="J870" s="110">
        <f t="shared" si="40"/>
        <v>336.26249999999999</v>
      </c>
      <c r="K870" s="109">
        <v>134</v>
      </c>
      <c r="L870" s="13" t="s">
        <v>411</v>
      </c>
      <c r="M870" s="9" t="s">
        <v>127</v>
      </c>
      <c r="N870" s="9" t="s">
        <v>128</v>
      </c>
      <c r="O870" s="9" t="s">
        <v>63</v>
      </c>
      <c r="P870" s="9">
        <v>16</v>
      </c>
      <c r="Q870" s="9" t="s">
        <v>476</v>
      </c>
      <c r="R870" s="9" t="s">
        <v>129</v>
      </c>
      <c r="S870" s="9" t="s">
        <v>130</v>
      </c>
      <c r="T870" s="9" t="s">
        <v>43</v>
      </c>
      <c r="U870" s="9" t="s">
        <v>44</v>
      </c>
      <c r="V870" s="9" t="s">
        <v>477</v>
      </c>
      <c r="W870" s="9"/>
      <c r="X870" s="14" t="s">
        <v>128</v>
      </c>
      <c r="Y870" s="14">
        <v>4</v>
      </c>
      <c r="Z870" s="14" t="s">
        <v>39</v>
      </c>
      <c r="AA870" s="14" t="s">
        <v>132</v>
      </c>
      <c r="AB870" s="14" t="s">
        <v>47</v>
      </c>
      <c r="AC870" s="14" t="s">
        <v>133</v>
      </c>
      <c r="AD870" s="14" t="s">
        <v>134</v>
      </c>
    </row>
    <row r="871" spans="2:30" ht="93.75" x14ac:dyDescent="0.25">
      <c r="B871" s="128">
        <v>414</v>
      </c>
      <c r="C871" s="80" t="s">
        <v>864</v>
      </c>
      <c r="D871" s="80" t="s">
        <v>967</v>
      </c>
      <c r="E871" s="80">
        <v>4</v>
      </c>
      <c r="F871" s="80" t="s">
        <v>730</v>
      </c>
      <c r="G871" s="80" t="s">
        <v>541</v>
      </c>
      <c r="H871" s="129">
        <v>270</v>
      </c>
      <c r="I871" s="129">
        <f t="shared" si="39"/>
        <v>283.5</v>
      </c>
      <c r="J871" s="129">
        <f t="shared" si="40"/>
        <v>297.67500000000001</v>
      </c>
      <c r="K871" s="81">
        <v>75</v>
      </c>
      <c r="L871" s="45" t="s">
        <v>35</v>
      </c>
      <c r="M871" s="46" t="s">
        <v>127</v>
      </c>
      <c r="N871" s="46" t="s">
        <v>128</v>
      </c>
      <c r="O871" s="46" t="s">
        <v>63</v>
      </c>
      <c r="P871" s="46">
        <v>59</v>
      </c>
      <c r="Q871" s="46" t="s">
        <v>39</v>
      </c>
      <c r="R871" s="46" t="s">
        <v>129</v>
      </c>
      <c r="S871" s="46" t="s">
        <v>130</v>
      </c>
      <c r="T871" s="46" t="s">
        <v>42</v>
      </c>
      <c r="U871" s="46" t="s">
        <v>44</v>
      </c>
      <c r="V871" s="46" t="s">
        <v>131</v>
      </c>
      <c r="W871" s="46"/>
      <c r="X871" s="47" t="s">
        <v>128</v>
      </c>
      <c r="Y871" s="47">
        <v>4</v>
      </c>
      <c r="Z871" s="47" t="s">
        <v>39</v>
      </c>
      <c r="AA871" s="47" t="s">
        <v>132</v>
      </c>
      <c r="AB871" s="47" t="s">
        <v>47</v>
      </c>
      <c r="AC871" s="47" t="s">
        <v>133</v>
      </c>
      <c r="AD871" s="47" t="s">
        <v>134</v>
      </c>
    </row>
    <row r="872" spans="2:30" ht="93.75" outlineLevel="1" x14ac:dyDescent="0.25">
      <c r="B872" s="131"/>
      <c r="C872" s="23" t="s">
        <v>864</v>
      </c>
      <c r="D872" s="23" t="s">
        <v>967</v>
      </c>
      <c r="E872" s="23">
        <v>4</v>
      </c>
      <c r="F872" s="23" t="s">
        <v>730</v>
      </c>
      <c r="G872" s="23" t="s">
        <v>541</v>
      </c>
      <c r="H872" s="110">
        <v>270</v>
      </c>
      <c r="I872" s="110">
        <f t="shared" si="39"/>
        <v>283.5</v>
      </c>
      <c r="J872" s="110">
        <f t="shared" si="40"/>
        <v>297.67500000000001</v>
      </c>
      <c r="K872" s="109">
        <v>75</v>
      </c>
      <c r="L872" s="13" t="s">
        <v>411</v>
      </c>
      <c r="M872" s="9" t="s">
        <v>127</v>
      </c>
      <c r="N872" s="9" t="s">
        <v>128</v>
      </c>
      <c r="O872" s="9" t="s">
        <v>63</v>
      </c>
      <c r="P872" s="9">
        <v>16</v>
      </c>
      <c r="Q872" s="9" t="s">
        <v>476</v>
      </c>
      <c r="R872" s="9" t="s">
        <v>129</v>
      </c>
      <c r="S872" s="9" t="s">
        <v>130</v>
      </c>
      <c r="T872" s="9" t="s">
        <v>43</v>
      </c>
      <c r="U872" s="9" t="s">
        <v>44</v>
      </c>
      <c r="V872" s="9" t="s">
        <v>477</v>
      </c>
      <c r="W872" s="9"/>
      <c r="X872" s="14" t="s">
        <v>128</v>
      </c>
      <c r="Y872" s="14">
        <v>4</v>
      </c>
      <c r="Z872" s="14" t="s">
        <v>39</v>
      </c>
      <c r="AA872" s="14" t="s">
        <v>132</v>
      </c>
      <c r="AB872" s="14" t="s">
        <v>47</v>
      </c>
      <c r="AC872" s="14" t="s">
        <v>133</v>
      </c>
      <c r="AD872" s="14" t="s">
        <v>134</v>
      </c>
    </row>
    <row r="873" spans="2:30" ht="93.75" x14ac:dyDescent="0.25">
      <c r="B873" s="128">
        <v>415</v>
      </c>
      <c r="C873" s="80" t="s">
        <v>864</v>
      </c>
      <c r="D873" s="80" t="s">
        <v>967</v>
      </c>
      <c r="E873" s="80">
        <v>4</v>
      </c>
      <c r="F873" s="80" t="s">
        <v>730</v>
      </c>
      <c r="G873" s="80" t="s">
        <v>542</v>
      </c>
      <c r="H873" s="129">
        <v>262</v>
      </c>
      <c r="I873" s="129">
        <f t="shared" si="39"/>
        <v>275.10000000000002</v>
      </c>
      <c r="J873" s="129">
        <f t="shared" si="40"/>
        <v>288.85500000000002</v>
      </c>
      <c r="K873" s="81">
        <v>75</v>
      </c>
      <c r="L873" s="45" t="s">
        <v>35</v>
      </c>
      <c r="M873" s="46" t="s">
        <v>127</v>
      </c>
      <c r="N873" s="46" t="s">
        <v>128</v>
      </c>
      <c r="O873" s="46" t="s">
        <v>63</v>
      </c>
      <c r="P873" s="46">
        <v>59</v>
      </c>
      <c r="Q873" s="46" t="s">
        <v>39</v>
      </c>
      <c r="R873" s="46" t="s">
        <v>129</v>
      </c>
      <c r="S873" s="46" t="s">
        <v>130</v>
      </c>
      <c r="T873" s="46" t="s">
        <v>42</v>
      </c>
      <c r="U873" s="46" t="s">
        <v>44</v>
      </c>
      <c r="V873" s="46" t="s">
        <v>131</v>
      </c>
      <c r="W873" s="46"/>
      <c r="X873" s="47" t="s">
        <v>128</v>
      </c>
      <c r="Y873" s="47">
        <v>4</v>
      </c>
      <c r="Z873" s="47" t="s">
        <v>39</v>
      </c>
      <c r="AA873" s="47" t="s">
        <v>132</v>
      </c>
      <c r="AB873" s="47" t="s">
        <v>47</v>
      </c>
      <c r="AC873" s="47" t="s">
        <v>133</v>
      </c>
      <c r="AD873" s="47" t="s">
        <v>134</v>
      </c>
    </row>
    <row r="874" spans="2:30" ht="93.75" outlineLevel="1" x14ac:dyDescent="0.25">
      <c r="B874" s="131"/>
      <c r="C874" s="23" t="s">
        <v>864</v>
      </c>
      <c r="D874" s="23" t="s">
        <v>967</v>
      </c>
      <c r="E874" s="23">
        <v>4</v>
      </c>
      <c r="F874" s="23" t="s">
        <v>730</v>
      </c>
      <c r="G874" s="23" t="s">
        <v>542</v>
      </c>
      <c r="H874" s="110">
        <v>262</v>
      </c>
      <c r="I874" s="110">
        <f t="shared" si="39"/>
        <v>275.10000000000002</v>
      </c>
      <c r="J874" s="110">
        <f t="shared" si="40"/>
        <v>288.85500000000002</v>
      </c>
      <c r="K874" s="109">
        <v>75</v>
      </c>
      <c r="L874" s="13" t="s">
        <v>411</v>
      </c>
      <c r="M874" s="9" t="s">
        <v>127</v>
      </c>
      <c r="N874" s="9" t="s">
        <v>128</v>
      </c>
      <c r="O874" s="9" t="s">
        <v>63</v>
      </c>
      <c r="P874" s="9">
        <v>16</v>
      </c>
      <c r="Q874" s="9" t="s">
        <v>476</v>
      </c>
      <c r="R874" s="9" t="s">
        <v>129</v>
      </c>
      <c r="S874" s="9" t="s">
        <v>130</v>
      </c>
      <c r="T874" s="9" t="s">
        <v>43</v>
      </c>
      <c r="U874" s="9" t="s">
        <v>44</v>
      </c>
      <c r="V874" s="9" t="s">
        <v>477</v>
      </c>
      <c r="W874" s="9"/>
      <c r="X874" s="14" t="s">
        <v>128</v>
      </c>
      <c r="Y874" s="14">
        <v>4</v>
      </c>
      <c r="Z874" s="14" t="s">
        <v>39</v>
      </c>
      <c r="AA874" s="14" t="s">
        <v>132</v>
      </c>
      <c r="AB874" s="14" t="s">
        <v>47</v>
      </c>
      <c r="AC874" s="14" t="s">
        <v>133</v>
      </c>
      <c r="AD874" s="14" t="s">
        <v>134</v>
      </c>
    </row>
    <row r="875" spans="2:30" ht="93.75" x14ac:dyDescent="0.25">
      <c r="B875" s="128">
        <v>416</v>
      </c>
      <c r="C875" s="80" t="s">
        <v>864</v>
      </c>
      <c r="D875" s="80" t="s">
        <v>967</v>
      </c>
      <c r="E875" s="80">
        <v>4</v>
      </c>
      <c r="F875" s="80" t="s">
        <v>730</v>
      </c>
      <c r="G875" s="80" t="s">
        <v>543</v>
      </c>
      <c r="H875" s="129">
        <v>261</v>
      </c>
      <c r="I875" s="129">
        <f t="shared" si="39"/>
        <v>274.05</v>
      </c>
      <c r="J875" s="129">
        <f t="shared" si="40"/>
        <v>287.7525</v>
      </c>
      <c r="K875" s="81">
        <v>75</v>
      </c>
      <c r="L875" s="45" t="s">
        <v>35</v>
      </c>
      <c r="M875" s="46" t="s">
        <v>127</v>
      </c>
      <c r="N875" s="46" t="s">
        <v>128</v>
      </c>
      <c r="O875" s="46" t="s">
        <v>63</v>
      </c>
      <c r="P875" s="46">
        <v>59</v>
      </c>
      <c r="Q875" s="46" t="s">
        <v>39</v>
      </c>
      <c r="R875" s="46" t="s">
        <v>129</v>
      </c>
      <c r="S875" s="46" t="s">
        <v>130</v>
      </c>
      <c r="T875" s="46" t="s">
        <v>42</v>
      </c>
      <c r="U875" s="46" t="s">
        <v>44</v>
      </c>
      <c r="V875" s="46" t="s">
        <v>131</v>
      </c>
      <c r="W875" s="46"/>
      <c r="X875" s="47" t="s">
        <v>128</v>
      </c>
      <c r="Y875" s="47">
        <v>4</v>
      </c>
      <c r="Z875" s="47" t="s">
        <v>39</v>
      </c>
      <c r="AA875" s="47" t="s">
        <v>132</v>
      </c>
      <c r="AB875" s="47" t="s">
        <v>47</v>
      </c>
      <c r="AC875" s="47" t="s">
        <v>133</v>
      </c>
      <c r="AD875" s="47" t="s">
        <v>134</v>
      </c>
    </row>
    <row r="876" spans="2:30" ht="93.75" outlineLevel="1" x14ac:dyDescent="0.25">
      <c r="B876" s="131"/>
      <c r="C876" s="23" t="s">
        <v>864</v>
      </c>
      <c r="D876" s="23" t="s">
        <v>967</v>
      </c>
      <c r="E876" s="23">
        <v>4</v>
      </c>
      <c r="F876" s="23" t="s">
        <v>730</v>
      </c>
      <c r="G876" s="23" t="s">
        <v>543</v>
      </c>
      <c r="H876" s="110">
        <v>261</v>
      </c>
      <c r="I876" s="110">
        <f t="shared" si="39"/>
        <v>274.05</v>
      </c>
      <c r="J876" s="110">
        <f t="shared" si="40"/>
        <v>287.7525</v>
      </c>
      <c r="K876" s="109">
        <v>75</v>
      </c>
      <c r="L876" s="13" t="s">
        <v>411</v>
      </c>
      <c r="M876" s="9" t="s">
        <v>127</v>
      </c>
      <c r="N876" s="9" t="s">
        <v>128</v>
      </c>
      <c r="O876" s="9" t="s">
        <v>63</v>
      </c>
      <c r="P876" s="9">
        <v>16</v>
      </c>
      <c r="Q876" s="9" t="s">
        <v>476</v>
      </c>
      <c r="R876" s="9" t="s">
        <v>129</v>
      </c>
      <c r="S876" s="9" t="s">
        <v>130</v>
      </c>
      <c r="T876" s="9" t="s">
        <v>43</v>
      </c>
      <c r="U876" s="9" t="s">
        <v>44</v>
      </c>
      <c r="V876" s="9" t="s">
        <v>477</v>
      </c>
      <c r="W876" s="9"/>
      <c r="X876" s="14" t="s">
        <v>128</v>
      </c>
      <c r="Y876" s="14">
        <v>4</v>
      </c>
      <c r="Z876" s="14" t="s">
        <v>39</v>
      </c>
      <c r="AA876" s="14" t="s">
        <v>132</v>
      </c>
      <c r="AB876" s="14" t="s">
        <v>47</v>
      </c>
      <c r="AC876" s="14" t="s">
        <v>133</v>
      </c>
      <c r="AD876" s="14" t="s">
        <v>134</v>
      </c>
    </row>
    <row r="877" spans="2:30" ht="93.75" x14ac:dyDescent="0.25">
      <c r="B877" s="128">
        <v>417</v>
      </c>
      <c r="C877" s="80" t="s">
        <v>864</v>
      </c>
      <c r="D877" s="80" t="s">
        <v>967</v>
      </c>
      <c r="E877" s="80">
        <v>4</v>
      </c>
      <c r="F877" s="80" t="s">
        <v>730</v>
      </c>
      <c r="G877" s="80" t="s">
        <v>544</v>
      </c>
      <c r="H877" s="129">
        <v>294</v>
      </c>
      <c r="I877" s="129">
        <f t="shared" si="39"/>
        <v>308.7</v>
      </c>
      <c r="J877" s="129">
        <f t="shared" si="40"/>
        <v>324.13499999999999</v>
      </c>
      <c r="K877" s="81">
        <v>134</v>
      </c>
      <c r="L877" s="45" t="s">
        <v>35</v>
      </c>
      <c r="M877" s="46" t="s">
        <v>127</v>
      </c>
      <c r="N877" s="46" t="s">
        <v>128</v>
      </c>
      <c r="O877" s="46" t="s">
        <v>63</v>
      </c>
      <c r="P877" s="46">
        <v>118</v>
      </c>
      <c r="Q877" s="46" t="s">
        <v>39</v>
      </c>
      <c r="R877" s="46" t="s">
        <v>129</v>
      </c>
      <c r="S877" s="46" t="s">
        <v>130</v>
      </c>
      <c r="T877" s="46" t="s">
        <v>42</v>
      </c>
      <c r="U877" s="46" t="s">
        <v>44</v>
      </c>
      <c r="V877" s="46" t="s">
        <v>131</v>
      </c>
      <c r="W877" s="46"/>
      <c r="X877" s="47" t="s">
        <v>128</v>
      </c>
      <c r="Y877" s="47">
        <v>4</v>
      </c>
      <c r="Z877" s="47" t="s">
        <v>39</v>
      </c>
      <c r="AA877" s="47" t="s">
        <v>132</v>
      </c>
      <c r="AB877" s="47" t="s">
        <v>47</v>
      </c>
      <c r="AC877" s="47" t="s">
        <v>133</v>
      </c>
      <c r="AD877" s="47" t="s">
        <v>134</v>
      </c>
    </row>
    <row r="878" spans="2:30" ht="93.75" outlineLevel="1" x14ac:dyDescent="0.25">
      <c r="B878" s="131"/>
      <c r="C878" s="23" t="s">
        <v>864</v>
      </c>
      <c r="D878" s="23" t="s">
        <v>967</v>
      </c>
      <c r="E878" s="23">
        <v>4</v>
      </c>
      <c r="F878" s="23" t="s">
        <v>730</v>
      </c>
      <c r="G878" s="23" t="s">
        <v>544</v>
      </c>
      <c r="H878" s="110">
        <v>294</v>
      </c>
      <c r="I878" s="110">
        <f t="shared" si="39"/>
        <v>308.7</v>
      </c>
      <c r="J878" s="110">
        <f t="shared" si="40"/>
        <v>324.13499999999999</v>
      </c>
      <c r="K878" s="109">
        <v>134</v>
      </c>
      <c r="L878" s="13" t="s">
        <v>411</v>
      </c>
      <c r="M878" s="9" t="s">
        <v>127</v>
      </c>
      <c r="N878" s="9" t="s">
        <v>128</v>
      </c>
      <c r="O878" s="9" t="s">
        <v>63</v>
      </c>
      <c r="P878" s="9">
        <v>16</v>
      </c>
      <c r="Q878" s="9" t="s">
        <v>476</v>
      </c>
      <c r="R878" s="9" t="s">
        <v>129</v>
      </c>
      <c r="S878" s="9" t="s">
        <v>130</v>
      </c>
      <c r="T878" s="9" t="s">
        <v>43</v>
      </c>
      <c r="U878" s="9" t="s">
        <v>44</v>
      </c>
      <c r="V878" s="9" t="s">
        <v>477</v>
      </c>
      <c r="W878" s="9"/>
      <c r="X878" s="14" t="s">
        <v>128</v>
      </c>
      <c r="Y878" s="14">
        <v>4</v>
      </c>
      <c r="Z878" s="14" t="s">
        <v>39</v>
      </c>
      <c r="AA878" s="14" t="s">
        <v>132</v>
      </c>
      <c r="AB878" s="14" t="s">
        <v>47</v>
      </c>
      <c r="AC878" s="14" t="s">
        <v>133</v>
      </c>
      <c r="AD878" s="14" t="s">
        <v>134</v>
      </c>
    </row>
    <row r="879" spans="2:30" ht="93.75" x14ac:dyDescent="0.25">
      <c r="B879" s="128">
        <v>418</v>
      </c>
      <c r="C879" s="80" t="s">
        <v>864</v>
      </c>
      <c r="D879" s="80" t="s">
        <v>967</v>
      </c>
      <c r="E879" s="80">
        <v>4</v>
      </c>
      <c r="F879" s="80" t="s">
        <v>730</v>
      </c>
      <c r="G879" s="80" t="s">
        <v>545</v>
      </c>
      <c r="H879" s="129">
        <v>295</v>
      </c>
      <c r="I879" s="129">
        <f t="shared" si="39"/>
        <v>309.75</v>
      </c>
      <c r="J879" s="129">
        <f t="shared" si="40"/>
        <v>325.23750000000001</v>
      </c>
      <c r="K879" s="81">
        <v>134</v>
      </c>
      <c r="L879" s="45" t="s">
        <v>35</v>
      </c>
      <c r="M879" s="46" t="s">
        <v>127</v>
      </c>
      <c r="N879" s="46" t="s">
        <v>128</v>
      </c>
      <c r="O879" s="46" t="s">
        <v>63</v>
      </c>
      <c r="P879" s="46">
        <v>118</v>
      </c>
      <c r="Q879" s="46" t="s">
        <v>39</v>
      </c>
      <c r="R879" s="46" t="s">
        <v>129</v>
      </c>
      <c r="S879" s="46" t="s">
        <v>130</v>
      </c>
      <c r="T879" s="46" t="s">
        <v>42</v>
      </c>
      <c r="U879" s="46" t="s">
        <v>44</v>
      </c>
      <c r="V879" s="46" t="s">
        <v>131</v>
      </c>
      <c r="W879" s="46"/>
      <c r="X879" s="47" t="s">
        <v>128</v>
      </c>
      <c r="Y879" s="47">
        <v>4</v>
      </c>
      <c r="Z879" s="47" t="s">
        <v>39</v>
      </c>
      <c r="AA879" s="47" t="s">
        <v>132</v>
      </c>
      <c r="AB879" s="47" t="s">
        <v>47</v>
      </c>
      <c r="AC879" s="47" t="s">
        <v>133</v>
      </c>
      <c r="AD879" s="47" t="s">
        <v>134</v>
      </c>
    </row>
    <row r="880" spans="2:30" ht="93.75" outlineLevel="1" x14ac:dyDescent="0.25">
      <c r="B880" s="131"/>
      <c r="C880" s="23" t="s">
        <v>864</v>
      </c>
      <c r="D880" s="23" t="s">
        <v>967</v>
      </c>
      <c r="E880" s="23">
        <v>4</v>
      </c>
      <c r="F880" s="23" t="s">
        <v>730</v>
      </c>
      <c r="G880" s="23" t="s">
        <v>545</v>
      </c>
      <c r="H880" s="110">
        <v>295</v>
      </c>
      <c r="I880" s="110">
        <f t="shared" si="39"/>
        <v>309.75</v>
      </c>
      <c r="J880" s="110">
        <f t="shared" si="40"/>
        <v>325.23750000000001</v>
      </c>
      <c r="K880" s="109">
        <v>134</v>
      </c>
      <c r="L880" s="13" t="s">
        <v>411</v>
      </c>
      <c r="M880" s="9" t="s">
        <v>127</v>
      </c>
      <c r="N880" s="9" t="s">
        <v>128</v>
      </c>
      <c r="O880" s="9" t="s">
        <v>63</v>
      </c>
      <c r="P880" s="9">
        <v>16</v>
      </c>
      <c r="Q880" s="9" t="s">
        <v>476</v>
      </c>
      <c r="R880" s="9" t="s">
        <v>129</v>
      </c>
      <c r="S880" s="9" t="s">
        <v>130</v>
      </c>
      <c r="T880" s="9" t="s">
        <v>43</v>
      </c>
      <c r="U880" s="9" t="s">
        <v>44</v>
      </c>
      <c r="V880" s="9" t="s">
        <v>477</v>
      </c>
      <c r="W880" s="9"/>
      <c r="X880" s="14" t="s">
        <v>128</v>
      </c>
      <c r="Y880" s="14">
        <v>4</v>
      </c>
      <c r="Z880" s="14" t="s">
        <v>39</v>
      </c>
      <c r="AA880" s="14" t="s">
        <v>132</v>
      </c>
      <c r="AB880" s="14" t="s">
        <v>47</v>
      </c>
      <c r="AC880" s="14" t="s">
        <v>133</v>
      </c>
      <c r="AD880" s="14" t="s">
        <v>134</v>
      </c>
    </row>
    <row r="881" spans="2:30" ht="93.75" x14ac:dyDescent="0.25">
      <c r="B881" s="128">
        <v>419</v>
      </c>
      <c r="C881" s="80" t="s">
        <v>864</v>
      </c>
      <c r="D881" s="80" t="s">
        <v>967</v>
      </c>
      <c r="E881" s="80">
        <v>4</v>
      </c>
      <c r="F881" s="80" t="s">
        <v>730</v>
      </c>
      <c r="G881" s="80" t="s">
        <v>546</v>
      </c>
      <c r="H881" s="129">
        <v>292</v>
      </c>
      <c r="I881" s="129">
        <f t="shared" si="39"/>
        <v>306.60000000000002</v>
      </c>
      <c r="J881" s="129">
        <f t="shared" si="40"/>
        <v>321.93</v>
      </c>
      <c r="K881" s="81">
        <v>92</v>
      </c>
      <c r="L881" s="45" t="s">
        <v>35</v>
      </c>
      <c r="M881" s="46" t="s">
        <v>127</v>
      </c>
      <c r="N881" s="46" t="s">
        <v>128</v>
      </c>
      <c r="O881" s="46" t="s">
        <v>63</v>
      </c>
      <c r="P881" s="46">
        <v>76</v>
      </c>
      <c r="Q881" s="46" t="s">
        <v>39</v>
      </c>
      <c r="R881" s="46" t="s">
        <v>129</v>
      </c>
      <c r="S881" s="46" t="s">
        <v>130</v>
      </c>
      <c r="T881" s="46" t="s">
        <v>42</v>
      </c>
      <c r="U881" s="46" t="s">
        <v>44</v>
      </c>
      <c r="V881" s="46" t="s">
        <v>131</v>
      </c>
      <c r="W881" s="46"/>
      <c r="X881" s="47" t="s">
        <v>128</v>
      </c>
      <c r="Y881" s="47">
        <v>4</v>
      </c>
      <c r="Z881" s="47" t="s">
        <v>39</v>
      </c>
      <c r="AA881" s="47" t="s">
        <v>132</v>
      </c>
      <c r="AB881" s="47" t="s">
        <v>47</v>
      </c>
      <c r="AC881" s="47" t="s">
        <v>133</v>
      </c>
      <c r="AD881" s="47" t="s">
        <v>134</v>
      </c>
    </row>
    <row r="882" spans="2:30" ht="93.75" outlineLevel="1" x14ac:dyDescent="0.25">
      <c r="B882" s="131"/>
      <c r="C882" s="23" t="s">
        <v>864</v>
      </c>
      <c r="D882" s="23" t="s">
        <v>967</v>
      </c>
      <c r="E882" s="23">
        <v>4</v>
      </c>
      <c r="F882" s="23" t="s">
        <v>730</v>
      </c>
      <c r="G882" s="23" t="s">
        <v>546</v>
      </c>
      <c r="H882" s="110">
        <v>292</v>
      </c>
      <c r="I882" s="110">
        <f t="shared" ref="I882:I945" si="41">(H882)+(H882*5%)</f>
        <v>306.60000000000002</v>
      </c>
      <c r="J882" s="110">
        <f t="shared" si="40"/>
        <v>321.93</v>
      </c>
      <c r="K882" s="109">
        <v>92</v>
      </c>
      <c r="L882" s="13" t="s">
        <v>411</v>
      </c>
      <c r="M882" s="9" t="s">
        <v>127</v>
      </c>
      <c r="N882" s="9" t="s">
        <v>128</v>
      </c>
      <c r="O882" s="9" t="s">
        <v>63</v>
      </c>
      <c r="P882" s="9">
        <v>16</v>
      </c>
      <c r="Q882" s="9" t="s">
        <v>476</v>
      </c>
      <c r="R882" s="9" t="s">
        <v>129</v>
      </c>
      <c r="S882" s="9" t="s">
        <v>130</v>
      </c>
      <c r="T882" s="9" t="s">
        <v>43</v>
      </c>
      <c r="U882" s="9" t="s">
        <v>44</v>
      </c>
      <c r="V882" s="9" t="s">
        <v>477</v>
      </c>
      <c r="W882" s="9"/>
      <c r="X882" s="14" t="s">
        <v>128</v>
      </c>
      <c r="Y882" s="14">
        <v>4</v>
      </c>
      <c r="Z882" s="14" t="s">
        <v>39</v>
      </c>
      <c r="AA882" s="14" t="s">
        <v>132</v>
      </c>
      <c r="AB882" s="14" t="s">
        <v>47</v>
      </c>
      <c r="AC882" s="14" t="s">
        <v>133</v>
      </c>
      <c r="AD882" s="14" t="s">
        <v>134</v>
      </c>
    </row>
    <row r="883" spans="2:30" ht="93.75" x14ac:dyDescent="0.25">
      <c r="B883" s="128">
        <v>420</v>
      </c>
      <c r="C883" s="80" t="s">
        <v>864</v>
      </c>
      <c r="D883" s="80" t="s">
        <v>967</v>
      </c>
      <c r="E883" s="80">
        <v>4</v>
      </c>
      <c r="F883" s="80" t="s">
        <v>730</v>
      </c>
      <c r="G883" s="80" t="s">
        <v>547</v>
      </c>
      <c r="H883" s="129">
        <v>296</v>
      </c>
      <c r="I883" s="129">
        <f t="shared" si="41"/>
        <v>310.8</v>
      </c>
      <c r="J883" s="129">
        <f t="shared" si="40"/>
        <v>326.34000000000003</v>
      </c>
      <c r="K883" s="81">
        <v>92</v>
      </c>
      <c r="L883" s="45" t="s">
        <v>35</v>
      </c>
      <c r="M883" s="46" t="s">
        <v>127</v>
      </c>
      <c r="N883" s="46" t="s">
        <v>128</v>
      </c>
      <c r="O883" s="46" t="s">
        <v>63</v>
      </c>
      <c r="P883" s="46">
        <v>76</v>
      </c>
      <c r="Q883" s="46" t="s">
        <v>39</v>
      </c>
      <c r="R883" s="46" t="s">
        <v>129</v>
      </c>
      <c r="S883" s="46" t="s">
        <v>130</v>
      </c>
      <c r="T883" s="46" t="s">
        <v>42</v>
      </c>
      <c r="U883" s="46" t="s">
        <v>44</v>
      </c>
      <c r="V883" s="46" t="s">
        <v>131</v>
      </c>
      <c r="W883" s="46"/>
      <c r="X883" s="47" t="s">
        <v>128</v>
      </c>
      <c r="Y883" s="47">
        <v>4</v>
      </c>
      <c r="Z883" s="47" t="s">
        <v>39</v>
      </c>
      <c r="AA883" s="47" t="s">
        <v>132</v>
      </c>
      <c r="AB883" s="47" t="s">
        <v>47</v>
      </c>
      <c r="AC883" s="47" t="s">
        <v>133</v>
      </c>
      <c r="AD883" s="47" t="s">
        <v>134</v>
      </c>
    </row>
    <row r="884" spans="2:30" ht="93.75" outlineLevel="1" x14ac:dyDescent="0.25">
      <c r="B884" s="131"/>
      <c r="C884" s="23" t="s">
        <v>864</v>
      </c>
      <c r="D884" s="23" t="s">
        <v>967</v>
      </c>
      <c r="E884" s="23">
        <v>4</v>
      </c>
      <c r="F884" s="23" t="s">
        <v>730</v>
      </c>
      <c r="G884" s="23" t="s">
        <v>547</v>
      </c>
      <c r="H884" s="110">
        <v>296</v>
      </c>
      <c r="I884" s="110">
        <f t="shared" si="41"/>
        <v>310.8</v>
      </c>
      <c r="J884" s="110">
        <f t="shared" si="40"/>
        <v>326.34000000000003</v>
      </c>
      <c r="K884" s="109">
        <v>92</v>
      </c>
      <c r="L884" s="13" t="s">
        <v>411</v>
      </c>
      <c r="M884" s="9" t="s">
        <v>127</v>
      </c>
      <c r="N884" s="9" t="s">
        <v>128</v>
      </c>
      <c r="O884" s="9" t="s">
        <v>63</v>
      </c>
      <c r="P884" s="9">
        <v>16</v>
      </c>
      <c r="Q884" s="9" t="s">
        <v>476</v>
      </c>
      <c r="R884" s="9" t="s">
        <v>129</v>
      </c>
      <c r="S884" s="9" t="s">
        <v>130</v>
      </c>
      <c r="T884" s="9" t="s">
        <v>43</v>
      </c>
      <c r="U884" s="9" t="s">
        <v>44</v>
      </c>
      <c r="V884" s="9" t="s">
        <v>477</v>
      </c>
      <c r="W884" s="9"/>
      <c r="X884" s="14" t="s">
        <v>128</v>
      </c>
      <c r="Y884" s="14">
        <v>4</v>
      </c>
      <c r="Z884" s="14" t="s">
        <v>39</v>
      </c>
      <c r="AA884" s="14" t="s">
        <v>132</v>
      </c>
      <c r="AB884" s="14" t="s">
        <v>47</v>
      </c>
      <c r="AC884" s="14" t="s">
        <v>133</v>
      </c>
      <c r="AD884" s="14" t="s">
        <v>134</v>
      </c>
    </row>
    <row r="885" spans="2:30" ht="93.75" x14ac:dyDescent="0.25">
      <c r="B885" s="128">
        <v>421</v>
      </c>
      <c r="C885" s="80" t="s">
        <v>864</v>
      </c>
      <c r="D885" s="80" t="s">
        <v>967</v>
      </c>
      <c r="E885" s="80">
        <v>4</v>
      </c>
      <c r="F885" s="80" t="s">
        <v>730</v>
      </c>
      <c r="G885" s="80" t="s">
        <v>548</v>
      </c>
      <c r="H885" s="129">
        <v>261</v>
      </c>
      <c r="I885" s="129">
        <f t="shared" si="41"/>
        <v>274.05</v>
      </c>
      <c r="J885" s="129">
        <f t="shared" si="40"/>
        <v>287.7525</v>
      </c>
      <c r="K885" s="81">
        <v>58</v>
      </c>
      <c r="L885" s="45" t="s">
        <v>35</v>
      </c>
      <c r="M885" s="46" t="s">
        <v>127</v>
      </c>
      <c r="N885" s="46" t="s">
        <v>128</v>
      </c>
      <c r="O885" s="46" t="s">
        <v>63</v>
      </c>
      <c r="P885" s="46">
        <v>42</v>
      </c>
      <c r="Q885" s="46" t="s">
        <v>39</v>
      </c>
      <c r="R885" s="46" t="s">
        <v>129</v>
      </c>
      <c r="S885" s="46" t="s">
        <v>130</v>
      </c>
      <c r="T885" s="46" t="s">
        <v>42</v>
      </c>
      <c r="U885" s="46" t="s">
        <v>44</v>
      </c>
      <c r="V885" s="46" t="s">
        <v>131</v>
      </c>
      <c r="W885" s="46"/>
      <c r="X885" s="47" t="s">
        <v>128</v>
      </c>
      <c r="Y885" s="47">
        <v>4</v>
      </c>
      <c r="Z885" s="47" t="s">
        <v>39</v>
      </c>
      <c r="AA885" s="47" t="s">
        <v>132</v>
      </c>
      <c r="AB885" s="47" t="s">
        <v>47</v>
      </c>
      <c r="AC885" s="47" t="s">
        <v>133</v>
      </c>
      <c r="AD885" s="47" t="s">
        <v>134</v>
      </c>
    </row>
    <row r="886" spans="2:30" ht="93.75" outlineLevel="1" x14ac:dyDescent="0.25">
      <c r="B886" s="131"/>
      <c r="C886" s="23" t="s">
        <v>864</v>
      </c>
      <c r="D886" s="23" t="s">
        <v>967</v>
      </c>
      <c r="E886" s="23">
        <v>4</v>
      </c>
      <c r="F886" s="23" t="s">
        <v>730</v>
      </c>
      <c r="G886" s="23" t="s">
        <v>548</v>
      </c>
      <c r="H886" s="110">
        <v>261</v>
      </c>
      <c r="I886" s="110">
        <f t="shared" si="41"/>
        <v>274.05</v>
      </c>
      <c r="J886" s="110">
        <f t="shared" si="40"/>
        <v>287.7525</v>
      </c>
      <c r="K886" s="109">
        <v>58</v>
      </c>
      <c r="L886" s="13" t="s">
        <v>411</v>
      </c>
      <c r="M886" s="9" t="s">
        <v>127</v>
      </c>
      <c r="N886" s="9" t="s">
        <v>128</v>
      </c>
      <c r="O886" s="9" t="s">
        <v>63</v>
      </c>
      <c r="P886" s="9">
        <v>16</v>
      </c>
      <c r="Q886" s="9" t="s">
        <v>476</v>
      </c>
      <c r="R886" s="9" t="s">
        <v>129</v>
      </c>
      <c r="S886" s="9" t="s">
        <v>130</v>
      </c>
      <c r="T886" s="9" t="s">
        <v>43</v>
      </c>
      <c r="U886" s="9" t="s">
        <v>44</v>
      </c>
      <c r="V886" s="9" t="s">
        <v>477</v>
      </c>
      <c r="W886" s="9"/>
      <c r="X886" s="14" t="s">
        <v>128</v>
      </c>
      <c r="Y886" s="14">
        <v>4</v>
      </c>
      <c r="Z886" s="14" t="s">
        <v>39</v>
      </c>
      <c r="AA886" s="14" t="s">
        <v>132</v>
      </c>
      <c r="AB886" s="14" t="s">
        <v>47</v>
      </c>
      <c r="AC886" s="14" t="s">
        <v>133</v>
      </c>
      <c r="AD886" s="14" t="s">
        <v>134</v>
      </c>
    </row>
    <row r="887" spans="2:30" ht="93.75" x14ac:dyDescent="0.25">
      <c r="B887" s="128">
        <v>422</v>
      </c>
      <c r="C887" s="80" t="s">
        <v>865</v>
      </c>
      <c r="D887" s="80" t="s">
        <v>967</v>
      </c>
      <c r="E887" s="80">
        <v>1</v>
      </c>
      <c r="F887" s="80" t="s">
        <v>730</v>
      </c>
      <c r="G887" s="80" t="s">
        <v>549</v>
      </c>
      <c r="H887" s="129">
        <v>334</v>
      </c>
      <c r="I887" s="129">
        <f t="shared" si="41"/>
        <v>350.7</v>
      </c>
      <c r="J887" s="129">
        <f t="shared" si="40"/>
        <v>368.23500000000001</v>
      </c>
      <c r="K887" s="81">
        <v>142</v>
      </c>
      <c r="L887" s="45" t="s">
        <v>35</v>
      </c>
      <c r="M887" s="46" t="s">
        <v>127</v>
      </c>
      <c r="N887" s="46" t="s">
        <v>128</v>
      </c>
      <c r="O887" s="46" t="s">
        <v>63</v>
      </c>
      <c r="P887" s="46">
        <v>126</v>
      </c>
      <c r="Q887" s="46" t="s">
        <v>39</v>
      </c>
      <c r="R887" s="46" t="s">
        <v>129</v>
      </c>
      <c r="S887" s="46" t="s">
        <v>130</v>
      </c>
      <c r="T887" s="46" t="s">
        <v>42</v>
      </c>
      <c r="U887" s="46" t="s">
        <v>44</v>
      </c>
      <c r="V887" s="46" t="s">
        <v>131</v>
      </c>
      <c r="W887" s="46" t="s">
        <v>44</v>
      </c>
      <c r="X887" s="47" t="s">
        <v>128</v>
      </c>
      <c r="Y887" s="47">
        <v>4</v>
      </c>
      <c r="Z887" s="47" t="s">
        <v>39</v>
      </c>
      <c r="AA887" s="47" t="s">
        <v>132</v>
      </c>
      <c r="AB887" s="47" t="s">
        <v>47</v>
      </c>
      <c r="AC887" s="47" t="s">
        <v>133</v>
      </c>
      <c r="AD887" s="47" t="s">
        <v>134</v>
      </c>
    </row>
    <row r="888" spans="2:30" ht="93.75" outlineLevel="1" x14ac:dyDescent="0.25">
      <c r="B888" s="131"/>
      <c r="C888" s="23" t="s">
        <v>865</v>
      </c>
      <c r="D888" s="23" t="s">
        <v>967</v>
      </c>
      <c r="E888" s="23">
        <v>1</v>
      </c>
      <c r="F888" s="23" t="s">
        <v>730</v>
      </c>
      <c r="G888" s="23" t="s">
        <v>549</v>
      </c>
      <c r="H888" s="110">
        <v>334</v>
      </c>
      <c r="I888" s="110">
        <f t="shared" si="41"/>
        <v>350.7</v>
      </c>
      <c r="J888" s="110">
        <f t="shared" si="40"/>
        <v>368.23500000000001</v>
      </c>
      <c r="K888" s="109">
        <v>142</v>
      </c>
      <c r="L888" s="13" t="s">
        <v>411</v>
      </c>
      <c r="M888" s="9" t="s">
        <v>127</v>
      </c>
      <c r="N888" s="9" t="s">
        <v>128</v>
      </c>
      <c r="O888" s="9" t="s">
        <v>63</v>
      </c>
      <c r="P888" s="9">
        <v>16</v>
      </c>
      <c r="Q888" s="9" t="s">
        <v>476</v>
      </c>
      <c r="R888" s="9" t="s">
        <v>129</v>
      </c>
      <c r="S888" s="9" t="s">
        <v>130</v>
      </c>
      <c r="T888" s="9" t="s">
        <v>43</v>
      </c>
      <c r="U888" s="9" t="s">
        <v>44</v>
      </c>
      <c r="V888" s="9" t="s">
        <v>477</v>
      </c>
      <c r="W888" s="9" t="s">
        <v>44</v>
      </c>
      <c r="X888" s="14" t="s">
        <v>128</v>
      </c>
      <c r="Y888" s="14">
        <v>4</v>
      </c>
      <c r="Z888" s="14" t="s">
        <v>39</v>
      </c>
      <c r="AA888" s="14" t="s">
        <v>132</v>
      </c>
      <c r="AB888" s="14" t="s">
        <v>47</v>
      </c>
      <c r="AC888" s="14" t="s">
        <v>133</v>
      </c>
      <c r="AD888" s="14" t="s">
        <v>134</v>
      </c>
    </row>
    <row r="889" spans="2:30" ht="93.75" x14ac:dyDescent="0.25">
      <c r="B889" s="128">
        <v>423</v>
      </c>
      <c r="C889" s="80" t="s">
        <v>865</v>
      </c>
      <c r="D889" s="80" t="s">
        <v>967</v>
      </c>
      <c r="E889" s="80">
        <v>1</v>
      </c>
      <c r="F889" s="80" t="s">
        <v>730</v>
      </c>
      <c r="G889" s="80" t="s">
        <v>550</v>
      </c>
      <c r="H889" s="129">
        <v>271</v>
      </c>
      <c r="I889" s="129">
        <f t="shared" si="41"/>
        <v>284.55</v>
      </c>
      <c r="J889" s="129">
        <f t="shared" si="40"/>
        <v>298.77750000000003</v>
      </c>
      <c r="K889" s="81">
        <v>75</v>
      </c>
      <c r="L889" s="45" t="s">
        <v>35</v>
      </c>
      <c r="M889" s="46" t="s">
        <v>127</v>
      </c>
      <c r="N889" s="46" t="s">
        <v>128</v>
      </c>
      <c r="O889" s="46" t="s">
        <v>63</v>
      </c>
      <c r="P889" s="46">
        <v>59</v>
      </c>
      <c r="Q889" s="46" t="s">
        <v>39</v>
      </c>
      <c r="R889" s="46" t="s">
        <v>129</v>
      </c>
      <c r="S889" s="46" t="s">
        <v>130</v>
      </c>
      <c r="T889" s="46" t="s">
        <v>42</v>
      </c>
      <c r="U889" s="46" t="s">
        <v>44</v>
      </c>
      <c r="V889" s="46" t="s">
        <v>131</v>
      </c>
      <c r="W889" s="46" t="s">
        <v>44</v>
      </c>
      <c r="X889" s="47" t="s">
        <v>128</v>
      </c>
      <c r="Y889" s="47">
        <v>4</v>
      </c>
      <c r="Z889" s="47" t="s">
        <v>39</v>
      </c>
      <c r="AA889" s="47" t="s">
        <v>132</v>
      </c>
      <c r="AB889" s="47" t="s">
        <v>47</v>
      </c>
      <c r="AC889" s="47" t="s">
        <v>133</v>
      </c>
      <c r="AD889" s="47" t="s">
        <v>134</v>
      </c>
    </row>
    <row r="890" spans="2:30" ht="93.75" outlineLevel="1" x14ac:dyDescent="0.25">
      <c r="B890" s="131"/>
      <c r="C890" s="23" t="s">
        <v>865</v>
      </c>
      <c r="D890" s="23" t="s">
        <v>967</v>
      </c>
      <c r="E890" s="23">
        <v>1</v>
      </c>
      <c r="F890" s="23" t="s">
        <v>730</v>
      </c>
      <c r="G890" s="23" t="s">
        <v>550</v>
      </c>
      <c r="H890" s="110">
        <v>271</v>
      </c>
      <c r="I890" s="110">
        <f t="shared" si="41"/>
        <v>284.55</v>
      </c>
      <c r="J890" s="110">
        <f t="shared" si="40"/>
        <v>298.77750000000003</v>
      </c>
      <c r="K890" s="109">
        <v>75</v>
      </c>
      <c r="L890" s="13" t="s">
        <v>411</v>
      </c>
      <c r="M890" s="9" t="s">
        <v>127</v>
      </c>
      <c r="N890" s="9" t="s">
        <v>128</v>
      </c>
      <c r="O890" s="9" t="s">
        <v>63</v>
      </c>
      <c r="P890" s="9">
        <v>16</v>
      </c>
      <c r="Q890" s="9" t="s">
        <v>476</v>
      </c>
      <c r="R890" s="9" t="s">
        <v>129</v>
      </c>
      <c r="S890" s="9" t="s">
        <v>130</v>
      </c>
      <c r="T890" s="9" t="s">
        <v>43</v>
      </c>
      <c r="U890" s="9" t="s">
        <v>44</v>
      </c>
      <c r="V890" s="9" t="s">
        <v>477</v>
      </c>
      <c r="W890" s="9" t="s">
        <v>44</v>
      </c>
      <c r="X890" s="14" t="s">
        <v>128</v>
      </c>
      <c r="Y890" s="14">
        <v>4</v>
      </c>
      <c r="Z890" s="14" t="s">
        <v>39</v>
      </c>
      <c r="AA890" s="14" t="s">
        <v>132</v>
      </c>
      <c r="AB890" s="14" t="s">
        <v>47</v>
      </c>
      <c r="AC890" s="14" t="s">
        <v>133</v>
      </c>
      <c r="AD890" s="14" t="s">
        <v>134</v>
      </c>
    </row>
    <row r="891" spans="2:30" ht="93.75" x14ac:dyDescent="0.25">
      <c r="B891" s="128">
        <v>424</v>
      </c>
      <c r="C891" s="80" t="s">
        <v>865</v>
      </c>
      <c r="D891" s="80" t="s">
        <v>967</v>
      </c>
      <c r="E891" s="80">
        <v>1</v>
      </c>
      <c r="F891" s="80" t="s">
        <v>730</v>
      </c>
      <c r="G891" s="80" t="s">
        <v>551</v>
      </c>
      <c r="H891" s="129">
        <v>268</v>
      </c>
      <c r="I891" s="129">
        <f t="shared" si="41"/>
        <v>281.39999999999998</v>
      </c>
      <c r="J891" s="129">
        <f t="shared" si="40"/>
        <v>295.46999999999997</v>
      </c>
      <c r="K891" s="81">
        <v>92</v>
      </c>
      <c r="L891" s="45" t="s">
        <v>35</v>
      </c>
      <c r="M891" s="46" t="s">
        <v>127</v>
      </c>
      <c r="N891" s="46" t="s">
        <v>128</v>
      </c>
      <c r="O891" s="46" t="s">
        <v>63</v>
      </c>
      <c r="P891" s="46">
        <v>76</v>
      </c>
      <c r="Q891" s="46" t="s">
        <v>39</v>
      </c>
      <c r="R891" s="46" t="s">
        <v>129</v>
      </c>
      <c r="S891" s="46" t="s">
        <v>130</v>
      </c>
      <c r="T891" s="46" t="s">
        <v>42</v>
      </c>
      <c r="U891" s="46" t="s">
        <v>44</v>
      </c>
      <c r="V891" s="46" t="s">
        <v>131</v>
      </c>
      <c r="W891" s="46" t="s">
        <v>44</v>
      </c>
      <c r="X891" s="47" t="s">
        <v>128</v>
      </c>
      <c r="Y891" s="47">
        <v>4</v>
      </c>
      <c r="Z891" s="47" t="s">
        <v>39</v>
      </c>
      <c r="AA891" s="47" t="s">
        <v>132</v>
      </c>
      <c r="AB891" s="47" t="s">
        <v>47</v>
      </c>
      <c r="AC891" s="47" t="s">
        <v>133</v>
      </c>
      <c r="AD891" s="47" t="s">
        <v>134</v>
      </c>
    </row>
    <row r="892" spans="2:30" ht="93.75" outlineLevel="1" x14ac:dyDescent="0.25">
      <c r="B892" s="131"/>
      <c r="C892" s="23" t="s">
        <v>865</v>
      </c>
      <c r="D892" s="23" t="s">
        <v>967</v>
      </c>
      <c r="E892" s="23">
        <v>1</v>
      </c>
      <c r="F892" s="23" t="s">
        <v>730</v>
      </c>
      <c r="G892" s="23" t="s">
        <v>551</v>
      </c>
      <c r="H892" s="110">
        <v>268</v>
      </c>
      <c r="I892" s="110">
        <f t="shared" si="41"/>
        <v>281.39999999999998</v>
      </c>
      <c r="J892" s="110">
        <f t="shared" si="40"/>
        <v>295.46999999999997</v>
      </c>
      <c r="K892" s="109">
        <v>92</v>
      </c>
      <c r="L892" s="13" t="s">
        <v>411</v>
      </c>
      <c r="M892" s="9" t="s">
        <v>127</v>
      </c>
      <c r="N892" s="9" t="s">
        <v>128</v>
      </c>
      <c r="O892" s="9" t="s">
        <v>63</v>
      </c>
      <c r="P892" s="9">
        <v>16</v>
      </c>
      <c r="Q892" s="9" t="s">
        <v>476</v>
      </c>
      <c r="R892" s="9" t="s">
        <v>129</v>
      </c>
      <c r="S892" s="9" t="s">
        <v>130</v>
      </c>
      <c r="T892" s="9" t="s">
        <v>43</v>
      </c>
      <c r="U892" s="9" t="s">
        <v>44</v>
      </c>
      <c r="V892" s="9" t="s">
        <v>477</v>
      </c>
      <c r="W892" s="9" t="s">
        <v>44</v>
      </c>
      <c r="X892" s="14" t="s">
        <v>128</v>
      </c>
      <c r="Y892" s="14">
        <v>4</v>
      </c>
      <c r="Z892" s="14" t="s">
        <v>39</v>
      </c>
      <c r="AA892" s="14" t="s">
        <v>132</v>
      </c>
      <c r="AB892" s="14" t="s">
        <v>47</v>
      </c>
      <c r="AC892" s="14" t="s">
        <v>133</v>
      </c>
      <c r="AD892" s="14" t="s">
        <v>134</v>
      </c>
    </row>
    <row r="893" spans="2:30" ht="93.75" x14ac:dyDescent="0.25">
      <c r="B893" s="128">
        <v>425</v>
      </c>
      <c r="C893" s="80" t="s">
        <v>865</v>
      </c>
      <c r="D893" s="80" t="s">
        <v>967</v>
      </c>
      <c r="E893" s="80">
        <v>1</v>
      </c>
      <c r="F893" s="80" t="s">
        <v>730</v>
      </c>
      <c r="G893" s="80" t="s">
        <v>552</v>
      </c>
      <c r="H893" s="129">
        <v>259</v>
      </c>
      <c r="I893" s="129">
        <f t="shared" si="41"/>
        <v>271.95</v>
      </c>
      <c r="J893" s="129">
        <f t="shared" si="40"/>
        <v>285.54750000000001</v>
      </c>
      <c r="K893" s="81">
        <v>83</v>
      </c>
      <c r="L893" s="45" t="s">
        <v>35</v>
      </c>
      <c r="M893" s="46" t="s">
        <v>127</v>
      </c>
      <c r="N893" s="46" t="s">
        <v>128</v>
      </c>
      <c r="O893" s="46" t="s">
        <v>63</v>
      </c>
      <c r="P893" s="46">
        <v>67</v>
      </c>
      <c r="Q893" s="46" t="s">
        <v>39</v>
      </c>
      <c r="R893" s="46" t="s">
        <v>129</v>
      </c>
      <c r="S893" s="46" t="s">
        <v>130</v>
      </c>
      <c r="T893" s="46" t="s">
        <v>42</v>
      </c>
      <c r="U893" s="46" t="s">
        <v>44</v>
      </c>
      <c r="V893" s="46" t="s">
        <v>131</v>
      </c>
      <c r="W893" s="46" t="s">
        <v>44</v>
      </c>
      <c r="X893" s="47" t="s">
        <v>128</v>
      </c>
      <c r="Y893" s="47">
        <v>4</v>
      </c>
      <c r="Z893" s="47" t="s">
        <v>39</v>
      </c>
      <c r="AA893" s="47" t="s">
        <v>132</v>
      </c>
      <c r="AB893" s="47" t="s">
        <v>47</v>
      </c>
      <c r="AC893" s="47" t="s">
        <v>133</v>
      </c>
      <c r="AD893" s="47" t="s">
        <v>134</v>
      </c>
    </row>
    <row r="894" spans="2:30" ht="93.75" outlineLevel="1" x14ac:dyDescent="0.25">
      <c r="B894" s="131"/>
      <c r="C894" s="23" t="s">
        <v>865</v>
      </c>
      <c r="D894" s="23" t="s">
        <v>967</v>
      </c>
      <c r="E894" s="23">
        <v>1</v>
      </c>
      <c r="F894" s="23" t="s">
        <v>730</v>
      </c>
      <c r="G894" s="23" t="s">
        <v>552</v>
      </c>
      <c r="H894" s="110">
        <v>259</v>
      </c>
      <c r="I894" s="110">
        <f t="shared" si="41"/>
        <v>271.95</v>
      </c>
      <c r="J894" s="110">
        <f t="shared" si="40"/>
        <v>285.54750000000001</v>
      </c>
      <c r="K894" s="109">
        <v>83</v>
      </c>
      <c r="L894" s="13" t="s">
        <v>411</v>
      </c>
      <c r="M894" s="9" t="s">
        <v>127</v>
      </c>
      <c r="N894" s="9" t="s">
        <v>128</v>
      </c>
      <c r="O894" s="9" t="s">
        <v>63</v>
      </c>
      <c r="P894" s="9">
        <v>16</v>
      </c>
      <c r="Q894" s="9" t="s">
        <v>476</v>
      </c>
      <c r="R894" s="9" t="s">
        <v>129</v>
      </c>
      <c r="S894" s="9" t="s">
        <v>130</v>
      </c>
      <c r="T894" s="9" t="s">
        <v>43</v>
      </c>
      <c r="U894" s="9" t="s">
        <v>44</v>
      </c>
      <c r="V894" s="9" t="s">
        <v>477</v>
      </c>
      <c r="W894" s="9" t="s">
        <v>44</v>
      </c>
      <c r="X894" s="14" t="s">
        <v>128</v>
      </c>
      <c r="Y894" s="14">
        <v>4</v>
      </c>
      <c r="Z894" s="14" t="s">
        <v>39</v>
      </c>
      <c r="AA894" s="14" t="s">
        <v>132</v>
      </c>
      <c r="AB894" s="14" t="s">
        <v>47</v>
      </c>
      <c r="AC894" s="14" t="s">
        <v>133</v>
      </c>
      <c r="AD894" s="14" t="s">
        <v>134</v>
      </c>
    </row>
    <row r="895" spans="2:30" ht="93.75" x14ac:dyDescent="0.25">
      <c r="B895" s="128">
        <v>426</v>
      </c>
      <c r="C895" s="80" t="s">
        <v>865</v>
      </c>
      <c r="D895" s="80" t="s">
        <v>967</v>
      </c>
      <c r="E895" s="80">
        <v>1</v>
      </c>
      <c r="F895" s="80" t="s">
        <v>730</v>
      </c>
      <c r="G895" s="80" t="s">
        <v>553</v>
      </c>
      <c r="H895" s="129">
        <v>327</v>
      </c>
      <c r="I895" s="129">
        <f t="shared" si="41"/>
        <v>343.35</v>
      </c>
      <c r="J895" s="129">
        <f t="shared" si="40"/>
        <v>360.51750000000004</v>
      </c>
      <c r="K895" s="81">
        <v>142</v>
      </c>
      <c r="L895" s="45" t="s">
        <v>35</v>
      </c>
      <c r="M895" s="46" t="s">
        <v>127</v>
      </c>
      <c r="N895" s="46" t="s">
        <v>128</v>
      </c>
      <c r="O895" s="46" t="s">
        <v>63</v>
      </c>
      <c r="P895" s="46">
        <v>126</v>
      </c>
      <c r="Q895" s="46" t="s">
        <v>39</v>
      </c>
      <c r="R895" s="46" t="s">
        <v>129</v>
      </c>
      <c r="S895" s="46" t="s">
        <v>130</v>
      </c>
      <c r="T895" s="46" t="s">
        <v>42</v>
      </c>
      <c r="U895" s="46" t="s">
        <v>44</v>
      </c>
      <c r="V895" s="46" t="s">
        <v>131</v>
      </c>
      <c r="W895" s="46" t="s">
        <v>44</v>
      </c>
      <c r="X895" s="47" t="s">
        <v>128</v>
      </c>
      <c r="Y895" s="47">
        <v>4</v>
      </c>
      <c r="Z895" s="47" t="s">
        <v>39</v>
      </c>
      <c r="AA895" s="47" t="s">
        <v>132</v>
      </c>
      <c r="AB895" s="47" t="s">
        <v>47</v>
      </c>
      <c r="AC895" s="47" t="s">
        <v>133</v>
      </c>
      <c r="AD895" s="47" t="s">
        <v>134</v>
      </c>
    </row>
    <row r="896" spans="2:30" ht="93.75" outlineLevel="1" x14ac:dyDescent="0.25">
      <c r="B896" s="131"/>
      <c r="C896" s="23" t="s">
        <v>865</v>
      </c>
      <c r="D896" s="23" t="s">
        <v>967</v>
      </c>
      <c r="E896" s="23">
        <v>1</v>
      </c>
      <c r="F896" s="23" t="s">
        <v>730</v>
      </c>
      <c r="G896" s="23" t="s">
        <v>553</v>
      </c>
      <c r="H896" s="110">
        <v>327</v>
      </c>
      <c r="I896" s="110">
        <f t="shared" si="41"/>
        <v>343.35</v>
      </c>
      <c r="J896" s="110">
        <f t="shared" si="40"/>
        <v>360.51750000000004</v>
      </c>
      <c r="K896" s="109">
        <v>142</v>
      </c>
      <c r="L896" s="13" t="s">
        <v>411</v>
      </c>
      <c r="M896" s="9" t="s">
        <v>127</v>
      </c>
      <c r="N896" s="9" t="s">
        <v>128</v>
      </c>
      <c r="O896" s="9" t="s">
        <v>63</v>
      </c>
      <c r="P896" s="9">
        <v>16</v>
      </c>
      <c r="Q896" s="9" t="s">
        <v>476</v>
      </c>
      <c r="R896" s="9" t="s">
        <v>129</v>
      </c>
      <c r="S896" s="9" t="s">
        <v>130</v>
      </c>
      <c r="T896" s="9" t="s">
        <v>43</v>
      </c>
      <c r="U896" s="9" t="s">
        <v>44</v>
      </c>
      <c r="V896" s="9" t="s">
        <v>477</v>
      </c>
      <c r="W896" s="9" t="s">
        <v>44</v>
      </c>
      <c r="X896" s="14" t="s">
        <v>128</v>
      </c>
      <c r="Y896" s="14">
        <v>4</v>
      </c>
      <c r="Z896" s="14" t="s">
        <v>39</v>
      </c>
      <c r="AA896" s="14" t="s">
        <v>132</v>
      </c>
      <c r="AB896" s="14" t="s">
        <v>47</v>
      </c>
      <c r="AC896" s="14" t="s">
        <v>133</v>
      </c>
      <c r="AD896" s="14" t="s">
        <v>134</v>
      </c>
    </row>
    <row r="897" spans="2:30" ht="93.75" x14ac:dyDescent="0.25">
      <c r="B897" s="128">
        <v>427</v>
      </c>
      <c r="C897" s="80" t="s">
        <v>865</v>
      </c>
      <c r="D897" s="80" t="s">
        <v>967</v>
      </c>
      <c r="E897" s="80">
        <v>1</v>
      </c>
      <c r="F897" s="80" t="s">
        <v>730</v>
      </c>
      <c r="G897" s="80" t="s">
        <v>554</v>
      </c>
      <c r="H897" s="129">
        <v>303</v>
      </c>
      <c r="I897" s="129">
        <f t="shared" si="41"/>
        <v>318.14999999999998</v>
      </c>
      <c r="J897" s="129">
        <f t="shared" si="40"/>
        <v>334.0575</v>
      </c>
      <c r="K897" s="81">
        <v>134</v>
      </c>
      <c r="L897" s="45" t="s">
        <v>35</v>
      </c>
      <c r="M897" s="46" t="s">
        <v>127</v>
      </c>
      <c r="N897" s="46" t="s">
        <v>128</v>
      </c>
      <c r="O897" s="46" t="s">
        <v>63</v>
      </c>
      <c r="P897" s="46">
        <v>118</v>
      </c>
      <c r="Q897" s="46" t="s">
        <v>39</v>
      </c>
      <c r="R897" s="46" t="s">
        <v>129</v>
      </c>
      <c r="S897" s="46" t="s">
        <v>130</v>
      </c>
      <c r="T897" s="46" t="s">
        <v>42</v>
      </c>
      <c r="U897" s="46" t="s">
        <v>44</v>
      </c>
      <c r="V897" s="46" t="s">
        <v>131</v>
      </c>
      <c r="W897" s="46" t="s">
        <v>44</v>
      </c>
      <c r="X897" s="47" t="s">
        <v>128</v>
      </c>
      <c r="Y897" s="47">
        <v>4</v>
      </c>
      <c r="Z897" s="47" t="s">
        <v>39</v>
      </c>
      <c r="AA897" s="47" t="s">
        <v>132</v>
      </c>
      <c r="AB897" s="47" t="s">
        <v>47</v>
      </c>
      <c r="AC897" s="47" t="s">
        <v>133</v>
      </c>
      <c r="AD897" s="47" t="s">
        <v>134</v>
      </c>
    </row>
    <row r="898" spans="2:30" ht="93.75" outlineLevel="1" x14ac:dyDescent="0.25">
      <c r="B898" s="131"/>
      <c r="C898" s="23" t="s">
        <v>865</v>
      </c>
      <c r="D898" s="23" t="s">
        <v>967</v>
      </c>
      <c r="E898" s="23">
        <v>1</v>
      </c>
      <c r="F898" s="23" t="s">
        <v>730</v>
      </c>
      <c r="G898" s="23" t="s">
        <v>554</v>
      </c>
      <c r="H898" s="110">
        <v>303</v>
      </c>
      <c r="I898" s="110">
        <f t="shared" si="41"/>
        <v>318.14999999999998</v>
      </c>
      <c r="J898" s="110">
        <f t="shared" si="40"/>
        <v>334.0575</v>
      </c>
      <c r="K898" s="109">
        <v>134</v>
      </c>
      <c r="L898" s="13" t="s">
        <v>411</v>
      </c>
      <c r="M898" s="9" t="s">
        <v>127</v>
      </c>
      <c r="N898" s="9" t="s">
        <v>128</v>
      </c>
      <c r="O898" s="9" t="s">
        <v>63</v>
      </c>
      <c r="P898" s="9">
        <v>16</v>
      </c>
      <c r="Q898" s="9" t="s">
        <v>476</v>
      </c>
      <c r="R898" s="9" t="s">
        <v>129</v>
      </c>
      <c r="S898" s="9" t="s">
        <v>130</v>
      </c>
      <c r="T898" s="9" t="s">
        <v>43</v>
      </c>
      <c r="U898" s="9" t="s">
        <v>44</v>
      </c>
      <c r="V898" s="9" t="s">
        <v>477</v>
      </c>
      <c r="W898" s="9" t="s">
        <v>44</v>
      </c>
      <c r="X898" s="14" t="s">
        <v>128</v>
      </c>
      <c r="Y898" s="14">
        <v>4</v>
      </c>
      <c r="Z898" s="14" t="s">
        <v>39</v>
      </c>
      <c r="AA898" s="14" t="s">
        <v>132</v>
      </c>
      <c r="AB898" s="14" t="s">
        <v>47</v>
      </c>
      <c r="AC898" s="14" t="s">
        <v>133</v>
      </c>
      <c r="AD898" s="14" t="s">
        <v>134</v>
      </c>
    </row>
    <row r="899" spans="2:30" ht="93.75" x14ac:dyDescent="0.25">
      <c r="B899" s="128">
        <v>428</v>
      </c>
      <c r="C899" s="80" t="s">
        <v>865</v>
      </c>
      <c r="D899" s="80" t="s">
        <v>967</v>
      </c>
      <c r="E899" s="80">
        <v>1</v>
      </c>
      <c r="F899" s="80" t="s">
        <v>730</v>
      </c>
      <c r="G899" s="80" t="s">
        <v>555</v>
      </c>
      <c r="H899" s="129">
        <v>297</v>
      </c>
      <c r="I899" s="129">
        <f t="shared" si="41"/>
        <v>311.85000000000002</v>
      </c>
      <c r="J899" s="129">
        <f t="shared" si="40"/>
        <v>327.4425</v>
      </c>
      <c r="K899" s="81">
        <v>108</v>
      </c>
      <c r="L899" s="45" t="s">
        <v>35</v>
      </c>
      <c r="M899" s="46" t="s">
        <v>127</v>
      </c>
      <c r="N899" s="46" t="s">
        <v>128</v>
      </c>
      <c r="O899" s="46" t="s">
        <v>63</v>
      </c>
      <c r="P899" s="46">
        <v>92</v>
      </c>
      <c r="Q899" s="46" t="s">
        <v>39</v>
      </c>
      <c r="R899" s="46" t="s">
        <v>129</v>
      </c>
      <c r="S899" s="46" t="s">
        <v>130</v>
      </c>
      <c r="T899" s="46" t="s">
        <v>42</v>
      </c>
      <c r="U899" s="46" t="s">
        <v>44</v>
      </c>
      <c r="V899" s="46" t="s">
        <v>131</v>
      </c>
      <c r="W899" s="46" t="s">
        <v>44</v>
      </c>
      <c r="X899" s="47" t="s">
        <v>128</v>
      </c>
      <c r="Y899" s="47">
        <v>4</v>
      </c>
      <c r="Z899" s="47" t="s">
        <v>39</v>
      </c>
      <c r="AA899" s="47" t="s">
        <v>132</v>
      </c>
      <c r="AB899" s="47" t="s">
        <v>47</v>
      </c>
      <c r="AC899" s="47" t="s">
        <v>133</v>
      </c>
      <c r="AD899" s="47" t="s">
        <v>134</v>
      </c>
    </row>
    <row r="900" spans="2:30" ht="93.75" outlineLevel="1" x14ac:dyDescent="0.25">
      <c r="B900" s="131"/>
      <c r="C900" s="23" t="s">
        <v>865</v>
      </c>
      <c r="D900" s="23" t="s">
        <v>967</v>
      </c>
      <c r="E900" s="23">
        <v>1</v>
      </c>
      <c r="F900" s="23" t="s">
        <v>730</v>
      </c>
      <c r="G900" s="23" t="s">
        <v>555</v>
      </c>
      <c r="H900" s="110">
        <v>297</v>
      </c>
      <c r="I900" s="110">
        <f t="shared" si="41"/>
        <v>311.85000000000002</v>
      </c>
      <c r="J900" s="110">
        <f t="shared" si="40"/>
        <v>327.4425</v>
      </c>
      <c r="K900" s="109">
        <v>108</v>
      </c>
      <c r="L900" s="13" t="s">
        <v>411</v>
      </c>
      <c r="M900" s="9" t="s">
        <v>127</v>
      </c>
      <c r="N900" s="9" t="s">
        <v>128</v>
      </c>
      <c r="O900" s="9" t="s">
        <v>63</v>
      </c>
      <c r="P900" s="9">
        <v>16</v>
      </c>
      <c r="Q900" s="9" t="s">
        <v>476</v>
      </c>
      <c r="R900" s="9" t="s">
        <v>129</v>
      </c>
      <c r="S900" s="9" t="s">
        <v>130</v>
      </c>
      <c r="T900" s="9" t="s">
        <v>43</v>
      </c>
      <c r="U900" s="9" t="s">
        <v>44</v>
      </c>
      <c r="V900" s="9" t="s">
        <v>477</v>
      </c>
      <c r="W900" s="9" t="s">
        <v>44</v>
      </c>
      <c r="X900" s="14" t="s">
        <v>128</v>
      </c>
      <c r="Y900" s="14">
        <v>4</v>
      </c>
      <c r="Z900" s="14" t="s">
        <v>39</v>
      </c>
      <c r="AA900" s="14" t="s">
        <v>132</v>
      </c>
      <c r="AB900" s="14" t="s">
        <v>47</v>
      </c>
      <c r="AC900" s="14" t="s">
        <v>133</v>
      </c>
      <c r="AD900" s="14" t="s">
        <v>134</v>
      </c>
    </row>
    <row r="901" spans="2:30" ht="93.75" x14ac:dyDescent="0.25">
      <c r="B901" s="128">
        <v>429</v>
      </c>
      <c r="C901" s="80" t="s">
        <v>865</v>
      </c>
      <c r="D901" s="80" t="s">
        <v>967</v>
      </c>
      <c r="E901" s="80">
        <v>1</v>
      </c>
      <c r="F901" s="80" t="s">
        <v>730</v>
      </c>
      <c r="G901" s="80" t="s">
        <v>556</v>
      </c>
      <c r="H901" s="129">
        <v>300</v>
      </c>
      <c r="I901" s="129">
        <f t="shared" si="41"/>
        <v>315</v>
      </c>
      <c r="J901" s="129">
        <f t="shared" si="40"/>
        <v>330.75</v>
      </c>
      <c r="K901" s="81">
        <v>83</v>
      </c>
      <c r="L901" s="45" t="s">
        <v>35</v>
      </c>
      <c r="M901" s="46" t="s">
        <v>127</v>
      </c>
      <c r="N901" s="46" t="s">
        <v>128</v>
      </c>
      <c r="O901" s="46" t="s">
        <v>63</v>
      </c>
      <c r="P901" s="46">
        <v>67</v>
      </c>
      <c r="Q901" s="46" t="s">
        <v>39</v>
      </c>
      <c r="R901" s="46" t="s">
        <v>129</v>
      </c>
      <c r="S901" s="46" t="s">
        <v>130</v>
      </c>
      <c r="T901" s="46" t="s">
        <v>42</v>
      </c>
      <c r="U901" s="46" t="s">
        <v>44</v>
      </c>
      <c r="V901" s="46" t="s">
        <v>131</v>
      </c>
      <c r="W901" s="46" t="s">
        <v>44</v>
      </c>
      <c r="X901" s="47" t="s">
        <v>128</v>
      </c>
      <c r="Y901" s="47">
        <v>4</v>
      </c>
      <c r="Z901" s="47" t="s">
        <v>39</v>
      </c>
      <c r="AA901" s="47" t="s">
        <v>132</v>
      </c>
      <c r="AB901" s="47" t="s">
        <v>47</v>
      </c>
      <c r="AC901" s="47" t="s">
        <v>133</v>
      </c>
      <c r="AD901" s="47" t="s">
        <v>134</v>
      </c>
    </row>
    <row r="902" spans="2:30" ht="93.75" outlineLevel="1" x14ac:dyDescent="0.25">
      <c r="B902" s="131"/>
      <c r="C902" s="23" t="s">
        <v>865</v>
      </c>
      <c r="D902" s="23" t="s">
        <v>967</v>
      </c>
      <c r="E902" s="23">
        <v>1</v>
      </c>
      <c r="F902" s="23" t="s">
        <v>730</v>
      </c>
      <c r="G902" s="23" t="s">
        <v>556</v>
      </c>
      <c r="H902" s="110">
        <v>300</v>
      </c>
      <c r="I902" s="110">
        <f t="shared" si="41"/>
        <v>315</v>
      </c>
      <c r="J902" s="110">
        <f t="shared" si="40"/>
        <v>330.75</v>
      </c>
      <c r="K902" s="109">
        <v>83</v>
      </c>
      <c r="L902" s="13" t="s">
        <v>411</v>
      </c>
      <c r="M902" s="9" t="s">
        <v>127</v>
      </c>
      <c r="N902" s="9" t="s">
        <v>128</v>
      </c>
      <c r="O902" s="9" t="s">
        <v>63</v>
      </c>
      <c r="P902" s="9">
        <v>16</v>
      </c>
      <c r="Q902" s="9" t="s">
        <v>476</v>
      </c>
      <c r="R902" s="9" t="s">
        <v>129</v>
      </c>
      <c r="S902" s="9" t="s">
        <v>130</v>
      </c>
      <c r="T902" s="9" t="s">
        <v>43</v>
      </c>
      <c r="U902" s="9" t="s">
        <v>44</v>
      </c>
      <c r="V902" s="9" t="s">
        <v>477</v>
      </c>
      <c r="W902" s="9" t="s">
        <v>44</v>
      </c>
      <c r="X902" s="14" t="s">
        <v>128</v>
      </c>
      <c r="Y902" s="14">
        <v>4</v>
      </c>
      <c r="Z902" s="14" t="s">
        <v>39</v>
      </c>
      <c r="AA902" s="14" t="s">
        <v>132</v>
      </c>
      <c r="AB902" s="14" t="s">
        <v>47</v>
      </c>
      <c r="AC902" s="14" t="s">
        <v>133</v>
      </c>
      <c r="AD902" s="14" t="s">
        <v>134</v>
      </c>
    </row>
    <row r="903" spans="2:30" ht="93.75" x14ac:dyDescent="0.25">
      <c r="B903" s="128">
        <v>430</v>
      </c>
      <c r="C903" s="80" t="s">
        <v>865</v>
      </c>
      <c r="D903" s="80" t="s">
        <v>967</v>
      </c>
      <c r="E903" s="80">
        <v>1</v>
      </c>
      <c r="F903" s="80" t="s">
        <v>730</v>
      </c>
      <c r="G903" s="80" t="s">
        <v>557</v>
      </c>
      <c r="H903" s="129">
        <v>25</v>
      </c>
      <c r="I903" s="129">
        <f t="shared" si="41"/>
        <v>26.25</v>
      </c>
      <c r="J903" s="129">
        <f t="shared" si="40"/>
        <v>27.5625</v>
      </c>
      <c r="K903" s="81">
        <v>75</v>
      </c>
      <c r="L903" s="45" t="s">
        <v>35</v>
      </c>
      <c r="M903" s="46" t="s">
        <v>127</v>
      </c>
      <c r="N903" s="46" t="s">
        <v>128</v>
      </c>
      <c r="O903" s="46" t="s">
        <v>63</v>
      </c>
      <c r="P903" s="46">
        <v>59</v>
      </c>
      <c r="Q903" s="46" t="s">
        <v>39</v>
      </c>
      <c r="R903" s="46" t="s">
        <v>129</v>
      </c>
      <c r="S903" s="46" t="s">
        <v>130</v>
      </c>
      <c r="T903" s="46" t="s">
        <v>42</v>
      </c>
      <c r="U903" s="46" t="s">
        <v>44</v>
      </c>
      <c r="V903" s="46" t="s">
        <v>131</v>
      </c>
      <c r="W903" s="46" t="s">
        <v>44</v>
      </c>
      <c r="X903" s="47" t="s">
        <v>128</v>
      </c>
      <c r="Y903" s="47">
        <v>4</v>
      </c>
      <c r="Z903" s="47" t="s">
        <v>39</v>
      </c>
      <c r="AA903" s="47" t="s">
        <v>132</v>
      </c>
      <c r="AB903" s="47" t="s">
        <v>47</v>
      </c>
      <c r="AC903" s="47" t="s">
        <v>133</v>
      </c>
      <c r="AD903" s="47" t="s">
        <v>134</v>
      </c>
    </row>
    <row r="904" spans="2:30" ht="93.75" outlineLevel="1" x14ac:dyDescent="0.25">
      <c r="B904" s="131"/>
      <c r="C904" s="23" t="s">
        <v>865</v>
      </c>
      <c r="D904" s="23" t="s">
        <v>967</v>
      </c>
      <c r="E904" s="23">
        <v>1</v>
      </c>
      <c r="F904" s="23" t="s">
        <v>730</v>
      </c>
      <c r="G904" s="23" t="s">
        <v>557</v>
      </c>
      <c r="H904" s="110">
        <v>25</v>
      </c>
      <c r="I904" s="110">
        <f t="shared" si="41"/>
        <v>26.25</v>
      </c>
      <c r="J904" s="110">
        <f t="shared" si="40"/>
        <v>27.5625</v>
      </c>
      <c r="K904" s="109">
        <v>75</v>
      </c>
      <c r="L904" s="13" t="s">
        <v>411</v>
      </c>
      <c r="M904" s="9" t="s">
        <v>127</v>
      </c>
      <c r="N904" s="9" t="s">
        <v>128</v>
      </c>
      <c r="O904" s="9" t="s">
        <v>63</v>
      </c>
      <c r="P904" s="9">
        <v>16</v>
      </c>
      <c r="Q904" s="9" t="s">
        <v>476</v>
      </c>
      <c r="R904" s="9" t="s">
        <v>129</v>
      </c>
      <c r="S904" s="9" t="s">
        <v>130</v>
      </c>
      <c r="T904" s="9" t="s">
        <v>43</v>
      </c>
      <c r="U904" s="9" t="s">
        <v>44</v>
      </c>
      <c r="V904" s="9" t="s">
        <v>477</v>
      </c>
      <c r="W904" s="9" t="s">
        <v>44</v>
      </c>
      <c r="X904" s="14" t="s">
        <v>128</v>
      </c>
      <c r="Y904" s="14">
        <v>4</v>
      </c>
      <c r="Z904" s="14" t="s">
        <v>39</v>
      </c>
      <c r="AA904" s="14" t="s">
        <v>132</v>
      </c>
      <c r="AB904" s="14" t="s">
        <v>47</v>
      </c>
      <c r="AC904" s="14" t="s">
        <v>133</v>
      </c>
      <c r="AD904" s="14" t="s">
        <v>134</v>
      </c>
    </row>
    <row r="905" spans="2:30" ht="93.75" x14ac:dyDescent="0.25">
      <c r="B905" s="128">
        <v>431</v>
      </c>
      <c r="C905" s="80" t="s">
        <v>865</v>
      </c>
      <c r="D905" s="80" t="s">
        <v>967</v>
      </c>
      <c r="E905" s="80">
        <v>2</v>
      </c>
      <c r="F905" s="80" t="s">
        <v>730</v>
      </c>
      <c r="G905" s="80" t="s">
        <v>558</v>
      </c>
      <c r="H905" s="129">
        <v>334</v>
      </c>
      <c r="I905" s="129">
        <f t="shared" si="41"/>
        <v>350.7</v>
      </c>
      <c r="J905" s="129">
        <f t="shared" si="40"/>
        <v>368.23500000000001</v>
      </c>
      <c r="K905" s="81">
        <v>159</v>
      </c>
      <c r="L905" s="45" t="s">
        <v>35</v>
      </c>
      <c r="M905" s="46" t="s">
        <v>127</v>
      </c>
      <c r="N905" s="46" t="s">
        <v>128</v>
      </c>
      <c r="O905" s="46" t="s">
        <v>63</v>
      </c>
      <c r="P905" s="46">
        <v>143</v>
      </c>
      <c r="Q905" s="46" t="s">
        <v>39</v>
      </c>
      <c r="R905" s="46" t="s">
        <v>129</v>
      </c>
      <c r="S905" s="46" t="s">
        <v>130</v>
      </c>
      <c r="T905" s="46" t="s">
        <v>42</v>
      </c>
      <c r="U905" s="46" t="s">
        <v>44</v>
      </c>
      <c r="V905" s="46" t="s">
        <v>131</v>
      </c>
      <c r="W905" s="46" t="s">
        <v>44</v>
      </c>
      <c r="X905" s="47" t="s">
        <v>128</v>
      </c>
      <c r="Y905" s="47">
        <v>4</v>
      </c>
      <c r="Z905" s="47" t="s">
        <v>39</v>
      </c>
      <c r="AA905" s="47" t="s">
        <v>132</v>
      </c>
      <c r="AB905" s="47" t="s">
        <v>47</v>
      </c>
      <c r="AC905" s="47" t="s">
        <v>133</v>
      </c>
      <c r="AD905" s="47" t="s">
        <v>134</v>
      </c>
    </row>
    <row r="906" spans="2:30" ht="93.75" outlineLevel="1" x14ac:dyDescent="0.25">
      <c r="B906" s="131"/>
      <c r="C906" s="23" t="s">
        <v>865</v>
      </c>
      <c r="D906" s="23" t="s">
        <v>967</v>
      </c>
      <c r="E906" s="23">
        <v>2</v>
      </c>
      <c r="F906" s="23" t="s">
        <v>730</v>
      </c>
      <c r="G906" s="23" t="s">
        <v>558</v>
      </c>
      <c r="H906" s="110">
        <v>334</v>
      </c>
      <c r="I906" s="110">
        <f t="shared" si="41"/>
        <v>350.7</v>
      </c>
      <c r="J906" s="110">
        <f t="shared" si="40"/>
        <v>368.23500000000001</v>
      </c>
      <c r="K906" s="109">
        <v>159</v>
      </c>
      <c r="L906" s="13" t="s">
        <v>411</v>
      </c>
      <c r="M906" s="9" t="s">
        <v>127</v>
      </c>
      <c r="N906" s="9" t="s">
        <v>128</v>
      </c>
      <c r="O906" s="9" t="s">
        <v>63</v>
      </c>
      <c r="P906" s="9">
        <v>16</v>
      </c>
      <c r="Q906" s="9" t="s">
        <v>476</v>
      </c>
      <c r="R906" s="9" t="s">
        <v>129</v>
      </c>
      <c r="S906" s="9" t="s">
        <v>130</v>
      </c>
      <c r="T906" s="9" t="s">
        <v>43</v>
      </c>
      <c r="U906" s="9" t="s">
        <v>44</v>
      </c>
      <c r="V906" s="9" t="s">
        <v>477</v>
      </c>
      <c r="W906" s="9" t="s">
        <v>44</v>
      </c>
      <c r="X906" s="14" t="s">
        <v>128</v>
      </c>
      <c r="Y906" s="14">
        <v>4</v>
      </c>
      <c r="Z906" s="14" t="s">
        <v>39</v>
      </c>
      <c r="AA906" s="14" t="s">
        <v>132</v>
      </c>
      <c r="AB906" s="14" t="s">
        <v>47</v>
      </c>
      <c r="AC906" s="14" t="s">
        <v>133</v>
      </c>
      <c r="AD906" s="14" t="s">
        <v>134</v>
      </c>
    </row>
    <row r="907" spans="2:30" ht="93.75" x14ac:dyDescent="0.25">
      <c r="B907" s="128">
        <v>432</v>
      </c>
      <c r="C907" s="80" t="s">
        <v>865</v>
      </c>
      <c r="D907" s="80" t="s">
        <v>967</v>
      </c>
      <c r="E907" s="80">
        <v>2</v>
      </c>
      <c r="F907" s="80" t="s">
        <v>730</v>
      </c>
      <c r="G907" s="80" t="s">
        <v>559</v>
      </c>
      <c r="H907" s="129">
        <v>271</v>
      </c>
      <c r="I907" s="129">
        <f t="shared" si="41"/>
        <v>284.55</v>
      </c>
      <c r="J907" s="129">
        <f t="shared" si="40"/>
        <v>298.77750000000003</v>
      </c>
      <c r="K907" s="81">
        <v>75</v>
      </c>
      <c r="L907" s="45" t="s">
        <v>35</v>
      </c>
      <c r="M907" s="46" t="s">
        <v>127</v>
      </c>
      <c r="N907" s="46" t="s">
        <v>128</v>
      </c>
      <c r="O907" s="46" t="s">
        <v>63</v>
      </c>
      <c r="P907" s="46">
        <v>59</v>
      </c>
      <c r="Q907" s="46" t="s">
        <v>39</v>
      </c>
      <c r="R907" s="46" t="s">
        <v>129</v>
      </c>
      <c r="S907" s="46" t="s">
        <v>130</v>
      </c>
      <c r="T907" s="46" t="s">
        <v>42</v>
      </c>
      <c r="U907" s="46" t="s">
        <v>44</v>
      </c>
      <c r="V907" s="46" t="s">
        <v>131</v>
      </c>
      <c r="W907" s="46" t="s">
        <v>44</v>
      </c>
      <c r="X907" s="47" t="s">
        <v>128</v>
      </c>
      <c r="Y907" s="47">
        <v>4</v>
      </c>
      <c r="Z907" s="47" t="s">
        <v>39</v>
      </c>
      <c r="AA907" s="47" t="s">
        <v>132</v>
      </c>
      <c r="AB907" s="47" t="s">
        <v>47</v>
      </c>
      <c r="AC907" s="47" t="s">
        <v>133</v>
      </c>
      <c r="AD907" s="47" t="s">
        <v>134</v>
      </c>
    </row>
    <row r="908" spans="2:30" ht="93.75" outlineLevel="1" x14ac:dyDescent="0.25">
      <c r="B908" s="131"/>
      <c r="C908" s="23" t="s">
        <v>865</v>
      </c>
      <c r="D908" s="23" t="s">
        <v>967</v>
      </c>
      <c r="E908" s="23">
        <v>2</v>
      </c>
      <c r="F908" s="23" t="s">
        <v>730</v>
      </c>
      <c r="G908" s="23" t="s">
        <v>559</v>
      </c>
      <c r="H908" s="110">
        <v>271</v>
      </c>
      <c r="I908" s="110">
        <f t="shared" si="41"/>
        <v>284.55</v>
      </c>
      <c r="J908" s="110">
        <f t="shared" si="40"/>
        <v>298.77750000000003</v>
      </c>
      <c r="K908" s="109">
        <v>75</v>
      </c>
      <c r="L908" s="13" t="s">
        <v>411</v>
      </c>
      <c r="M908" s="9" t="s">
        <v>127</v>
      </c>
      <c r="N908" s="9" t="s">
        <v>128</v>
      </c>
      <c r="O908" s="9" t="s">
        <v>63</v>
      </c>
      <c r="P908" s="9">
        <v>16</v>
      </c>
      <c r="Q908" s="9" t="s">
        <v>476</v>
      </c>
      <c r="R908" s="9" t="s">
        <v>129</v>
      </c>
      <c r="S908" s="9" t="s">
        <v>130</v>
      </c>
      <c r="T908" s="9" t="s">
        <v>43</v>
      </c>
      <c r="U908" s="9" t="s">
        <v>44</v>
      </c>
      <c r="V908" s="9" t="s">
        <v>477</v>
      </c>
      <c r="W908" s="9" t="s">
        <v>44</v>
      </c>
      <c r="X908" s="14" t="s">
        <v>128</v>
      </c>
      <c r="Y908" s="14">
        <v>4</v>
      </c>
      <c r="Z908" s="14" t="s">
        <v>39</v>
      </c>
      <c r="AA908" s="14" t="s">
        <v>132</v>
      </c>
      <c r="AB908" s="14" t="s">
        <v>47</v>
      </c>
      <c r="AC908" s="14" t="s">
        <v>133</v>
      </c>
      <c r="AD908" s="14" t="s">
        <v>134</v>
      </c>
    </row>
    <row r="909" spans="2:30" ht="93.75" x14ac:dyDescent="0.25">
      <c r="B909" s="128">
        <v>433</v>
      </c>
      <c r="C909" s="80" t="s">
        <v>865</v>
      </c>
      <c r="D909" s="80" t="s">
        <v>967</v>
      </c>
      <c r="E909" s="80">
        <v>2</v>
      </c>
      <c r="F909" s="80" t="s">
        <v>730</v>
      </c>
      <c r="G909" s="80" t="s">
        <v>560</v>
      </c>
      <c r="H909" s="129">
        <v>268</v>
      </c>
      <c r="I909" s="129">
        <f t="shared" si="41"/>
        <v>281.39999999999998</v>
      </c>
      <c r="J909" s="129">
        <f t="shared" si="40"/>
        <v>295.46999999999997</v>
      </c>
      <c r="K909" s="81">
        <v>66</v>
      </c>
      <c r="L909" s="45" t="s">
        <v>35</v>
      </c>
      <c r="M909" s="46" t="s">
        <v>127</v>
      </c>
      <c r="N909" s="46" t="s">
        <v>128</v>
      </c>
      <c r="O909" s="46" t="s">
        <v>63</v>
      </c>
      <c r="P909" s="46">
        <v>50</v>
      </c>
      <c r="Q909" s="46" t="s">
        <v>39</v>
      </c>
      <c r="R909" s="46" t="s">
        <v>129</v>
      </c>
      <c r="S909" s="46" t="s">
        <v>130</v>
      </c>
      <c r="T909" s="46" t="s">
        <v>42</v>
      </c>
      <c r="U909" s="46" t="s">
        <v>44</v>
      </c>
      <c r="V909" s="46" t="s">
        <v>131</v>
      </c>
      <c r="W909" s="46" t="s">
        <v>44</v>
      </c>
      <c r="X909" s="47" t="s">
        <v>128</v>
      </c>
      <c r="Y909" s="47">
        <v>4</v>
      </c>
      <c r="Z909" s="47" t="s">
        <v>39</v>
      </c>
      <c r="AA909" s="47" t="s">
        <v>132</v>
      </c>
      <c r="AB909" s="47" t="s">
        <v>47</v>
      </c>
      <c r="AC909" s="47" t="s">
        <v>133</v>
      </c>
      <c r="AD909" s="47" t="s">
        <v>134</v>
      </c>
    </row>
    <row r="910" spans="2:30" ht="93.75" outlineLevel="1" x14ac:dyDescent="0.25">
      <c r="B910" s="131"/>
      <c r="C910" s="23" t="s">
        <v>865</v>
      </c>
      <c r="D910" s="23" t="s">
        <v>967</v>
      </c>
      <c r="E910" s="23">
        <v>2</v>
      </c>
      <c r="F910" s="23" t="s">
        <v>730</v>
      </c>
      <c r="G910" s="23" t="s">
        <v>560</v>
      </c>
      <c r="H910" s="110">
        <v>268</v>
      </c>
      <c r="I910" s="110">
        <f t="shared" si="41"/>
        <v>281.39999999999998</v>
      </c>
      <c r="J910" s="110">
        <f t="shared" si="40"/>
        <v>295.46999999999997</v>
      </c>
      <c r="K910" s="109">
        <v>66</v>
      </c>
      <c r="L910" s="13" t="s">
        <v>411</v>
      </c>
      <c r="M910" s="9" t="s">
        <v>127</v>
      </c>
      <c r="N910" s="9" t="s">
        <v>128</v>
      </c>
      <c r="O910" s="9" t="s">
        <v>63</v>
      </c>
      <c r="P910" s="9">
        <v>16</v>
      </c>
      <c r="Q910" s="9" t="s">
        <v>476</v>
      </c>
      <c r="R910" s="9" t="s">
        <v>129</v>
      </c>
      <c r="S910" s="9" t="s">
        <v>130</v>
      </c>
      <c r="T910" s="9" t="s">
        <v>43</v>
      </c>
      <c r="U910" s="9" t="s">
        <v>44</v>
      </c>
      <c r="V910" s="9" t="s">
        <v>477</v>
      </c>
      <c r="W910" s="9" t="s">
        <v>44</v>
      </c>
      <c r="X910" s="14" t="s">
        <v>128</v>
      </c>
      <c r="Y910" s="14">
        <v>4</v>
      </c>
      <c r="Z910" s="14" t="s">
        <v>39</v>
      </c>
      <c r="AA910" s="14" t="s">
        <v>132</v>
      </c>
      <c r="AB910" s="14" t="s">
        <v>47</v>
      </c>
      <c r="AC910" s="14" t="s">
        <v>133</v>
      </c>
      <c r="AD910" s="14" t="s">
        <v>134</v>
      </c>
    </row>
    <row r="911" spans="2:30" ht="93.75" x14ac:dyDescent="0.25">
      <c r="B911" s="128">
        <v>434</v>
      </c>
      <c r="C911" s="80" t="s">
        <v>865</v>
      </c>
      <c r="D911" s="80" t="s">
        <v>967</v>
      </c>
      <c r="E911" s="80">
        <v>2</v>
      </c>
      <c r="F911" s="80" t="s">
        <v>730</v>
      </c>
      <c r="G911" s="80" t="s">
        <v>561</v>
      </c>
      <c r="H911" s="129">
        <v>259</v>
      </c>
      <c r="I911" s="129">
        <f t="shared" si="41"/>
        <v>271.95</v>
      </c>
      <c r="J911" s="129">
        <f t="shared" si="40"/>
        <v>285.54750000000001</v>
      </c>
      <c r="K911" s="81">
        <v>75</v>
      </c>
      <c r="L911" s="45" t="s">
        <v>35</v>
      </c>
      <c r="M911" s="46" t="s">
        <v>127</v>
      </c>
      <c r="N911" s="46" t="s">
        <v>128</v>
      </c>
      <c r="O911" s="46" t="s">
        <v>63</v>
      </c>
      <c r="P911" s="46">
        <v>59</v>
      </c>
      <c r="Q911" s="46" t="s">
        <v>39</v>
      </c>
      <c r="R911" s="46" t="s">
        <v>129</v>
      </c>
      <c r="S911" s="46" t="s">
        <v>130</v>
      </c>
      <c r="T911" s="46" t="s">
        <v>42</v>
      </c>
      <c r="U911" s="46" t="s">
        <v>44</v>
      </c>
      <c r="V911" s="46" t="s">
        <v>131</v>
      </c>
      <c r="W911" s="46" t="s">
        <v>44</v>
      </c>
      <c r="X911" s="47" t="s">
        <v>128</v>
      </c>
      <c r="Y911" s="47">
        <v>4</v>
      </c>
      <c r="Z911" s="47" t="s">
        <v>39</v>
      </c>
      <c r="AA911" s="47" t="s">
        <v>132</v>
      </c>
      <c r="AB911" s="47" t="s">
        <v>47</v>
      </c>
      <c r="AC911" s="47" t="s">
        <v>133</v>
      </c>
      <c r="AD911" s="47" t="s">
        <v>134</v>
      </c>
    </row>
    <row r="912" spans="2:30" ht="93.75" outlineLevel="1" x14ac:dyDescent="0.25">
      <c r="B912" s="131"/>
      <c r="C912" s="23" t="s">
        <v>865</v>
      </c>
      <c r="D912" s="23" t="s">
        <v>967</v>
      </c>
      <c r="E912" s="23">
        <v>2</v>
      </c>
      <c r="F912" s="23" t="s">
        <v>730</v>
      </c>
      <c r="G912" s="23" t="s">
        <v>561</v>
      </c>
      <c r="H912" s="110">
        <v>259</v>
      </c>
      <c r="I912" s="110">
        <f t="shared" si="41"/>
        <v>271.95</v>
      </c>
      <c r="J912" s="110">
        <f t="shared" si="40"/>
        <v>285.54750000000001</v>
      </c>
      <c r="K912" s="109">
        <v>75</v>
      </c>
      <c r="L912" s="13" t="s">
        <v>411</v>
      </c>
      <c r="M912" s="9" t="s">
        <v>127</v>
      </c>
      <c r="N912" s="9" t="s">
        <v>128</v>
      </c>
      <c r="O912" s="9" t="s">
        <v>63</v>
      </c>
      <c r="P912" s="9">
        <v>16</v>
      </c>
      <c r="Q912" s="9" t="s">
        <v>476</v>
      </c>
      <c r="R912" s="9" t="s">
        <v>129</v>
      </c>
      <c r="S912" s="9" t="s">
        <v>130</v>
      </c>
      <c r="T912" s="9" t="s">
        <v>43</v>
      </c>
      <c r="U912" s="9" t="s">
        <v>44</v>
      </c>
      <c r="V912" s="9" t="s">
        <v>477</v>
      </c>
      <c r="W912" s="9" t="s">
        <v>44</v>
      </c>
      <c r="X912" s="14" t="s">
        <v>128</v>
      </c>
      <c r="Y912" s="14">
        <v>4</v>
      </c>
      <c r="Z912" s="14" t="s">
        <v>39</v>
      </c>
      <c r="AA912" s="14" t="s">
        <v>132</v>
      </c>
      <c r="AB912" s="14" t="s">
        <v>47</v>
      </c>
      <c r="AC912" s="14" t="s">
        <v>133</v>
      </c>
      <c r="AD912" s="14" t="s">
        <v>134</v>
      </c>
    </row>
    <row r="913" spans="2:30" ht="93.75" x14ac:dyDescent="0.25">
      <c r="B913" s="128">
        <v>435</v>
      </c>
      <c r="C913" s="80" t="s">
        <v>865</v>
      </c>
      <c r="D913" s="80" t="s">
        <v>967</v>
      </c>
      <c r="E913" s="80">
        <v>2</v>
      </c>
      <c r="F913" s="80" t="s">
        <v>730</v>
      </c>
      <c r="G913" s="80" t="s">
        <v>562</v>
      </c>
      <c r="H913" s="129">
        <v>327</v>
      </c>
      <c r="I913" s="129">
        <f t="shared" si="41"/>
        <v>343.35</v>
      </c>
      <c r="J913" s="129">
        <f t="shared" si="40"/>
        <v>360.51750000000004</v>
      </c>
      <c r="K913" s="81">
        <v>176</v>
      </c>
      <c r="L913" s="45" t="s">
        <v>35</v>
      </c>
      <c r="M913" s="46" t="s">
        <v>127</v>
      </c>
      <c r="N913" s="46" t="s">
        <v>128</v>
      </c>
      <c r="O913" s="46" t="s">
        <v>63</v>
      </c>
      <c r="P913" s="46">
        <v>160</v>
      </c>
      <c r="Q913" s="46" t="s">
        <v>39</v>
      </c>
      <c r="R913" s="46" t="s">
        <v>129</v>
      </c>
      <c r="S913" s="46" t="s">
        <v>130</v>
      </c>
      <c r="T913" s="46" t="s">
        <v>42</v>
      </c>
      <c r="U913" s="46" t="s">
        <v>44</v>
      </c>
      <c r="V913" s="46" t="s">
        <v>131</v>
      </c>
      <c r="W913" s="46" t="s">
        <v>44</v>
      </c>
      <c r="X913" s="47" t="s">
        <v>128</v>
      </c>
      <c r="Y913" s="47">
        <v>4</v>
      </c>
      <c r="Z913" s="47" t="s">
        <v>39</v>
      </c>
      <c r="AA913" s="47" t="s">
        <v>132</v>
      </c>
      <c r="AB913" s="47" t="s">
        <v>47</v>
      </c>
      <c r="AC913" s="47" t="s">
        <v>133</v>
      </c>
      <c r="AD913" s="47" t="s">
        <v>134</v>
      </c>
    </row>
    <row r="914" spans="2:30" ht="93.75" outlineLevel="1" x14ac:dyDescent="0.25">
      <c r="B914" s="131"/>
      <c r="C914" s="23" t="s">
        <v>865</v>
      </c>
      <c r="D914" s="23" t="s">
        <v>967</v>
      </c>
      <c r="E914" s="23">
        <v>2</v>
      </c>
      <c r="F914" s="23" t="s">
        <v>730</v>
      </c>
      <c r="G914" s="23" t="s">
        <v>562</v>
      </c>
      <c r="H914" s="110">
        <v>327</v>
      </c>
      <c r="I914" s="110">
        <f t="shared" si="41"/>
        <v>343.35</v>
      </c>
      <c r="J914" s="110">
        <f t="shared" si="40"/>
        <v>360.51750000000004</v>
      </c>
      <c r="K914" s="109">
        <v>176</v>
      </c>
      <c r="L914" s="13" t="s">
        <v>411</v>
      </c>
      <c r="M914" s="9" t="s">
        <v>127</v>
      </c>
      <c r="N914" s="9" t="s">
        <v>128</v>
      </c>
      <c r="O914" s="9" t="s">
        <v>63</v>
      </c>
      <c r="P914" s="9">
        <v>16</v>
      </c>
      <c r="Q914" s="9" t="s">
        <v>476</v>
      </c>
      <c r="R914" s="9" t="s">
        <v>129</v>
      </c>
      <c r="S914" s="9" t="s">
        <v>130</v>
      </c>
      <c r="T914" s="9" t="s">
        <v>43</v>
      </c>
      <c r="U914" s="9" t="s">
        <v>44</v>
      </c>
      <c r="V914" s="9" t="s">
        <v>477</v>
      </c>
      <c r="W914" s="9" t="s">
        <v>44</v>
      </c>
      <c r="X914" s="14" t="s">
        <v>128</v>
      </c>
      <c r="Y914" s="14">
        <v>4</v>
      </c>
      <c r="Z914" s="14" t="s">
        <v>39</v>
      </c>
      <c r="AA914" s="14" t="s">
        <v>132</v>
      </c>
      <c r="AB914" s="14" t="s">
        <v>47</v>
      </c>
      <c r="AC914" s="14" t="s">
        <v>133</v>
      </c>
      <c r="AD914" s="14" t="s">
        <v>134</v>
      </c>
    </row>
    <row r="915" spans="2:30" ht="93.75" x14ac:dyDescent="0.25">
      <c r="B915" s="128">
        <v>436</v>
      </c>
      <c r="C915" s="80" t="s">
        <v>865</v>
      </c>
      <c r="D915" s="80" t="s">
        <v>967</v>
      </c>
      <c r="E915" s="80">
        <v>2</v>
      </c>
      <c r="F915" s="80" t="s">
        <v>730</v>
      </c>
      <c r="G915" s="80" t="s">
        <v>563</v>
      </c>
      <c r="H915" s="129">
        <v>303</v>
      </c>
      <c r="I915" s="129">
        <f t="shared" si="41"/>
        <v>318.14999999999998</v>
      </c>
      <c r="J915" s="129">
        <f t="shared" si="40"/>
        <v>334.0575</v>
      </c>
      <c r="K915" s="81">
        <v>117</v>
      </c>
      <c r="L915" s="45" t="s">
        <v>35</v>
      </c>
      <c r="M915" s="46" t="s">
        <v>127</v>
      </c>
      <c r="N915" s="46" t="s">
        <v>128</v>
      </c>
      <c r="O915" s="46" t="s">
        <v>63</v>
      </c>
      <c r="P915" s="46">
        <v>101</v>
      </c>
      <c r="Q915" s="46" t="s">
        <v>39</v>
      </c>
      <c r="R915" s="46" t="s">
        <v>129</v>
      </c>
      <c r="S915" s="46" t="s">
        <v>130</v>
      </c>
      <c r="T915" s="46" t="s">
        <v>42</v>
      </c>
      <c r="U915" s="46" t="s">
        <v>44</v>
      </c>
      <c r="V915" s="46" t="s">
        <v>131</v>
      </c>
      <c r="W915" s="46" t="s">
        <v>44</v>
      </c>
      <c r="X915" s="47" t="s">
        <v>128</v>
      </c>
      <c r="Y915" s="47">
        <v>4</v>
      </c>
      <c r="Z915" s="47" t="s">
        <v>39</v>
      </c>
      <c r="AA915" s="47" t="s">
        <v>132</v>
      </c>
      <c r="AB915" s="47" t="s">
        <v>47</v>
      </c>
      <c r="AC915" s="47" t="s">
        <v>133</v>
      </c>
      <c r="AD915" s="47" t="s">
        <v>134</v>
      </c>
    </row>
    <row r="916" spans="2:30" ht="93.75" outlineLevel="1" x14ac:dyDescent="0.25">
      <c r="B916" s="131"/>
      <c r="C916" s="23" t="s">
        <v>865</v>
      </c>
      <c r="D916" s="23" t="s">
        <v>967</v>
      </c>
      <c r="E916" s="23">
        <v>2</v>
      </c>
      <c r="F916" s="23" t="s">
        <v>730</v>
      </c>
      <c r="G916" s="23" t="s">
        <v>563</v>
      </c>
      <c r="H916" s="110">
        <v>303</v>
      </c>
      <c r="I916" s="110">
        <f t="shared" si="41"/>
        <v>318.14999999999998</v>
      </c>
      <c r="J916" s="110">
        <f t="shared" ref="J916:J979" si="42">(I916)+(I916*5%)</f>
        <v>334.0575</v>
      </c>
      <c r="K916" s="109">
        <v>117</v>
      </c>
      <c r="L916" s="13" t="s">
        <v>411</v>
      </c>
      <c r="M916" s="9" t="s">
        <v>127</v>
      </c>
      <c r="N916" s="9" t="s">
        <v>128</v>
      </c>
      <c r="O916" s="9" t="s">
        <v>63</v>
      </c>
      <c r="P916" s="9">
        <v>16</v>
      </c>
      <c r="Q916" s="9" t="s">
        <v>476</v>
      </c>
      <c r="R916" s="9" t="s">
        <v>129</v>
      </c>
      <c r="S916" s="9" t="s">
        <v>130</v>
      </c>
      <c r="T916" s="9" t="s">
        <v>43</v>
      </c>
      <c r="U916" s="9" t="s">
        <v>44</v>
      </c>
      <c r="V916" s="9" t="s">
        <v>477</v>
      </c>
      <c r="W916" s="9" t="s">
        <v>44</v>
      </c>
      <c r="X916" s="14" t="s">
        <v>128</v>
      </c>
      <c r="Y916" s="14">
        <v>4</v>
      </c>
      <c r="Z916" s="14" t="s">
        <v>39</v>
      </c>
      <c r="AA916" s="14" t="s">
        <v>132</v>
      </c>
      <c r="AB916" s="14" t="s">
        <v>47</v>
      </c>
      <c r="AC916" s="14" t="s">
        <v>133</v>
      </c>
      <c r="AD916" s="14" t="s">
        <v>134</v>
      </c>
    </row>
    <row r="917" spans="2:30" ht="93.75" x14ac:dyDescent="0.25">
      <c r="B917" s="128">
        <v>437</v>
      </c>
      <c r="C917" s="80" t="s">
        <v>865</v>
      </c>
      <c r="D917" s="80" t="s">
        <v>967</v>
      </c>
      <c r="E917" s="80">
        <v>2</v>
      </c>
      <c r="F917" s="80" t="s">
        <v>730</v>
      </c>
      <c r="G917" s="80" t="s">
        <v>564</v>
      </c>
      <c r="H917" s="129">
        <v>297</v>
      </c>
      <c r="I917" s="129">
        <f t="shared" si="41"/>
        <v>311.85000000000002</v>
      </c>
      <c r="J917" s="129">
        <f t="shared" si="42"/>
        <v>327.4425</v>
      </c>
      <c r="K917" s="81">
        <v>75</v>
      </c>
      <c r="L917" s="45" t="s">
        <v>35</v>
      </c>
      <c r="M917" s="46" t="s">
        <v>127</v>
      </c>
      <c r="N917" s="46" t="s">
        <v>128</v>
      </c>
      <c r="O917" s="46" t="s">
        <v>63</v>
      </c>
      <c r="P917" s="46">
        <v>59</v>
      </c>
      <c r="Q917" s="46" t="s">
        <v>39</v>
      </c>
      <c r="R917" s="46" t="s">
        <v>129</v>
      </c>
      <c r="S917" s="46" t="s">
        <v>130</v>
      </c>
      <c r="T917" s="46" t="s">
        <v>42</v>
      </c>
      <c r="U917" s="46" t="s">
        <v>44</v>
      </c>
      <c r="V917" s="46" t="s">
        <v>131</v>
      </c>
      <c r="W917" s="46" t="s">
        <v>44</v>
      </c>
      <c r="X917" s="47" t="s">
        <v>128</v>
      </c>
      <c r="Y917" s="47">
        <v>4</v>
      </c>
      <c r="Z917" s="47" t="s">
        <v>39</v>
      </c>
      <c r="AA917" s="47" t="s">
        <v>132</v>
      </c>
      <c r="AB917" s="47" t="s">
        <v>47</v>
      </c>
      <c r="AC917" s="47" t="s">
        <v>133</v>
      </c>
      <c r="AD917" s="47" t="s">
        <v>134</v>
      </c>
    </row>
    <row r="918" spans="2:30" ht="93.75" outlineLevel="1" x14ac:dyDescent="0.25">
      <c r="B918" s="131"/>
      <c r="C918" s="23" t="s">
        <v>865</v>
      </c>
      <c r="D918" s="23" t="s">
        <v>967</v>
      </c>
      <c r="E918" s="23">
        <v>2</v>
      </c>
      <c r="F918" s="23" t="s">
        <v>730</v>
      </c>
      <c r="G918" s="23" t="s">
        <v>564</v>
      </c>
      <c r="H918" s="110">
        <v>297</v>
      </c>
      <c r="I918" s="110">
        <f t="shared" si="41"/>
        <v>311.85000000000002</v>
      </c>
      <c r="J918" s="110">
        <f t="shared" si="42"/>
        <v>327.4425</v>
      </c>
      <c r="K918" s="109">
        <v>75</v>
      </c>
      <c r="L918" s="13" t="s">
        <v>411</v>
      </c>
      <c r="M918" s="9" t="s">
        <v>127</v>
      </c>
      <c r="N918" s="9" t="s">
        <v>128</v>
      </c>
      <c r="O918" s="9" t="s">
        <v>63</v>
      </c>
      <c r="P918" s="9">
        <v>16</v>
      </c>
      <c r="Q918" s="9" t="s">
        <v>476</v>
      </c>
      <c r="R918" s="9" t="s">
        <v>129</v>
      </c>
      <c r="S918" s="9" t="s">
        <v>130</v>
      </c>
      <c r="T918" s="9" t="s">
        <v>43</v>
      </c>
      <c r="U918" s="9" t="s">
        <v>44</v>
      </c>
      <c r="V918" s="9" t="s">
        <v>477</v>
      </c>
      <c r="W918" s="9" t="s">
        <v>44</v>
      </c>
      <c r="X918" s="14" t="s">
        <v>128</v>
      </c>
      <c r="Y918" s="14">
        <v>4</v>
      </c>
      <c r="Z918" s="14" t="s">
        <v>39</v>
      </c>
      <c r="AA918" s="14" t="s">
        <v>132</v>
      </c>
      <c r="AB918" s="14" t="s">
        <v>47</v>
      </c>
      <c r="AC918" s="14" t="s">
        <v>133</v>
      </c>
      <c r="AD918" s="14" t="s">
        <v>134</v>
      </c>
    </row>
    <row r="919" spans="2:30" ht="93.75" x14ac:dyDescent="0.25">
      <c r="B919" s="128">
        <v>438</v>
      </c>
      <c r="C919" s="80" t="s">
        <v>865</v>
      </c>
      <c r="D919" s="80" t="s">
        <v>967</v>
      </c>
      <c r="E919" s="80">
        <v>2</v>
      </c>
      <c r="F919" s="80" t="s">
        <v>730</v>
      </c>
      <c r="G919" s="80" t="s">
        <v>565</v>
      </c>
      <c r="H919" s="129">
        <v>300</v>
      </c>
      <c r="I919" s="129">
        <f t="shared" si="41"/>
        <v>315</v>
      </c>
      <c r="J919" s="129">
        <f t="shared" si="42"/>
        <v>330.75</v>
      </c>
      <c r="K919" s="81">
        <v>100</v>
      </c>
      <c r="L919" s="45" t="s">
        <v>35</v>
      </c>
      <c r="M919" s="46" t="s">
        <v>127</v>
      </c>
      <c r="N919" s="46" t="s">
        <v>128</v>
      </c>
      <c r="O919" s="46" t="s">
        <v>63</v>
      </c>
      <c r="P919" s="46">
        <v>84</v>
      </c>
      <c r="Q919" s="46" t="s">
        <v>39</v>
      </c>
      <c r="R919" s="46" t="s">
        <v>129</v>
      </c>
      <c r="S919" s="46" t="s">
        <v>130</v>
      </c>
      <c r="T919" s="46" t="s">
        <v>42</v>
      </c>
      <c r="U919" s="46" t="s">
        <v>44</v>
      </c>
      <c r="V919" s="46" t="s">
        <v>131</v>
      </c>
      <c r="W919" s="46" t="s">
        <v>44</v>
      </c>
      <c r="X919" s="47" t="s">
        <v>128</v>
      </c>
      <c r="Y919" s="47">
        <v>4</v>
      </c>
      <c r="Z919" s="47" t="s">
        <v>39</v>
      </c>
      <c r="AA919" s="47" t="s">
        <v>132</v>
      </c>
      <c r="AB919" s="47" t="s">
        <v>47</v>
      </c>
      <c r="AC919" s="47" t="s">
        <v>133</v>
      </c>
      <c r="AD919" s="47" t="s">
        <v>134</v>
      </c>
    </row>
    <row r="920" spans="2:30" ht="93.75" outlineLevel="1" x14ac:dyDescent="0.25">
      <c r="B920" s="131"/>
      <c r="C920" s="23" t="s">
        <v>865</v>
      </c>
      <c r="D920" s="23" t="s">
        <v>967</v>
      </c>
      <c r="E920" s="23">
        <v>2</v>
      </c>
      <c r="F920" s="23" t="s">
        <v>730</v>
      </c>
      <c r="G920" s="23" t="s">
        <v>565</v>
      </c>
      <c r="H920" s="110">
        <v>300</v>
      </c>
      <c r="I920" s="110">
        <f t="shared" si="41"/>
        <v>315</v>
      </c>
      <c r="J920" s="110">
        <f t="shared" si="42"/>
        <v>330.75</v>
      </c>
      <c r="K920" s="109">
        <v>100</v>
      </c>
      <c r="L920" s="13" t="s">
        <v>411</v>
      </c>
      <c r="M920" s="9" t="s">
        <v>127</v>
      </c>
      <c r="N920" s="9" t="s">
        <v>128</v>
      </c>
      <c r="O920" s="9" t="s">
        <v>63</v>
      </c>
      <c r="P920" s="9">
        <v>16</v>
      </c>
      <c r="Q920" s="9" t="s">
        <v>476</v>
      </c>
      <c r="R920" s="9" t="s">
        <v>129</v>
      </c>
      <c r="S920" s="9" t="s">
        <v>130</v>
      </c>
      <c r="T920" s="9" t="s">
        <v>43</v>
      </c>
      <c r="U920" s="9" t="s">
        <v>44</v>
      </c>
      <c r="V920" s="9" t="s">
        <v>477</v>
      </c>
      <c r="W920" s="9" t="s">
        <v>44</v>
      </c>
      <c r="X920" s="14" t="s">
        <v>128</v>
      </c>
      <c r="Y920" s="14">
        <v>4</v>
      </c>
      <c r="Z920" s="14" t="s">
        <v>39</v>
      </c>
      <c r="AA920" s="14" t="s">
        <v>132</v>
      </c>
      <c r="AB920" s="14" t="s">
        <v>47</v>
      </c>
      <c r="AC920" s="14" t="s">
        <v>133</v>
      </c>
      <c r="AD920" s="14" t="s">
        <v>134</v>
      </c>
    </row>
    <row r="921" spans="2:30" ht="93.75" x14ac:dyDescent="0.25">
      <c r="B921" s="128">
        <v>439</v>
      </c>
      <c r="C921" s="80" t="s">
        <v>865</v>
      </c>
      <c r="D921" s="80" t="s">
        <v>967</v>
      </c>
      <c r="E921" s="80">
        <v>2</v>
      </c>
      <c r="F921" s="80" t="s">
        <v>730</v>
      </c>
      <c r="G921" s="80" t="s">
        <v>566</v>
      </c>
      <c r="H921" s="129">
        <v>25</v>
      </c>
      <c r="I921" s="129">
        <f t="shared" si="41"/>
        <v>26.25</v>
      </c>
      <c r="J921" s="129">
        <f t="shared" si="42"/>
        <v>27.5625</v>
      </c>
      <c r="K921" s="81">
        <v>66</v>
      </c>
      <c r="L921" s="45" t="s">
        <v>35</v>
      </c>
      <c r="M921" s="46" t="s">
        <v>127</v>
      </c>
      <c r="N921" s="46" t="s">
        <v>128</v>
      </c>
      <c r="O921" s="46" t="s">
        <v>63</v>
      </c>
      <c r="P921" s="46">
        <v>50</v>
      </c>
      <c r="Q921" s="46" t="s">
        <v>39</v>
      </c>
      <c r="R921" s="46" t="s">
        <v>129</v>
      </c>
      <c r="S921" s="46" t="s">
        <v>130</v>
      </c>
      <c r="T921" s="46" t="s">
        <v>42</v>
      </c>
      <c r="U921" s="46" t="s">
        <v>44</v>
      </c>
      <c r="V921" s="46" t="s">
        <v>131</v>
      </c>
      <c r="W921" s="46" t="s">
        <v>44</v>
      </c>
      <c r="X921" s="47" t="s">
        <v>128</v>
      </c>
      <c r="Y921" s="47">
        <v>4</v>
      </c>
      <c r="Z921" s="47" t="s">
        <v>39</v>
      </c>
      <c r="AA921" s="47" t="s">
        <v>132</v>
      </c>
      <c r="AB921" s="47" t="s">
        <v>47</v>
      </c>
      <c r="AC921" s="47" t="s">
        <v>133</v>
      </c>
      <c r="AD921" s="47" t="s">
        <v>134</v>
      </c>
    </row>
    <row r="922" spans="2:30" ht="93.75" outlineLevel="1" x14ac:dyDescent="0.25">
      <c r="B922" s="131"/>
      <c r="C922" s="23" t="s">
        <v>865</v>
      </c>
      <c r="D922" s="23" t="s">
        <v>967</v>
      </c>
      <c r="E922" s="23">
        <v>2</v>
      </c>
      <c r="F922" s="23" t="s">
        <v>730</v>
      </c>
      <c r="G922" s="23" t="s">
        <v>566</v>
      </c>
      <c r="H922" s="110">
        <v>25</v>
      </c>
      <c r="I922" s="110">
        <f t="shared" si="41"/>
        <v>26.25</v>
      </c>
      <c r="J922" s="110">
        <f t="shared" si="42"/>
        <v>27.5625</v>
      </c>
      <c r="K922" s="109">
        <v>66</v>
      </c>
      <c r="L922" s="13" t="s">
        <v>411</v>
      </c>
      <c r="M922" s="9" t="s">
        <v>127</v>
      </c>
      <c r="N922" s="9" t="s">
        <v>128</v>
      </c>
      <c r="O922" s="9" t="s">
        <v>63</v>
      </c>
      <c r="P922" s="9">
        <v>16</v>
      </c>
      <c r="Q922" s="9" t="s">
        <v>476</v>
      </c>
      <c r="R922" s="9" t="s">
        <v>129</v>
      </c>
      <c r="S922" s="9" t="s">
        <v>130</v>
      </c>
      <c r="T922" s="9" t="s">
        <v>43</v>
      </c>
      <c r="U922" s="9" t="s">
        <v>44</v>
      </c>
      <c r="V922" s="9" t="s">
        <v>477</v>
      </c>
      <c r="W922" s="9" t="s">
        <v>44</v>
      </c>
      <c r="X922" s="14" t="s">
        <v>128</v>
      </c>
      <c r="Y922" s="14">
        <v>4</v>
      </c>
      <c r="Z922" s="14" t="s">
        <v>39</v>
      </c>
      <c r="AA922" s="14" t="s">
        <v>132</v>
      </c>
      <c r="AB922" s="14" t="s">
        <v>47</v>
      </c>
      <c r="AC922" s="14" t="s">
        <v>133</v>
      </c>
      <c r="AD922" s="14" t="s">
        <v>134</v>
      </c>
    </row>
    <row r="923" spans="2:30" ht="93.75" x14ac:dyDescent="0.25">
      <c r="B923" s="128">
        <v>440</v>
      </c>
      <c r="C923" s="80" t="s">
        <v>865</v>
      </c>
      <c r="D923" s="80" t="s">
        <v>967</v>
      </c>
      <c r="E923" s="80">
        <v>3</v>
      </c>
      <c r="F923" s="80" t="s">
        <v>730</v>
      </c>
      <c r="G923" s="80" t="s">
        <v>567</v>
      </c>
      <c r="H923" s="129">
        <v>309</v>
      </c>
      <c r="I923" s="129">
        <f t="shared" si="41"/>
        <v>324.45</v>
      </c>
      <c r="J923" s="129">
        <f t="shared" si="42"/>
        <v>340.67250000000001</v>
      </c>
      <c r="K923" s="81">
        <v>142</v>
      </c>
      <c r="L923" s="45" t="s">
        <v>35</v>
      </c>
      <c r="M923" s="46" t="s">
        <v>127</v>
      </c>
      <c r="N923" s="46" t="s">
        <v>128</v>
      </c>
      <c r="O923" s="46" t="s">
        <v>63</v>
      </c>
      <c r="P923" s="46">
        <v>126</v>
      </c>
      <c r="Q923" s="46" t="s">
        <v>39</v>
      </c>
      <c r="R923" s="46" t="s">
        <v>129</v>
      </c>
      <c r="S923" s="46" t="s">
        <v>130</v>
      </c>
      <c r="T923" s="46" t="s">
        <v>42</v>
      </c>
      <c r="U923" s="46" t="s">
        <v>44</v>
      </c>
      <c r="V923" s="46" t="s">
        <v>131</v>
      </c>
      <c r="W923" s="46" t="s">
        <v>44</v>
      </c>
      <c r="X923" s="47" t="s">
        <v>128</v>
      </c>
      <c r="Y923" s="47">
        <v>4</v>
      </c>
      <c r="Z923" s="47" t="s">
        <v>39</v>
      </c>
      <c r="AA923" s="47" t="s">
        <v>132</v>
      </c>
      <c r="AB923" s="47" t="s">
        <v>47</v>
      </c>
      <c r="AC923" s="47" t="s">
        <v>133</v>
      </c>
      <c r="AD923" s="47" t="s">
        <v>134</v>
      </c>
    </row>
    <row r="924" spans="2:30" ht="93.75" outlineLevel="1" x14ac:dyDescent="0.25">
      <c r="B924" s="131"/>
      <c r="C924" s="23" t="s">
        <v>865</v>
      </c>
      <c r="D924" s="23" t="s">
        <v>967</v>
      </c>
      <c r="E924" s="23">
        <v>3</v>
      </c>
      <c r="F924" s="23" t="s">
        <v>730</v>
      </c>
      <c r="G924" s="23" t="s">
        <v>567</v>
      </c>
      <c r="H924" s="110">
        <v>309</v>
      </c>
      <c r="I924" s="110">
        <f t="shared" si="41"/>
        <v>324.45</v>
      </c>
      <c r="J924" s="110">
        <f t="shared" si="42"/>
        <v>340.67250000000001</v>
      </c>
      <c r="K924" s="109">
        <v>142</v>
      </c>
      <c r="L924" s="13" t="s">
        <v>411</v>
      </c>
      <c r="M924" s="9" t="s">
        <v>127</v>
      </c>
      <c r="N924" s="9" t="s">
        <v>128</v>
      </c>
      <c r="O924" s="9" t="s">
        <v>63</v>
      </c>
      <c r="P924" s="9">
        <v>16</v>
      </c>
      <c r="Q924" s="9" t="s">
        <v>476</v>
      </c>
      <c r="R924" s="9" t="s">
        <v>129</v>
      </c>
      <c r="S924" s="9" t="s">
        <v>130</v>
      </c>
      <c r="T924" s="9" t="s">
        <v>43</v>
      </c>
      <c r="U924" s="9" t="s">
        <v>44</v>
      </c>
      <c r="V924" s="9" t="s">
        <v>477</v>
      </c>
      <c r="W924" s="9" t="s">
        <v>44</v>
      </c>
      <c r="X924" s="14" t="s">
        <v>128</v>
      </c>
      <c r="Y924" s="14">
        <v>4</v>
      </c>
      <c r="Z924" s="14" t="s">
        <v>39</v>
      </c>
      <c r="AA924" s="14" t="s">
        <v>132</v>
      </c>
      <c r="AB924" s="14" t="s">
        <v>47</v>
      </c>
      <c r="AC924" s="14" t="s">
        <v>133</v>
      </c>
      <c r="AD924" s="14" t="s">
        <v>134</v>
      </c>
    </row>
    <row r="925" spans="2:30" ht="93.75" x14ac:dyDescent="0.25">
      <c r="B925" s="128">
        <v>441</v>
      </c>
      <c r="C925" s="80" t="s">
        <v>865</v>
      </c>
      <c r="D925" s="80" t="s">
        <v>967</v>
      </c>
      <c r="E925" s="80">
        <v>3</v>
      </c>
      <c r="F925" s="80" t="s">
        <v>730</v>
      </c>
      <c r="G925" s="80" t="s">
        <v>568</v>
      </c>
      <c r="H925" s="129">
        <v>251</v>
      </c>
      <c r="I925" s="129">
        <f t="shared" si="41"/>
        <v>263.55</v>
      </c>
      <c r="J925" s="129">
        <f t="shared" si="42"/>
        <v>276.72750000000002</v>
      </c>
      <c r="K925" s="81">
        <v>75</v>
      </c>
      <c r="L925" s="45" t="s">
        <v>35</v>
      </c>
      <c r="M925" s="46" t="s">
        <v>127</v>
      </c>
      <c r="N925" s="46" t="s">
        <v>128</v>
      </c>
      <c r="O925" s="46" t="s">
        <v>63</v>
      </c>
      <c r="P925" s="46">
        <v>50</v>
      </c>
      <c r="Q925" s="46" t="s">
        <v>39</v>
      </c>
      <c r="R925" s="46" t="s">
        <v>129</v>
      </c>
      <c r="S925" s="46" t="s">
        <v>130</v>
      </c>
      <c r="T925" s="46" t="s">
        <v>42</v>
      </c>
      <c r="U925" s="46" t="s">
        <v>44</v>
      </c>
      <c r="V925" s="46" t="s">
        <v>131</v>
      </c>
      <c r="W925" s="46" t="s">
        <v>44</v>
      </c>
      <c r="X925" s="47" t="s">
        <v>128</v>
      </c>
      <c r="Y925" s="47">
        <v>4</v>
      </c>
      <c r="Z925" s="47" t="s">
        <v>39</v>
      </c>
      <c r="AA925" s="47" t="s">
        <v>132</v>
      </c>
      <c r="AB925" s="47" t="s">
        <v>47</v>
      </c>
      <c r="AC925" s="47" t="s">
        <v>133</v>
      </c>
      <c r="AD925" s="47" t="s">
        <v>134</v>
      </c>
    </row>
    <row r="926" spans="2:30" ht="93.75" outlineLevel="1" x14ac:dyDescent="0.25">
      <c r="B926" s="131"/>
      <c r="C926" s="23" t="s">
        <v>865</v>
      </c>
      <c r="D926" s="23" t="s">
        <v>967</v>
      </c>
      <c r="E926" s="23">
        <v>3</v>
      </c>
      <c r="F926" s="23" t="s">
        <v>730</v>
      </c>
      <c r="G926" s="23" t="s">
        <v>568</v>
      </c>
      <c r="H926" s="110">
        <v>251</v>
      </c>
      <c r="I926" s="110">
        <f t="shared" si="41"/>
        <v>263.55</v>
      </c>
      <c r="J926" s="110">
        <f t="shared" si="42"/>
        <v>276.72750000000002</v>
      </c>
      <c r="K926" s="109">
        <v>75</v>
      </c>
      <c r="L926" s="13" t="s">
        <v>411</v>
      </c>
      <c r="M926" s="9" t="s">
        <v>127</v>
      </c>
      <c r="N926" s="9" t="s">
        <v>128</v>
      </c>
      <c r="O926" s="9" t="s">
        <v>63</v>
      </c>
      <c r="P926" s="9">
        <v>16</v>
      </c>
      <c r="Q926" s="9" t="s">
        <v>476</v>
      </c>
      <c r="R926" s="9" t="s">
        <v>129</v>
      </c>
      <c r="S926" s="9" t="s">
        <v>130</v>
      </c>
      <c r="T926" s="9" t="s">
        <v>43</v>
      </c>
      <c r="U926" s="9" t="s">
        <v>44</v>
      </c>
      <c r="V926" s="9" t="s">
        <v>477</v>
      </c>
      <c r="W926" s="9" t="s">
        <v>44</v>
      </c>
      <c r="X926" s="14" t="s">
        <v>128</v>
      </c>
      <c r="Y926" s="14">
        <v>4</v>
      </c>
      <c r="Z926" s="14" t="s">
        <v>39</v>
      </c>
      <c r="AA926" s="14" t="s">
        <v>132</v>
      </c>
      <c r="AB926" s="14" t="s">
        <v>47</v>
      </c>
      <c r="AC926" s="14" t="s">
        <v>133</v>
      </c>
      <c r="AD926" s="14" t="s">
        <v>134</v>
      </c>
    </row>
    <row r="927" spans="2:30" ht="93.75" x14ac:dyDescent="0.25">
      <c r="B927" s="128">
        <v>442</v>
      </c>
      <c r="C927" s="80" t="s">
        <v>865</v>
      </c>
      <c r="D927" s="80" t="s">
        <v>967</v>
      </c>
      <c r="E927" s="80">
        <v>3</v>
      </c>
      <c r="F927" s="80" t="s">
        <v>730</v>
      </c>
      <c r="G927" s="80" t="s">
        <v>569</v>
      </c>
      <c r="H927" s="129">
        <v>249</v>
      </c>
      <c r="I927" s="129">
        <f t="shared" si="41"/>
        <v>261.45</v>
      </c>
      <c r="J927" s="129">
        <f t="shared" si="42"/>
        <v>274.52249999999998</v>
      </c>
      <c r="K927" s="81">
        <v>75</v>
      </c>
      <c r="L927" s="45" t="s">
        <v>35</v>
      </c>
      <c r="M927" s="46" t="s">
        <v>127</v>
      </c>
      <c r="N927" s="46" t="s">
        <v>128</v>
      </c>
      <c r="O927" s="46" t="s">
        <v>63</v>
      </c>
      <c r="P927" s="46">
        <v>59</v>
      </c>
      <c r="Q927" s="46" t="s">
        <v>39</v>
      </c>
      <c r="R927" s="46" t="s">
        <v>129</v>
      </c>
      <c r="S927" s="46" t="s">
        <v>130</v>
      </c>
      <c r="T927" s="46" t="s">
        <v>42</v>
      </c>
      <c r="U927" s="46" t="s">
        <v>44</v>
      </c>
      <c r="V927" s="46" t="s">
        <v>131</v>
      </c>
      <c r="W927" s="46" t="s">
        <v>44</v>
      </c>
      <c r="X927" s="47" t="s">
        <v>128</v>
      </c>
      <c r="Y927" s="47">
        <v>4</v>
      </c>
      <c r="Z927" s="47" t="s">
        <v>39</v>
      </c>
      <c r="AA927" s="47" t="s">
        <v>132</v>
      </c>
      <c r="AB927" s="47" t="s">
        <v>47</v>
      </c>
      <c r="AC927" s="47" t="s">
        <v>133</v>
      </c>
      <c r="AD927" s="47" t="s">
        <v>134</v>
      </c>
    </row>
    <row r="928" spans="2:30" ht="93.75" outlineLevel="1" x14ac:dyDescent="0.25">
      <c r="B928" s="131"/>
      <c r="C928" s="23" t="s">
        <v>865</v>
      </c>
      <c r="D928" s="23" t="s">
        <v>967</v>
      </c>
      <c r="E928" s="23">
        <v>3</v>
      </c>
      <c r="F928" s="23" t="s">
        <v>730</v>
      </c>
      <c r="G928" s="23" t="s">
        <v>569</v>
      </c>
      <c r="H928" s="110">
        <v>249</v>
      </c>
      <c r="I928" s="110">
        <f t="shared" si="41"/>
        <v>261.45</v>
      </c>
      <c r="J928" s="110">
        <f t="shared" si="42"/>
        <v>274.52249999999998</v>
      </c>
      <c r="K928" s="109">
        <v>75</v>
      </c>
      <c r="L928" s="13" t="s">
        <v>411</v>
      </c>
      <c r="M928" s="9" t="s">
        <v>127</v>
      </c>
      <c r="N928" s="9" t="s">
        <v>128</v>
      </c>
      <c r="O928" s="9" t="s">
        <v>63</v>
      </c>
      <c r="P928" s="9">
        <v>16</v>
      </c>
      <c r="Q928" s="9" t="s">
        <v>476</v>
      </c>
      <c r="R928" s="9" t="s">
        <v>129</v>
      </c>
      <c r="S928" s="9" t="s">
        <v>130</v>
      </c>
      <c r="T928" s="9" t="s">
        <v>43</v>
      </c>
      <c r="U928" s="9" t="s">
        <v>44</v>
      </c>
      <c r="V928" s="9" t="s">
        <v>477</v>
      </c>
      <c r="W928" s="9" t="s">
        <v>44</v>
      </c>
      <c r="X928" s="14" t="s">
        <v>128</v>
      </c>
      <c r="Y928" s="14">
        <v>4</v>
      </c>
      <c r="Z928" s="14" t="s">
        <v>39</v>
      </c>
      <c r="AA928" s="14" t="s">
        <v>132</v>
      </c>
      <c r="AB928" s="14" t="s">
        <v>47</v>
      </c>
      <c r="AC928" s="14" t="s">
        <v>133</v>
      </c>
      <c r="AD928" s="14" t="s">
        <v>134</v>
      </c>
    </row>
    <row r="929" spans="2:30" ht="93.75" x14ac:dyDescent="0.25">
      <c r="B929" s="128">
        <v>443</v>
      </c>
      <c r="C929" s="80" t="s">
        <v>865</v>
      </c>
      <c r="D929" s="80" t="s">
        <v>967</v>
      </c>
      <c r="E929" s="80">
        <v>3</v>
      </c>
      <c r="F929" s="80" t="s">
        <v>730</v>
      </c>
      <c r="G929" s="80" t="s">
        <v>570</v>
      </c>
      <c r="H929" s="129">
        <v>242</v>
      </c>
      <c r="I929" s="129">
        <f t="shared" si="41"/>
        <v>254.1</v>
      </c>
      <c r="J929" s="129">
        <f t="shared" si="42"/>
        <v>266.80500000000001</v>
      </c>
      <c r="K929" s="81">
        <v>75</v>
      </c>
      <c r="L929" s="45" t="s">
        <v>35</v>
      </c>
      <c r="M929" s="46" t="s">
        <v>127</v>
      </c>
      <c r="N929" s="46" t="s">
        <v>128</v>
      </c>
      <c r="O929" s="46" t="s">
        <v>63</v>
      </c>
      <c r="P929" s="46">
        <v>59</v>
      </c>
      <c r="Q929" s="46" t="s">
        <v>39</v>
      </c>
      <c r="R929" s="46" t="s">
        <v>129</v>
      </c>
      <c r="S929" s="46" t="s">
        <v>130</v>
      </c>
      <c r="T929" s="46" t="s">
        <v>42</v>
      </c>
      <c r="U929" s="46" t="s">
        <v>44</v>
      </c>
      <c r="V929" s="46" t="s">
        <v>131</v>
      </c>
      <c r="W929" s="46" t="s">
        <v>44</v>
      </c>
      <c r="X929" s="47" t="s">
        <v>128</v>
      </c>
      <c r="Y929" s="47">
        <v>4</v>
      </c>
      <c r="Z929" s="47" t="s">
        <v>39</v>
      </c>
      <c r="AA929" s="47" t="s">
        <v>132</v>
      </c>
      <c r="AB929" s="47" t="s">
        <v>47</v>
      </c>
      <c r="AC929" s="47" t="s">
        <v>133</v>
      </c>
      <c r="AD929" s="47" t="s">
        <v>134</v>
      </c>
    </row>
    <row r="930" spans="2:30" ht="93.75" outlineLevel="1" x14ac:dyDescent="0.25">
      <c r="B930" s="131"/>
      <c r="C930" s="23" t="s">
        <v>865</v>
      </c>
      <c r="D930" s="23" t="s">
        <v>967</v>
      </c>
      <c r="E930" s="23">
        <v>3</v>
      </c>
      <c r="F930" s="23" t="s">
        <v>730</v>
      </c>
      <c r="G930" s="23" t="s">
        <v>570</v>
      </c>
      <c r="H930" s="110">
        <v>242</v>
      </c>
      <c r="I930" s="110">
        <f t="shared" si="41"/>
        <v>254.1</v>
      </c>
      <c r="J930" s="110">
        <f t="shared" si="42"/>
        <v>266.80500000000001</v>
      </c>
      <c r="K930" s="109">
        <v>75</v>
      </c>
      <c r="L930" s="13" t="s">
        <v>411</v>
      </c>
      <c r="M930" s="9" t="s">
        <v>127</v>
      </c>
      <c r="N930" s="9" t="s">
        <v>128</v>
      </c>
      <c r="O930" s="9" t="s">
        <v>63</v>
      </c>
      <c r="P930" s="9">
        <v>16</v>
      </c>
      <c r="Q930" s="9" t="s">
        <v>476</v>
      </c>
      <c r="R930" s="9" t="s">
        <v>129</v>
      </c>
      <c r="S930" s="9" t="s">
        <v>130</v>
      </c>
      <c r="T930" s="9" t="s">
        <v>43</v>
      </c>
      <c r="U930" s="9" t="s">
        <v>44</v>
      </c>
      <c r="V930" s="9" t="s">
        <v>477</v>
      </c>
      <c r="W930" s="9" t="s">
        <v>44</v>
      </c>
      <c r="X930" s="14" t="s">
        <v>128</v>
      </c>
      <c r="Y930" s="14">
        <v>4</v>
      </c>
      <c r="Z930" s="14" t="s">
        <v>39</v>
      </c>
      <c r="AA930" s="14" t="s">
        <v>132</v>
      </c>
      <c r="AB930" s="14" t="s">
        <v>47</v>
      </c>
      <c r="AC930" s="14" t="s">
        <v>133</v>
      </c>
      <c r="AD930" s="14" t="s">
        <v>134</v>
      </c>
    </row>
    <row r="931" spans="2:30" ht="93.75" x14ac:dyDescent="0.25">
      <c r="B931" s="128">
        <v>444</v>
      </c>
      <c r="C931" s="80" t="s">
        <v>865</v>
      </c>
      <c r="D931" s="80" t="s">
        <v>967</v>
      </c>
      <c r="E931" s="80">
        <v>3</v>
      </c>
      <c r="F931" s="80" t="s">
        <v>730</v>
      </c>
      <c r="G931" s="80" t="s">
        <v>571</v>
      </c>
      <c r="H931" s="129">
        <v>299</v>
      </c>
      <c r="I931" s="129">
        <f t="shared" si="41"/>
        <v>313.95</v>
      </c>
      <c r="J931" s="129">
        <f t="shared" si="42"/>
        <v>329.64749999999998</v>
      </c>
      <c r="K931" s="81">
        <v>150</v>
      </c>
      <c r="L931" s="45" t="s">
        <v>35</v>
      </c>
      <c r="M931" s="46" t="s">
        <v>127</v>
      </c>
      <c r="N931" s="46" t="s">
        <v>128</v>
      </c>
      <c r="O931" s="46" t="s">
        <v>63</v>
      </c>
      <c r="P931" s="46">
        <v>134</v>
      </c>
      <c r="Q931" s="46" t="s">
        <v>39</v>
      </c>
      <c r="R931" s="46" t="s">
        <v>129</v>
      </c>
      <c r="S931" s="46" t="s">
        <v>130</v>
      </c>
      <c r="T931" s="46" t="s">
        <v>42</v>
      </c>
      <c r="U931" s="46" t="s">
        <v>44</v>
      </c>
      <c r="V931" s="46" t="s">
        <v>131</v>
      </c>
      <c r="W931" s="46" t="s">
        <v>44</v>
      </c>
      <c r="X931" s="47" t="s">
        <v>128</v>
      </c>
      <c r="Y931" s="47">
        <v>4</v>
      </c>
      <c r="Z931" s="47" t="s">
        <v>39</v>
      </c>
      <c r="AA931" s="47" t="s">
        <v>132</v>
      </c>
      <c r="AB931" s="47" t="s">
        <v>47</v>
      </c>
      <c r="AC931" s="47" t="s">
        <v>133</v>
      </c>
      <c r="AD931" s="47" t="s">
        <v>134</v>
      </c>
    </row>
    <row r="932" spans="2:30" ht="93.75" outlineLevel="1" x14ac:dyDescent="0.25">
      <c r="B932" s="131"/>
      <c r="C932" s="23" t="s">
        <v>865</v>
      </c>
      <c r="D932" s="23" t="s">
        <v>967</v>
      </c>
      <c r="E932" s="23">
        <v>3</v>
      </c>
      <c r="F932" s="23" t="s">
        <v>730</v>
      </c>
      <c r="G932" s="23" t="s">
        <v>571</v>
      </c>
      <c r="H932" s="110">
        <v>299</v>
      </c>
      <c r="I932" s="110">
        <f t="shared" si="41"/>
        <v>313.95</v>
      </c>
      <c r="J932" s="110">
        <f t="shared" si="42"/>
        <v>329.64749999999998</v>
      </c>
      <c r="K932" s="109">
        <v>150</v>
      </c>
      <c r="L932" s="13" t="s">
        <v>411</v>
      </c>
      <c r="M932" s="9" t="s">
        <v>127</v>
      </c>
      <c r="N932" s="9" t="s">
        <v>128</v>
      </c>
      <c r="O932" s="9" t="s">
        <v>63</v>
      </c>
      <c r="P932" s="9">
        <v>16</v>
      </c>
      <c r="Q932" s="9" t="s">
        <v>476</v>
      </c>
      <c r="R932" s="9" t="s">
        <v>129</v>
      </c>
      <c r="S932" s="9" t="s">
        <v>130</v>
      </c>
      <c r="T932" s="9" t="s">
        <v>43</v>
      </c>
      <c r="U932" s="9" t="s">
        <v>44</v>
      </c>
      <c r="V932" s="9" t="s">
        <v>477</v>
      </c>
      <c r="W932" s="9" t="s">
        <v>44</v>
      </c>
      <c r="X932" s="14" t="s">
        <v>128</v>
      </c>
      <c r="Y932" s="14">
        <v>4</v>
      </c>
      <c r="Z932" s="14" t="s">
        <v>39</v>
      </c>
      <c r="AA932" s="14" t="s">
        <v>132</v>
      </c>
      <c r="AB932" s="14" t="s">
        <v>47</v>
      </c>
      <c r="AC932" s="14" t="s">
        <v>133</v>
      </c>
      <c r="AD932" s="14" t="s">
        <v>134</v>
      </c>
    </row>
    <row r="933" spans="2:30" ht="93.75" x14ac:dyDescent="0.25">
      <c r="B933" s="128">
        <v>445</v>
      </c>
      <c r="C933" s="80" t="s">
        <v>865</v>
      </c>
      <c r="D933" s="80" t="s">
        <v>967</v>
      </c>
      <c r="E933" s="80">
        <v>3</v>
      </c>
      <c r="F933" s="80" t="s">
        <v>730</v>
      </c>
      <c r="G933" s="80" t="s">
        <v>572</v>
      </c>
      <c r="H933" s="129">
        <v>281</v>
      </c>
      <c r="I933" s="129">
        <f t="shared" si="41"/>
        <v>295.05</v>
      </c>
      <c r="J933" s="129">
        <f t="shared" si="42"/>
        <v>309.80250000000001</v>
      </c>
      <c r="K933" s="81">
        <v>125</v>
      </c>
      <c r="L933" s="45" t="s">
        <v>35</v>
      </c>
      <c r="M933" s="46" t="s">
        <v>127</v>
      </c>
      <c r="N933" s="46" t="s">
        <v>128</v>
      </c>
      <c r="O933" s="46" t="s">
        <v>63</v>
      </c>
      <c r="P933" s="46">
        <v>109</v>
      </c>
      <c r="Q933" s="46" t="s">
        <v>39</v>
      </c>
      <c r="R933" s="46" t="s">
        <v>129</v>
      </c>
      <c r="S933" s="46" t="s">
        <v>130</v>
      </c>
      <c r="T933" s="46" t="s">
        <v>42</v>
      </c>
      <c r="U933" s="46" t="s">
        <v>44</v>
      </c>
      <c r="V933" s="46" t="s">
        <v>131</v>
      </c>
      <c r="W933" s="46" t="s">
        <v>44</v>
      </c>
      <c r="X933" s="47" t="s">
        <v>128</v>
      </c>
      <c r="Y933" s="47">
        <v>4</v>
      </c>
      <c r="Z933" s="47" t="s">
        <v>39</v>
      </c>
      <c r="AA933" s="47" t="s">
        <v>132</v>
      </c>
      <c r="AB933" s="47" t="s">
        <v>47</v>
      </c>
      <c r="AC933" s="47" t="s">
        <v>133</v>
      </c>
      <c r="AD933" s="47" t="s">
        <v>134</v>
      </c>
    </row>
    <row r="934" spans="2:30" ht="93.75" outlineLevel="1" x14ac:dyDescent="0.25">
      <c r="B934" s="131"/>
      <c r="C934" s="23" t="s">
        <v>865</v>
      </c>
      <c r="D934" s="23" t="s">
        <v>967</v>
      </c>
      <c r="E934" s="23">
        <v>3</v>
      </c>
      <c r="F934" s="23" t="s">
        <v>730</v>
      </c>
      <c r="G934" s="23" t="s">
        <v>572</v>
      </c>
      <c r="H934" s="110">
        <v>281</v>
      </c>
      <c r="I934" s="110">
        <f t="shared" si="41"/>
        <v>295.05</v>
      </c>
      <c r="J934" s="110">
        <f t="shared" si="42"/>
        <v>309.80250000000001</v>
      </c>
      <c r="K934" s="109">
        <v>125</v>
      </c>
      <c r="L934" s="13" t="s">
        <v>411</v>
      </c>
      <c r="M934" s="9" t="s">
        <v>127</v>
      </c>
      <c r="N934" s="9" t="s">
        <v>128</v>
      </c>
      <c r="O934" s="9" t="s">
        <v>63</v>
      </c>
      <c r="P934" s="9">
        <v>16</v>
      </c>
      <c r="Q934" s="9" t="s">
        <v>476</v>
      </c>
      <c r="R934" s="9" t="s">
        <v>129</v>
      </c>
      <c r="S934" s="9" t="s">
        <v>130</v>
      </c>
      <c r="T934" s="9" t="s">
        <v>43</v>
      </c>
      <c r="U934" s="9" t="s">
        <v>44</v>
      </c>
      <c r="V934" s="9" t="s">
        <v>477</v>
      </c>
      <c r="W934" s="9" t="s">
        <v>44</v>
      </c>
      <c r="X934" s="14" t="s">
        <v>128</v>
      </c>
      <c r="Y934" s="14">
        <v>4</v>
      </c>
      <c r="Z934" s="14" t="s">
        <v>39</v>
      </c>
      <c r="AA934" s="14" t="s">
        <v>132</v>
      </c>
      <c r="AB934" s="14" t="s">
        <v>47</v>
      </c>
      <c r="AC934" s="14" t="s">
        <v>133</v>
      </c>
      <c r="AD934" s="14" t="s">
        <v>134</v>
      </c>
    </row>
    <row r="935" spans="2:30" ht="93.75" x14ac:dyDescent="0.25">
      <c r="B935" s="128">
        <v>446</v>
      </c>
      <c r="C935" s="80" t="s">
        <v>865</v>
      </c>
      <c r="D935" s="80" t="s">
        <v>967</v>
      </c>
      <c r="E935" s="80">
        <v>3</v>
      </c>
      <c r="F935" s="80" t="s">
        <v>730</v>
      </c>
      <c r="G935" s="80" t="s">
        <v>573</v>
      </c>
      <c r="H935" s="129">
        <v>274</v>
      </c>
      <c r="I935" s="129">
        <f t="shared" si="41"/>
        <v>287.7</v>
      </c>
      <c r="J935" s="129">
        <f t="shared" si="42"/>
        <v>302.08499999999998</v>
      </c>
      <c r="K935" s="81">
        <v>92</v>
      </c>
      <c r="L935" s="45" t="s">
        <v>35</v>
      </c>
      <c r="M935" s="46" t="s">
        <v>127</v>
      </c>
      <c r="N935" s="46" t="s">
        <v>128</v>
      </c>
      <c r="O935" s="46" t="s">
        <v>63</v>
      </c>
      <c r="P935" s="46">
        <v>76</v>
      </c>
      <c r="Q935" s="46" t="s">
        <v>39</v>
      </c>
      <c r="R935" s="46" t="s">
        <v>129</v>
      </c>
      <c r="S935" s="46" t="s">
        <v>130</v>
      </c>
      <c r="T935" s="46" t="s">
        <v>42</v>
      </c>
      <c r="U935" s="46" t="s">
        <v>44</v>
      </c>
      <c r="V935" s="46" t="s">
        <v>131</v>
      </c>
      <c r="W935" s="46" t="s">
        <v>44</v>
      </c>
      <c r="X935" s="47" t="s">
        <v>128</v>
      </c>
      <c r="Y935" s="47">
        <v>4</v>
      </c>
      <c r="Z935" s="47" t="s">
        <v>39</v>
      </c>
      <c r="AA935" s="47" t="s">
        <v>132</v>
      </c>
      <c r="AB935" s="47" t="s">
        <v>47</v>
      </c>
      <c r="AC935" s="47" t="s">
        <v>133</v>
      </c>
      <c r="AD935" s="47" t="s">
        <v>134</v>
      </c>
    </row>
    <row r="936" spans="2:30" ht="93.75" outlineLevel="1" x14ac:dyDescent="0.25">
      <c r="B936" s="131"/>
      <c r="C936" s="23" t="s">
        <v>865</v>
      </c>
      <c r="D936" s="23" t="s">
        <v>967</v>
      </c>
      <c r="E936" s="23">
        <v>3</v>
      </c>
      <c r="F936" s="23" t="s">
        <v>730</v>
      </c>
      <c r="G936" s="23" t="s">
        <v>573</v>
      </c>
      <c r="H936" s="110">
        <v>274</v>
      </c>
      <c r="I936" s="110">
        <f t="shared" si="41"/>
        <v>287.7</v>
      </c>
      <c r="J936" s="110">
        <f t="shared" si="42"/>
        <v>302.08499999999998</v>
      </c>
      <c r="K936" s="109">
        <v>92</v>
      </c>
      <c r="L936" s="13" t="s">
        <v>411</v>
      </c>
      <c r="M936" s="9" t="s">
        <v>127</v>
      </c>
      <c r="N936" s="9" t="s">
        <v>128</v>
      </c>
      <c r="O936" s="9" t="s">
        <v>63</v>
      </c>
      <c r="P936" s="9">
        <v>16</v>
      </c>
      <c r="Q936" s="9" t="s">
        <v>476</v>
      </c>
      <c r="R936" s="9" t="s">
        <v>129</v>
      </c>
      <c r="S936" s="9" t="s">
        <v>130</v>
      </c>
      <c r="T936" s="9" t="s">
        <v>43</v>
      </c>
      <c r="U936" s="9" t="s">
        <v>44</v>
      </c>
      <c r="V936" s="9" t="s">
        <v>477</v>
      </c>
      <c r="W936" s="9" t="s">
        <v>44</v>
      </c>
      <c r="X936" s="14" t="s">
        <v>128</v>
      </c>
      <c r="Y936" s="14">
        <v>4</v>
      </c>
      <c r="Z936" s="14" t="s">
        <v>39</v>
      </c>
      <c r="AA936" s="14" t="s">
        <v>132</v>
      </c>
      <c r="AB936" s="14" t="s">
        <v>47</v>
      </c>
      <c r="AC936" s="14" t="s">
        <v>133</v>
      </c>
      <c r="AD936" s="14" t="s">
        <v>134</v>
      </c>
    </row>
    <row r="937" spans="2:30" ht="93.75" x14ac:dyDescent="0.25">
      <c r="B937" s="128">
        <v>447</v>
      </c>
      <c r="C937" s="80" t="s">
        <v>865</v>
      </c>
      <c r="D937" s="80" t="s">
        <v>967</v>
      </c>
      <c r="E937" s="80">
        <v>3</v>
      </c>
      <c r="F937" s="80" t="s">
        <v>730</v>
      </c>
      <c r="G937" s="80" t="s">
        <v>574</v>
      </c>
      <c r="H937" s="129">
        <v>278</v>
      </c>
      <c r="I937" s="129">
        <f t="shared" si="41"/>
        <v>291.89999999999998</v>
      </c>
      <c r="J937" s="129">
        <f t="shared" si="42"/>
        <v>306.495</v>
      </c>
      <c r="K937" s="81">
        <v>100</v>
      </c>
      <c r="L937" s="45" t="s">
        <v>35</v>
      </c>
      <c r="M937" s="46" t="s">
        <v>127</v>
      </c>
      <c r="N937" s="46" t="s">
        <v>128</v>
      </c>
      <c r="O937" s="46" t="s">
        <v>63</v>
      </c>
      <c r="P937" s="46">
        <v>84</v>
      </c>
      <c r="Q937" s="46" t="s">
        <v>39</v>
      </c>
      <c r="R937" s="46" t="s">
        <v>129</v>
      </c>
      <c r="S937" s="46" t="s">
        <v>130</v>
      </c>
      <c r="T937" s="46" t="s">
        <v>42</v>
      </c>
      <c r="U937" s="46" t="s">
        <v>44</v>
      </c>
      <c r="V937" s="46" t="s">
        <v>131</v>
      </c>
      <c r="W937" s="46" t="s">
        <v>44</v>
      </c>
      <c r="X937" s="47" t="s">
        <v>128</v>
      </c>
      <c r="Y937" s="47">
        <v>4</v>
      </c>
      <c r="Z937" s="47" t="s">
        <v>39</v>
      </c>
      <c r="AA937" s="47" t="s">
        <v>132</v>
      </c>
      <c r="AB937" s="47" t="s">
        <v>47</v>
      </c>
      <c r="AC937" s="47" t="s">
        <v>133</v>
      </c>
      <c r="AD937" s="47" t="s">
        <v>134</v>
      </c>
    </row>
    <row r="938" spans="2:30" ht="93.75" outlineLevel="1" x14ac:dyDescent="0.25">
      <c r="B938" s="131"/>
      <c r="C938" s="23" t="s">
        <v>865</v>
      </c>
      <c r="D938" s="23" t="s">
        <v>967</v>
      </c>
      <c r="E938" s="23">
        <v>3</v>
      </c>
      <c r="F938" s="23" t="s">
        <v>730</v>
      </c>
      <c r="G938" s="23" t="s">
        <v>574</v>
      </c>
      <c r="H938" s="110">
        <v>278</v>
      </c>
      <c r="I938" s="110">
        <f t="shared" si="41"/>
        <v>291.89999999999998</v>
      </c>
      <c r="J938" s="110">
        <f t="shared" si="42"/>
        <v>306.495</v>
      </c>
      <c r="K938" s="109">
        <v>100</v>
      </c>
      <c r="L938" s="13" t="s">
        <v>411</v>
      </c>
      <c r="M938" s="9" t="s">
        <v>127</v>
      </c>
      <c r="N938" s="9" t="s">
        <v>128</v>
      </c>
      <c r="O938" s="9" t="s">
        <v>63</v>
      </c>
      <c r="P938" s="9">
        <v>16</v>
      </c>
      <c r="Q938" s="9" t="s">
        <v>476</v>
      </c>
      <c r="R938" s="9" t="s">
        <v>129</v>
      </c>
      <c r="S938" s="9" t="s">
        <v>130</v>
      </c>
      <c r="T938" s="9" t="s">
        <v>43</v>
      </c>
      <c r="U938" s="9" t="s">
        <v>44</v>
      </c>
      <c r="V938" s="9" t="s">
        <v>477</v>
      </c>
      <c r="W938" s="9" t="s">
        <v>44</v>
      </c>
      <c r="X938" s="14" t="s">
        <v>128</v>
      </c>
      <c r="Y938" s="14">
        <v>4</v>
      </c>
      <c r="Z938" s="14" t="s">
        <v>39</v>
      </c>
      <c r="AA938" s="14" t="s">
        <v>132</v>
      </c>
      <c r="AB938" s="14" t="s">
        <v>47</v>
      </c>
      <c r="AC938" s="14" t="s">
        <v>133</v>
      </c>
      <c r="AD938" s="14" t="s">
        <v>134</v>
      </c>
    </row>
    <row r="939" spans="2:30" ht="93.75" x14ac:dyDescent="0.25">
      <c r="B939" s="128">
        <v>448</v>
      </c>
      <c r="C939" s="80" t="s">
        <v>865</v>
      </c>
      <c r="D939" s="80" t="s">
        <v>967</v>
      </c>
      <c r="E939" s="80">
        <v>3</v>
      </c>
      <c r="F939" s="80" t="s">
        <v>730</v>
      </c>
      <c r="G939" s="80" t="s">
        <v>575</v>
      </c>
      <c r="H939" s="129">
        <v>24</v>
      </c>
      <c r="I939" s="129">
        <f t="shared" si="41"/>
        <v>25.2</v>
      </c>
      <c r="J939" s="129">
        <f t="shared" si="42"/>
        <v>26.46</v>
      </c>
      <c r="K939" s="81">
        <v>66</v>
      </c>
      <c r="L939" s="45" t="s">
        <v>35</v>
      </c>
      <c r="M939" s="46" t="s">
        <v>127</v>
      </c>
      <c r="N939" s="46" t="s">
        <v>128</v>
      </c>
      <c r="O939" s="46" t="s">
        <v>63</v>
      </c>
      <c r="P939" s="46">
        <v>50</v>
      </c>
      <c r="Q939" s="46" t="s">
        <v>39</v>
      </c>
      <c r="R939" s="46" t="s">
        <v>129</v>
      </c>
      <c r="S939" s="46" t="s">
        <v>130</v>
      </c>
      <c r="T939" s="46" t="s">
        <v>42</v>
      </c>
      <c r="U939" s="46" t="s">
        <v>44</v>
      </c>
      <c r="V939" s="46" t="s">
        <v>131</v>
      </c>
      <c r="W939" s="46" t="s">
        <v>44</v>
      </c>
      <c r="X939" s="47" t="s">
        <v>128</v>
      </c>
      <c r="Y939" s="47">
        <v>4</v>
      </c>
      <c r="Z939" s="47" t="s">
        <v>39</v>
      </c>
      <c r="AA939" s="47" t="s">
        <v>132</v>
      </c>
      <c r="AB939" s="47" t="s">
        <v>47</v>
      </c>
      <c r="AC939" s="47" t="s">
        <v>133</v>
      </c>
      <c r="AD939" s="47" t="s">
        <v>134</v>
      </c>
    </row>
    <row r="940" spans="2:30" ht="93.75" outlineLevel="1" x14ac:dyDescent="0.25">
      <c r="B940" s="131"/>
      <c r="C940" s="23" t="s">
        <v>865</v>
      </c>
      <c r="D940" s="23" t="s">
        <v>967</v>
      </c>
      <c r="E940" s="23">
        <v>3</v>
      </c>
      <c r="F940" s="23" t="s">
        <v>730</v>
      </c>
      <c r="G940" s="23" t="s">
        <v>575</v>
      </c>
      <c r="H940" s="110">
        <v>24</v>
      </c>
      <c r="I940" s="110">
        <f t="shared" si="41"/>
        <v>25.2</v>
      </c>
      <c r="J940" s="110">
        <f t="shared" si="42"/>
        <v>26.46</v>
      </c>
      <c r="K940" s="109">
        <v>66</v>
      </c>
      <c r="L940" s="13" t="s">
        <v>411</v>
      </c>
      <c r="M940" s="9" t="s">
        <v>127</v>
      </c>
      <c r="N940" s="9" t="s">
        <v>128</v>
      </c>
      <c r="O940" s="9" t="s">
        <v>63</v>
      </c>
      <c r="P940" s="9">
        <v>16</v>
      </c>
      <c r="Q940" s="9" t="s">
        <v>476</v>
      </c>
      <c r="R940" s="9" t="s">
        <v>129</v>
      </c>
      <c r="S940" s="9" t="s">
        <v>130</v>
      </c>
      <c r="T940" s="9" t="s">
        <v>43</v>
      </c>
      <c r="U940" s="9" t="s">
        <v>44</v>
      </c>
      <c r="V940" s="9" t="s">
        <v>477</v>
      </c>
      <c r="W940" s="9" t="s">
        <v>44</v>
      </c>
      <c r="X940" s="14" t="s">
        <v>128</v>
      </c>
      <c r="Y940" s="14">
        <v>4</v>
      </c>
      <c r="Z940" s="14" t="s">
        <v>39</v>
      </c>
      <c r="AA940" s="14" t="s">
        <v>132</v>
      </c>
      <c r="AB940" s="14" t="s">
        <v>47</v>
      </c>
      <c r="AC940" s="14" t="s">
        <v>133</v>
      </c>
      <c r="AD940" s="14" t="s">
        <v>134</v>
      </c>
    </row>
    <row r="941" spans="2:30" ht="93.75" x14ac:dyDescent="0.25">
      <c r="B941" s="128">
        <v>449</v>
      </c>
      <c r="C941" s="80" t="s">
        <v>865</v>
      </c>
      <c r="D941" s="80" t="s">
        <v>967</v>
      </c>
      <c r="E941" s="80">
        <v>4</v>
      </c>
      <c r="F941" s="80" t="s">
        <v>730</v>
      </c>
      <c r="G941" s="80" t="s">
        <v>576</v>
      </c>
      <c r="H941" s="129">
        <v>309</v>
      </c>
      <c r="I941" s="129">
        <f t="shared" si="41"/>
        <v>324.45</v>
      </c>
      <c r="J941" s="129">
        <f t="shared" si="42"/>
        <v>340.67250000000001</v>
      </c>
      <c r="K941" s="81">
        <v>142</v>
      </c>
      <c r="L941" s="45" t="s">
        <v>35</v>
      </c>
      <c r="M941" s="46" t="s">
        <v>127</v>
      </c>
      <c r="N941" s="46" t="s">
        <v>128</v>
      </c>
      <c r="O941" s="46" t="s">
        <v>63</v>
      </c>
      <c r="P941" s="46">
        <v>126</v>
      </c>
      <c r="Q941" s="46" t="s">
        <v>39</v>
      </c>
      <c r="R941" s="46" t="s">
        <v>129</v>
      </c>
      <c r="S941" s="46" t="s">
        <v>130</v>
      </c>
      <c r="T941" s="46" t="s">
        <v>42</v>
      </c>
      <c r="U941" s="46" t="s">
        <v>44</v>
      </c>
      <c r="V941" s="46" t="s">
        <v>131</v>
      </c>
      <c r="W941" s="46" t="s">
        <v>44</v>
      </c>
      <c r="X941" s="47" t="s">
        <v>128</v>
      </c>
      <c r="Y941" s="47">
        <v>4</v>
      </c>
      <c r="Z941" s="47" t="s">
        <v>39</v>
      </c>
      <c r="AA941" s="47" t="s">
        <v>132</v>
      </c>
      <c r="AB941" s="47" t="s">
        <v>47</v>
      </c>
      <c r="AC941" s="47" t="s">
        <v>133</v>
      </c>
      <c r="AD941" s="47" t="s">
        <v>134</v>
      </c>
    </row>
    <row r="942" spans="2:30" ht="93.75" outlineLevel="1" x14ac:dyDescent="0.25">
      <c r="B942" s="131"/>
      <c r="C942" s="23" t="s">
        <v>865</v>
      </c>
      <c r="D942" s="23" t="s">
        <v>967</v>
      </c>
      <c r="E942" s="23">
        <v>4</v>
      </c>
      <c r="F942" s="23" t="s">
        <v>730</v>
      </c>
      <c r="G942" s="23" t="s">
        <v>576</v>
      </c>
      <c r="H942" s="110">
        <v>309</v>
      </c>
      <c r="I942" s="110">
        <f t="shared" si="41"/>
        <v>324.45</v>
      </c>
      <c r="J942" s="110">
        <f t="shared" si="42"/>
        <v>340.67250000000001</v>
      </c>
      <c r="K942" s="109">
        <v>142</v>
      </c>
      <c r="L942" s="13" t="s">
        <v>411</v>
      </c>
      <c r="M942" s="9" t="s">
        <v>127</v>
      </c>
      <c r="N942" s="9" t="s">
        <v>128</v>
      </c>
      <c r="O942" s="9" t="s">
        <v>63</v>
      </c>
      <c r="P942" s="9">
        <v>16</v>
      </c>
      <c r="Q942" s="9" t="s">
        <v>476</v>
      </c>
      <c r="R942" s="9" t="s">
        <v>129</v>
      </c>
      <c r="S942" s="9" t="s">
        <v>130</v>
      </c>
      <c r="T942" s="9" t="s">
        <v>43</v>
      </c>
      <c r="U942" s="9" t="s">
        <v>44</v>
      </c>
      <c r="V942" s="9" t="s">
        <v>477</v>
      </c>
      <c r="W942" s="9" t="s">
        <v>44</v>
      </c>
      <c r="X942" s="14" t="s">
        <v>128</v>
      </c>
      <c r="Y942" s="14">
        <v>4</v>
      </c>
      <c r="Z942" s="14" t="s">
        <v>39</v>
      </c>
      <c r="AA942" s="14" t="s">
        <v>132</v>
      </c>
      <c r="AB942" s="14" t="s">
        <v>47</v>
      </c>
      <c r="AC942" s="14" t="s">
        <v>133</v>
      </c>
      <c r="AD942" s="14" t="s">
        <v>134</v>
      </c>
    </row>
    <row r="943" spans="2:30" ht="93.75" x14ac:dyDescent="0.25">
      <c r="B943" s="128">
        <v>450</v>
      </c>
      <c r="C943" s="80" t="s">
        <v>865</v>
      </c>
      <c r="D943" s="80" t="s">
        <v>967</v>
      </c>
      <c r="E943" s="80">
        <v>4</v>
      </c>
      <c r="F943" s="80" t="s">
        <v>730</v>
      </c>
      <c r="G943" s="80" t="s">
        <v>577</v>
      </c>
      <c r="H943" s="129">
        <v>251</v>
      </c>
      <c r="I943" s="129">
        <f t="shared" si="41"/>
        <v>263.55</v>
      </c>
      <c r="J943" s="129">
        <f t="shared" si="42"/>
        <v>276.72750000000002</v>
      </c>
      <c r="K943" s="81">
        <v>75</v>
      </c>
      <c r="L943" s="45" t="s">
        <v>35</v>
      </c>
      <c r="M943" s="46" t="s">
        <v>127</v>
      </c>
      <c r="N943" s="46" t="s">
        <v>128</v>
      </c>
      <c r="O943" s="46" t="s">
        <v>63</v>
      </c>
      <c r="P943" s="46">
        <v>59</v>
      </c>
      <c r="Q943" s="46" t="s">
        <v>39</v>
      </c>
      <c r="R943" s="46" t="s">
        <v>129</v>
      </c>
      <c r="S943" s="46" t="s">
        <v>130</v>
      </c>
      <c r="T943" s="46" t="s">
        <v>42</v>
      </c>
      <c r="U943" s="46" t="s">
        <v>44</v>
      </c>
      <c r="V943" s="46" t="s">
        <v>131</v>
      </c>
      <c r="W943" s="46" t="s">
        <v>44</v>
      </c>
      <c r="X943" s="47" t="s">
        <v>128</v>
      </c>
      <c r="Y943" s="47">
        <v>4</v>
      </c>
      <c r="Z943" s="47" t="s">
        <v>39</v>
      </c>
      <c r="AA943" s="47" t="s">
        <v>132</v>
      </c>
      <c r="AB943" s="47" t="s">
        <v>47</v>
      </c>
      <c r="AC943" s="47" t="s">
        <v>133</v>
      </c>
      <c r="AD943" s="47" t="s">
        <v>134</v>
      </c>
    </row>
    <row r="944" spans="2:30" ht="93.75" outlineLevel="1" x14ac:dyDescent="0.25">
      <c r="B944" s="131"/>
      <c r="C944" s="23" t="s">
        <v>865</v>
      </c>
      <c r="D944" s="23" t="s">
        <v>967</v>
      </c>
      <c r="E944" s="23">
        <v>4</v>
      </c>
      <c r="F944" s="23" t="s">
        <v>730</v>
      </c>
      <c r="G944" s="23" t="s">
        <v>577</v>
      </c>
      <c r="H944" s="110">
        <v>251</v>
      </c>
      <c r="I944" s="110">
        <f t="shared" si="41"/>
        <v>263.55</v>
      </c>
      <c r="J944" s="110">
        <f t="shared" si="42"/>
        <v>276.72750000000002</v>
      </c>
      <c r="K944" s="109">
        <v>75</v>
      </c>
      <c r="L944" s="13" t="s">
        <v>411</v>
      </c>
      <c r="M944" s="9" t="s">
        <v>127</v>
      </c>
      <c r="N944" s="9" t="s">
        <v>128</v>
      </c>
      <c r="O944" s="9" t="s">
        <v>63</v>
      </c>
      <c r="P944" s="9">
        <v>16</v>
      </c>
      <c r="Q944" s="9" t="s">
        <v>476</v>
      </c>
      <c r="R944" s="9" t="s">
        <v>129</v>
      </c>
      <c r="S944" s="9" t="s">
        <v>130</v>
      </c>
      <c r="T944" s="9" t="s">
        <v>43</v>
      </c>
      <c r="U944" s="9" t="s">
        <v>44</v>
      </c>
      <c r="V944" s="9" t="s">
        <v>477</v>
      </c>
      <c r="W944" s="9" t="s">
        <v>44</v>
      </c>
      <c r="X944" s="14" t="s">
        <v>128</v>
      </c>
      <c r="Y944" s="14">
        <v>4</v>
      </c>
      <c r="Z944" s="14" t="s">
        <v>39</v>
      </c>
      <c r="AA944" s="14" t="s">
        <v>132</v>
      </c>
      <c r="AB944" s="14" t="s">
        <v>47</v>
      </c>
      <c r="AC944" s="14" t="s">
        <v>133</v>
      </c>
      <c r="AD944" s="14" t="s">
        <v>134</v>
      </c>
    </row>
    <row r="945" spans="2:30" ht="93.75" x14ac:dyDescent="0.25">
      <c r="B945" s="128">
        <v>451</v>
      </c>
      <c r="C945" s="80" t="s">
        <v>865</v>
      </c>
      <c r="D945" s="80" t="s">
        <v>967</v>
      </c>
      <c r="E945" s="80">
        <v>4</v>
      </c>
      <c r="F945" s="80" t="s">
        <v>730</v>
      </c>
      <c r="G945" s="80" t="s">
        <v>578</v>
      </c>
      <c r="H945" s="129">
        <v>249</v>
      </c>
      <c r="I945" s="129">
        <f t="shared" si="41"/>
        <v>261.45</v>
      </c>
      <c r="J945" s="129">
        <f t="shared" si="42"/>
        <v>274.52249999999998</v>
      </c>
      <c r="K945" s="81">
        <v>66</v>
      </c>
      <c r="L945" s="45" t="s">
        <v>35</v>
      </c>
      <c r="M945" s="46" t="s">
        <v>127</v>
      </c>
      <c r="N945" s="46" t="s">
        <v>128</v>
      </c>
      <c r="O945" s="46" t="s">
        <v>63</v>
      </c>
      <c r="P945" s="46">
        <v>50</v>
      </c>
      <c r="Q945" s="46" t="s">
        <v>39</v>
      </c>
      <c r="R945" s="46" t="s">
        <v>129</v>
      </c>
      <c r="S945" s="46" t="s">
        <v>130</v>
      </c>
      <c r="T945" s="46" t="s">
        <v>42</v>
      </c>
      <c r="U945" s="46" t="s">
        <v>44</v>
      </c>
      <c r="V945" s="46" t="s">
        <v>131</v>
      </c>
      <c r="W945" s="46" t="s">
        <v>44</v>
      </c>
      <c r="X945" s="47" t="s">
        <v>128</v>
      </c>
      <c r="Y945" s="47">
        <v>4</v>
      </c>
      <c r="Z945" s="47" t="s">
        <v>39</v>
      </c>
      <c r="AA945" s="47" t="s">
        <v>132</v>
      </c>
      <c r="AB945" s="47" t="s">
        <v>47</v>
      </c>
      <c r="AC945" s="47" t="s">
        <v>133</v>
      </c>
      <c r="AD945" s="47" t="s">
        <v>134</v>
      </c>
    </row>
    <row r="946" spans="2:30" ht="93.75" outlineLevel="1" x14ac:dyDescent="0.25">
      <c r="B946" s="131"/>
      <c r="C946" s="23" t="s">
        <v>865</v>
      </c>
      <c r="D946" s="23" t="s">
        <v>967</v>
      </c>
      <c r="E946" s="23">
        <v>4</v>
      </c>
      <c r="F946" s="23" t="s">
        <v>730</v>
      </c>
      <c r="G946" s="23" t="s">
        <v>578</v>
      </c>
      <c r="H946" s="110">
        <v>249</v>
      </c>
      <c r="I946" s="110">
        <f t="shared" ref="I946:I1009" si="43">(H946)+(H946*5%)</f>
        <v>261.45</v>
      </c>
      <c r="J946" s="110">
        <f t="shared" si="42"/>
        <v>274.52249999999998</v>
      </c>
      <c r="K946" s="109">
        <v>66</v>
      </c>
      <c r="L946" s="13" t="s">
        <v>411</v>
      </c>
      <c r="M946" s="9" t="s">
        <v>127</v>
      </c>
      <c r="N946" s="9" t="s">
        <v>128</v>
      </c>
      <c r="O946" s="9" t="s">
        <v>63</v>
      </c>
      <c r="P946" s="9">
        <v>16</v>
      </c>
      <c r="Q946" s="9" t="s">
        <v>476</v>
      </c>
      <c r="R946" s="9" t="s">
        <v>129</v>
      </c>
      <c r="S946" s="9" t="s">
        <v>130</v>
      </c>
      <c r="T946" s="9" t="s">
        <v>43</v>
      </c>
      <c r="U946" s="9" t="s">
        <v>44</v>
      </c>
      <c r="V946" s="9" t="s">
        <v>477</v>
      </c>
      <c r="W946" s="9" t="s">
        <v>44</v>
      </c>
      <c r="X946" s="14" t="s">
        <v>128</v>
      </c>
      <c r="Y946" s="14">
        <v>4</v>
      </c>
      <c r="Z946" s="14" t="s">
        <v>39</v>
      </c>
      <c r="AA946" s="14" t="s">
        <v>132</v>
      </c>
      <c r="AB946" s="14" t="s">
        <v>47</v>
      </c>
      <c r="AC946" s="14" t="s">
        <v>133</v>
      </c>
      <c r="AD946" s="14" t="s">
        <v>134</v>
      </c>
    </row>
    <row r="947" spans="2:30" ht="93.75" x14ac:dyDescent="0.25">
      <c r="B947" s="128">
        <v>452</v>
      </c>
      <c r="C947" s="80" t="s">
        <v>865</v>
      </c>
      <c r="D947" s="80" t="s">
        <v>967</v>
      </c>
      <c r="E947" s="80">
        <v>4</v>
      </c>
      <c r="F947" s="80" t="s">
        <v>730</v>
      </c>
      <c r="G947" s="80" t="s">
        <v>579</v>
      </c>
      <c r="H947" s="129">
        <v>242</v>
      </c>
      <c r="I947" s="129">
        <f t="shared" si="43"/>
        <v>254.1</v>
      </c>
      <c r="J947" s="129">
        <f t="shared" si="42"/>
        <v>266.80500000000001</v>
      </c>
      <c r="K947" s="81">
        <v>75</v>
      </c>
      <c r="L947" s="45" t="s">
        <v>35</v>
      </c>
      <c r="M947" s="46" t="s">
        <v>127</v>
      </c>
      <c r="N947" s="46" t="s">
        <v>128</v>
      </c>
      <c r="O947" s="46" t="s">
        <v>63</v>
      </c>
      <c r="P947" s="46">
        <v>59</v>
      </c>
      <c r="Q947" s="46" t="s">
        <v>39</v>
      </c>
      <c r="R947" s="46" t="s">
        <v>129</v>
      </c>
      <c r="S947" s="46" t="s">
        <v>130</v>
      </c>
      <c r="T947" s="46" t="s">
        <v>42</v>
      </c>
      <c r="U947" s="46" t="s">
        <v>44</v>
      </c>
      <c r="V947" s="46" t="s">
        <v>131</v>
      </c>
      <c r="W947" s="46" t="s">
        <v>44</v>
      </c>
      <c r="X947" s="47" t="s">
        <v>128</v>
      </c>
      <c r="Y947" s="47">
        <v>4</v>
      </c>
      <c r="Z947" s="47" t="s">
        <v>39</v>
      </c>
      <c r="AA947" s="47" t="s">
        <v>132</v>
      </c>
      <c r="AB947" s="47" t="s">
        <v>47</v>
      </c>
      <c r="AC947" s="47" t="s">
        <v>133</v>
      </c>
      <c r="AD947" s="47" t="s">
        <v>134</v>
      </c>
    </row>
    <row r="948" spans="2:30" ht="93.75" outlineLevel="1" x14ac:dyDescent="0.25">
      <c r="B948" s="131"/>
      <c r="C948" s="23" t="s">
        <v>865</v>
      </c>
      <c r="D948" s="23" t="s">
        <v>967</v>
      </c>
      <c r="E948" s="23">
        <v>4</v>
      </c>
      <c r="F948" s="23" t="s">
        <v>730</v>
      </c>
      <c r="G948" s="23" t="s">
        <v>579</v>
      </c>
      <c r="H948" s="110">
        <v>242</v>
      </c>
      <c r="I948" s="110">
        <f t="shared" si="43"/>
        <v>254.1</v>
      </c>
      <c r="J948" s="110">
        <f t="shared" si="42"/>
        <v>266.80500000000001</v>
      </c>
      <c r="K948" s="109">
        <v>75</v>
      </c>
      <c r="L948" s="13" t="s">
        <v>411</v>
      </c>
      <c r="M948" s="9" t="s">
        <v>127</v>
      </c>
      <c r="N948" s="9" t="s">
        <v>128</v>
      </c>
      <c r="O948" s="9" t="s">
        <v>63</v>
      </c>
      <c r="P948" s="9">
        <v>16</v>
      </c>
      <c r="Q948" s="9" t="s">
        <v>476</v>
      </c>
      <c r="R948" s="9" t="s">
        <v>129</v>
      </c>
      <c r="S948" s="9" t="s">
        <v>130</v>
      </c>
      <c r="T948" s="9" t="s">
        <v>43</v>
      </c>
      <c r="U948" s="9" t="s">
        <v>44</v>
      </c>
      <c r="V948" s="9" t="s">
        <v>477</v>
      </c>
      <c r="W948" s="9" t="s">
        <v>44</v>
      </c>
      <c r="X948" s="14" t="s">
        <v>128</v>
      </c>
      <c r="Y948" s="14">
        <v>4</v>
      </c>
      <c r="Z948" s="14" t="s">
        <v>39</v>
      </c>
      <c r="AA948" s="14" t="s">
        <v>132</v>
      </c>
      <c r="AB948" s="14" t="s">
        <v>47</v>
      </c>
      <c r="AC948" s="14" t="s">
        <v>133</v>
      </c>
      <c r="AD948" s="14" t="s">
        <v>134</v>
      </c>
    </row>
    <row r="949" spans="2:30" ht="93.75" x14ac:dyDescent="0.25">
      <c r="B949" s="128">
        <v>453</v>
      </c>
      <c r="C949" s="80" t="s">
        <v>865</v>
      </c>
      <c r="D949" s="80" t="s">
        <v>967</v>
      </c>
      <c r="E949" s="80">
        <v>4</v>
      </c>
      <c r="F949" s="80" t="s">
        <v>730</v>
      </c>
      <c r="G949" s="80" t="s">
        <v>580</v>
      </c>
      <c r="H949" s="129">
        <v>299</v>
      </c>
      <c r="I949" s="129">
        <f t="shared" si="43"/>
        <v>313.95</v>
      </c>
      <c r="J949" s="129">
        <f t="shared" si="42"/>
        <v>329.64749999999998</v>
      </c>
      <c r="K949" s="81">
        <v>142</v>
      </c>
      <c r="L949" s="45" t="s">
        <v>35</v>
      </c>
      <c r="M949" s="46" t="s">
        <v>127</v>
      </c>
      <c r="N949" s="46" t="s">
        <v>128</v>
      </c>
      <c r="O949" s="46" t="s">
        <v>63</v>
      </c>
      <c r="P949" s="46">
        <v>126</v>
      </c>
      <c r="Q949" s="46" t="s">
        <v>39</v>
      </c>
      <c r="R949" s="46" t="s">
        <v>129</v>
      </c>
      <c r="S949" s="46" t="s">
        <v>130</v>
      </c>
      <c r="T949" s="46" t="s">
        <v>42</v>
      </c>
      <c r="U949" s="46" t="s">
        <v>44</v>
      </c>
      <c r="V949" s="46" t="s">
        <v>131</v>
      </c>
      <c r="W949" s="46" t="s">
        <v>44</v>
      </c>
      <c r="X949" s="47" t="s">
        <v>128</v>
      </c>
      <c r="Y949" s="47">
        <v>4</v>
      </c>
      <c r="Z949" s="47" t="s">
        <v>39</v>
      </c>
      <c r="AA949" s="47" t="s">
        <v>132</v>
      </c>
      <c r="AB949" s="47" t="s">
        <v>47</v>
      </c>
      <c r="AC949" s="47" t="s">
        <v>133</v>
      </c>
      <c r="AD949" s="47" t="s">
        <v>134</v>
      </c>
    </row>
    <row r="950" spans="2:30" ht="93.75" outlineLevel="1" x14ac:dyDescent="0.25">
      <c r="B950" s="131"/>
      <c r="C950" s="23" t="s">
        <v>865</v>
      </c>
      <c r="D950" s="23" t="s">
        <v>967</v>
      </c>
      <c r="E950" s="23">
        <v>4</v>
      </c>
      <c r="F950" s="23" t="s">
        <v>730</v>
      </c>
      <c r="G950" s="23" t="s">
        <v>580</v>
      </c>
      <c r="H950" s="110">
        <v>299</v>
      </c>
      <c r="I950" s="110">
        <f t="shared" si="43"/>
        <v>313.95</v>
      </c>
      <c r="J950" s="110">
        <f t="shared" si="42"/>
        <v>329.64749999999998</v>
      </c>
      <c r="K950" s="109">
        <v>142</v>
      </c>
      <c r="L950" s="13" t="s">
        <v>411</v>
      </c>
      <c r="M950" s="9" t="s">
        <v>127</v>
      </c>
      <c r="N950" s="9" t="s">
        <v>128</v>
      </c>
      <c r="O950" s="9" t="s">
        <v>63</v>
      </c>
      <c r="P950" s="9">
        <v>16</v>
      </c>
      <c r="Q950" s="9" t="s">
        <v>476</v>
      </c>
      <c r="R950" s="9" t="s">
        <v>129</v>
      </c>
      <c r="S950" s="9" t="s">
        <v>130</v>
      </c>
      <c r="T950" s="9" t="s">
        <v>43</v>
      </c>
      <c r="U950" s="9" t="s">
        <v>44</v>
      </c>
      <c r="V950" s="9" t="s">
        <v>477</v>
      </c>
      <c r="W950" s="9" t="s">
        <v>44</v>
      </c>
      <c r="X950" s="14" t="s">
        <v>128</v>
      </c>
      <c r="Y950" s="14">
        <v>4</v>
      </c>
      <c r="Z950" s="14" t="s">
        <v>39</v>
      </c>
      <c r="AA950" s="14" t="s">
        <v>132</v>
      </c>
      <c r="AB950" s="14" t="s">
        <v>47</v>
      </c>
      <c r="AC950" s="14" t="s">
        <v>133</v>
      </c>
      <c r="AD950" s="14" t="s">
        <v>134</v>
      </c>
    </row>
    <row r="951" spans="2:30" ht="93.75" x14ac:dyDescent="0.25">
      <c r="B951" s="128">
        <v>454</v>
      </c>
      <c r="C951" s="80" t="s">
        <v>865</v>
      </c>
      <c r="D951" s="80" t="s">
        <v>967</v>
      </c>
      <c r="E951" s="80">
        <v>4</v>
      </c>
      <c r="F951" s="80" t="s">
        <v>730</v>
      </c>
      <c r="G951" s="80" t="s">
        <v>581</v>
      </c>
      <c r="H951" s="129">
        <v>281</v>
      </c>
      <c r="I951" s="129">
        <f t="shared" si="43"/>
        <v>295.05</v>
      </c>
      <c r="J951" s="129">
        <f t="shared" si="42"/>
        <v>309.80250000000001</v>
      </c>
      <c r="K951" s="81">
        <v>100</v>
      </c>
      <c r="L951" s="45" t="s">
        <v>35</v>
      </c>
      <c r="M951" s="46" t="s">
        <v>127</v>
      </c>
      <c r="N951" s="46" t="s">
        <v>128</v>
      </c>
      <c r="O951" s="46" t="s">
        <v>63</v>
      </c>
      <c r="P951" s="46">
        <v>84</v>
      </c>
      <c r="Q951" s="46" t="s">
        <v>39</v>
      </c>
      <c r="R951" s="46" t="s">
        <v>129</v>
      </c>
      <c r="S951" s="46" t="s">
        <v>130</v>
      </c>
      <c r="T951" s="46" t="s">
        <v>42</v>
      </c>
      <c r="U951" s="46" t="s">
        <v>44</v>
      </c>
      <c r="V951" s="46" t="s">
        <v>131</v>
      </c>
      <c r="W951" s="46" t="s">
        <v>44</v>
      </c>
      <c r="X951" s="47" t="s">
        <v>128</v>
      </c>
      <c r="Y951" s="47">
        <v>4</v>
      </c>
      <c r="Z951" s="47" t="s">
        <v>39</v>
      </c>
      <c r="AA951" s="47" t="s">
        <v>132</v>
      </c>
      <c r="AB951" s="47" t="s">
        <v>47</v>
      </c>
      <c r="AC951" s="47" t="s">
        <v>133</v>
      </c>
      <c r="AD951" s="47" t="s">
        <v>134</v>
      </c>
    </row>
    <row r="952" spans="2:30" ht="93.75" outlineLevel="1" x14ac:dyDescent="0.25">
      <c r="B952" s="131"/>
      <c r="C952" s="23" t="s">
        <v>865</v>
      </c>
      <c r="D952" s="23" t="s">
        <v>967</v>
      </c>
      <c r="E952" s="23">
        <v>4</v>
      </c>
      <c r="F952" s="23" t="s">
        <v>730</v>
      </c>
      <c r="G952" s="23" t="s">
        <v>581</v>
      </c>
      <c r="H952" s="110">
        <v>281</v>
      </c>
      <c r="I952" s="110">
        <f t="shared" si="43"/>
        <v>295.05</v>
      </c>
      <c r="J952" s="110">
        <f t="shared" si="42"/>
        <v>309.80250000000001</v>
      </c>
      <c r="K952" s="109">
        <v>100</v>
      </c>
      <c r="L952" s="13" t="s">
        <v>411</v>
      </c>
      <c r="M952" s="9" t="s">
        <v>127</v>
      </c>
      <c r="N952" s="9" t="s">
        <v>128</v>
      </c>
      <c r="O952" s="9" t="s">
        <v>63</v>
      </c>
      <c r="P952" s="9">
        <v>16</v>
      </c>
      <c r="Q952" s="9" t="s">
        <v>476</v>
      </c>
      <c r="R952" s="9" t="s">
        <v>129</v>
      </c>
      <c r="S952" s="9" t="s">
        <v>130</v>
      </c>
      <c r="T952" s="9" t="s">
        <v>43</v>
      </c>
      <c r="U952" s="9" t="s">
        <v>44</v>
      </c>
      <c r="V952" s="9" t="s">
        <v>477</v>
      </c>
      <c r="W952" s="9" t="s">
        <v>44</v>
      </c>
      <c r="X952" s="14" t="s">
        <v>128</v>
      </c>
      <c r="Y952" s="14">
        <v>4</v>
      </c>
      <c r="Z952" s="14" t="s">
        <v>39</v>
      </c>
      <c r="AA952" s="14" t="s">
        <v>132</v>
      </c>
      <c r="AB952" s="14" t="s">
        <v>47</v>
      </c>
      <c r="AC952" s="14" t="s">
        <v>133</v>
      </c>
      <c r="AD952" s="14" t="s">
        <v>134</v>
      </c>
    </row>
    <row r="953" spans="2:30" ht="93.75" x14ac:dyDescent="0.25">
      <c r="B953" s="128">
        <v>455</v>
      </c>
      <c r="C953" s="80" t="s">
        <v>865</v>
      </c>
      <c r="D953" s="80" t="s">
        <v>967</v>
      </c>
      <c r="E953" s="80">
        <v>4</v>
      </c>
      <c r="F953" s="80" t="s">
        <v>730</v>
      </c>
      <c r="G953" s="80" t="s">
        <v>582</v>
      </c>
      <c r="H953" s="129">
        <v>274</v>
      </c>
      <c r="I953" s="129">
        <f t="shared" si="43"/>
        <v>287.7</v>
      </c>
      <c r="J953" s="129">
        <f t="shared" si="42"/>
        <v>302.08499999999998</v>
      </c>
      <c r="K953" s="81">
        <v>83</v>
      </c>
      <c r="L953" s="45" t="s">
        <v>35</v>
      </c>
      <c r="M953" s="46" t="s">
        <v>127</v>
      </c>
      <c r="N953" s="46" t="s">
        <v>128</v>
      </c>
      <c r="O953" s="46" t="s">
        <v>63</v>
      </c>
      <c r="P953" s="46">
        <v>67</v>
      </c>
      <c r="Q953" s="46" t="s">
        <v>39</v>
      </c>
      <c r="R953" s="46" t="s">
        <v>129</v>
      </c>
      <c r="S953" s="46" t="s">
        <v>130</v>
      </c>
      <c r="T953" s="46" t="s">
        <v>42</v>
      </c>
      <c r="U953" s="46" t="s">
        <v>44</v>
      </c>
      <c r="V953" s="46" t="s">
        <v>131</v>
      </c>
      <c r="W953" s="46" t="s">
        <v>44</v>
      </c>
      <c r="X953" s="47" t="s">
        <v>128</v>
      </c>
      <c r="Y953" s="47">
        <v>4</v>
      </c>
      <c r="Z953" s="47" t="s">
        <v>39</v>
      </c>
      <c r="AA953" s="47" t="s">
        <v>132</v>
      </c>
      <c r="AB953" s="47" t="s">
        <v>47</v>
      </c>
      <c r="AC953" s="47" t="s">
        <v>133</v>
      </c>
      <c r="AD953" s="47" t="s">
        <v>134</v>
      </c>
    </row>
    <row r="954" spans="2:30" ht="93.75" outlineLevel="1" x14ac:dyDescent="0.25">
      <c r="B954" s="131"/>
      <c r="C954" s="23" t="s">
        <v>865</v>
      </c>
      <c r="D954" s="23" t="s">
        <v>967</v>
      </c>
      <c r="E954" s="23">
        <v>4</v>
      </c>
      <c r="F954" s="23" t="s">
        <v>730</v>
      </c>
      <c r="G954" s="23" t="s">
        <v>582</v>
      </c>
      <c r="H954" s="110">
        <v>274</v>
      </c>
      <c r="I954" s="110">
        <f t="shared" si="43"/>
        <v>287.7</v>
      </c>
      <c r="J954" s="110">
        <f t="shared" si="42"/>
        <v>302.08499999999998</v>
      </c>
      <c r="K954" s="109">
        <v>83</v>
      </c>
      <c r="L954" s="13" t="s">
        <v>411</v>
      </c>
      <c r="M954" s="9" t="s">
        <v>127</v>
      </c>
      <c r="N954" s="9" t="s">
        <v>128</v>
      </c>
      <c r="O954" s="9" t="s">
        <v>63</v>
      </c>
      <c r="P954" s="9">
        <v>16</v>
      </c>
      <c r="Q954" s="9" t="s">
        <v>476</v>
      </c>
      <c r="R954" s="9" t="s">
        <v>129</v>
      </c>
      <c r="S954" s="9" t="s">
        <v>130</v>
      </c>
      <c r="T954" s="9" t="s">
        <v>43</v>
      </c>
      <c r="U954" s="9" t="s">
        <v>44</v>
      </c>
      <c r="V954" s="9" t="s">
        <v>477</v>
      </c>
      <c r="W954" s="9" t="s">
        <v>44</v>
      </c>
      <c r="X954" s="14" t="s">
        <v>128</v>
      </c>
      <c r="Y954" s="14">
        <v>4</v>
      </c>
      <c r="Z954" s="14" t="s">
        <v>39</v>
      </c>
      <c r="AA954" s="14" t="s">
        <v>132</v>
      </c>
      <c r="AB954" s="14" t="s">
        <v>47</v>
      </c>
      <c r="AC954" s="14" t="s">
        <v>133</v>
      </c>
      <c r="AD954" s="14" t="s">
        <v>134</v>
      </c>
    </row>
    <row r="955" spans="2:30" ht="93.75" x14ac:dyDescent="0.25">
      <c r="B955" s="128">
        <v>456</v>
      </c>
      <c r="C955" s="80" t="s">
        <v>865</v>
      </c>
      <c r="D955" s="80" t="s">
        <v>967</v>
      </c>
      <c r="E955" s="80">
        <v>4</v>
      </c>
      <c r="F955" s="80" t="s">
        <v>730</v>
      </c>
      <c r="G955" s="80" t="s">
        <v>583</v>
      </c>
      <c r="H955" s="129">
        <v>278</v>
      </c>
      <c r="I955" s="129">
        <f t="shared" si="43"/>
        <v>291.89999999999998</v>
      </c>
      <c r="J955" s="129">
        <f t="shared" si="42"/>
        <v>306.495</v>
      </c>
      <c r="K955" s="81">
        <v>92</v>
      </c>
      <c r="L955" s="45" t="s">
        <v>35</v>
      </c>
      <c r="M955" s="46" t="s">
        <v>127</v>
      </c>
      <c r="N955" s="46" t="s">
        <v>128</v>
      </c>
      <c r="O955" s="46" t="s">
        <v>63</v>
      </c>
      <c r="P955" s="46">
        <v>76</v>
      </c>
      <c r="Q955" s="46" t="s">
        <v>39</v>
      </c>
      <c r="R955" s="46" t="s">
        <v>129</v>
      </c>
      <c r="S955" s="46" t="s">
        <v>130</v>
      </c>
      <c r="T955" s="46" t="s">
        <v>42</v>
      </c>
      <c r="U955" s="46" t="s">
        <v>44</v>
      </c>
      <c r="V955" s="46" t="s">
        <v>131</v>
      </c>
      <c r="W955" s="46" t="s">
        <v>44</v>
      </c>
      <c r="X955" s="47" t="s">
        <v>128</v>
      </c>
      <c r="Y955" s="47">
        <v>4</v>
      </c>
      <c r="Z955" s="47" t="s">
        <v>39</v>
      </c>
      <c r="AA955" s="47" t="s">
        <v>132</v>
      </c>
      <c r="AB955" s="47" t="s">
        <v>47</v>
      </c>
      <c r="AC955" s="47" t="s">
        <v>133</v>
      </c>
      <c r="AD955" s="47" t="s">
        <v>134</v>
      </c>
    </row>
    <row r="956" spans="2:30" ht="93.75" outlineLevel="1" x14ac:dyDescent="0.25">
      <c r="B956" s="131"/>
      <c r="C956" s="23" t="s">
        <v>865</v>
      </c>
      <c r="D956" s="23" t="s">
        <v>967</v>
      </c>
      <c r="E956" s="23">
        <v>4</v>
      </c>
      <c r="F956" s="23" t="s">
        <v>730</v>
      </c>
      <c r="G956" s="23" t="s">
        <v>583</v>
      </c>
      <c r="H956" s="110">
        <v>278</v>
      </c>
      <c r="I956" s="110">
        <f t="shared" si="43"/>
        <v>291.89999999999998</v>
      </c>
      <c r="J956" s="110">
        <f t="shared" si="42"/>
        <v>306.495</v>
      </c>
      <c r="K956" s="109">
        <v>92</v>
      </c>
      <c r="L956" s="13" t="s">
        <v>411</v>
      </c>
      <c r="M956" s="9" t="s">
        <v>127</v>
      </c>
      <c r="N956" s="9" t="s">
        <v>128</v>
      </c>
      <c r="O956" s="9" t="s">
        <v>63</v>
      </c>
      <c r="P956" s="9">
        <v>16</v>
      </c>
      <c r="Q956" s="9" t="s">
        <v>476</v>
      </c>
      <c r="R956" s="9" t="s">
        <v>129</v>
      </c>
      <c r="S956" s="9" t="s">
        <v>130</v>
      </c>
      <c r="T956" s="9" t="s">
        <v>43</v>
      </c>
      <c r="U956" s="9" t="s">
        <v>44</v>
      </c>
      <c r="V956" s="9" t="s">
        <v>477</v>
      </c>
      <c r="W956" s="9" t="s">
        <v>44</v>
      </c>
      <c r="X956" s="14" t="s">
        <v>128</v>
      </c>
      <c r="Y956" s="14">
        <v>4</v>
      </c>
      <c r="Z956" s="14" t="s">
        <v>39</v>
      </c>
      <c r="AA956" s="14" t="s">
        <v>132</v>
      </c>
      <c r="AB956" s="14" t="s">
        <v>47</v>
      </c>
      <c r="AC956" s="14" t="s">
        <v>133</v>
      </c>
      <c r="AD956" s="14" t="s">
        <v>134</v>
      </c>
    </row>
    <row r="957" spans="2:30" ht="93.75" x14ac:dyDescent="0.25">
      <c r="B957" s="128">
        <v>457</v>
      </c>
      <c r="C957" s="80" t="s">
        <v>865</v>
      </c>
      <c r="D957" s="80" t="s">
        <v>967</v>
      </c>
      <c r="E957" s="80">
        <v>4</v>
      </c>
      <c r="F957" s="80" t="s">
        <v>730</v>
      </c>
      <c r="G957" s="80" t="s">
        <v>584</v>
      </c>
      <c r="H957" s="129">
        <v>24</v>
      </c>
      <c r="I957" s="129">
        <f t="shared" si="43"/>
        <v>25.2</v>
      </c>
      <c r="J957" s="129">
        <f t="shared" si="42"/>
        <v>26.46</v>
      </c>
      <c r="K957" s="81">
        <v>66</v>
      </c>
      <c r="L957" s="45" t="s">
        <v>35</v>
      </c>
      <c r="M957" s="46" t="s">
        <v>127</v>
      </c>
      <c r="N957" s="46" t="s">
        <v>128</v>
      </c>
      <c r="O957" s="46" t="s">
        <v>63</v>
      </c>
      <c r="P957" s="46">
        <v>50</v>
      </c>
      <c r="Q957" s="46" t="s">
        <v>39</v>
      </c>
      <c r="R957" s="46" t="s">
        <v>129</v>
      </c>
      <c r="S957" s="46" t="s">
        <v>130</v>
      </c>
      <c r="T957" s="46" t="s">
        <v>42</v>
      </c>
      <c r="U957" s="46" t="s">
        <v>44</v>
      </c>
      <c r="V957" s="46" t="s">
        <v>131</v>
      </c>
      <c r="W957" s="46" t="s">
        <v>44</v>
      </c>
      <c r="X957" s="47" t="s">
        <v>128</v>
      </c>
      <c r="Y957" s="47">
        <v>4</v>
      </c>
      <c r="Z957" s="47" t="s">
        <v>39</v>
      </c>
      <c r="AA957" s="47" t="s">
        <v>132</v>
      </c>
      <c r="AB957" s="47" t="s">
        <v>47</v>
      </c>
      <c r="AC957" s="47" t="s">
        <v>133</v>
      </c>
      <c r="AD957" s="47" t="s">
        <v>134</v>
      </c>
    </row>
    <row r="958" spans="2:30" ht="93.75" outlineLevel="1" x14ac:dyDescent="0.25">
      <c r="B958" s="131"/>
      <c r="C958" s="23" t="s">
        <v>865</v>
      </c>
      <c r="D958" s="23" t="s">
        <v>967</v>
      </c>
      <c r="E958" s="23">
        <v>4</v>
      </c>
      <c r="F958" s="23" t="s">
        <v>730</v>
      </c>
      <c r="G958" s="23" t="s">
        <v>584</v>
      </c>
      <c r="H958" s="110">
        <v>24</v>
      </c>
      <c r="I958" s="110">
        <f t="shared" si="43"/>
        <v>25.2</v>
      </c>
      <c r="J958" s="110">
        <f t="shared" si="42"/>
        <v>26.46</v>
      </c>
      <c r="K958" s="109">
        <v>66</v>
      </c>
      <c r="L958" s="13" t="s">
        <v>411</v>
      </c>
      <c r="M958" s="9" t="s">
        <v>127</v>
      </c>
      <c r="N958" s="9" t="s">
        <v>128</v>
      </c>
      <c r="O958" s="9" t="s">
        <v>63</v>
      </c>
      <c r="P958" s="9">
        <v>16</v>
      </c>
      <c r="Q958" s="9" t="s">
        <v>476</v>
      </c>
      <c r="R958" s="9" t="s">
        <v>129</v>
      </c>
      <c r="S958" s="9" t="s">
        <v>130</v>
      </c>
      <c r="T958" s="9" t="s">
        <v>43</v>
      </c>
      <c r="U958" s="9" t="s">
        <v>44</v>
      </c>
      <c r="V958" s="9" t="s">
        <v>477</v>
      </c>
      <c r="W958" s="9" t="s">
        <v>44</v>
      </c>
      <c r="X958" s="14" t="s">
        <v>128</v>
      </c>
      <c r="Y958" s="14">
        <v>4</v>
      </c>
      <c r="Z958" s="14" t="s">
        <v>39</v>
      </c>
      <c r="AA958" s="14" t="s">
        <v>132</v>
      </c>
      <c r="AB958" s="14" t="s">
        <v>47</v>
      </c>
      <c r="AC958" s="14" t="s">
        <v>133</v>
      </c>
      <c r="AD958" s="14" t="s">
        <v>134</v>
      </c>
    </row>
    <row r="959" spans="2:30" ht="93.75" x14ac:dyDescent="0.25">
      <c r="B959" s="128">
        <v>458</v>
      </c>
      <c r="C959" s="80" t="s">
        <v>866</v>
      </c>
      <c r="D959" s="80" t="s">
        <v>967</v>
      </c>
      <c r="E959" s="80">
        <v>1</v>
      </c>
      <c r="F959" s="80" t="s">
        <v>730</v>
      </c>
      <c r="G959" s="80" t="s">
        <v>585</v>
      </c>
      <c r="H959" s="129">
        <v>329</v>
      </c>
      <c r="I959" s="129">
        <f t="shared" si="43"/>
        <v>345.45</v>
      </c>
      <c r="J959" s="129">
        <f t="shared" si="42"/>
        <v>362.72249999999997</v>
      </c>
      <c r="K959" s="81">
        <v>159</v>
      </c>
      <c r="L959" s="45" t="s">
        <v>35</v>
      </c>
      <c r="M959" s="46" t="s">
        <v>127</v>
      </c>
      <c r="N959" s="46" t="s">
        <v>128</v>
      </c>
      <c r="O959" s="46" t="s">
        <v>63</v>
      </c>
      <c r="P959" s="46">
        <v>143</v>
      </c>
      <c r="Q959" s="46" t="s">
        <v>39</v>
      </c>
      <c r="R959" s="46" t="s">
        <v>129</v>
      </c>
      <c r="S959" s="46" t="s">
        <v>130</v>
      </c>
      <c r="T959" s="46" t="s">
        <v>42</v>
      </c>
      <c r="U959" s="46" t="s">
        <v>44</v>
      </c>
      <c r="V959" s="46" t="s">
        <v>131</v>
      </c>
      <c r="W959" s="46" t="s">
        <v>44</v>
      </c>
      <c r="X959" s="47" t="s">
        <v>128</v>
      </c>
      <c r="Y959" s="47">
        <v>4</v>
      </c>
      <c r="Z959" s="47" t="s">
        <v>39</v>
      </c>
      <c r="AA959" s="47" t="s">
        <v>132</v>
      </c>
      <c r="AB959" s="47" t="s">
        <v>47</v>
      </c>
      <c r="AC959" s="47" t="s">
        <v>133</v>
      </c>
      <c r="AD959" s="47" t="s">
        <v>134</v>
      </c>
    </row>
    <row r="960" spans="2:30" ht="93.75" outlineLevel="1" x14ac:dyDescent="0.25">
      <c r="B960" s="131"/>
      <c r="C960" s="23" t="s">
        <v>866</v>
      </c>
      <c r="D960" s="23" t="s">
        <v>967</v>
      </c>
      <c r="E960" s="23">
        <v>1</v>
      </c>
      <c r="F960" s="23" t="s">
        <v>730</v>
      </c>
      <c r="G960" s="23" t="s">
        <v>585</v>
      </c>
      <c r="H960" s="110">
        <v>329</v>
      </c>
      <c r="I960" s="110">
        <f t="shared" si="43"/>
        <v>345.45</v>
      </c>
      <c r="J960" s="110">
        <f t="shared" si="42"/>
        <v>362.72249999999997</v>
      </c>
      <c r="K960" s="109">
        <v>159</v>
      </c>
      <c r="L960" s="13" t="s">
        <v>411</v>
      </c>
      <c r="M960" s="9" t="s">
        <v>127</v>
      </c>
      <c r="N960" s="9" t="s">
        <v>128</v>
      </c>
      <c r="O960" s="9" t="s">
        <v>63</v>
      </c>
      <c r="P960" s="9">
        <v>16</v>
      </c>
      <c r="Q960" s="9" t="s">
        <v>476</v>
      </c>
      <c r="R960" s="9" t="s">
        <v>129</v>
      </c>
      <c r="S960" s="9" t="s">
        <v>130</v>
      </c>
      <c r="T960" s="9" t="s">
        <v>43</v>
      </c>
      <c r="U960" s="9" t="s">
        <v>44</v>
      </c>
      <c r="V960" s="9" t="s">
        <v>477</v>
      </c>
      <c r="W960" s="9" t="s">
        <v>44</v>
      </c>
      <c r="X960" s="14" t="s">
        <v>128</v>
      </c>
      <c r="Y960" s="14">
        <v>4</v>
      </c>
      <c r="Z960" s="14" t="s">
        <v>39</v>
      </c>
      <c r="AA960" s="14" t="s">
        <v>132</v>
      </c>
      <c r="AB960" s="14" t="s">
        <v>47</v>
      </c>
      <c r="AC960" s="14" t="s">
        <v>133</v>
      </c>
      <c r="AD960" s="14" t="s">
        <v>134</v>
      </c>
    </row>
    <row r="961" spans="2:30" ht="93.75" x14ac:dyDescent="0.25">
      <c r="B961" s="128">
        <v>459</v>
      </c>
      <c r="C961" s="80" t="s">
        <v>866</v>
      </c>
      <c r="D961" s="80" t="s">
        <v>967</v>
      </c>
      <c r="E961" s="80">
        <v>1</v>
      </c>
      <c r="F961" s="80" t="s">
        <v>730</v>
      </c>
      <c r="G961" s="80" t="s">
        <v>586</v>
      </c>
      <c r="H961" s="129">
        <v>264</v>
      </c>
      <c r="I961" s="129">
        <f t="shared" si="43"/>
        <v>277.2</v>
      </c>
      <c r="J961" s="129">
        <f t="shared" si="42"/>
        <v>291.06</v>
      </c>
      <c r="K961" s="81">
        <v>83</v>
      </c>
      <c r="L961" s="45" t="s">
        <v>35</v>
      </c>
      <c r="M961" s="46" t="s">
        <v>127</v>
      </c>
      <c r="N961" s="46" t="s">
        <v>128</v>
      </c>
      <c r="O961" s="46" t="s">
        <v>63</v>
      </c>
      <c r="P961" s="46">
        <v>67</v>
      </c>
      <c r="Q961" s="46" t="s">
        <v>39</v>
      </c>
      <c r="R961" s="46" t="s">
        <v>129</v>
      </c>
      <c r="S961" s="46" t="s">
        <v>130</v>
      </c>
      <c r="T961" s="46" t="s">
        <v>42</v>
      </c>
      <c r="U961" s="46" t="s">
        <v>44</v>
      </c>
      <c r="V961" s="46" t="s">
        <v>131</v>
      </c>
      <c r="W961" s="46" t="s">
        <v>44</v>
      </c>
      <c r="X961" s="47" t="s">
        <v>128</v>
      </c>
      <c r="Y961" s="47">
        <v>4</v>
      </c>
      <c r="Z961" s="47" t="s">
        <v>39</v>
      </c>
      <c r="AA961" s="47" t="s">
        <v>132</v>
      </c>
      <c r="AB961" s="47" t="s">
        <v>47</v>
      </c>
      <c r="AC961" s="47" t="s">
        <v>133</v>
      </c>
      <c r="AD961" s="47" t="s">
        <v>134</v>
      </c>
    </row>
    <row r="962" spans="2:30" ht="93.75" outlineLevel="1" x14ac:dyDescent="0.25">
      <c r="B962" s="131"/>
      <c r="C962" s="23" t="s">
        <v>866</v>
      </c>
      <c r="D962" s="23" t="s">
        <v>967</v>
      </c>
      <c r="E962" s="23">
        <v>1</v>
      </c>
      <c r="F962" s="23" t="s">
        <v>730</v>
      </c>
      <c r="G962" s="23" t="s">
        <v>586</v>
      </c>
      <c r="H962" s="110">
        <v>264</v>
      </c>
      <c r="I962" s="110">
        <f t="shared" si="43"/>
        <v>277.2</v>
      </c>
      <c r="J962" s="110">
        <f t="shared" si="42"/>
        <v>291.06</v>
      </c>
      <c r="K962" s="109">
        <v>83</v>
      </c>
      <c r="L962" s="13" t="s">
        <v>411</v>
      </c>
      <c r="M962" s="9" t="s">
        <v>127</v>
      </c>
      <c r="N962" s="9" t="s">
        <v>128</v>
      </c>
      <c r="O962" s="9" t="s">
        <v>63</v>
      </c>
      <c r="P962" s="9">
        <v>16</v>
      </c>
      <c r="Q962" s="9" t="s">
        <v>476</v>
      </c>
      <c r="R962" s="9" t="s">
        <v>129</v>
      </c>
      <c r="S962" s="9" t="s">
        <v>130</v>
      </c>
      <c r="T962" s="9" t="s">
        <v>43</v>
      </c>
      <c r="U962" s="9" t="s">
        <v>44</v>
      </c>
      <c r="V962" s="9" t="s">
        <v>477</v>
      </c>
      <c r="W962" s="9" t="s">
        <v>44</v>
      </c>
      <c r="X962" s="14" t="s">
        <v>128</v>
      </c>
      <c r="Y962" s="14">
        <v>4</v>
      </c>
      <c r="Z962" s="14" t="s">
        <v>39</v>
      </c>
      <c r="AA962" s="14" t="s">
        <v>132</v>
      </c>
      <c r="AB962" s="14" t="s">
        <v>47</v>
      </c>
      <c r="AC962" s="14" t="s">
        <v>133</v>
      </c>
      <c r="AD962" s="14" t="s">
        <v>134</v>
      </c>
    </row>
    <row r="963" spans="2:30" ht="93.75" x14ac:dyDescent="0.25">
      <c r="B963" s="128">
        <v>460</v>
      </c>
      <c r="C963" s="80" t="s">
        <v>866</v>
      </c>
      <c r="D963" s="80" t="s">
        <v>967</v>
      </c>
      <c r="E963" s="80">
        <v>1</v>
      </c>
      <c r="F963" s="80" t="s">
        <v>730</v>
      </c>
      <c r="G963" s="80" t="s">
        <v>587</v>
      </c>
      <c r="H963" s="129">
        <v>260</v>
      </c>
      <c r="I963" s="129">
        <f t="shared" si="43"/>
        <v>273</v>
      </c>
      <c r="J963" s="129">
        <f t="shared" si="42"/>
        <v>286.64999999999998</v>
      </c>
      <c r="K963" s="81">
        <v>83</v>
      </c>
      <c r="L963" s="45" t="s">
        <v>35</v>
      </c>
      <c r="M963" s="46" t="s">
        <v>127</v>
      </c>
      <c r="N963" s="46" t="s">
        <v>128</v>
      </c>
      <c r="O963" s="46" t="s">
        <v>63</v>
      </c>
      <c r="P963" s="46">
        <v>67</v>
      </c>
      <c r="Q963" s="46" t="s">
        <v>39</v>
      </c>
      <c r="R963" s="46" t="s">
        <v>129</v>
      </c>
      <c r="S963" s="46" t="s">
        <v>130</v>
      </c>
      <c r="T963" s="46" t="s">
        <v>42</v>
      </c>
      <c r="U963" s="46" t="s">
        <v>44</v>
      </c>
      <c r="V963" s="46" t="s">
        <v>131</v>
      </c>
      <c r="W963" s="46" t="s">
        <v>44</v>
      </c>
      <c r="X963" s="47" t="s">
        <v>128</v>
      </c>
      <c r="Y963" s="47">
        <v>4</v>
      </c>
      <c r="Z963" s="47" t="s">
        <v>39</v>
      </c>
      <c r="AA963" s="47" t="s">
        <v>132</v>
      </c>
      <c r="AB963" s="47" t="s">
        <v>47</v>
      </c>
      <c r="AC963" s="47" t="s">
        <v>133</v>
      </c>
      <c r="AD963" s="47" t="s">
        <v>134</v>
      </c>
    </row>
    <row r="964" spans="2:30" ht="93.75" outlineLevel="1" x14ac:dyDescent="0.25">
      <c r="B964" s="131"/>
      <c r="C964" s="23" t="s">
        <v>866</v>
      </c>
      <c r="D964" s="23" t="s">
        <v>967</v>
      </c>
      <c r="E964" s="23">
        <v>1</v>
      </c>
      <c r="F964" s="23" t="s">
        <v>730</v>
      </c>
      <c r="G964" s="23" t="s">
        <v>587</v>
      </c>
      <c r="H964" s="110">
        <v>260</v>
      </c>
      <c r="I964" s="110">
        <f t="shared" si="43"/>
        <v>273</v>
      </c>
      <c r="J964" s="110">
        <f t="shared" si="42"/>
        <v>286.64999999999998</v>
      </c>
      <c r="K964" s="109">
        <v>83</v>
      </c>
      <c r="L964" s="13" t="s">
        <v>411</v>
      </c>
      <c r="M964" s="9" t="s">
        <v>127</v>
      </c>
      <c r="N964" s="9" t="s">
        <v>128</v>
      </c>
      <c r="O964" s="9" t="s">
        <v>63</v>
      </c>
      <c r="P964" s="9">
        <v>16</v>
      </c>
      <c r="Q964" s="9" t="s">
        <v>476</v>
      </c>
      <c r="R964" s="9" t="s">
        <v>129</v>
      </c>
      <c r="S964" s="9" t="s">
        <v>130</v>
      </c>
      <c r="T964" s="9" t="s">
        <v>43</v>
      </c>
      <c r="U964" s="9" t="s">
        <v>44</v>
      </c>
      <c r="V964" s="9" t="s">
        <v>477</v>
      </c>
      <c r="W964" s="9" t="s">
        <v>44</v>
      </c>
      <c r="X964" s="14" t="s">
        <v>128</v>
      </c>
      <c r="Y964" s="14">
        <v>4</v>
      </c>
      <c r="Z964" s="14" t="s">
        <v>39</v>
      </c>
      <c r="AA964" s="14" t="s">
        <v>132</v>
      </c>
      <c r="AB964" s="14" t="s">
        <v>47</v>
      </c>
      <c r="AC964" s="14" t="s">
        <v>133</v>
      </c>
      <c r="AD964" s="14" t="s">
        <v>134</v>
      </c>
    </row>
    <row r="965" spans="2:30" ht="93.75" x14ac:dyDescent="0.25">
      <c r="B965" s="128">
        <v>461</v>
      </c>
      <c r="C965" s="80" t="s">
        <v>866</v>
      </c>
      <c r="D965" s="80" t="s">
        <v>967</v>
      </c>
      <c r="E965" s="80">
        <v>1</v>
      </c>
      <c r="F965" s="80" t="s">
        <v>730</v>
      </c>
      <c r="G965" s="80" t="s">
        <v>588</v>
      </c>
      <c r="H965" s="129">
        <v>248</v>
      </c>
      <c r="I965" s="129">
        <f t="shared" si="43"/>
        <v>260.39999999999998</v>
      </c>
      <c r="J965" s="129">
        <f t="shared" si="42"/>
        <v>273.41999999999996</v>
      </c>
      <c r="K965" s="81">
        <v>83</v>
      </c>
      <c r="L965" s="45" t="s">
        <v>35</v>
      </c>
      <c r="M965" s="46" t="s">
        <v>127</v>
      </c>
      <c r="N965" s="46" t="s">
        <v>128</v>
      </c>
      <c r="O965" s="46" t="s">
        <v>63</v>
      </c>
      <c r="P965" s="46">
        <v>67</v>
      </c>
      <c r="Q965" s="46" t="s">
        <v>39</v>
      </c>
      <c r="R965" s="46" t="s">
        <v>129</v>
      </c>
      <c r="S965" s="46" t="s">
        <v>130</v>
      </c>
      <c r="T965" s="46" t="s">
        <v>42</v>
      </c>
      <c r="U965" s="46" t="s">
        <v>44</v>
      </c>
      <c r="V965" s="46" t="s">
        <v>131</v>
      </c>
      <c r="W965" s="46" t="s">
        <v>44</v>
      </c>
      <c r="X965" s="47" t="s">
        <v>128</v>
      </c>
      <c r="Y965" s="47">
        <v>4</v>
      </c>
      <c r="Z965" s="47" t="s">
        <v>39</v>
      </c>
      <c r="AA965" s="47" t="s">
        <v>132</v>
      </c>
      <c r="AB965" s="47" t="s">
        <v>47</v>
      </c>
      <c r="AC965" s="47" t="s">
        <v>133</v>
      </c>
      <c r="AD965" s="47" t="s">
        <v>134</v>
      </c>
    </row>
    <row r="966" spans="2:30" ht="93.75" outlineLevel="1" x14ac:dyDescent="0.25">
      <c r="B966" s="131"/>
      <c r="C966" s="23" t="s">
        <v>866</v>
      </c>
      <c r="D966" s="23" t="s">
        <v>967</v>
      </c>
      <c r="E966" s="23">
        <v>1</v>
      </c>
      <c r="F966" s="23" t="s">
        <v>730</v>
      </c>
      <c r="G966" s="23" t="s">
        <v>588</v>
      </c>
      <c r="H966" s="110">
        <v>248</v>
      </c>
      <c r="I966" s="110">
        <f t="shared" si="43"/>
        <v>260.39999999999998</v>
      </c>
      <c r="J966" s="110">
        <f t="shared" si="42"/>
        <v>273.41999999999996</v>
      </c>
      <c r="K966" s="109">
        <v>83</v>
      </c>
      <c r="L966" s="13" t="s">
        <v>411</v>
      </c>
      <c r="M966" s="9" t="s">
        <v>127</v>
      </c>
      <c r="N966" s="9" t="s">
        <v>128</v>
      </c>
      <c r="O966" s="9" t="s">
        <v>63</v>
      </c>
      <c r="P966" s="9">
        <v>16</v>
      </c>
      <c r="Q966" s="9" t="s">
        <v>476</v>
      </c>
      <c r="R966" s="9" t="s">
        <v>129</v>
      </c>
      <c r="S966" s="9" t="s">
        <v>130</v>
      </c>
      <c r="T966" s="9" t="s">
        <v>43</v>
      </c>
      <c r="U966" s="9" t="s">
        <v>44</v>
      </c>
      <c r="V966" s="9" t="s">
        <v>477</v>
      </c>
      <c r="W966" s="9" t="s">
        <v>44</v>
      </c>
      <c r="X966" s="14" t="s">
        <v>128</v>
      </c>
      <c r="Y966" s="14">
        <v>4</v>
      </c>
      <c r="Z966" s="14" t="s">
        <v>39</v>
      </c>
      <c r="AA966" s="14" t="s">
        <v>132</v>
      </c>
      <c r="AB966" s="14" t="s">
        <v>47</v>
      </c>
      <c r="AC966" s="14" t="s">
        <v>133</v>
      </c>
      <c r="AD966" s="14" t="s">
        <v>134</v>
      </c>
    </row>
    <row r="967" spans="2:30" ht="93.75" x14ac:dyDescent="0.25">
      <c r="B967" s="128">
        <v>462</v>
      </c>
      <c r="C967" s="80" t="s">
        <v>866</v>
      </c>
      <c r="D967" s="80" t="s">
        <v>967</v>
      </c>
      <c r="E967" s="80">
        <v>1</v>
      </c>
      <c r="F967" s="80" t="s">
        <v>730</v>
      </c>
      <c r="G967" s="80" t="s">
        <v>589</v>
      </c>
      <c r="H967" s="129">
        <v>321</v>
      </c>
      <c r="I967" s="129">
        <f t="shared" si="43"/>
        <v>337.05</v>
      </c>
      <c r="J967" s="129">
        <f t="shared" si="42"/>
        <v>353.90250000000003</v>
      </c>
      <c r="K967" s="81">
        <v>159</v>
      </c>
      <c r="L967" s="45" t="s">
        <v>35</v>
      </c>
      <c r="M967" s="46" t="s">
        <v>127</v>
      </c>
      <c r="N967" s="46" t="s">
        <v>128</v>
      </c>
      <c r="O967" s="46" t="s">
        <v>63</v>
      </c>
      <c r="P967" s="46">
        <v>143</v>
      </c>
      <c r="Q967" s="46" t="s">
        <v>39</v>
      </c>
      <c r="R967" s="46" t="s">
        <v>129</v>
      </c>
      <c r="S967" s="46" t="s">
        <v>130</v>
      </c>
      <c r="T967" s="46" t="s">
        <v>42</v>
      </c>
      <c r="U967" s="46" t="s">
        <v>44</v>
      </c>
      <c r="V967" s="46" t="s">
        <v>131</v>
      </c>
      <c r="W967" s="46" t="s">
        <v>44</v>
      </c>
      <c r="X967" s="47" t="s">
        <v>128</v>
      </c>
      <c r="Y967" s="47">
        <v>4</v>
      </c>
      <c r="Z967" s="47" t="s">
        <v>39</v>
      </c>
      <c r="AA967" s="47" t="s">
        <v>132</v>
      </c>
      <c r="AB967" s="47" t="s">
        <v>47</v>
      </c>
      <c r="AC967" s="47" t="s">
        <v>133</v>
      </c>
      <c r="AD967" s="47" t="s">
        <v>134</v>
      </c>
    </row>
    <row r="968" spans="2:30" ht="93.75" outlineLevel="1" x14ac:dyDescent="0.25">
      <c r="B968" s="131"/>
      <c r="C968" s="23" t="s">
        <v>866</v>
      </c>
      <c r="D968" s="23" t="s">
        <v>967</v>
      </c>
      <c r="E968" s="23">
        <v>1</v>
      </c>
      <c r="F968" s="23" t="s">
        <v>730</v>
      </c>
      <c r="G968" s="23" t="s">
        <v>589</v>
      </c>
      <c r="H968" s="110">
        <v>321</v>
      </c>
      <c r="I968" s="110">
        <f t="shared" si="43"/>
        <v>337.05</v>
      </c>
      <c r="J968" s="110">
        <f t="shared" si="42"/>
        <v>353.90250000000003</v>
      </c>
      <c r="K968" s="109">
        <v>159</v>
      </c>
      <c r="L968" s="13" t="s">
        <v>411</v>
      </c>
      <c r="M968" s="9" t="s">
        <v>127</v>
      </c>
      <c r="N968" s="9" t="s">
        <v>128</v>
      </c>
      <c r="O968" s="9" t="s">
        <v>63</v>
      </c>
      <c r="P968" s="9">
        <v>16</v>
      </c>
      <c r="Q968" s="9" t="s">
        <v>476</v>
      </c>
      <c r="R968" s="9" t="s">
        <v>129</v>
      </c>
      <c r="S968" s="9" t="s">
        <v>130</v>
      </c>
      <c r="T968" s="9" t="s">
        <v>43</v>
      </c>
      <c r="U968" s="9" t="s">
        <v>44</v>
      </c>
      <c r="V968" s="9" t="s">
        <v>477</v>
      </c>
      <c r="W968" s="9" t="s">
        <v>44</v>
      </c>
      <c r="X968" s="14" t="s">
        <v>128</v>
      </c>
      <c r="Y968" s="14">
        <v>4</v>
      </c>
      <c r="Z968" s="14" t="s">
        <v>39</v>
      </c>
      <c r="AA968" s="14" t="s">
        <v>132</v>
      </c>
      <c r="AB968" s="14" t="s">
        <v>47</v>
      </c>
      <c r="AC968" s="14" t="s">
        <v>133</v>
      </c>
      <c r="AD968" s="14" t="s">
        <v>134</v>
      </c>
    </row>
    <row r="969" spans="2:30" ht="93.75" x14ac:dyDescent="0.25">
      <c r="B969" s="128">
        <v>463</v>
      </c>
      <c r="C969" s="80" t="s">
        <v>866</v>
      </c>
      <c r="D969" s="80" t="s">
        <v>967</v>
      </c>
      <c r="E969" s="80">
        <v>1</v>
      </c>
      <c r="F969" s="80" t="s">
        <v>730</v>
      </c>
      <c r="G969" s="80" t="s">
        <v>590</v>
      </c>
      <c r="H969" s="129">
        <v>298</v>
      </c>
      <c r="I969" s="129">
        <f t="shared" si="43"/>
        <v>312.89999999999998</v>
      </c>
      <c r="J969" s="129">
        <f t="shared" si="42"/>
        <v>328.54499999999996</v>
      </c>
      <c r="K969" s="81">
        <v>117</v>
      </c>
      <c r="L969" s="45" t="s">
        <v>35</v>
      </c>
      <c r="M969" s="46" t="s">
        <v>127</v>
      </c>
      <c r="N969" s="46" t="s">
        <v>128</v>
      </c>
      <c r="O969" s="46" t="s">
        <v>63</v>
      </c>
      <c r="P969" s="46">
        <v>101</v>
      </c>
      <c r="Q969" s="46" t="s">
        <v>39</v>
      </c>
      <c r="R969" s="46" t="s">
        <v>129</v>
      </c>
      <c r="S969" s="46" t="s">
        <v>130</v>
      </c>
      <c r="T969" s="46" t="s">
        <v>42</v>
      </c>
      <c r="U969" s="46" t="s">
        <v>44</v>
      </c>
      <c r="V969" s="46" t="s">
        <v>131</v>
      </c>
      <c r="W969" s="46" t="s">
        <v>44</v>
      </c>
      <c r="X969" s="47" t="s">
        <v>128</v>
      </c>
      <c r="Y969" s="47">
        <v>4</v>
      </c>
      <c r="Z969" s="47" t="s">
        <v>39</v>
      </c>
      <c r="AA969" s="47" t="s">
        <v>132</v>
      </c>
      <c r="AB969" s="47" t="s">
        <v>47</v>
      </c>
      <c r="AC969" s="47" t="s">
        <v>133</v>
      </c>
      <c r="AD969" s="47" t="s">
        <v>134</v>
      </c>
    </row>
    <row r="970" spans="2:30" ht="93.75" outlineLevel="1" x14ac:dyDescent="0.25">
      <c r="B970" s="131"/>
      <c r="C970" s="23" t="s">
        <v>866</v>
      </c>
      <c r="D970" s="23" t="s">
        <v>967</v>
      </c>
      <c r="E970" s="23">
        <v>1</v>
      </c>
      <c r="F970" s="23" t="s">
        <v>730</v>
      </c>
      <c r="G970" s="23" t="s">
        <v>590</v>
      </c>
      <c r="H970" s="110">
        <v>298</v>
      </c>
      <c r="I970" s="110">
        <f t="shared" si="43"/>
        <v>312.89999999999998</v>
      </c>
      <c r="J970" s="110">
        <f t="shared" si="42"/>
        <v>328.54499999999996</v>
      </c>
      <c r="K970" s="109">
        <v>117</v>
      </c>
      <c r="L970" s="13" t="s">
        <v>411</v>
      </c>
      <c r="M970" s="9" t="s">
        <v>127</v>
      </c>
      <c r="N970" s="9" t="s">
        <v>128</v>
      </c>
      <c r="O970" s="9" t="s">
        <v>63</v>
      </c>
      <c r="P970" s="9">
        <v>16</v>
      </c>
      <c r="Q970" s="9" t="s">
        <v>476</v>
      </c>
      <c r="R970" s="9" t="s">
        <v>129</v>
      </c>
      <c r="S970" s="9" t="s">
        <v>130</v>
      </c>
      <c r="T970" s="9" t="s">
        <v>43</v>
      </c>
      <c r="U970" s="9" t="s">
        <v>44</v>
      </c>
      <c r="V970" s="9" t="s">
        <v>477</v>
      </c>
      <c r="W970" s="9" t="s">
        <v>44</v>
      </c>
      <c r="X970" s="14" t="s">
        <v>128</v>
      </c>
      <c r="Y970" s="14">
        <v>4</v>
      </c>
      <c r="Z970" s="14" t="s">
        <v>39</v>
      </c>
      <c r="AA970" s="14" t="s">
        <v>132</v>
      </c>
      <c r="AB970" s="14" t="s">
        <v>47</v>
      </c>
      <c r="AC970" s="14" t="s">
        <v>133</v>
      </c>
      <c r="AD970" s="14" t="s">
        <v>134</v>
      </c>
    </row>
    <row r="971" spans="2:30" ht="93.75" x14ac:dyDescent="0.25">
      <c r="B971" s="128">
        <v>464</v>
      </c>
      <c r="C971" s="80" t="s">
        <v>866</v>
      </c>
      <c r="D971" s="80" t="s">
        <v>967</v>
      </c>
      <c r="E971" s="80">
        <v>1</v>
      </c>
      <c r="F971" s="80" t="s">
        <v>730</v>
      </c>
      <c r="G971" s="80" t="s">
        <v>591</v>
      </c>
      <c r="H971" s="129">
        <v>287</v>
      </c>
      <c r="I971" s="129">
        <f t="shared" si="43"/>
        <v>301.35000000000002</v>
      </c>
      <c r="J971" s="129">
        <f t="shared" si="42"/>
        <v>316.41750000000002</v>
      </c>
      <c r="K971" s="81">
        <v>108</v>
      </c>
      <c r="L971" s="45" t="s">
        <v>35</v>
      </c>
      <c r="M971" s="46" t="s">
        <v>127</v>
      </c>
      <c r="N971" s="46" t="s">
        <v>128</v>
      </c>
      <c r="O971" s="46" t="s">
        <v>63</v>
      </c>
      <c r="P971" s="46">
        <v>92</v>
      </c>
      <c r="Q971" s="46" t="s">
        <v>39</v>
      </c>
      <c r="R971" s="46" t="s">
        <v>129</v>
      </c>
      <c r="S971" s="46" t="s">
        <v>130</v>
      </c>
      <c r="T971" s="46" t="s">
        <v>42</v>
      </c>
      <c r="U971" s="46" t="s">
        <v>44</v>
      </c>
      <c r="V971" s="46" t="s">
        <v>131</v>
      </c>
      <c r="W971" s="46" t="s">
        <v>44</v>
      </c>
      <c r="X971" s="47" t="s">
        <v>128</v>
      </c>
      <c r="Y971" s="47">
        <v>4</v>
      </c>
      <c r="Z971" s="47" t="s">
        <v>39</v>
      </c>
      <c r="AA971" s="47" t="s">
        <v>132</v>
      </c>
      <c r="AB971" s="47" t="s">
        <v>47</v>
      </c>
      <c r="AC971" s="47" t="s">
        <v>133</v>
      </c>
      <c r="AD971" s="47" t="s">
        <v>134</v>
      </c>
    </row>
    <row r="972" spans="2:30" ht="93.75" outlineLevel="1" x14ac:dyDescent="0.25">
      <c r="B972" s="131"/>
      <c r="C972" s="23" t="s">
        <v>866</v>
      </c>
      <c r="D972" s="23" t="s">
        <v>967</v>
      </c>
      <c r="E972" s="23">
        <v>1</v>
      </c>
      <c r="F972" s="23" t="s">
        <v>730</v>
      </c>
      <c r="G972" s="23" t="s">
        <v>591</v>
      </c>
      <c r="H972" s="110">
        <v>287</v>
      </c>
      <c r="I972" s="110">
        <f t="shared" si="43"/>
        <v>301.35000000000002</v>
      </c>
      <c r="J972" s="110">
        <f t="shared" si="42"/>
        <v>316.41750000000002</v>
      </c>
      <c r="K972" s="109">
        <v>108</v>
      </c>
      <c r="L972" s="13" t="s">
        <v>411</v>
      </c>
      <c r="M972" s="9" t="s">
        <v>127</v>
      </c>
      <c r="N972" s="9" t="s">
        <v>128</v>
      </c>
      <c r="O972" s="9" t="s">
        <v>63</v>
      </c>
      <c r="P972" s="9">
        <v>16</v>
      </c>
      <c r="Q972" s="9" t="s">
        <v>476</v>
      </c>
      <c r="R972" s="9" t="s">
        <v>129</v>
      </c>
      <c r="S972" s="9" t="s">
        <v>130</v>
      </c>
      <c r="T972" s="9" t="s">
        <v>43</v>
      </c>
      <c r="U972" s="9" t="s">
        <v>44</v>
      </c>
      <c r="V972" s="9" t="s">
        <v>477</v>
      </c>
      <c r="W972" s="9" t="s">
        <v>44</v>
      </c>
      <c r="X972" s="14" t="s">
        <v>128</v>
      </c>
      <c r="Y972" s="14">
        <v>4</v>
      </c>
      <c r="Z972" s="14" t="s">
        <v>39</v>
      </c>
      <c r="AA972" s="14" t="s">
        <v>132</v>
      </c>
      <c r="AB972" s="14" t="s">
        <v>47</v>
      </c>
      <c r="AC972" s="14" t="s">
        <v>133</v>
      </c>
      <c r="AD972" s="14" t="s">
        <v>134</v>
      </c>
    </row>
    <row r="973" spans="2:30" ht="93.75" x14ac:dyDescent="0.25">
      <c r="B973" s="128">
        <v>465</v>
      </c>
      <c r="C973" s="80" t="s">
        <v>866</v>
      </c>
      <c r="D973" s="80" t="s">
        <v>967</v>
      </c>
      <c r="E973" s="80">
        <v>1</v>
      </c>
      <c r="F973" s="80" t="s">
        <v>730</v>
      </c>
      <c r="G973" s="80" t="s">
        <v>592</v>
      </c>
      <c r="H973" s="129">
        <v>290</v>
      </c>
      <c r="I973" s="129">
        <f t="shared" si="43"/>
        <v>304.5</v>
      </c>
      <c r="J973" s="129">
        <f t="shared" si="42"/>
        <v>319.72500000000002</v>
      </c>
      <c r="K973" s="81">
        <v>100</v>
      </c>
      <c r="L973" s="45" t="s">
        <v>35</v>
      </c>
      <c r="M973" s="46" t="s">
        <v>127</v>
      </c>
      <c r="N973" s="46" t="s">
        <v>128</v>
      </c>
      <c r="O973" s="46" t="s">
        <v>63</v>
      </c>
      <c r="P973" s="46">
        <v>84</v>
      </c>
      <c r="Q973" s="46" t="s">
        <v>39</v>
      </c>
      <c r="R973" s="46" t="s">
        <v>129</v>
      </c>
      <c r="S973" s="46" t="s">
        <v>130</v>
      </c>
      <c r="T973" s="46" t="s">
        <v>42</v>
      </c>
      <c r="U973" s="46" t="s">
        <v>44</v>
      </c>
      <c r="V973" s="46" t="s">
        <v>131</v>
      </c>
      <c r="W973" s="46" t="s">
        <v>44</v>
      </c>
      <c r="X973" s="47" t="s">
        <v>128</v>
      </c>
      <c r="Y973" s="47">
        <v>4</v>
      </c>
      <c r="Z973" s="47" t="s">
        <v>39</v>
      </c>
      <c r="AA973" s="47" t="s">
        <v>132</v>
      </c>
      <c r="AB973" s="47" t="s">
        <v>47</v>
      </c>
      <c r="AC973" s="47" t="s">
        <v>133</v>
      </c>
      <c r="AD973" s="47" t="s">
        <v>134</v>
      </c>
    </row>
    <row r="974" spans="2:30" ht="93.75" outlineLevel="1" x14ac:dyDescent="0.25">
      <c r="B974" s="131"/>
      <c r="C974" s="23" t="s">
        <v>866</v>
      </c>
      <c r="D974" s="23" t="s">
        <v>967</v>
      </c>
      <c r="E974" s="23">
        <v>1</v>
      </c>
      <c r="F974" s="23" t="s">
        <v>730</v>
      </c>
      <c r="G974" s="23" t="s">
        <v>592</v>
      </c>
      <c r="H974" s="110">
        <v>290</v>
      </c>
      <c r="I974" s="110">
        <f t="shared" si="43"/>
        <v>304.5</v>
      </c>
      <c r="J974" s="110">
        <f t="shared" si="42"/>
        <v>319.72500000000002</v>
      </c>
      <c r="K974" s="109">
        <v>100</v>
      </c>
      <c r="L974" s="13" t="s">
        <v>411</v>
      </c>
      <c r="M974" s="9" t="s">
        <v>127</v>
      </c>
      <c r="N974" s="9" t="s">
        <v>128</v>
      </c>
      <c r="O974" s="9" t="s">
        <v>63</v>
      </c>
      <c r="P974" s="9">
        <v>16</v>
      </c>
      <c r="Q974" s="9" t="s">
        <v>476</v>
      </c>
      <c r="R974" s="9" t="s">
        <v>129</v>
      </c>
      <c r="S974" s="9" t="s">
        <v>130</v>
      </c>
      <c r="T974" s="9" t="s">
        <v>43</v>
      </c>
      <c r="U974" s="9" t="s">
        <v>44</v>
      </c>
      <c r="V974" s="9" t="s">
        <v>477</v>
      </c>
      <c r="W974" s="9" t="s">
        <v>44</v>
      </c>
      <c r="X974" s="14" t="s">
        <v>128</v>
      </c>
      <c r="Y974" s="14">
        <v>4</v>
      </c>
      <c r="Z974" s="14" t="s">
        <v>39</v>
      </c>
      <c r="AA974" s="14" t="s">
        <v>132</v>
      </c>
      <c r="AB974" s="14" t="s">
        <v>47</v>
      </c>
      <c r="AC974" s="14" t="s">
        <v>133</v>
      </c>
      <c r="AD974" s="14" t="s">
        <v>134</v>
      </c>
    </row>
    <row r="975" spans="2:30" ht="93.75" x14ac:dyDescent="0.25">
      <c r="B975" s="128">
        <v>466</v>
      </c>
      <c r="C975" s="80" t="s">
        <v>866</v>
      </c>
      <c r="D975" s="80" t="s">
        <v>967</v>
      </c>
      <c r="E975" s="80">
        <v>1</v>
      </c>
      <c r="F975" s="80" t="s">
        <v>730</v>
      </c>
      <c r="G975" s="80" t="s">
        <v>593</v>
      </c>
      <c r="H975" s="129">
        <v>26</v>
      </c>
      <c r="I975" s="129">
        <f t="shared" si="43"/>
        <v>27.3</v>
      </c>
      <c r="J975" s="129">
        <f t="shared" si="42"/>
        <v>28.664999999999999</v>
      </c>
      <c r="K975" s="81">
        <v>75</v>
      </c>
      <c r="L975" s="45" t="s">
        <v>35</v>
      </c>
      <c r="M975" s="46" t="s">
        <v>127</v>
      </c>
      <c r="N975" s="46" t="s">
        <v>128</v>
      </c>
      <c r="O975" s="46" t="s">
        <v>63</v>
      </c>
      <c r="P975" s="46">
        <v>59</v>
      </c>
      <c r="Q975" s="46" t="s">
        <v>39</v>
      </c>
      <c r="R975" s="46" t="s">
        <v>129</v>
      </c>
      <c r="S975" s="46" t="s">
        <v>130</v>
      </c>
      <c r="T975" s="46" t="s">
        <v>42</v>
      </c>
      <c r="U975" s="46" t="s">
        <v>44</v>
      </c>
      <c r="V975" s="46" t="s">
        <v>131</v>
      </c>
      <c r="W975" s="46" t="s">
        <v>44</v>
      </c>
      <c r="X975" s="47" t="s">
        <v>128</v>
      </c>
      <c r="Y975" s="47">
        <v>4</v>
      </c>
      <c r="Z975" s="47" t="s">
        <v>39</v>
      </c>
      <c r="AA975" s="47" t="s">
        <v>132</v>
      </c>
      <c r="AB975" s="47" t="s">
        <v>47</v>
      </c>
      <c r="AC975" s="47" t="s">
        <v>133</v>
      </c>
      <c r="AD975" s="47" t="s">
        <v>134</v>
      </c>
    </row>
    <row r="976" spans="2:30" ht="93.75" outlineLevel="1" x14ac:dyDescent="0.25">
      <c r="B976" s="131"/>
      <c r="C976" s="23" t="s">
        <v>866</v>
      </c>
      <c r="D976" s="23" t="s">
        <v>967</v>
      </c>
      <c r="E976" s="23">
        <v>1</v>
      </c>
      <c r="F976" s="23" t="s">
        <v>730</v>
      </c>
      <c r="G976" s="23" t="s">
        <v>593</v>
      </c>
      <c r="H976" s="110">
        <v>26</v>
      </c>
      <c r="I976" s="110">
        <f t="shared" si="43"/>
        <v>27.3</v>
      </c>
      <c r="J976" s="110">
        <f t="shared" si="42"/>
        <v>28.664999999999999</v>
      </c>
      <c r="K976" s="109">
        <v>75</v>
      </c>
      <c r="L976" s="13" t="s">
        <v>411</v>
      </c>
      <c r="M976" s="9" t="s">
        <v>127</v>
      </c>
      <c r="N976" s="9" t="s">
        <v>128</v>
      </c>
      <c r="O976" s="9" t="s">
        <v>63</v>
      </c>
      <c r="P976" s="9">
        <v>16</v>
      </c>
      <c r="Q976" s="9" t="s">
        <v>476</v>
      </c>
      <c r="R976" s="9" t="s">
        <v>129</v>
      </c>
      <c r="S976" s="9" t="s">
        <v>130</v>
      </c>
      <c r="T976" s="9" t="s">
        <v>43</v>
      </c>
      <c r="U976" s="9" t="s">
        <v>44</v>
      </c>
      <c r="V976" s="9" t="s">
        <v>477</v>
      </c>
      <c r="W976" s="9" t="s">
        <v>44</v>
      </c>
      <c r="X976" s="14" t="s">
        <v>128</v>
      </c>
      <c r="Y976" s="14">
        <v>4</v>
      </c>
      <c r="Z976" s="14" t="s">
        <v>39</v>
      </c>
      <c r="AA976" s="14" t="s">
        <v>132</v>
      </c>
      <c r="AB976" s="14" t="s">
        <v>47</v>
      </c>
      <c r="AC976" s="14" t="s">
        <v>133</v>
      </c>
      <c r="AD976" s="14" t="s">
        <v>134</v>
      </c>
    </row>
    <row r="977" spans="2:30" ht="93.75" x14ac:dyDescent="0.25">
      <c r="B977" s="128">
        <v>467</v>
      </c>
      <c r="C977" s="80" t="s">
        <v>866</v>
      </c>
      <c r="D977" s="80" t="s">
        <v>967</v>
      </c>
      <c r="E977" s="80">
        <v>2</v>
      </c>
      <c r="F977" s="80" t="s">
        <v>730</v>
      </c>
      <c r="G977" s="80" t="s">
        <v>594</v>
      </c>
      <c r="H977" s="129">
        <v>329</v>
      </c>
      <c r="I977" s="129">
        <f t="shared" si="43"/>
        <v>345.45</v>
      </c>
      <c r="J977" s="129">
        <f t="shared" si="42"/>
        <v>362.72249999999997</v>
      </c>
      <c r="K977" s="81">
        <v>167</v>
      </c>
      <c r="L977" s="45" t="s">
        <v>35</v>
      </c>
      <c r="M977" s="46" t="s">
        <v>127</v>
      </c>
      <c r="N977" s="46" t="s">
        <v>128</v>
      </c>
      <c r="O977" s="46" t="s">
        <v>63</v>
      </c>
      <c r="P977" s="46">
        <v>151</v>
      </c>
      <c r="Q977" s="46" t="s">
        <v>39</v>
      </c>
      <c r="R977" s="46" t="s">
        <v>129</v>
      </c>
      <c r="S977" s="46" t="s">
        <v>130</v>
      </c>
      <c r="T977" s="46" t="s">
        <v>42</v>
      </c>
      <c r="U977" s="46" t="s">
        <v>44</v>
      </c>
      <c r="V977" s="46" t="s">
        <v>131</v>
      </c>
      <c r="W977" s="46" t="s">
        <v>44</v>
      </c>
      <c r="X977" s="47" t="s">
        <v>128</v>
      </c>
      <c r="Y977" s="47">
        <v>4</v>
      </c>
      <c r="Z977" s="47" t="s">
        <v>39</v>
      </c>
      <c r="AA977" s="47" t="s">
        <v>132</v>
      </c>
      <c r="AB977" s="47" t="s">
        <v>47</v>
      </c>
      <c r="AC977" s="47" t="s">
        <v>133</v>
      </c>
      <c r="AD977" s="47" t="s">
        <v>134</v>
      </c>
    </row>
    <row r="978" spans="2:30" ht="93.75" outlineLevel="1" x14ac:dyDescent="0.25">
      <c r="B978" s="131"/>
      <c r="C978" s="23" t="s">
        <v>866</v>
      </c>
      <c r="D978" s="23" t="s">
        <v>967</v>
      </c>
      <c r="E978" s="23">
        <v>2</v>
      </c>
      <c r="F978" s="23" t="s">
        <v>730</v>
      </c>
      <c r="G978" s="23" t="s">
        <v>594</v>
      </c>
      <c r="H978" s="110">
        <v>329</v>
      </c>
      <c r="I978" s="110">
        <f t="shared" si="43"/>
        <v>345.45</v>
      </c>
      <c r="J978" s="110">
        <f t="shared" si="42"/>
        <v>362.72249999999997</v>
      </c>
      <c r="K978" s="109">
        <v>167</v>
      </c>
      <c r="L978" s="13" t="s">
        <v>411</v>
      </c>
      <c r="M978" s="9" t="s">
        <v>127</v>
      </c>
      <c r="N978" s="9" t="s">
        <v>128</v>
      </c>
      <c r="O978" s="9" t="s">
        <v>63</v>
      </c>
      <c r="P978" s="9">
        <v>16</v>
      </c>
      <c r="Q978" s="9" t="s">
        <v>476</v>
      </c>
      <c r="R978" s="9" t="s">
        <v>129</v>
      </c>
      <c r="S978" s="9" t="s">
        <v>130</v>
      </c>
      <c r="T978" s="9" t="s">
        <v>43</v>
      </c>
      <c r="U978" s="9" t="s">
        <v>44</v>
      </c>
      <c r="V978" s="9" t="s">
        <v>477</v>
      </c>
      <c r="W978" s="9" t="s">
        <v>44</v>
      </c>
      <c r="X978" s="14" t="s">
        <v>128</v>
      </c>
      <c r="Y978" s="14">
        <v>4</v>
      </c>
      <c r="Z978" s="14" t="s">
        <v>39</v>
      </c>
      <c r="AA978" s="14" t="s">
        <v>132</v>
      </c>
      <c r="AB978" s="14" t="s">
        <v>47</v>
      </c>
      <c r="AC978" s="14" t="s">
        <v>133</v>
      </c>
      <c r="AD978" s="14" t="s">
        <v>134</v>
      </c>
    </row>
    <row r="979" spans="2:30" ht="93.75" x14ac:dyDescent="0.25">
      <c r="B979" s="128">
        <v>468</v>
      </c>
      <c r="C979" s="80" t="s">
        <v>866</v>
      </c>
      <c r="D979" s="80" t="s">
        <v>967</v>
      </c>
      <c r="E979" s="80">
        <v>2</v>
      </c>
      <c r="F979" s="80" t="s">
        <v>730</v>
      </c>
      <c r="G979" s="80" t="s">
        <v>595</v>
      </c>
      <c r="H979" s="129">
        <v>264</v>
      </c>
      <c r="I979" s="129">
        <f t="shared" si="43"/>
        <v>277.2</v>
      </c>
      <c r="J979" s="129">
        <f t="shared" si="42"/>
        <v>291.06</v>
      </c>
      <c r="K979" s="81">
        <v>66</v>
      </c>
      <c r="L979" s="45" t="s">
        <v>35</v>
      </c>
      <c r="M979" s="46" t="s">
        <v>127</v>
      </c>
      <c r="N979" s="46" t="s">
        <v>128</v>
      </c>
      <c r="O979" s="46" t="s">
        <v>63</v>
      </c>
      <c r="P979" s="46">
        <v>50</v>
      </c>
      <c r="Q979" s="46" t="s">
        <v>39</v>
      </c>
      <c r="R979" s="46" t="s">
        <v>129</v>
      </c>
      <c r="S979" s="46" t="s">
        <v>130</v>
      </c>
      <c r="T979" s="46" t="s">
        <v>42</v>
      </c>
      <c r="U979" s="46" t="s">
        <v>44</v>
      </c>
      <c r="V979" s="46" t="s">
        <v>131</v>
      </c>
      <c r="W979" s="46" t="s">
        <v>44</v>
      </c>
      <c r="X979" s="47" t="s">
        <v>128</v>
      </c>
      <c r="Y979" s="47">
        <v>4</v>
      </c>
      <c r="Z979" s="47" t="s">
        <v>39</v>
      </c>
      <c r="AA979" s="47" t="s">
        <v>132</v>
      </c>
      <c r="AB979" s="47" t="s">
        <v>47</v>
      </c>
      <c r="AC979" s="47" t="s">
        <v>133</v>
      </c>
      <c r="AD979" s="47" t="s">
        <v>134</v>
      </c>
    </row>
    <row r="980" spans="2:30" ht="93.75" outlineLevel="1" x14ac:dyDescent="0.25">
      <c r="B980" s="131"/>
      <c r="C980" s="23" t="s">
        <v>866</v>
      </c>
      <c r="D980" s="23" t="s">
        <v>967</v>
      </c>
      <c r="E980" s="23">
        <v>2</v>
      </c>
      <c r="F980" s="23" t="s">
        <v>730</v>
      </c>
      <c r="G980" s="23" t="s">
        <v>595</v>
      </c>
      <c r="H980" s="110">
        <v>264</v>
      </c>
      <c r="I980" s="110">
        <f t="shared" si="43"/>
        <v>277.2</v>
      </c>
      <c r="J980" s="110">
        <f t="shared" ref="J980:J1043" si="44">(I980)+(I980*5%)</f>
        <v>291.06</v>
      </c>
      <c r="K980" s="109">
        <v>66</v>
      </c>
      <c r="L980" s="13" t="s">
        <v>411</v>
      </c>
      <c r="M980" s="9" t="s">
        <v>127</v>
      </c>
      <c r="N980" s="9" t="s">
        <v>128</v>
      </c>
      <c r="O980" s="9" t="s">
        <v>63</v>
      </c>
      <c r="P980" s="9">
        <v>16</v>
      </c>
      <c r="Q980" s="9" t="s">
        <v>476</v>
      </c>
      <c r="R980" s="9" t="s">
        <v>129</v>
      </c>
      <c r="S980" s="9" t="s">
        <v>130</v>
      </c>
      <c r="T980" s="9" t="s">
        <v>43</v>
      </c>
      <c r="U980" s="9" t="s">
        <v>44</v>
      </c>
      <c r="V980" s="9" t="s">
        <v>477</v>
      </c>
      <c r="W980" s="9" t="s">
        <v>44</v>
      </c>
      <c r="X980" s="14" t="s">
        <v>128</v>
      </c>
      <c r="Y980" s="14">
        <v>4</v>
      </c>
      <c r="Z980" s="14" t="s">
        <v>39</v>
      </c>
      <c r="AA980" s="14" t="s">
        <v>132</v>
      </c>
      <c r="AB980" s="14" t="s">
        <v>47</v>
      </c>
      <c r="AC980" s="14" t="s">
        <v>133</v>
      </c>
      <c r="AD980" s="14" t="s">
        <v>134</v>
      </c>
    </row>
    <row r="981" spans="2:30" ht="93.75" x14ac:dyDescent="0.25">
      <c r="B981" s="128">
        <v>469</v>
      </c>
      <c r="C981" s="80" t="s">
        <v>866</v>
      </c>
      <c r="D981" s="80" t="s">
        <v>967</v>
      </c>
      <c r="E981" s="80">
        <v>2</v>
      </c>
      <c r="F981" s="80" t="s">
        <v>730</v>
      </c>
      <c r="G981" s="80" t="s">
        <v>596</v>
      </c>
      <c r="H981" s="129">
        <v>260</v>
      </c>
      <c r="I981" s="129">
        <f t="shared" si="43"/>
        <v>273</v>
      </c>
      <c r="J981" s="129">
        <f t="shared" si="44"/>
        <v>286.64999999999998</v>
      </c>
      <c r="K981" s="81">
        <v>58</v>
      </c>
      <c r="L981" s="45" t="s">
        <v>35</v>
      </c>
      <c r="M981" s="46" t="s">
        <v>127</v>
      </c>
      <c r="N981" s="46" t="s">
        <v>128</v>
      </c>
      <c r="O981" s="46" t="s">
        <v>63</v>
      </c>
      <c r="P981" s="46">
        <v>42</v>
      </c>
      <c r="Q981" s="46" t="s">
        <v>39</v>
      </c>
      <c r="R981" s="46" t="s">
        <v>129</v>
      </c>
      <c r="S981" s="46" t="s">
        <v>130</v>
      </c>
      <c r="T981" s="46" t="s">
        <v>42</v>
      </c>
      <c r="U981" s="46" t="s">
        <v>44</v>
      </c>
      <c r="V981" s="46" t="s">
        <v>131</v>
      </c>
      <c r="W981" s="46" t="s">
        <v>44</v>
      </c>
      <c r="X981" s="47" t="s">
        <v>128</v>
      </c>
      <c r="Y981" s="47">
        <v>4</v>
      </c>
      <c r="Z981" s="47" t="s">
        <v>39</v>
      </c>
      <c r="AA981" s="47" t="s">
        <v>132</v>
      </c>
      <c r="AB981" s="47" t="s">
        <v>47</v>
      </c>
      <c r="AC981" s="47" t="s">
        <v>133</v>
      </c>
      <c r="AD981" s="47" t="s">
        <v>134</v>
      </c>
    </row>
    <row r="982" spans="2:30" ht="93.75" outlineLevel="1" x14ac:dyDescent="0.25">
      <c r="B982" s="131"/>
      <c r="C982" s="23" t="s">
        <v>866</v>
      </c>
      <c r="D982" s="23" t="s">
        <v>967</v>
      </c>
      <c r="E982" s="23">
        <v>2</v>
      </c>
      <c r="F982" s="23" t="s">
        <v>730</v>
      </c>
      <c r="G982" s="23" t="s">
        <v>596</v>
      </c>
      <c r="H982" s="110">
        <v>260</v>
      </c>
      <c r="I982" s="110">
        <f t="shared" si="43"/>
        <v>273</v>
      </c>
      <c r="J982" s="110">
        <f t="shared" si="44"/>
        <v>286.64999999999998</v>
      </c>
      <c r="K982" s="109">
        <v>58</v>
      </c>
      <c r="L982" s="13" t="s">
        <v>411</v>
      </c>
      <c r="M982" s="9" t="s">
        <v>127</v>
      </c>
      <c r="N982" s="9" t="s">
        <v>128</v>
      </c>
      <c r="O982" s="9" t="s">
        <v>63</v>
      </c>
      <c r="P982" s="9">
        <v>16</v>
      </c>
      <c r="Q982" s="9" t="s">
        <v>476</v>
      </c>
      <c r="R982" s="9" t="s">
        <v>129</v>
      </c>
      <c r="S982" s="9" t="s">
        <v>130</v>
      </c>
      <c r="T982" s="9" t="s">
        <v>43</v>
      </c>
      <c r="U982" s="9" t="s">
        <v>44</v>
      </c>
      <c r="V982" s="9" t="s">
        <v>477</v>
      </c>
      <c r="W982" s="9" t="s">
        <v>44</v>
      </c>
      <c r="X982" s="14" t="s">
        <v>128</v>
      </c>
      <c r="Y982" s="14">
        <v>4</v>
      </c>
      <c r="Z982" s="14" t="s">
        <v>39</v>
      </c>
      <c r="AA982" s="14" t="s">
        <v>132</v>
      </c>
      <c r="AB982" s="14" t="s">
        <v>47</v>
      </c>
      <c r="AC982" s="14" t="s">
        <v>133</v>
      </c>
      <c r="AD982" s="14" t="s">
        <v>134</v>
      </c>
    </row>
    <row r="983" spans="2:30" ht="93.75" x14ac:dyDescent="0.25">
      <c r="B983" s="128">
        <v>470</v>
      </c>
      <c r="C983" s="80" t="s">
        <v>866</v>
      </c>
      <c r="D983" s="80" t="s">
        <v>967</v>
      </c>
      <c r="E983" s="80">
        <v>2</v>
      </c>
      <c r="F983" s="80" t="s">
        <v>730</v>
      </c>
      <c r="G983" s="80" t="s">
        <v>597</v>
      </c>
      <c r="H983" s="129">
        <v>248</v>
      </c>
      <c r="I983" s="129">
        <f t="shared" si="43"/>
        <v>260.39999999999998</v>
      </c>
      <c r="J983" s="129">
        <f t="shared" si="44"/>
        <v>273.41999999999996</v>
      </c>
      <c r="K983" s="81">
        <v>75</v>
      </c>
      <c r="L983" s="45" t="s">
        <v>35</v>
      </c>
      <c r="M983" s="46" t="s">
        <v>127</v>
      </c>
      <c r="N983" s="46" t="s">
        <v>128</v>
      </c>
      <c r="O983" s="46" t="s">
        <v>63</v>
      </c>
      <c r="P983" s="46">
        <v>59</v>
      </c>
      <c r="Q983" s="46" t="s">
        <v>39</v>
      </c>
      <c r="R983" s="46" t="s">
        <v>129</v>
      </c>
      <c r="S983" s="46" t="s">
        <v>130</v>
      </c>
      <c r="T983" s="46" t="s">
        <v>42</v>
      </c>
      <c r="U983" s="46" t="s">
        <v>44</v>
      </c>
      <c r="V983" s="46" t="s">
        <v>131</v>
      </c>
      <c r="W983" s="46" t="s">
        <v>44</v>
      </c>
      <c r="X983" s="47" t="s">
        <v>128</v>
      </c>
      <c r="Y983" s="47">
        <v>4</v>
      </c>
      <c r="Z983" s="47" t="s">
        <v>39</v>
      </c>
      <c r="AA983" s="47" t="s">
        <v>132</v>
      </c>
      <c r="AB983" s="47" t="s">
        <v>47</v>
      </c>
      <c r="AC983" s="47" t="s">
        <v>133</v>
      </c>
      <c r="AD983" s="47" t="s">
        <v>134</v>
      </c>
    </row>
    <row r="984" spans="2:30" ht="93.75" outlineLevel="1" x14ac:dyDescent="0.25">
      <c r="B984" s="131"/>
      <c r="C984" s="23" t="s">
        <v>866</v>
      </c>
      <c r="D984" s="23" t="s">
        <v>967</v>
      </c>
      <c r="E984" s="23">
        <v>2</v>
      </c>
      <c r="F984" s="23" t="s">
        <v>730</v>
      </c>
      <c r="G984" s="23" t="s">
        <v>597</v>
      </c>
      <c r="H984" s="110">
        <v>248</v>
      </c>
      <c r="I984" s="110">
        <f t="shared" si="43"/>
        <v>260.39999999999998</v>
      </c>
      <c r="J984" s="110">
        <f t="shared" si="44"/>
        <v>273.41999999999996</v>
      </c>
      <c r="K984" s="109">
        <v>75</v>
      </c>
      <c r="L984" s="13" t="s">
        <v>411</v>
      </c>
      <c r="M984" s="9" t="s">
        <v>127</v>
      </c>
      <c r="N984" s="9" t="s">
        <v>128</v>
      </c>
      <c r="O984" s="9" t="s">
        <v>63</v>
      </c>
      <c r="P984" s="9">
        <v>16</v>
      </c>
      <c r="Q984" s="9" t="s">
        <v>476</v>
      </c>
      <c r="R984" s="9" t="s">
        <v>129</v>
      </c>
      <c r="S984" s="9" t="s">
        <v>130</v>
      </c>
      <c r="T984" s="9" t="s">
        <v>43</v>
      </c>
      <c r="U984" s="9" t="s">
        <v>44</v>
      </c>
      <c r="V984" s="9" t="s">
        <v>477</v>
      </c>
      <c r="W984" s="9" t="s">
        <v>44</v>
      </c>
      <c r="X984" s="14" t="s">
        <v>128</v>
      </c>
      <c r="Y984" s="14">
        <v>4</v>
      </c>
      <c r="Z984" s="14" t="s">
        <v>39</v>
      </c>
      <c r="AA984" s="14" t="s">
        <v>132</v>
      </c>
      <c r="AB984" s="14" t="s">
        <v>47</v>
      </c>
      <c r="AC984" s="14" t="s">
        <v>133</v>
      </c>
      <c r="AD984" s="14" t="s">
        <v>134</v>
      </c>
    </row>
    <row r="985" spans="2:30" ht="93.75" x14ac:dyDescent="0.25">
      <c r="B985" s="128">
        <v>471</v>
      </c>
      <c r="C985" s="80" t="s">
        <v>866</v>
      </c>
      <c r="D985" s="80" t="s">
        <v>967</v>
      </c>
      <c r="E985" s="80">
        <v>2</v>
      </c>
      <c r="F985" s="80" t="s">
        <v>730</v>
      </c>
      <c r="G985" s="80" t="s">
        <v>598</v>
      </c>
      <c r="H985" s="129">
        <v>321</v>
      </c>
      <c r="I985" s="129">
        <f t="shared" si="43"/>
        <v>337.05</v>
      </c>
      <c r="J985" s="129">
        <f t="shared" si="44"/>
        <v>353.90250000000003</v>
      </c>
      <c r="K985" s="81">
        <v>176</v>
      </c>
      <c r="L985" s="45" t="s">
        <v>35</v>
      </c>
      <c r="M985" s="46" t="s">
        <v>127</v>
      </c>
      <c r="N985" s="46" t="s">
        <v>128</v>
      </c>
      <c r="O985" s="46" t="s">
        <v>63</v>
      </c>
      <c r="P985" s="46">
        <v>160</v>
      </c>
      <c r="Q985" s="46" t="s">
        <v>39</v>
      </c>
      <c r="R985" s="46" t="s">
        <v>129</v>
      </c>
      <c r="S985" s="46" t="s">
        <v>130</v>
      </c>
      <c r="T985" s="46" t="s">
        <v>42</v>
      </c>
      <c r="U985" s="46" t="s">
        <v>44</v>
      </c>
      <c r="V985" s="46" t="s">
        <v>131</v>
      </c>
      <c r="W985" s="46" t="s">
        <v>44</v>
      </c>
      <c r="X985" s="47" t="s">
        <v>128</v>
      </c>
      <c r="Y985" s="47">
        <v>4</v>
      </c>
      <c r="Z985" s="47" t="s">
        <v>39</v>
      </c>
      <c r="AA985" s="47" t="s">
        <v>132</v>
      </c>
      <c r="AB985" s="47" t="s">
        <v>47</v>
      </c>
      <c r="AC985" s="47" t="s">
        <v>133</v>
      </c>
      <c r="AD985" s="47" t="s">
        <v>134</v>
      </c>
    </row>
    <row r="986" spans="2:30" ht="93.75" outlineLevel="1" x14ac:dyDescent="0.25">
      <c r="B986" s="131"/>
      <c r="C986" s="23" t="s">
        <v>866</v>
      </c>
      <c r="D986" s="23" t="s">
        <v>967</v>
      </c>
      <c r="E986" s="23">
        <v>2</v>
      </c>
      <c r="F986" s="23" t="s">
        <v>730</v>
      </c>
      <c r="G986" s="23" t="s">
        <v>598</v>
      </c>
      <c r="H986" s="110">
        <v>321</v>
      </c>
      <c r="I986" s="110">
        <f t="shared" si="43"/>
        <v>337.05</v>
      </c>
      <c r="J986" s="110">
        <f t="shared" si="44"/>
        <v>353.90250000000003</v>
      </c>
      <c r="K986" s="109">
        <v>176</v>
      </c>
      <c r="L986" s="13" t="s">
        <v>411</v>
      </c>
      <c r="M986" s="9" t="s">
        <v>127</v>
      </c>
      <c r="N986" s="9" t="s">
        <v>128</v>
      </c>
      <c r="O986" s="9" t="s">
        <v>63</v>
      </c>
      <c r="P986" s="9">
        <v>16</v>
      </c>
      <c r="Q986" s="9" t="s">
        <v>476</v>
      </c>
      <c r="R986" s="9" t="s">
        <v>129</v>
      </c>
      <c r="S986" s="9" t="s">
        <v>130</v>
      </c>
      <c r="T986" s="9" t="s">
        <v>43</v>
      </c>
      <c r="U986" s="9" t="s">
        <v>44</v>
      </c>
      <c r="V986" s="9" t="s">
        <v>477</v>
      </c>
      <c r="W986" s="9" t="s">
        <v>44</v>
      </c>
      <c r="X986" s="14" t="s">
        <v>128</v>
      </c>
      <c r="Y986" s="14">
        <v>4</v>
      </c>
      <c r="Z986" s="14" t="s">
        <v>39</v>
      </c>
      <c r="AA986" s="14" t="s">
        <v>132</v>
      </c>
      <c r="AB986" s="14" t="s">
        <v>47</v>
      </c>
      <c r="AC986" s="14" t="s">
        <v>133</v>
      </c>
      <c r="AD986" s="14" t="s">
        <v>134</v>
      </c>
    </row>
    <row r="987" spans="2:30" ht="93.75" x14ac:dyDescent="0.25">
      <c r="B987" s="128">
        <v>472</v>
      </c>
      <c r="C987" s="80" t="s">
        <v>866</v>
      </c>
      <c r="D987" s="80" t="s">
        <v>967</v>
      </c>
      <c r="E987" s="80">
        <v>2</v>
      </c>
      <c r="F987" s="80" t="s">
        <v>730</v>
      </c>
      <c r="G987" s="80" t="s">
        <v>599</v>
      </c>
      <c r="H987" s="129">
        <v>298</v>
      </c>
      <c r="I987" s="129">
        <f t="shared" si="43"/>
        <v>312.89999999999998</v>
      </c>
      <c r="J987" s="129">
        <f t="shared" si="44"/>
        <v>328.54499999999996</v>
      </c>
      <c r="K987" s="81">
        <v>142</v>
      </c>
      <c r="L987" s="45" t="s">
        <v>35</v>
      </c>
      <c r="M987" s="46" t="s">
        <v>127</v>
      </c>
      <c r="N987" s="46" t="s">
        <v>128</v>
      </c>
      <c r="O987" s="46" t="s">
        <v>63</v>
      </c>
      <c r="P987" s="46">
        <v>126</v>
      </c>
      <c r="Q987" s="46" t="s">
        <v>39</v>
      </c>
      <c r="R987" s="46" t="s">
        <v>129</v>
      </c>
      <c r="S987" s="46" t="s">
        <v>130</v>
      </c>
      <c r="T987" s="46" t="s">
        <v>42</v>
      </c>
      <c r="U987" s="46" t="s">
        <v>44</v>
      </c>
      <c r="V987" s="46" t="s">
        <v>131</v>
      </c>
      <c r="W987" s="46" t="s">
        <v>44</v>
      </c>
      <c r="X987" s="47" t="s">
        <v>128</v>
      </c>
      <c r="Y987" s="47">
        <v>4</v>
      </c>
      <c r="Z987" s="47" t="s">
        <v>39</v>
      </c>
      <c r="AA987" s="47" t="s">
        <v>132</v>
      </c>
      <c r="AB987" s="47" t="s">
        <v>47</v>
      </c>
      <c r="AC987" s="47" t="s">
        <v>133</v>
      </c>
      <c r="AD987" s="47" t="s">
        <v>134</v>
      </c>
    </row>
    <row r="988" spans="2:30" ht="93.75" outlineLevel="1" x14ac:dyDescent="0.25">
      <c r="B988" s="131"/>
      <c r="C988" s="23" t="s">
        <v>866</v>
      </c>
      <c r="D988" s="23" t="s">
        <v>967</v>
      </c>
      <c r="E988" s="23">
        <v>2</v>
      </c>
      <c r="F988" s="23" t="s">
        <v>730</v>
      </c>
      <c r="G988" s="23" t="s">
        <v>599</v>
      </c>
      <c r="H988" s="110">
        <v>298</v>
      </c>
      <c r="I988" s="110">
        <f t="shared" si="43"/>
        <v>312.89999999999998</v>
      </c>
      <c r="J988" s="110">
        <f t="shared" si="44"/>
        <v>328.54499999999996</v>
      </c>
      <c r="K988" s="109">
        <v>142</v>
      </c>
      <c r="L988" s="13" t="s">
        <v>411</v>
      </c>
      <c r="M988" s="9" t="s">
        <v>127</v>
      </c>
      <c r="N988" s="9" t="s">
        <v>128</v>
      </c>
      <c r="O988" s="9" t="s">
        <v>63</v>
      </c>
      <c r="P988" s="9">
        <v>16</v>
      </c>
      <c r="Q988" s="9" t="s">
        <v>476</v>
      </c>
      <c r="R988" s="9" t="s">
        <v>129</v>
      </c>
      <c r="S988" s="9" t="s">
        <v>130</v>
      </c>
      <c r="T988" s="9" t="s">
        <v>43</v>
      </c>
      <c r="U988" s="9" t="s">
        <v>44</v>
      </c>
      <c r="V988" s="9" t="s">
        <v>477</v>
      </c>
      <c r="W988" s="9" t="s">
        <v>44</v>
      </c>
      <c r="X988" s="14" t="s">
        <v>128</v>
      </c>
      <c r="Y988" s="14">
        <v>4</v>
      </c>
      <c r="Z988" s="14" t="s">
        <v>39</v>
      </c>
      <c r="AA988" s="14" t="s">
        <v>132</v>
      </c>
      <c r="AB988" s="14" t="s">
        <v>47</v>
      </c>
      <c r="AC988" s="14" t="s">
        <v>133</v>
      </c>
      <c r="AD988" s="14" t="s">
        <v>134</v>
      </c>
    </row>
    <row r="989" spans="2:30" ht="93.75" x14ac:dyDescent="0.25">
      <c r="B989" s="128">
        <v>473</v>
      </c>
      <c r="C989" s="80" t="s">
        <v>866</v>
      </c>
      <c r="D989" s="80" t="s">
        <v>967</v>
      </c>
      <c r="E989" s="80">
        <v>2</v>
      </c>
      <c r="F989" s="80" t="s">
        <v>730</v>
      </c>
      <c r="G989" s="80" t="s">
        <v>600</v>
      </c>
      <c r="H989" s="129">
        <v>287</v>
      </c>
      <c r="I989" s="129">
        <f t="shared" si="43"/>
        <v>301.35000000000002</v>
      </c>
      <c r="J989" s="129">
        <f t="shared" si="44"/>
        <v>316.41750000000002</v>
      </c>
      <c r="K989" s="81">
        <v>83</v>
      </c>
      <c r="L989" s="45" t="s">
        <v>35</v>
      </c>
      <c r="M989" s="46" t="s">
        <v>127</v>
      </c>
      <c r="N989" s="46" t="s">
        <v>128</v>
      </c>
      <c r="O989" s="46" t="s">
        <v>63</v>
      </c>
      <c r="P989" s="46">
        <v>67</v>
      </c>
      <c r="Q989" s="46" t="s">
        <v>39</v>
      </c>
      <c r="R989" s="46" t="s">
        <v>129</v>
      </c>
      <c r="S989" s="46" t="s">
        <v>130</v>
      </c>
      <c r="T989" s="46" t="s">
        <v>42</v>
      </c>
      <c r="U989" s="46" t="s">
        <v>44</v>
      </c>
      <c r="V989" s="46" t="s">
        <v>131</v>
      </c>
      <c r="W989" s="46" t="s">
        <v>44</v>
      </c>
      <c r="X989" s="47" t="s">
        <v>128</v>
      </c>
      <c r="Y989" s="47">
        <v>4</v>
      </c>
      <c r="Z989" s="47" t="s">
        <v>39</v>
      </c>
      <c r="AA989" s="47" t="s">
        <v>132</v>
      </c>
      <c r="AB989" s="47" t="s">
        <v>47</v>
      </c>
      <c r="AC989" s="47" t="s">
        <v>133</v>
      </c>
      <c r="AD989" s="47" t="s">
        <v>134</v>
      </c>
    </row>
    <row r="990" spans="2:30" ht="93.75" outlineLevel="1" x14ac:dyDescent="0.25">
      <c r="B990" s="131"/>
      <c r="C990" s="23" t="s">
        <v>866</v>
      </c>
      <c r="D990" s="23" t="s">
        <v>967</v>
      </c>
      <c r="E990" s="23">
        <v>2</v>
      </c>
      <c r="F990" s="23" t="s">
        <v>730</v>
      </c>
      <c r="G990" s="23" t="s">
        <v>600</v>
      </c>
      <c r="H990" s="110">
        <v>287</v>
      </c>
      <c r="I990" s="110">
        <f t="shared" si="43"/>
        <v>301.35000000000002</v>
      </c>
      <c r="J990" s="110">
        <f t="shared" si="44"/>
        <v>316.41750000000002</v>
      </c>
      <c r="K990" s="109">
        <v>83</v>
      </c>
      <c r="L990" s="13" t="s">
        <v>411</v>
      </c>
      <c r="M990" s="9" t="s">
        <v>127</v>
      </c>
      <c r="N990" s="9" t="s">
        <v>128</v>
      </c>
      <c r="O990" s="9" t="s">
        <v>63</v>
      </c>
      <c r="P990" s="9">
        <v>16</v>
      </c>
      <c r="Q990" s="9" t="s">
        <v>476</v>
      </c>
      <c r="R990" s="9" t="s">
        <v>129</v>
      </c>
      <c r="S990" s="9" t="s">
        <v>130</v>
      </c>
      <c r="T990" s="9" t="s">
        <v>43</v>
      </c>
      <c r="U990" s="9" t="s">
        <v>44</v>
      </c>
      <c r="V990" s="9" t="s">
        <v>477</v>
      </c>
      <c r="W990" s="9" t="s">
        <v>44</v>
      </c>
      <c r="X990" s="14" t="s">
        <v>128</v>
      </c>
      <c r="Y990" s="14">
        <v>4</v>
      </c>
      <c r="Z990" s="14" t="s">
        <v>39</v>
      </c>
      <c r="AA990" s="14" t="s">
        <v>132</v>
      </c>
      <c r="AB990" s="14" t="s">
        <v>47</v>
      </c>
      <c r="AC990" s="14" t="s">
        <v>133</v>
      </c>
      <c r="AD990" s="14" t="s">
        <v>134</v>
      </c>
    </row>
    <row r="991" spans="2:30" ht="93.75" x14ac:dyDescent="0.25">
      <c r="B991" s="128">
        <v>474</v>
      </c>
      <c r="C991" s="80" t="s">
        <v>866</v>
      </c>
      <c r="D991" s="80" t="s">
        <v>967</v>
      </c>
      <c r="E991" s="80">
        <v>2</v>
      </c>
      <c r="F991" s="80" t="s">
        <v>730</v>
      </c>
      <c r="G991" s="80" t="s">
        <v>601</v>
      </c>
      <c r="H991" s="129">
        <v>290</v>
      </c>
      <c r="I991" s="129">
        <f t="shared" si="43"/>
        <v>304.5</v>
      </c>
      <c r="J991" s="129">
        <f t="shared" si="44"/>
        <v>319.72500000000002</v>
      </c>
      <c r="K991" s="81">
        <v>92</v>
      </c>
      <c r="L991" s="45" t="s">
        <v>35</v>
      </c>
      <c r="M991" s="46" t="s">
        <v>127</v>
      </c>
      <c r="N991" s="46" t="s">
        <v>128</v>
      </c>
      <c r="O991" s="46" t="s">
        <v>63</v>
      </c>
      <c r="P991" s="46">
        <v>76</v>
      </c>
      <c r="Q991" s="46" t="s">
        <v>39</v>
      </c>
      <c r="R991" s="46" t="s">
        <v>129</v>
      </c>
      <c r="S991" s="46" t="s">
        <v>130</v>
      </c>
      <c r="T991" s="46" t="s">
        <v>42</v>
      </c>
      <c r="U991" s="46" t="s">
        <v>44</v>
      </c>
      <c r="V991" s="46" t="s">
        <v>131</v>
      </c>
      <c r="W991" s="46" t="s">
        <v>44</v>
      </c>
      <c r="X991" s="47" t="s">
        <v>128</v>
      </c>
      <c r="Y991" s="47">
        <v>4</v>
      </c>
      <c r="Z991" s="47" t="s">
        <v>39</v>
      </c>
      <c r="AA991" s="47" t="s">
        <v>132</v>
      </c>
      <c r="AB991" s="47" t="s">
        <v>47</v>
      </c>
      <c r="AC991" s="47" t="s">
        <v>133</v>
      </c>
      <c r="AD991" s="47" t="s">
        <v>134</v>
      </c>
    </row>
    <row r="992" spans="2:30" ht="93.75" outlineLevel="1" x14ac:dyDescent="0.25">
      <c r="B992" s="131"/>
      <c r="C992" s="23" t="s">
        <v>866</v>
      </c>
      <c r="D992" s="23" t="s">
        <v>967</v>
      </c>
      <c r="E992" s="23">
        <v>2</v>
      </c>
      <c r="F992" s="23" t="s">
        <v>730</v>
      </c>
      <c r="G992" s="23" t="s">
        <v>601</v>
      </c>
      <c r="H992" s="110">
        <v>290</v>
      </c>
      <c r="I992" s="110">
        <f t="shared" si="43"/>
        <v>304.5</v>
      </c>
      <c r="J992" s="110">
        <f t="shared" si="44"/>
        <v>319.72500000000002</v>
      </c>
      <c r="K992" s="109">
        <v>92</v>
      </c>
      <c r="L992" s="13" t="s">
        <v>411</v>
      </c>
      <c r="M992" s="9" t="s">
        <v>127</v>
      </c>
      <c r="N992" s="9" t="s">
        <v>128</v>
      </c>
      <c r="O992" s="9" t="s">
        <v>63</v>
      </c>
      <c r="P992" s="9">
        <v>16</v>
      </c>
      <c r="Q992" s="9" t="s">
        <v>476</v>
      </c>
      <c r="R992" s="9" t="s">
        <v>129</v>
      </c>
      <c r="S992" s="9" t="s">
        <v>130</v>
      </c>
      <c r="T992" s="9" t="s">
        <v>43</v>
      </c>
      <c r="U992" s="9" t="s">
        <v>44</v>
      </c>
      <c r="V992" s="9" t="s">
        <v>477</v>
      </c>
      <c r="W992" s="9" t="s">
        <v>44</v>
      </c>
      <c r="X992" s="14" t="s">
        <v>128</v>
      </c>
      <c r="Y992" s="14">
        <v>4</v>
      </c>
      <c r="Z992" s="14" t="s">
        <v>39</v>
      </c>
      <c r="AA992" s="14" t="s">
        <v>132</v>
      </c>
      <c r="AB992" s="14" t="s">
        <v>47</v>
      </c>
      <c r="AC992" s="14" t="s">
        <v>133</v>
      </c>
      <c r="AD992" s="14" t="s">
        <v>134</v>
      </c>
    </row>
    <row r="993" spans="2:30" ht="93.75" x14ac:dyDescent="0.25">
      <c r="B993" s="128">
        <v>475</v>
      </c>
      <c r="C993" s="80" t="s">
        <v>866</v>
      </c>
      <c r="D993" s="80" t="s">
        <v>967</v>
      </c>
      <c r="E993" s="80">
        <v>2</v>
      </c>
      <c r="F993" s="80" t="s">
        <v>730</v>
      </c>
      <c r="G993" s="80" t="s">
        <v>602</v>
      </c>
      <c r="H993" s="129">
        <v>26</v>
      </c>
      <c r="I993" s="129">
        <f t="shared" si="43"/>
        <v>27.3</v>
      </c>
      <c r="J993" s="129">
        <f t="shared" si="44"/>
        <v>28.664999999999999</v>
      </c>
      <c r="K993" s="81">
        <v>58</v>
      </c>
      <c r="L993" s="45" t="s">
        <v>35</v>
      </c>
      <c r="M993" s="46" t="s">
        <v>127</v>
      </c>
      <c r="N993" s="46" t="s">
        <v>128</v>
      </c>
      <c r="O993" s="46" t="s">
        <v>63</v>
      </c>
      <c r="P993" s="46">
        <v>42</v>
      </c>
      <c r="Q993" s="46" t="s">
        <v>39</v>
      </c>
      <c r="R993" s="46" t="s">
        <v>129</v>
      </c>
      <c r="S993" s="46" t="s">
        <v>130</v>
      </c>
      <c r="T993" s="46" t="s">
        <v>42</v>
      </c>
      <c r="U993" s="46" t="s">
        <v>44</v>
      </c>
      <c r="V993" s="46" t="s">
        <v>131</v>
      </c>
      <c r="W993" s="46" t="s">
        <v>44</v>
      </c>
      <c r="X993" s="47" t="s">
        <v>128</v>
      </c>
      <c r="Y993" s="47">
        <v>4</v>
      </c>
      <c r="Z993" s="47" t="s">
        <v>39</v>
      </c>
      <c r="AA993" s="47" t="s">
        <v>132</v>
      </c>
      <c r="AB993" s="47" t="s">
        <v>47</v>
      </c>
      <c r="AC993" s="47" t="s">
        <v>133</v>
      </c>
      <c r="AD993" s="47" t="s">
        <v>134</v>
      </c>
    </row>
    <row r="994" spans="2:30" ht="93.75" outlineLevel="1" x14ac:dyDescent="0.25">
      <c r="B994" s="131"/>
      <c r="C994" s="23" t="s">
        <v>866</v>
      </c>
      <c r="D994" s="23" t="s">
        <v>967</v>
      </c>
      <c r="E994" s="23">
        <v>2</v>
      </c>
      <c r="F994" s="23" t="s">
        <v>730</v>
      </c>
      <c r="G994" s="23" t="s">
        <v>602</v>
      </c>
      <c r="H994" s="110">
        <v>26</v>
      </c>
      <c r="I994" s="110">
        <f t="shared" si="43"/>
        <v>27.3</v>
      </c>
      <c r="J994" s="110">
        <f t="shared" si="44"/>
        <v>28.664999999999999</v>
      </c>
      <c r="K994" s="109">
        <v>58</v>
      </c>
      <c r="L994" s="13" t="s">
        <v>411</v>
      </c>
      <c r="M994" s="9" t="s">
        <v>127</v>
      </c>
      <c r="N994" s="9" t="s">
        <v>128</v>
      </c>
      <c r="O994" s="9" t="s">
        <v>63</v>
      </c>
      <c r="P994" s="9">
        <v>16</v>
      </c>
      <c r="Q994" s="9" t="s">
        <v>476</v>
      </c>
      <c r="R994" s="9" t="s">
        <v>129</v>
      </c>
      <c r="S994" s="9" t="s">
        <v>130</v>
      </c>
      <c r="T994" s="9" t="s">
        <v>43</v>
      </c>
      <c r="U994" s="9" t="s">
        <v>44</v>
      </c>
      <c r="V994" s="9" t="s">
        <v>477</v>
      </c>
      <c r="W994" s="9" t="s">
        <v>44</v>
      </c>
      <c r="X994" s="14" t="s">
        <v>128</v>
      </c>
      <c r="Y994" s="14">
        <v>4</v>
      </c>
      <c r="Z994" s="14" t="s">
        <v>39</v>
      </c>
      <c r="AA994" s="14" t="s">
        <v>132</v>
      </c>
      <c r="AB994" s="14" t="s">
        <v>47</v>
      </c>
      <c r="AC994" s="14" t="s">
        <v>133</v>
      </c>
      <c r="AD994" s="14" t="s">
        <v>134</v>
      </c>
    </row>
    <row r="995" spans="2:30" ht="93.75" x14ac:dyDescent="0.25">
      <c r="B995" s="128">
        <v>476</v>
      </c>
      <c r="C995" s="80" t="s">
        <v>866</v>
      </c>
      <c r="D995" s="80" t="s">
        <v>967</v>
      </c>
      <c r="E995" s="80">
        <v>3</v>
      </c>
      <c r="F995" s="80" t="s">
        <v>730</v>
      </c>
      <c r="G995" s="80" t="s">
        <v>603</v>
      </c>
      <c r="H995" s="129">
        <v>310</v>
      </c>
      <c r="I995" s="129">
        <f t="shared" si="43"/>
        <v>325.5</v>
      </c>
      <c r="J995" s="129">
        <f t="shared" si="44"/>
        <v>341.77499999999998</v>
      </c>
      <c r="K995" s="81">
        <v>150</v>
      </c>
      <c r="L995" s="45" t="s">
        <v>35</v>
      </c>
      <c r="M995" s="46" t="s">
        <v>127</v>
      </c>
      <c r="N995" s="46" t="s">
        <v>128</v>
      </c>
      <c r="O995" s="46" t="s">
        <v>63</v>
      </c>
      <c r="P995" s="46">
        <v>134</v>
      </c>
      <c r="Q995" s="46" t="s">
        <v>39</v>
      </c>
      <c r="R995" s="46" t="s">
        <v>129</v>
      </c>
      <c r="S995" s="46" t="s">
        <v>130</v>
      </c>
      <c r="T995" s="46" t="s">
        <v>42</v>
      </c>
      <c r="U995" s="46" t="s">
        <v>44</v>
      </c>
      <c r="V995" s="46" t="s">
        <v>131</v>
      </c>
      <c r="W995" s="46" t="s">
        <v>44</v>
      </c>
      <c r="X995" s="47" t="s">
        <v>128</v>
      </c>
      <c r="Y995" s="47">
        <v>4</v>
      </c>
      <c r="Z995" s="47" t="s">
        <v>39</v>
      </c>
      <c r="AA995" s="47" t="s">
        <v>132</v>
      </c>
      <c r="AB995" s="47" t="s">
        <v>47</v>
      </c>
      <c r="AC995" s="47" t="s">
        <v>133</v>
      </c>
      <c r="AD995" s="47" t="s">
        <v>134</v>
      </c>
    </row>
    <row r="996" spans="2:30" ht="93.75" outlineLevel="1" x14ac:dyDescent="0.25">
      <c r="B996" s="131"/>
      <c r="C996" s="23" t="s">
        <v>866</v>
      </c>
      <c r="D996" s="23" t="s">
        <v>967</v>
      </c>
      <c r="E996" s="23">
        <v>3</v>
      </c>
      <c r="F996" s="23" t="s">
        <v>730</v>
      </c>
      <c r="G996" s="23" t="s">
        <v>603</v>
      </c>
      <c r="H996" s="110">
        <v>310</v>
      </c>
      <c r="I996" s="110">
        <f t="shared" si="43"/>
        <v>325.5</v>
      </c>
      <c r="J996" s="110">
        <f t="shared" si="44"/>
        <v>341.77499999999998</v>
      </c>
      <c r="K996" s="109">
        <v>150</v>
      </c>
      <c r="L996" s="13" t="s">
        <v>411</v>
      </c>
      <c r="M996" s="9" t="s">
        <v>127</v>
      </c>
      <c r="N996" s="9" t="s">
        <v>128</v>
      </c>
      <c r="O996" s="9" t="s">
        <v>63</v>
      </c>
      <c r="P996" s="9">
        <v>16</v>
      </c>
      <c r="Q996" s="9" t="s">
        <v>476</v>
      </c>
      <c r="R996" s="9" t="s">
        <v>129</v>
      </c>
      <c r="S996" s="9" t="s">
        <v>130</v>
      </c>
      <c r="T996" s="9" t="s">
        <v>43</v>
      </c>
      <c r="U996" s="9" t="s">
        <v>44</v>
      </c>
      <c r="V996" s="9" t="s">
        <v>477</v>
      </c>
      <c r="W996" s="9" t="s">
        <v>44</v>
      </c>
      <c r="X996" s="14" t="s">
        <v>128</v>
      </c>
      <c r="Y996" s="14">
        <v>4</v>
      </c>
      <c r="Z996" s="14" t="s">
        <v>39</v>
      </c>
      <c r="AA996" s="14" t="s">
        <v>132</v>
      </c>
      <c r="AB996" s="14" t="s">
        <v>47</v>
      </c>
      <c r="AC996" s="14" t="s">
        <v>133</v>
      </c>
      <c r="AD996" s="14" t="s">
        <v>134</v>
      </c>
    </row>
    <row r="997" spans="2:30" ht="93.75" x14ac:dyDescent="0.25">
      <c r="B997" s="128">
        <v>477</v>
      </c>
      <c r="C997" s="80" t="s">
        <v>866</v>
      </c>
      <c r="D997" s="80" t="s">
        <v>967</v>
      </c>
      <c r="E997" s="80">
        <v>3</v>
      </c>
      <c r="F997" s="80" t="s">
        <v>730</v>
      </c>
      <c r="G997" s="80" t="s">
        <v>604</v>
      </c>
      <c r="H997" s="129">
        <v>252</v>
      </c>
      <c r="I997" s="129">
        <f t="shared" si="43"/>
        <v>264.60000000000002</v>
      </c>
      <c r="J997" s="129">
        <f t="shared" si="44"/>
        <v>277.83000000000004</v>
      </c>
      <c r="K997" s="81">
        <v>66</v>
      </c>
      <c r="L997" s="45" t="s">
        <v>35</v>
      </c>
      <c r="M997" s="46" t="s">
        <v>127</v>
      </c>
      <c r="N997" s="46" t="s">
        <v>128</v>
      </c>
      <c r="O997" s="46" t="s">
        <v>63</v>
      </c>
      <c r="P997" s="46">
        <v>50</v>
      </c>
      <c r="Q997" s="46" t="s">
        <v>39</v>
      </c>
      <c r="R997" s="46" t="s">
        <v>129</v>
      </c>
      <c r="S997" s="46" t="s">
        <v>130</v>
      </c>
      <c r="T997" s="46" t="s">
        <v>42</v>
      </c>
      <c r="U997" s="46" t="s">
        <v>44</v>
      </c>
      <c r="V997" s="46" t="s">
        <v>131</v>
      </c>
      <c r="W997" s="46" t="s">
        <v>44</v>
      </c>
      <c r="X997" s="47" t="s">
        <v>128</v>
      </c>
      <c r="Y997" s="47">
        <v>4</v>
      </c>
      <c r="Z997" s="47" t="s">
        <v>39</v>
      </c>
      <c r="AA997" s="47" t="s">
        <v>132</v>
      </c>
      <c r="AB997" s="47" t="s">
        <v>47</v>
      </c>
      <c r="AC997" s="47" t="s">
        <v>133</v>
      </c>
      <c r="AD997" s="47" t="s">
        <v>134</v>
      </c>
    </row>
    <row r="998" spans="2:30" ht="93.75" outlineLevel="1" x14ac:dyDescent="0.25">
      <c r="B998" s="131"/>
      <c r="C998" s="23" t="s">
        <v>866</v>
      </c>
      <c r="D998" s="23" t="s">
        <v>967</v>
      </c>
      <c r="E998" s="23">
        <v>3</v>
      </c>
      <c r="F998" s="23" t="s">
        <v>730</v>
      </c>
      <c r="G998" s="23" t="s">
        <v>604</v>
      </c>
      <c r="H998" s="110">
        <v>252</v>
      </c>
      <c r="I998" s="110">
        <f t="shared" si="43"/>
        <v>264.60000000000002</v>
      </c>
      <c r="J998" s="110">
        <f t="shared" si="44"/>
        <v>277.83000000000004</v>
      </c>
      <c r="K998" s="109">
        <v>66</v>
      </c>
      <c r="L998" s="13" t="s">
        <v>411</v>
      </c>
      <c r="M998" s="9" t="s">
        <v>127</v>
      </c>
      <c r="N998" s="9" t="s">
        <v>128</v>
      </c>
      <c r="O998" s="9" t="s">
        <v>63</v>
      </c>
      <c r="P998" s="9">
        <v>16</v>
      </c>
      <c r="Q998" s="9" t="s">
        <v>476</v>
      </c>
      <c r="R998" s="9" t="s">
        <v>129</v>
      </c>
      <c r="S998" s="9" t="s">
        <v>130</v>
      </c>
      <c r="T998" s="9" t="s">
        <v>43</v>
      </c>
      <c r="U998" s="9" t="s">
        <v>44</v>
      </c>
      <c r="V998" s="9" t="s">
        <v>477</v>
      </c>
      <c r="W998" s="9" t="s">
        <v>44</v>
      </c>
      <c r="X998" s="14" t="s">
        <v>128</v>
      </c>
      <c r="Y998" s="14">
        <v>4</v>
      </c>
      <c r="Z998" s="14" t="s">
        <v>39</v>
      </c>
      <c r="AA998" s="14" t="s">
        <v>132</v>
      </c>
      <c r="AB998" s="14" t="s">
        <v>47</v>
      </c>
      <c r="AC998" s="14" t="s">
        <v>133</v>
      </c>
      <c r="AD998" s="14" t="s">
        <v>134</v>
      </c>
    </row>
    <row r="999" spans="2:30" ht="93.75" x14ac:dyDescent="0.25">
      <c r="B999" s="128">
        <v>478</v>
      </c>
      <c r="C999" s="80" t="s">
        <v>866</v>
      </c>
      <c r="D999" s="80" t="s">
        <v>967</v>
      </c>
      <c r="E999" s="80">
        <v>3</v>
      </c>
      <c r="F999" s="80" t="s">
        <v>730</v>
      </c>
      <c r="G999" s="80" t="s">
        <v>605</v>
      </c>
      <c r="H999" s="129">
        <v>249</v>
      </c>
      <c r="I999" s="129">
        <f t="shared" si="43"/>
        <v>261.45</v>
      </c>
      <c r="J999" s="129">
        <f t="shared" si="44"/>
        <v>274.52249999999998</v>
      </c>
      <c r="K999" s="81">
        <v>75</v>
      </c>
      <c r="L999" s="45" t="s">
        <v>35</v>
      </c>
      <c r="M999" s="46" t="s">
        <v>127</v>
      </c>
      <c r="N999" s="46" t="s">
        <v>128</v>
      </c>
      <c r="O999" s="46" t="s">
        <v>63</v>
      </c>
      <c r="P999" s="46">
        <v>59</v>
      </c>
      <c r="Q999" s="46" t="s">
        <v>39</v>
      </c>
      <c r="R999" s="46" t="s">
        <v>129</v>
      </c>
      <c r="S999" s="46" t="s">
        <v>130</v>
      </c>
      <c r="T999" s="46" t="s">
        <v>42</v>
      </c>
      <c r="U999" s="46" t="s">
        <v>44</v>
      </c>
      <c r="V999" s="46" t="s">
        <v>131</v>
      </c>
      <c r="W999" s="46" t="s">
        <v>44</v>
      </c>
      <c r="X999" s="47" t="s">
        <v>128</v>
      </c>
      <c r="Y999" s="47">
        <v>4</v>
      </c>
      <c r="Z999" s="47" t="s">
        <v>39</v>
      </c>
      <c r="AA999" s="47" t="s">
        <v>132</v>
      </c>
      <c r="AB999" s="47" t="s">
        <v>47</v>
      </c>
      <c r="AC999" s="47" t="s">
        <v>133</v>
      </c>
      <c r="AD999" s="47" t="s">
        <v>134</v>
      </c>
    </row>
    <row r="1000" spans="2:30" ht="93.75" outlineLevel="1" x14ac:dyDescent="0.25">
      <c r="B1000" s="131"/>
      <c r="C1000" s="23" t="s">
        <v>866</v>
      </c>
      <c r="D1000" s="23" t="s">
        <v>967</v>
      </c>
      <c r="E1000" s="23">
        <v>3</v>
      </c>
      <c r="F1000" s="23" t="s">
        <v>730</v>
      </c>
      <c r="G1000" s="23" t="s">
        <v>605</v>
      </c>
      <c r="H1000" s="110">
        <v>249</v>
      </c>
      <c r="I1000" s="110">
        <f t="shared" si="43"/>
        <v>261.45</v>
      </c>
      <c r="J1000" s="110">
        <f t="shared" si="44"/>
        <v>274.52249999999998</v>
      </c>
      <c r="K1000" s="109">
        <v>75</v>
      </c>
      <c r="L1000" s="13" t="s">
        <v>411</v>
      </c>
      <c r="M1000" s="9" t="s">
        <v>127</v>
      </c>
      <c r="N1000" s="9" t="s">
        <v>128</v>
      </c>
      <c r="O1000" s="9" t="s">
        <v>63</v>
      </c>
      <c r="P1000" s="9">
        <v>16</v>
      </c>
      <c r="Q1000" s="9" t="s">
        <v>476</v>
      </c>
      <c r="R1000" s="9" t="s">
        <v>129</v>
      </c>
      <c r="S1000" s="9" t="s">
        <v>130</v>
      </c>
      <c r="T1000" s="9" t="s">
        <v>43</v>
      </c>
      <c r="U1000" s="9" t="s">
        <v>44</v>
      </c>
      <c r="V1000" s="9" t="s">
        <v>477</v>
      </c>
      <c r="W1000" s="9" t="s">
        <v>44</v>
      </c>
      <c r="X1000" s="14" t="s">
        <v>128</v>
      </c>
      <c r="Y1000" s="14">
        <v>4</v>
      </c>
      <c r="Z1000" s="14" t="s">
        <v>39</v>
      </c>
      <c r="AA1000" s="14" t="s">
        <v>132</v>
      </c>
      <c r="AB1000" s="14" t="s">
        <v>47</v>
      </c>
      <c r="AC1000" s="14" t="s">
        <v>133</v>
      </c>
      <c r="AD1000" s="14" t="s">
        <v>134</v>
      </c>
    </row>
    <row r="1001" spans="2:30" ht="93.75" x14ac:dyDescent="0.25">
      <c r="B1001" s="128">
        <v>479</v>
      </c>
      <c r="C1001" s="80" t="s">
        <v>866</v>
      </c>
      <c r="D1001" s="80" t="s">
        <v>967</v>
      </c>
      <c r="E1001" s="80">
        <v>3</v>
      </c>
      <c r="F1001" s="80" t="s">
        <v>730</v>
      </c>
      <c r="G1001" s="80" t="s">
        <v>606</v>
      </c>
      <c r="H1001" s="129">
        <v>239</v>
      </c>
      <c r="I1001" s="129">
        <f t="shared" si="43"/>
        <v>250.95</v>
      </c>
      <c r="J1001" s="129">
        <f t="shared" si="44"/>
        <v>263.4975</v>
      </c>
      <c r="K1001" s="81">
        <v>75</v>
      </c>
      <c r="L1001" s="45" t="s">
        <v>35</v>
      </c>
      <c r="M1001" s="46" t="s">
        <v>127</v>
      </c>
      <c r="N1001" s="46" t="s">
        <v>128</v>
      </c>
      <c r="O1001" s="46" t="s">
        <v>63</v>
      </c>
      <c r="P1001" s="46">
        <v>59</v>
      </c>
      <c r="Q1001" s="46" t="s">
        <v>39</v>
      </c>
      <c r="R1001" s="46" t="s">
        <v>129</v>
      </c>
      <c r="S1001" s="46" t="s">
        <v>130</v>
      </c>
      <c r="T1001" s="46" t="s">
        <v>42</v>
      </c>
      <c r="U1001" s="46" t="s">
        <v>44</v>
      </c>
      <c r="V1001" s="46" t="s">
        <v>131</v>
      </c>
      <c r="W1001" s="46" t="s">
        <v>44</v>
      </c>
      <c r="X1001" s="47" t="s">
        <v>128</v>
      </c>
      <c r="Y1001" s="47">
        <v>4</v>
      </c>
      <c r="Z1001" s="47" t="s">
        <v>39</v>
      </c>
      <c r="AA1001" s="47" t="s">
        <v>132</v>
      </c>
      <c r="AB1001" s="47" t="s">
        <v>47</v>
      </c>
      <c r="AC1001" s="47" t="s">
        <v>133</v>
      </c>
      <c r="AD1001" s="47" t="s">
        <v>134</v>
      </c>
    </row>
    <row r="1002" spans="2:30" ht="93.75" outlineLevel="1" x14ac:dyDescent="0.25">
      <c r="B1002" s="131"/>
      <c r="C1002" s="23" t="s">
        <v>866</v>
      </c>
      <c r="D1002" s="23" t="s">
        <v>967</v>
      </c>
      <c r="E1002" s="23">
        <v>3</v>
      </c>
      <c r="F1002" s="23" t="s">
        <v>730</v>
      </c>
      <c r="G1002" s="23" t="s">
        <v>606</v>
      </c>
      <c r="H1002" s="110">
        <v>239</v>
      </c>
      <c r="I1002" s="110">
        <f t="shared" si="43"/>
        <v>250.95</v>
      </c>
      <c r="J1002" s="110">
        <f t="shared" si="44"/>
        <v>263.4975</v>
      </c>
      <c r="K1002" s="109">
        <v>75</v>
      </c>
      <c r="L1002" s="13" t="s">
        <v>411</v>
      </c>
      <c r="M1002" s="9" t="s">
        <v>127</v>
      </c>
      <c r="N1002" s="9" t="s">
        <v>128</v>
      </c>
      <c r="O1002" s="9" t="s">
        <v>63</v>
      </c>
      <c r="P1002" s="9">
        <v>16</v>
      </c>
      <c r="Q1002" s="9" t="s">
        <v>476</v>
      </c>
      <c r="R1002" s="9" t="s">
        <v>129</v>
      </c>
      <c r="S1002" s="9" t="s">
        <v>130</v>
      </c>
      <c r="T1002" s="9" t="s">
        <v>43</v>
      </c>
      <c r="U1002" s="9" t="s">
        <v>44</v>
      </c>
      <c r="V1002" s="9" t="s">
        <v>477</v>
      </c>
      <c r="W1002" s="9" t="s">
        <v>44</v>
      </c>
      <c r="X1002" s="14" t="s">
        <v>128</v>
      </c>
      <c r="Y1002" s="14">
        <v>4</v>
      </c>
      <c r="Z1002" s="14" t="s">
        <v>39</v>
      </c>
      <c r="AA1002" s="14" t="s">
        <v>132</v>
      </c>
      <c r="AB1002" s="14" t="s">
        <v>47</v>
      </c>
      <c r="AC1002" s="14" t="s">
        <v>133</v>
      </c>
      <c r="AD1002" s="14" t="s">
        <v>134</v>
      </c>
    </row>
    <row r="1003" spans="2:30" ht="93.75" x14ac:dyDescent="0.25">
      <c r="B1003" s="128">
        <v>480</v>
      </c>
      <c r="C1003" s="80" t="s">
        <v>866</v>
      </c>
      <c r="D1003" s="80" t="s">
        <v>967</v>
      </c>
      <c r="E1003" s="80">
        <v>3</v>
      </c>
      <c r="F1003" s="80" t="s">
        <v>730</v>
      </c>
      <c r="G1003" s="80" t="s">
        <v>607</v>
      </c>
      <c r="H1003" s="129">
        <v>302</v>
      </c>
      <c r="I1003" s="129">
        <f t="shared" si="43"/>
        <v>317.10000000000002</v>
      </c>
      <c r="J1003" s="129">
        <f t="shared" si="44"/>
        <v>332.95500000000004</v>
      </c>
      <c r="K1003" s="81">
        <v>142</v>
      </c>
      <c r="L1003" s="45" t="s">
        <v>35</v>
      </c>
      <c r="M1003" s="46" t="s">
        <v>127</v>
      </c>
      <c r="N1003" s="46" t="s">
        <v>128</v>
      </c>
      <c r="O1003" s="46" t="s">
        <v>63</v>
      </c>
      <c r="P1003" s="46">
        <v>126</v>
      </c>
      <c r="Q1003" s="46" t="s">
        <v>39</v>
      </c>
      <c r="R1003" s="46" t="s">
        <v>129</v>
      </c>
      <c r="S1003" s="46" t="s">
        <v>130</v>
      </c>
      <c r="T1003" s="46" t="s">
        <v>42</v>
      </c>
      <c r="U1003" s="46" t="s">
        <v>44</v>
      </c>
      <c r="V1003" s="46" t="s">
        <v>131</v>
      </c>
      <c r="W1003" s="46" t="s">
        <v>44</v>
      </c>
      <c r="X1003" s="47" t="s">
        <v>128</v>
      </c>
      <c r="Y1003" s="47">
        <v>4</v>
      </c>
      <c r="Z1003" s="47" t="s">
        <v>39</v>
      </c>
      <c r="AA1003" s="47" t="s">
        <v>132</v>
      </c>
      <c r="AB1003" s="47" t="s">
        <v>47</v>
      </c>
      <c r="AC1003" s="47" t="s">
        <v>133</v>
      </c>
      <c r="AD1003" s="47" t="s">
        <v>134</v>
      </c>
    </row>
    <row r="1004" spans="2:30" ht="93.75" outlineLevel="1" x14ac:dyDescent="0.25">
      <c r="B1004" s="131"/>
      <c r="C1004" s="23" t="s">
        <v>866</v>
      </c>
      <c r="D1004" s="23" t="s">
        <v>967</v>
      </c>
      <c r="E1004" s="23">
        <v>3</v>
      </c>
      <c r="F1004" s="23" t="s">
        <v>730</v>
      </c>
      <c r="G1004" s="23" t="s">
        <v>607</v>
      </c>
      <c r="H1004" s="110">
        <v>302</v>
      </c>
      <c r="I1004" s="110">
        <f t="shared" si="43"/>
        <v>317.10000000000002</v>
      </c>
      <c r="J1004" s="110">
        <f t="shared" si="44"/>
        <v>332.95500000000004</v>
      </c>
      <c r="K1004" s="109">
        <v>142</v>
      </c>
      <c r="L1004" s="13" t="s">
        <v>411</v>
      </c>
      <c r="M1004" s="9" t="s">
        <v>127</v>
      </c>
      <c r="N1004" s="9" t="s">
        <v>128</v>
      </c>
      <c r="O1004" s="9" t="s">
        <v>63</v>
      </c>
      <c r="P1004" s="9">
        <v>16</v>
      </c>
      <c r="Q1004" s="9" t="s">
        <v>476</v>
      </c>
      <c r="R1004" s="9" t="s">
        <v>129</v>
      </c>
      <c r="S1004" s="9" t="s">
        <v>130</v>
      </c>
      <c r="T1004" s="9" t="s">
        <v>43</v>
      </c>
      <c r="U1004" s="9" t="s">
        <v>44</v>
      </c>
      <c r="V1004" s="9" t="s">
        <v>477</v>
      </c>
      <c r="W1004" s="9" t="s">
        <v>44</v>
      </c>
      <c r="X1004" s="14" t="s">
        <v>128</v>
      </c>
      <c r="Y1004" s="14">
        <v>4</v>
      </c>
      <c r="Z1004" s="14" t="s">
        <v>39</v>
      </c>
      <c r="AA1004" s="14" t="s">
        <v>132</v>
      </c>
      <c r="AB1004" s="14" t="s">
        <v>47</v>
      </c>
      <c r="AC1004" s="14" t="s">
        <v>133</v>
      </c>
      <c r="AD1004" s="14" t="s">
        <v>134</v>
      </c>
    </row>
    <row r="1005" spans="2:30" ht="93.75" x14ac:dyDescent="0.25">
      <c r="B1005" s="128">
        <v>481</v>
      </c>
      <c r="C1005" s="80" t="s">
        <v>866</v>
      </c>
      <c r="D1005" s="80" t="s">
        <v>967</v>
      </c>
      <c r="E1005" s="80">
        <v>3</v>
      </c>
      <c r="F1005" s="80" t="s">
        <v>730</v>
      </c>
      <c r="G1005" s="80" t="s">
        <v>608</v>
      </c>
      <c r="H1005" s="129">
        <v>284</v>
      </c>
      <c r="I1005" s="129">
        <f t="shared" si="43"/>
        <v>298.2</v>
      </c>
      <c r="J1005" s="129">
        <f t="shared" si="44"/>
        <v>313.11</v>
      </c>
      <c r="K1005" s="81">
        <v>108</v>
      </c>
      <c r="L1005" s="45" t="s">
        <v>35</v>
      </c>
      <c r="M1005" s="46" t="s">
        <v>127</v>
      </c>
      <c r="N1005" s="46" t="s">
        <v>128</v>
      </c>
      <c r="O1005" s="46" t="s">
        <v>63</v>
      </c>
      <c r="P1005" s="46">
        <v>92</v>
      </c>
      <c r="Q1005" s="46" t="s">
        <v>39</v>
      </c>
      <c r="R1005" s="46" t="s">
        <v>129</v>
      </c>
      <c r="S1005" s="46" t="s">
        <v>130</v>
      </c>
      <c r="T1005" s="46" t="s">
        <v>42</v>
      </c>
      <c r="U1005" s="46" t="s">
        <v>44</v>
      </c>
      <c r="V1005" s="46" t="s">
        <v>131</v>
      </c>
      <c r="W1005" s="46" t="s">
        <v>44</v>
      </c>
      <c r="X1005" s="47" t="s">
        <v>128</v>
      </c>
      <c r="Y1005" s="47">
        <v>4</v>
      </c>
      <c r="Z1005" s="47" t="s">
        <v>39</v>
      </c>
      <c r="AA1005" s="47" t="s">
        <v>132</v>
      </c>
      <c r="AB1005" s="47" t="s">
        <v>47</v>
      </c>
      <c r="AC1005" s="47" t="s">
        <v>133</v>
      </c>
      <c r="AD1005" s="47" t="s">
        <v>134</v>
      </c>
    </row>
    <row r="1006" spans="2:30" ht="93.75" outlineLevel="1" x14ac:dyDescent="0.25">
      <c r="B1006" s="131"/>
      <c r="C1006" s="23" t="s">
        <v>866</v>
      </c>
      <c r="D1006" s="23" t="s">
        <v>967</v>
      </c>
      <c r="E1006" s="23">
        <v>3</v>
      </c>
      <c r="F1006" s="23" t="s">
        <v>730</v>
      </c>
      <c r="G1006" s="23" t="s">
        <v>608</v>
      </c>
      <c r="H1006" s="110">
        <v>284</v>
      </c>
      <c r="I1006" s="110">
        <f t="shared" si="43"/>
        <v>298.2</v>
      </c>
      <c r="J1006" s="110">
        <f t="shared" si="44"/>
        <v>313.11</v>
      </c>
      <c r="K1006" s="109">
        <v>108</v>
      </c>
      <c r="L1006" s="13" t="s">
        <v>411</v>
      </c>
      <c r="M1006" s="9" t="s">
        <v>127</v>
      </c>
      <c r="N1006" s="9" t="s">
        <v>128</v>
      </c>
      <c r="O1006" s="9" t="s">
        <v>63</v>
      </c>
      <c r="P1006" s="9">
        <v>16</v>
      </c>
      <c r="Q1006" s="9" t="s">
        <v>476</v>
      </c>
      <c r="R1006" s="9" t="s">
        <v>129</v>
      </c>
      <c r="S1006" s="9" t="s">
        <v>130</v>
      </c>
      <c r="T1006" s="9" t="s">
        <v>43</v>
      </c>
      <c r="U1006" s="9" t="s">
        <v>44</v>
      </c>
      <c r="V1006" s="9" t="s">
        <v>477</v>
      </c>
      <c r="W1006" s="9" t="s">
        <v>44</v>
      </c>
      <c r="X1006" s="14" t="s">
        <v>128</v>
      </c>
      <c r="Y1006" s="14">
        <v>4</v>
      </c>
      <c r="Z1006" s="14" t="s">
        <v>39</v>
      </c>
      <c r="AA1006" s="14" t="s">
        <v>132</v>
      </c>
      <c r="AB1006" s="14" t="s">
        <v>47</v>
      </c>
      <c r="AC1006" s="14" t="s">
        <v>133</v>
      </c>
      <c r="AD1006" s="14" t="s">
        <v>134</v>
      </c>
    </row>
    <row r="1007" spans="2:30" ht="93.75" x14ac:dyDescent="0.25">
      <c r="B1007" s="128">
        <v>482</v>
      </c>
      <c r="C1007" s="80" t="s">
        <v>866</v>
      </c>
      <c r="D1007" s="80" t="s">
        <v>967</v>
      </c>
      <c r="E1007" s="80">
        <v>3</v>
      </c>
      <c r="F1007" s="80" t="s">
        <v>730</v>
      </c>
      <c r="G1007" s="80" t="s">
        <v>609</v>
      </c>
      <c r="H1007" s="129">
        <v>271</v>
      </c>
      <c r="I1007" s="129">
        <f t="shared" si="43"/>
        <v>284.55</v>
      </c>
      <c r="J1007" s="129">
        <f t="shared" si="44"/>
        <v>298.77750000000003</v>
      </c>
      <c r="K1007" s="81">
        <v>83</v>
      </c>
      <c r="L1007" s="45" t="s">
        <v>35</v>
      </c>
      <c r="M1007" s="46" t="s">
        <v>127</v>
      </c>
      <c r="N1007" s="46" t="s">
        <v>128</v>
      </c>
      <c r="O1007" s="46" t="s">
        <v>63</v>
      </c>
      <c r="P1007" s="46">
        <v>67</v>
      </c>
      <c r="Q1007" s="46" t="s">
        <v>39</v>
      </c>
      <c r="R1007" s="46" t="s">
        <v>129</v>
      </c>
      <c r="S1007" s="46" t="s">
        <v>130</v>
      </c>
      <c r="T1007" s="46" t="s">
        <v>42</v>
      </c>
      <c r="U1007" s="46" t="s">
        <v>44</v>
      </c>
      <c r="V1007" s="46" t="s">
        <v>131</v>
      </c>
      <c r="W1007" s="46" t="s">
        <v>44</v>
      </c>
      <c r="X1007" s="47" t="s">
        <v>128</v>
      </c>
      <c r="Y1007" s="47">
        <v>4</v>
      </c>
      <c r="Z1007" s="47" t="s">
        <v>39</v>
      </c>
      <c r="AA1007" s="47" t="s">
        <v>132</v>
      </c>
      <c r="AB1007" s="47" t="s">
        <v>47</v>
      </c>
      <c r="AC1007" s="47" t="s">
        <v>133</v>
      </c>
      <c r="AD1007" s="47" t="s">
        <v>134</v>
      </c>
    </row>
    <row r="1008" spans="2:30" ht="93.75" outlineLevel="1" x14ac:dyDescent="0.25">
      <c r="B1008" s="131"/>
      <c r="C1008" s="23" t="s">
        <v>866</v>
      </c>
      <c r="D1008" s="23" t="s">
        <v>967</v>
      </c>
      <c r="E1008" s="23">
        <v>3</v>
      </c>
      <c r="F1008" s="23" t="s">
        <v>730</v>
      </c>
      <c r="G1008" s="23" t="s">
        <v>609</v>
      </c>
      <c r="H1008" s="110">
        <v>271</v>
      </c>
      <c r="I1008" s="110">
        <f t="shared" si="43"/>
        <v>284.55</v>
      </c>
      <c r="J1008" s="110">
        <f t="shared" si="44"/>
        <v>298.77750000000003</v>
      </c>
      <c r="K1008" s="109">
        <v>83</v>
      </c>
      <c r="L1008" s="13" t="s">
        <v>411</v>
      </c>
      <c r="M1008" s="9" t="s">
        <v>127</v>
      </c>
      <c r="N1008" s="9" t="s">
        <v>128</v>
      </c>
      <c r="O1008" s="9" t="s">
        <v>63</v>
      </c>
      <c r="P1008" s="9">
        <v>16</v>
      </c>
      <c r="Q1008" s="9" t="s">
        <v>476</v>
      </c>
      <c r="R1008" s="9" t="s">
        <v>129</v>
      </c>
      <c r="S1008" s="9" t="s">
        <v>130</v>
      </c>
      <c r="T1008" s="9" t="s">
        <v>43</v>
      </c>
      <c r="U1008" s="9" t="s">
        <v>44</v>
      </c>
      <c r="V1008" s="9" t="s">
        <v>477</v>
      </c>
      <c r="W1008" s="9" t="s">
        <v>44</v>
      </c>
      <c r="X1008" s="14" t="s">
        <v>128</v>
      </c>
      <c r="Y1008" s="14">
        <v>4</v>
      </c>
      <c r="Z1008" s="14" t="s">
        <v>39</v>
      </c>
      <c r="AA1008" s="14" t="s">
        <v>132</v>
      </c>
      <c r="AB1008" s="14" t="s">
        <v>47</v>
      </c>
      <c r="AC1008" s="14" t="s">
        <v>133</v>
      </c>
      <c r="AD1008" s="14" t="s">
        <v>134</v>
      </c>
    </row>
    <row r="1009" spans="2:30" ht="93.75" x14ac:dyDescent="0.25">
      <c r="B1009" s="128">
        <v>483</v>
      </c>
      <c r="C1009" s="80" t="s">
        <v>866</v>
      </c>
      <c r="D1009" s="80" t="s">
        <v>967</v>
      </c>
      <c r="E1009" s="80">
        <v>3</v>
      </c>
      <c r="F1009" s="80" t="s">
        <v>730</v>
      </c>
      <c r="G1009" s="80" t="s">
        <v>610</v>
      </c>
      <c r="H1009" s="129">
        <v>276</v>
      </c>
      <c r="I1009" s="129">
        <f t="shared" si="43"/>
        <v>289.8</v>
      </c>
      <c r="J1009" s="129">
        <f t="shared" si="44"/>
        <v>304.29000000000002</v>
      </c>
      <c r="K1009" s="81">
        <v>92</v>
      </c>
      <c r="L1009" s="45" t="s">
        <v>35</v>
      </c>
      <c r="M1009" s="46" t="s">
        <v>127</v>
      </c>
      <c r="N1009" s="46" t="s">
        <v>128</v>
      </c>
      <c r="O1009" s="46" t="s">
        <v>63</v>
      </c>
      <c r="P1009" s="46">
        <v>76</v>
      </c>
      <c r="Q1009" s="46" t="s">
        <v>39</v>
      </c>
      <c r="R1009" s="46" t="s">
        <v>129</v>
      </c>
      <c r="S1009" s="46" t="s">
        <v>130</v>
      </c>
      <c r="T1009" s="46" t="s">
        <v>42</v>
      </c>
      <c r="U1009" s="46" t="s">
        <v>44</v>
      </c>
      <c r="V1009" s="46" t="s">
        <v>131</v>
      </c>
      <c r="W1009" s="46" t="s">
        <v>44</v>
      </c>
      <c r="X1009" s="47" t="s">
        <v>128</v>
      </c>
      <c r="Y1009" s="47">
        <v>4</v>
      </c>
      <c r="Z1009" s="47" t="s">
        <v>39</v>
      </c>
      <c r="AA1009" s="47" t="s">
        <v>132</v>
      </c>
      <c r="AB1009" s="47" t="s">
        <v>47</v>
      </c>
      <c r="AC1009" s="47" t="s">
        <v>133</v>
      </c>
      <c r="AD1009" s="47" t="s">
        <v>134</v>
      </c>
    </row>
    <row r="1010" spans="2:30" ht="93.75" outlineLevel="1" x14ac:dyDescent="0.25">
      <c r="B1010" s="131"/>
      <c r="C1010" s="23" t="s">
        <v>866</v>
      </c>
      <c r="D1010" s="23" t="s">
        <v>967</v>
      </c>
      <c r="E1010" s="23">
        <v>3</v>
      </c>
      <c r="F1010" s="23" t="s">
        <v>730</v>
      </c>
      <c r="G1010" s="23" t="s">
        <v>610</v>
      </c>
      <c r="H1010" s="110">
        <v>276</v>
      </c>
      <c r="I1010" s="110">
        <f t="shared" ref="I1010:I1073" si="45">(H1010)+(H1010*5%)</f>
        <v>289.8</v>
      </c>
      <c r="J1010" s="110">
        <f t="shared" si="44"/>
        <v>304.29000000000002</v>
      </c>
      <c r="K1010" s="109">
        <v>92</v>
      </c>
      <c r="L1010" s="13" t="s">
        <v>411</v>
      </c>
      <c r="M1010" s="9" t="s">
        <v>127</v>
      </c>
      <c r="N1010" s="9" t="s">
        <v>128</v>
      </c>
      <c r="O1010" s="9" t="s">
        <v>63</v>
      </c>
      <c r="P1010" s="9">
        <v>16</v>
      </c>
      <c r="Q1010" s="9" t="s">
        <v>476</v>
      </c>
      <c r="R1010" s="9" t="s">
        <v>129</v>
      </c>
      <c r="S1010" s="9" t="s">
        <v>130</v>
      </c>
      <c r="T1010" s="9" t="s">
        <v>43</v>
      </c>
      <c r="U1010" s="9" t="s">
        <v>44</v>
      </c>
      <c r="V1010" s="9" t="s">
        <v>477</v>
      </c>
      <c r="W1010" s="9" t="s">
        <v>44</v>
      </c>
      <c r="X1010" s="14" t="s">
        <v>128</v>
      </c>
      <c r="Y1010" s="14">
        <v>4</v>
      </c>
      <c r="Z1010" s="14" t="s">
        <v>39</v>
      </c>
      <c r="AA1010" s="14" t="s">
        <v>132</v>
      </c>
      <c r="AB1010" s="14" t="s">
        <v>47</v>
      </c>
      <c r="AC1010" s="14" t="s">
        <v>133</v>
      </c>
      <c r="AD1010" s="14" t="s">
        <v>134</v>
      </c>
    </row>
    <row r="1011" spans="2:30" ht="93.75" x14ac:dyDescent="0.25">
      <c r="B1011" s="128">
        <v>484</v>
      </c>
      <c r="C1011" s="80" t="s">
        <v>866</v>
      </c>
      <c r="D1011" s="80" t="s">
        <v>967</v>
      </c>
      <c r="E1011" s="80">
        <v>3</v>
      </c>
      <c r="F1011" s="80" t="s">
        <v>730</v>
      </c>
      <c r="G1011" s="80" t="s">
        <v>611</v>
      </c>
      <c r="H1011" s="129">
        <v>25</v>
      </c>
      <c r="I1011" s="129">
        <f t="shared" si="45"/>
        <v>26.25</v>
      </c>
      <c r="J1011" s="129">
        <f t="shared" si="44"/>
        <v>27.5625</v>
      </c>
      <c r="K1011" s="81">
        <v>66</v>
      </c>
      <c r="L1011" s="45" t="s">
        <v>35</v>
      </c>
      <c r="M1011" s="46" t="s">
        <v>127</v>
      </c>
      <c r="N1011" s="46" t="s">
        <v>128</v>
      </c>
      <c r="O1011" s="46" t="s">
        <v>63</v>
      </c>
      <c r="P1011" s="46">
        <v>50</v>
      </c>
      <c r="Q1011" s="46" t="s">
        <v>39</v>
      </c>
      <c r="R1011" s="46" t="s">
        <v>129</v>
      </c>
      <c r="S1011" s="46" t="s">
        <v>130</v>
      </c>
      <c r="T1011" s="46" t="s">
        <v>42</v>
      </c>
      <c r="U1011" s="46" t="s">
        <v>44</v>
      </c>
      <c r="V1011" s="46" t="s">
        <v>131</v>
      </c>
      <c r="W1011" s="46" t="s">
        <v>44</v>
      </c>
      <c r="X1011" s="47" t="s">
        <v>128</v>
      </c>
      <c r="Y1011" s="47">
        <v>4</v>
      </c>
      <c r="Z1011" s="47" t="s">
        <v>39</v>
      </c>
      <c r="AA1011" s="47" t="s">
        <v>132</v>
      </c>
      <c r="AB1011" s="47" t="s">
        <v>47</v>
      </c>
      <c r="AC1011" s="47" t="s">
        <v>133</v>
      </c>
      <c r="AD1011" s="47" t="s">
        <v>134</v>
      </c>
    </row>
    <row r="1012" spans="2:30" ht="93.75" outlineLevel="1" x14ac:dyDescent="0.25">
      <c r="B1012" s="131"/>
      <c r="C1012" s="23" t="s">
        <v>866</v>
      </c>
      <c r="D1012" s="23" t="s">
        <v>967</v>
      </c>
      <c r="E1012" s="23">
        <v>3</v>
      </c>
      <c r="F1012" s="23" t="s">
        <v>730</v>
      </c>
      <c r="G1012" s="23" t="s">
        <v>611</v>
      </c>
      <c r="H1012" s="110">
        <v>25</v>
      </c>
      <c r="I1012" s="110">
        <f t="shared" si="45"/>
        <v>26.25</v>
      </c>
      <c r="J1012" s="110">
        <f t="shared" si="44"/>
        <v>27.5625</v>
      </c>
      <c r="K1012" s="109">
        <v>66</v>
      </c>
      <c r="L1012" s="13" t="s">
        <v>411</v>
      </c>
      <c r="M1012" s="9" t="s">
        <v>127</v>
      </c>
      <c r="N1012" s="9" t="s">
        <v>128</v>
      </c>
      <c r="O1012" s="9" t="s">
        <v>63</v>
      </c>
      <c r="P1012" s="9">
        <v>16</v>
      </c>
      <c r="Q1012" s="9" t="s">
        <v>476</v>
      </c>
      <c r="R1012" s="9" t="s">
        <v>129</v>
      </c>
      <c r="S1012" s="9" t="s">
        <v>130</v>
      </c>
      <c r="T1012" s="9" t="s">
        <v>43</v>
      </c>
      <c r="U1012" s="9" t="s">
        <v>44</v>
      </c>
      <c r="V1012" s="9" t="s">
        <v>477</v>
      </c>
      <c r="W1012" s="9" t="s">
        <v>44</v>
      </c>
      <c r="X1012" s="14" t="s">
        <v>128</v>
      </c>
      <c r="Y1012" s="14">
        <v>4</v>
      </c>
      <c r="Z1012" s="14" t="s">
        <v>39</v>
      </c>
      <c r="AA1012" s="14" t="s">
        <v>132</v>
      </c>
      <c r="AB1012" s="14" t="s">
        <v>47</v>
      </c>
      <c r="AC1012" s="14" t="s">
        <v>133</v>
      </c>
      <c r="AD1012" s="14" t="s">
        <v>134</v>
      </c>
    </row>
    <row r="1013" spans="2:30" ht="93.75" x14ac:dyDescent="0.25">
      <c r="B1013" s="128">
        <v>485</v>
      </c>
      <c r="C1013" s="80" t="s">
        <v>866</v>
      </c>
      <c r="D1013" s="80" t="s">
        <v>967</v>
      </c>
      <c r="E1013" s="80">
        <v>4</v>
      </c>
      <c r="F1013" s="80" t="s">
        <v>730</v>
      </c>
      <c r="G1013" s="80" t="s">
        <v>612</v>
      </c>
      <c r="H1013" s="129">
        <v>310</v>
      </c>
      <c r="I1013" s="129">
        <f t="shared" si="45"/>
        <v>325.5</v>
      </c>
      <c r="J1013" s="129">
        <f t="shared" si="44"/>
        <v>341.77499999999998</v>
      </c>
      <c r="K1013" s="81">
        <v>142</v>
      </c>
      <c r="L1013" s="45" t="s">
        <v>35</v>
      </c>
      <c r="M1013" s="46" t="s">
        <v>127</v>
      </c>
      <c r="N1013" s="46" t="s">
        <v>128</v>
      </c>
      <c r="O1013" s="46" t="s">
        <v>63</v>
      </c>
      <c r="P1013" s="46">
        <v>126</v>
      </c>
      <c r="Q1013" s="46" t="s">
        <v>39</v>
      </c>
      <c r="R1013" s="46" t="s">
        <v>129</v>
      </c>
      <c r="S1013" s="46" t="s">
        <v>130</v>
      </c>
      <c r="T1013" s="46" t="s">
        <v>42</v>
      </c>
      <c r="U1013" s="46" t="s">
        <v>44</v>
      </c>
      <c r="V1013" s="46" t="s">
        <v>131</v>
      </c>
      <c r="W1013" s="46" t="s">
        <v>44</v>
      </c>
      <c r="X1013" s="47" t="s">
        <v>128</v>
      </c>
      <c r="Y1013" s="47">
        <v>4</v>
      </c>
      <c r="Z1013" s="47" t="s">
        <v>39</v>
      </c>
      <c r="AA1013" s="47" t="s">
        <v>132</v>
      </c>
      <c r="AB1013" s="47" t="s">
        <v>47</v>
      </c>
      <c r="AC1013" s="47" t="s">
        <v>133</v>
      </c>
      <c r="AD1013" s="47" t="s">
        <v>134</v>
      </c>
    </row>
    <row r="1014" spans="2:30" ht="93.75" outlineLevel="1" x14ac:dyDescent="0.25">
      <c r="B1014" s="131"/>
      <c r="C1014" s="23" t="s">
        <v>866</v>
      </c>
      <c r="D1014" s="23" t="s">
        <v>967</v>
      </c>
      <c r="E1014" s="23">
        <v>4</v>
      </c>
      <c r="F1014" s="23" t="s">
        <v>730</v>
      </c>
      <c r="G1014" s="23" t="s">
        <v>612</v>
      </c>
      <c r="H1014" s="110">
        <v>310</v>
      </c>
      <c r="I1014" s="110">
        <f t="shared" si="45"/>
        <v>325.5</v>
      </c>
      <c r="J1014" s="110">
        <f t="shared" si="44"/>
        <v>341.77499999999998</v>
      </c>
      <c r="K1014" s="109">
        <v>142</v>
      </c>
      <c r="L1014" s="13" t="s">
        <v>411</v>
      </c>
      <c r="M1014" s="9" t="s">
        <v>127</v>
      </c>
      <c r="N1014" s="9" t="s">
        <v>128</v>
      </c>
      <c r="O1014" s="9" t="s">
        <v>63</v>
      </c>
      <c r="P1014" s="9">
        <v>16</v>
      </c>
      <c r="Q1014" s="9" t="s">
        <v>476</v>
      </c>
      <c r="R1014" s="9" t="s">
        <v>129</v>
      </c>
      <c r="S1014" s="9" t="s">
        <v>130</v>
      </c>
      <c r="T1014" s="9" t="s">
        <v>43</v>
      </c>
      <c r="U1014" s="9" t="s">
        <v>44</v>
      </c>
      <c r="V1014" s="9" t="s">
        <v>477</v>
      </c>
      <c r="W1014" s="9" t="s">
        <v>44</v>
      </c>
      <c r="X1014" s="14" t="s">
        <v>128</v>
      </c>
      <c r="Y1014" s="14">
        <v>4</v>
      </c>
      <c r="Z1014" s="14" t="s">
        <v>39</v>
      </c>
      <c r="AA1014" s="14" t="s">
        <v>132</v>
      </c>
      <c r="AB1014" s="14" t="s">
        <v>47</v>
      </c>
      <c r="AC1014" s="14" t="s">
        <v>133</v>
      </c>
      <c r="AD1014" s="14" t="s">
        <v>134</v>
      </c>
    </row>
    <row r="1015" spans="2:30" ht="93.75" x14ac:dyDescent="0.25">
      <c r="B1015" s="128">
        <v>486</v>
      </c>
      <c r="C1015" s="80" t="s">
        <v>866</v>
      </c>
      <c r="D1015" s="80" t="s">
        <v>967</v>
      </c>
      <c r="E1015" s="80">
        <v>4</v>
      </c>
      <c r="F1015" s="80" t="s">
        <v>730</v>
      </c>
      <c r="G1015" s="80" t="s">
        <v>613</v>
      </c>
      <c r="H1015" s="129">
        <v>252</v>
      </c>
      <c r="I1015" s="129">
        <f t="shared" si="45"/>
        <v>264.60000000000002</v>
      </c>
      <c r="J1015" s="129">
        <f t="shared" si="44"/>
        <v>277.83000000000004</v>
      </c>
      <c r="K1015" s="81">
        <v>75</v>
      </c>
      <c r="L1015" s="45" t="s">
        <v>35</v>
      </c>
      <c r="M1015" s="46" t="s">
        <v>127</v>
      </c>
      <c r="N1015" s="46" t="s">
        <v>128</v>
      </c>
      <c r="O1015" s="46" t="s">
        <v>63</v>
      </c>
      <c r="P1015" s="46">
        <v>59</v>
      </c>
      <c r="Q1015" s="46" t="s">
        <v>39</v>
      </c>
      <c r="R1015" s="46" t="s">
        <v>129</v>
      </c>
      <c r="S1015" s="46" t="s">
        <v>130</v>
      </c>
      <c r="T1015" s="46" t="s">
        <v>42</v>
      </c>
      <c r="U1015" s="46" t="s">
        <v>44</v>
      </c>
      <c r="V1015" s="46" t="s">
        <v>131</v>
      </c>
      <c r="W1015" s="46" t="s">
        <v>44</v>
      </c>
      <c r="X1015" s="47" t="s">
        <v>128</v>
      </c>
      <c r="Y1015" s="47">
        <v>4</v>
      </c>
      <c r="Z1015" s="47" t="s">
        <v>39</v>
      </c>
      <c r="AA1015" s="47" t="s">
        <v>132</v>
      </c>
      <c r="AB1015" s="47" t="s">
        <v>47</v>
      </c>
      <c r="AC1015" s="47" t="s">
        <v>133</v>
      </c>
      <c r="AD1015" s="47" t="s">
        <v>134</v>
      </c>
    </row>
    <row r="1016" spans="2:30" ht="93.75" outlineLevel="1" x14ac:dyDescent="0.25">
      <c r="B1016" s="131"/>
      <c r="C1016" s="23" t="s">
        <v>866</v>
      </c>
      <c r="D1016" s="23" t="s">
        <v>967</v>
      </c>
      <c r="E1016" s="23">
        <v>4</v>
      </c>
      <c r="F1016" s="23" t="s">
        <v>730</v>
      </c>
      <c r="G1016" s="23" t="s">
        <v>613</v>
      </c>
      <c r="H1016" s="110">
        <v>252</v>
      </c>
      <c r="I1016" s="110">
        <f t="shared" si="45"/>
        <v>264.60000000000002</v>
      </c>
      <c r="J1016" s="110">
        <f t="shared" si="44"/>
        <v>277.83000000000004</v>
      </c>
      <c r="K1016" s="109">
        <v>75</v>
      </c>
      <c r="L1016" s="13" t="s">
        <v>411</v>
      </c>
      <c r="M1016" s="9" t="s">
        <v>127</v>
      </c>
      <c r="N1016" s="9" t="s">
        <v>128</v>
      </c>
      <c r="O1016" s="9" t="s">
        <v>63</v>
      </c>
      <c r="P1016" s="9">
        <v>16</v>
      </c>
      <c r="Q1016" s="9" t="s">
        <v>476</v>
      </c>
      <c r="R1016" s="9" t="s">
        <v>129</v>
      </c>
      <c r="S1016" s="9" t="s">
        <v>130</v>
      </c>
      <c r="T1016" s="9" t="s">
        <v>43</v>
      </c>
      <c r="U1016" s="9" t="s">
        <v>44</v>
      </c>
      <c r="V1016" s="9" t="s">
        <v>477</v>
      </c>
      <c r="W1016" s="9" t="s">
        <v>44</v>
      </c>
      <c r="X1016" s="14" t="s">
        <v>128</v>
      </c>
      <c r="Y1016" s="14">
        <v>4</v>
      </c>
      <c r="Z1016" s="14" t="s">
        <v>39</v>
      </c>
      <c r="AA1016" s="14" t="s">
        <v>132</v>
      </c>
      <c r="AB1016" s="14" t="s">
        <v>47</v>
      </c>
      <c r="AC1016" s="14" t="s">
        <v>133</v>
      </c>
      <c r="AD1016" s="14" t="s">
        <v>134</v>
      </c>
    </row>
    <row r="1017" spans="2:30" ht="93.75" x14ac:dyDescent="0.25">
      <c r="B1017" s="128">
        <v>487</v>
      </c>
      <c r="C1017" s="80" t="s">
        <v>866</v>
      </c>
      <c r="D1017" s="80" t="s">
        <v>967</v>
      </c>
      <c r="E1017" s="80">
        <v>4</v>
      </c>
      <c r="F1017" s="80" t="s">
        <v>730</v>
      </c>
      <c r="G1017" s="80" t="s">
        <v>614</v>
      </c>
      <c r="H1017" s="129">
        <v>249</v>
      </c>
      <c r="I1017" s="129">
        <f t="shared" si="45"/>
        <v>261.45</v>
      </c>
      <c r="J1017" s="129">
        <f t="shared" si="44"/>
        <v>274.52249999999998</v>
      </c>
      <c r="K1017" s="81">
        <v>75</v>
      </c>
      <c r="L1017" s="45" t="s">
        <v>35</v>
      </c>
      <c r="M1017" s="46" t="s">
        <v>127</v>
      </c>
      <c r="N1017" s="46" t="s">
        <v>128</v>
      </c>
      <c r="O1017" s="46" t="s">
        <v>63</v>
      </c>
      <c r="P1017" s="46">
        <v>59</v>
      </c>
      <c r="Q1017" s="46" t="s">
        <v>39</v>
      </c>
      <c r="R1017" s="46" t="s">
        <v>129</v>
      </c>
      <c r="S1017" s="46" t="s">
        <v>130</v>
      </c>
      <c r="T1017" s="46" t="s">
        <v>42</v>
      </c>
      <c r="U1017" s="46" t="s">
        <v>44</v>
      </c>
      <c r="V1017" s="46" t="s">
        <v>131</v>
      </c>
      <c r="W1017" s="46" t="s">
        <v>44</v>
      </c>
      <c r="X1017" s="47" t="s">
        <v>128</v>
      </c>
      <c r="Y1017" s="47">
        <v>4</v>
      </c>
      <c r="Z1017" s="47" t="s">
        <v>39</v>
      </c>
      <c r="AA1017" s="47" t="s">
        <v>132</v>
      </c>
      <c r="AB1017" s="47" t="s">
        <v>47</v>
      </c>
      <c r="AC1017" s="47" t="s">
        <v>133</v>
      </c>
      <c r="AD1017" s="47" t="s">
        <v>134</v>
      </c>
    </row>
    <row r="1018" spans="2:30" ht="93.75" outlineLevel="1" x14ac:dyDescent="0.25">
      <c r="B1018" s="131"/>
      <c r="C1018" s="23" t="s">
        <v>866</v>
      </c>
      <c r="D1018" s="23" t="s">
        <v>967</v>
      </c>
      <c r="E1018" s="23">
        <v>4</v>
      </c>
      <c r="F1018" s="23" t="s">
        <v>730</v>
      </c>
      <c r="G1018" s="23" t="s">
        <v>614</v>
      </c>
      <c r="H1018" s="110">
        <v>249</v>
      </c>
      <c r="I1018" s="110">
        <f t="shared" si="45"/>
        <v>261.45</v>
      </c>
      <c r="J1018" s="110">
        <f t="shared" si="44"/>
        <v>274.52249999999998</v>
      </c>
      <c r="K1018" s="109">
        <v>75</v>
      </c>
      <c r="L1018" s="13" t="s">
        <v>411</v>
      </c>
      <c r="M1018" s="9" t="s">
        <v>127</v>
      </c>
      <c r="N1018" s="9" t="s">
        <v>128</v>
      </c>
      <c r="O1018" s="9" t="s">
        <v>63</v>
      </c>
      <c r="P1018" s="9">
        <v>16</v>
      </c>
      <c r="Q1018" s="9" t="s">
        <v>476</v>
      </c>
      <c r="R1018" s="9" t="s">
        <v>129</v>
      </c>
      <c r="S1018" s="9" t="s">
        <v>130</v>
      </c>
      <c r="T1018" s="9" t="s">
        <v>43</v>
      </c>
      <c r="U1018" s="9" t="s">
        <v>44</v>
      </c>
      <c r="V1018" s="9" t="s">
        <v>477</v>
      </c>
      <c r="W1018" s="9" t="s">
        <v>44</v>
      </c>
      <c r="X1018" s="14" t="s">
        <v>128</v>
      </c>
      <c r="Y1018" s="14">
        <v>4</v>
      </c>
      <c r="Z1018" s="14" t="s">
        <v>39</v>
      </c>
      <c r="AA1018" s="14" t="s">
        <v>132</v>
      </c>
      <c r="AB1018" s="14" t="s">
        <v>47</v>
      </c>
      <c r="AC1018" s="14" t="s">
        <v>133</v>
      </c>
      <c r="AD1018" s="14" t="s">
        <v>134</v>
      </c>
    </row>
    <row r="1019" spans="2:30" ht="93.75" x14ac:dyDescent="0.25">
      <c r="B1019" s="128">
        <v>488</v>
      </c>
      <c r="C1019" s="80" t="s">
        <v>866</v>
      </c>
      <c r="D1019" s="80" t="s">
        <v>967</v>
      </c>
      <c r="E1019" s="80">
        <v>4</v>
      </c>
      <c r="F1019" s="80" t="s">
        <v>730</v>
      </c>
      <c r="G1019" s="80" t="s">
        <v>615</v>
      </c>
      <c r="H1019" s="129">
        <v>239</v>
      </c>
      <c r="I1019" s="129">
        <f t="shared" si="45"/>
        <v>250.95</v>
      </c>
      <c r="J1019" s="129">
        <f t="shared" si="44"/>
        <v>263.4975</v>
      </c>
      <c r="K1019" s="81">
        <v>75</v>
      </c>
      <c r="L1019" s="45" t="s">
        <v>35</v>
      </c>
      <c r="M1019" s="46" t="s">
        <v>127</v>
      </c>
      <c r="N1019" s="46" t="s">
        <v>128</v>
      </c>
      <c r="O1019" s="46" t="s">
        <v>63</v>
      </c>
      <c r="P1019" s="46">
        <v>59</v>
      </c>
      <c r="Q1019" s="46" t="s">
        <v>39</v>
      </c>
      <c r="R1019" s="46" t="s">
        <v>129</v>
      </c>
      <c r="S1019" s="46" t="s">
        <v>130</v>
      </c>
      <c r="T1019" s="46" t="s">
        <v>42</v>
      </c>
      <c r="U1019" s="46" t="s">
        <v>44</v>
      </c>
      <c r="V1019" s="46" t="s">
        <v>131</v>
      </c>
      <c r="W1019" s="46" t="s">
        <v>44</v>
      </c>
      <c r="X1019" s="47" t="s">
        <v>128</v>
      </c>
      <c r="Y1019" s="47">
        <v>4</v>
      </c>
      <c r="Z1019" s="47" t="s">
        <v>39</v>
      </c>
      <c r="AA1019" s="47" t="s">
        <v>132</v>
      </c>
      <c r="AB1019" s="47" t="s">
        <v>47</v>
      </c>
      <c r="AC1019" s="47" t="s">
        <v>133</v>
      </c>
      <c r="AD1019" s="47" t="s">
        <v>134</v>
      </c>
    </row>
    <row r="1020" spans="2:30" ht="93.75" outlineLevel="1" x14ac:dyDescent="0.25">
      <c r="B1020" s="131"/>
      <c r="C1020" s="23" t="s">
        <v>866</v>
      </c>
      <c r="D1020" s="23" t="s">
        <v>967</v>
      </c>
      <c r="E1020" s="23">
        <v>4</v>
      </c>
      <c r="F1020" s="23" t="s">
        <v>730</v>
      </c>
      <c r="G1020" s="23" t="s">
        <v>615</v>
      </c>
      <c r="H1020" s="110">
        <v>239</v>
      </c>
      <c r="I1020" s="110">
        <f t="shared" si="45"/>
        <v>250.95</v>
      </c>
      <c r="J1020" s="110">
        <f t="shared" si="44"/>
        <v>263.4975</v>
      </c>
      <c r="K1020" s="109">
        <v>75</v>
      </c>
      <c r="L1020" s="13" t="s">
        <v>411</v>
      </c>
      <c r="M1020" s="9" t="s">
        <v>127</v>
      </c>
      <c r="N1020" s="9" t="s">
        <v>128</v>
      </c>
      <c r="O1020" s="9" t="s">
        <v>63</v>
      </c>
      <c r="P1020" s="9">
        <v>16</v>
      </c>
      <c r="Q1020" s="9" t="s">
        <v>476</v>
      </c>
      <c r="R1020" s="9" t="s">
        <v>129</v>
      </c>
      <c r="S1020" s="9" t="s">
        <v>130</v>
      </c>
      <c r="T1020" s="9" t="s">
        <v>43</v>
      </c>
      <c r="U1020" s="9" t="s">
        <v>44</v>
      </c>
      <c r="V1020" s="9" t="s">
        <v>477</v>
      </c>
      <c r="W1020" s="9" t="s">
        <v>44</v>
      </c>
      <c r="X1020" s="14" t="s">
        <v>128</v>
      </c>
      <c r="Y1020" s="14">
        <v>4</v>
      </c>
      <c r="Z1020" s="14" t="s">
        <v>39</v>
      </c>
      <c r="AA1020" s="14" t="s">
        <v>132</v>
      </c>
      <c r="AB1020" s="14" t="s">
        <v>47</v>
      </c>
      <c r="AC1020" s="14" t="s">
        <v>133</v>
      </c>
      <c r="AD1020" s="14" t="s">
        <v>134</v>
      </c>
    </row>
    <row r="1021" spans="2:30" ht="93.75" x14ac:dyDescent="0.25">
      <c r="B1021" s="128">
        <v>489</v>
      </c>
      <c r="C1021" s="80" t="s">
        <v>866</v>
      </c>
      <c r="D1021" s="80" t="s">
        <v>967</v>
      </c>
      <c r="E1021" s="80">
        <v>4</v>
      </c>
      <c r="F1021" s="80" t="s">
        <v>730</v>
      </c>
      <c r="G1021" s="80" t="s">
        <v>616</v>
      </c>
      <c r="H1021" s="129">
        <v>302</v>
      </c>
      <c r="I1021" s="129">
        <f t="shared" si="45"/>
        <v>317.10000000000002</v>
      </c>
      <c r="J1021" s="129">
        <f t="shared" si="44"/>
        <v>332.95500000000004</v>
      </c>
      <c r="K1021" s="81">
        <v>142</v>
      </c>
      <c r="L1021" s="45" t="s">
        <v>35</v>
      </c>
      <c r="M1021" s="46" t="s">
        <v>127</v>
      </c>
      <c r="N1021" s="46" t="s">
        <v>128</v>
      </c>
      <c r="O1021" s="46" t="s">
        <v>63</v>
      </c>
      <c r="P1021" s="46">
        <v>126</v>
      </c>
      <c r="Q1021" s="46" t="s">
        <v>39</v>
      </c>
      <c r="R1021" s="46" t="s">
        <v>129</v>
      </c>
      <c r="S1021" s="46" t="s">
        <v>130</v>
      </c>
      <c r="T1021" s="46" t="s">
        <v>42</v>
      </c>
      <c r="U1021" s="46" t="s">
        <v>44</v>
      </c>
      <c r="V1021" s="46" t="s">
        <v>131</v>
      </c>
      <c r="W1021" s="46" t="s">
        <v>44</v>
      </c>
      <c r="X1021" s="47" t="s">
        <v>128</v>
      </c>
      <c r="Y1021" s="47">
        <v>4</v>
      </c>
      <c r="Z1021" s="47" t="s">
        <v>39</v>
      </c>
      <c r="AA1021" s="47" t="s">
        <v>132</v>
      </c>
      <c r="AB1021" s="47" t="s">
        <v>47</v>
      </c>
      <c r="AC1021" s="47" t="s">
        <v>133</v>
      </c>
      <c r="AD1021" s="47" t="s">
        <v>134</v>
      </c>
    </row>
    <row r="1022" spans="2:30" ht="93.75" outlineLevel="1" x14ac:dyDescent="0.25">
      <c r="B1022" s="131"/>
      <c r="C1022" s="23" t="s">
        <v>866</v>
      </c>
      <c r="D1022" s="23" t="s">
        <v>967</v>
      </c>
      <c r="E1022" s="23">
        <v>4</v>
      </c>
      <c r="F1022" s="23" t="s">
        <v>730</v>
      </c>
      <c r="G1022" s="23" t="s">
        <v>616</v>
      </c>
      <c r="H1022" s="110">
        <v>302</v>
      </c>
      <c r="I1022" s="110">
        <f t="shared" si="45"/>
        <v>317.10000000000002</v>
      </c>
      <c r="J1022" s="110">
        <f t="shared" si="44"/>
        <v>332.95500000000004</v>
      </c>
      <c r="K1022" s="109">
        <v>142</v>
      </c>
      <c r="L1022" s="13" t="s">
        <v>411</v>
      </c>
      <c r="M1022" s="9" t="s">
        <v>127</v>
      </c>
      <c r="N1022" s="9" t="s">
        <v>128</v>
      </c>
      <c r="O1022" s="9" t="s">
        <v>63</v>
      </c>
      <c r="P1022" s="9">
        <v>16</v>
      </c>
      <c r="Q1022" s="9" t="s">
        <v>476</v>
      </c>
      <c r="R1022" s="9" t="s">
        <v>129</v>
      </c>
      <c r="S1022" s="9" t="s">
        <v>130</v>
      </c>
      <c r="T1022" s="9" t="s">
        <v>43</v>
      </c>
      <c r="U1022" s="9" t="s">
        <v>44</v>
      </c>
      <c r="V1022" s="9" t="s">
        <v>477</v>
      </c>
      <c r="W1022" s="9" t="s">
        <v>44</v>
      </c>
      <c r="X1022" s="14" t="s">
        <v>128</v>
      </c>
      <c r="Y1022" s="14">
        <v>4</v>
      </c>
      <c r="Z1022" s="14" t="s">
        <v>39</v>
      </c>
      <c r="AA1022" s="14" t="s">
        <v>132</v>
      </c>
      <c r="AB1022" s="14" t="s">
        <v>47</v>
      </c>
      <c r="AC1022" s="14" t="s">
        <v>133</v>
      </c>
      <c r="AD1022" s="14" t="s">
        <v>134</v>
      </c>
    </row>
    <row r="1023" spans="2:30" ht="93.75" x14ac:dyDescent="0.25">
      <c r="B1023" s="128">
        <v>490</v>
      </c>
      <c r="C1023" s="80" t="s">
        <v>866</v>
      </c>
      <c r="D1023" s="80" t="s">
        <v>967</v>
      </c>
      <c r="E1023" s="80">
        <v>4</v>
      </c>
      <c r="F1023" s="80" t="s">
        <v>730</v>
      </c>
      <c r="G1023" s="80" t="s">
        <v>617</v>
      </c>
      <c r="H1023" s="129">
        <v>284</v>
      </c>
      <c r="I1023" s="129">
        <f t="shared" si="45"/>
        <v>298.2</v>
      </c>
      <c r="J1023" s="129">
        <f t="shared" si="44"/>
        <v>313.11</v>
      </c>
      <c r="K1023" s="81">
        <v>134</v>
      </c>
      <c r="L1023" s="45" t="s">
        <v>35</v>
      </c>
      <c r="M1023" s="46" t="s">
        <v>127</v>
      </c>
      <c r="N1023" s="46" t="s">
        <v>128</v>
      </c>
      <c r="O1023" s="46" t="s">
        <v>63</v>
      </c>
      <c r="P1023" s="46">
        <v>118</v>
      </c>
      <c r="Q1023" s="46" t="s">
        <v>39</v>
      </c>
      <c r="R1023" s="46" t="s">
        <v>129</v>
      </c>
      <c r="S1023" s="46" t="s">
        <v>130</v>
      </c>
      <c r="T1023" s="46" t="s">
        <v>42</v>
      </c>
      <c r="U1023" s="46" t="s">
        <v>44</v>
      </c>
      <c r="V1023" s="46" t="s">
        <v>131</v>
      </c>
      <c r="W1023" s="46" t="s">
        <v>44</v>
      </c>
      <c r="X1023" s="47" t="s">
        <v>128</v>
      </c>
      <c r="Y1023" s="47">
        <v>4</v>
      </c>
      <c r="Z1023" s="47" t="s">
        <v>39</v>
      </c>
      <c r="AA1023" s="47" t="s">
        <v>132</v>
      </c>
      <c r="AB1023" s="47" t="s">
        <v>47</v>
      </c>
      <c r="AC1023" s="47" t="s">
        <v>133</v>
      </c>
      <c r="AD1023" s="47" t="s">
        <v>134</v>
      </c>
    </row>
    <row r="1024" spans="2:30" ht="93.75" outlineLevel="1" x14ac:dyDescent="0.25">
      <c r="B1024" s="131"/>
      <c r="C1024" s="23" t="s">
        <v>866</v>
      </c>
      <c r="D1024" s="23" t="s">
        <v>967</v>
      </c>
      <c r="E1024" s="23">
        <v>4</v>
      </c>
      <c r="F1024" s="23" t="s">
        <v>730</v>
      </c>
      <c r="G1024" s="23" t="s">
        <v>617</v>
      </c>
      <c r="H1024" s="110">
        <v>284</v>
      </c>
      <c r="I1024" s="110">
        <f t="shared" si="45"/>
        <v>298.2</v>
      </c>
      <c r="J1024" s="110">
        <f t="shared" si="44"/>
        <v>313.11</v>
      </c>
      <c r="K1024" s="109">
        <v>134</v>
      </c>
      <c r="L1024" s="13" t="s">
        <v>411</v>
      </c>
      <c r="M1024" s="9" t="s">
        <v>127</v>
      </c>
      <c r="N1024" s="9" t="s">
        <v>128</v>
      </c>
      <c r="O1024" s="9" t="s">
        <v>63</v>
      </c>
      <c r="P1024" s="9">
        <v>16</v>
      </c>
      <c r="Q1024" s="9" t="s">
        <v>476</v>
      </c>
      <c r="R1024" s="9" t="s">
        <v>129</v>
      </c>
      <c r="S1024" s="9" t="s">
        <v>130</v>
      </c>
      <c r="T1024" s="9" t="s">
        <v>43</v>
      </c>
      <c r="U1024" s="9" t="s">
        <v>44</v>
      </c>
      <c r="V1024" s="9" t="s">
        <v>477</v>
      </c>
      <c r="W1024" s="9" t="s">
        <v>44</v>
      </c>
      <c r="X1024" s="14" t="s">
        <v>128</v>
      </c>
      <c r="Y1024" s="14">
        <v>4</v>
      </c>
      <c r="Z1024" s="14" t="s">
        <v>39</v>
      </c>
      <c r="AA1024" s="14" t="s">
        <v>132</v>
      </c>
      <c r="AB1024" s="14" t="s">
        <v>47</v>
      </c>
      <c r="AC1024" s="14" t="s">
        <v>133</v>
      </c>
      <c r="AD1024" s="14" t="s">
        <v>134</v>
      </c>
    </row>
    <row r="1025" spans="2:30" ht="93.75" x14ac:dyDescent="0.25">
      <c r="B1025" s="128">
        <v>491</v>
      </c>
      <c r="C1025" s="80" t="s">
        <v>866</v>
      </c>
      <c r="D1025" s="80" t="s">
        <v>967</v>
      </c>
      <c r="E1025" s="80">
        <v>4</v>
      </c>
      <c r="F1025" s="80" t="s">
        <v>730</v>
      </c>
      <c r="G1025" s="80" t="s">
        <v>618</v>
      </c>
      <c r="H1025" s="129">
        <v>271</v>
      </c>
      <c r="I1025" s="129">
        <f t="shared" si="45"/>
        <v>284.55</v>
      </c>
      <c r="J1025" s="129">
        <f t="shared" si="44"/>
        <v>298.77750000000003</v>
      </c>
      <c r="K1025" s="81">
        <v>83</v>
      </c>
      <c r="L1025" s="45" t="s">
        <v>35</v>
      </c>
      <c r="M1025" s="46" t="s">
        <v>127</v>
      </c>
      <c r="N1025" s="46" t="s">
        <v>128</v>
      </c>
      <c r="O1025" s="46" t="s">
        <v>63</v>
      </c>
      <c r="P1025" s="46">
        <v>67</v>
      </c>
      <c r="Q1025" s="46" t="s">
        <v>39</v>
      </c>
      <c r="R1025" s="46" t="s">
        <v>129</v>
      </c>
      <c r="S1025" s="46" t="s">
        <v>130</v>
      </c>
      <c r="T1025" s="46" t="s">
        <v>42</v>
      </c>
      <c r="U1025" s="46" t="s">
        <v>44</v>
      </c>
      <c r="V1025" s="46" t="s">
        <v>131</v>
      </c>
      <c r="W1025" s="46" t="s">
        <v>44</v>
      </c>
      <c r="X1025" s="47" t="s">
        <v>128</v>
      </c>
      <c r="Y1025" s="47">
        <v>4</v>
      </c>
      <c r="Z1025" s="47" t="s">
        <v>39</v>
      </c>
      <c r="AA1025" s="47" t="s">
        <v>132</v>
      </c>
      <c r="AB1025" s="47" t="s">
        <v>47</v>
      </c>
      <c r="AC1025" s="47" t="s">
        <v>133</v>
      </c>
      <c r="AD1025" s="47" t="s">
        <v>134</v>
      </c>
    </row>
    <row r="1026" spans="2:30" ht="93.75" outlineLevel="1" x14ac:dyDescent="0.25">
      <c r="B1026" s="131"/>
      <c r="C1026" s="23" t="s">
        <v>866</v>
      </c>
      <c r="D1026" s="23" t="s">
        <v>967</v>
      </c>
      <c r="E1026" s="23">
        <v>4</v>
      </c>
      <c r="F1026" s="23" t="s">
        <v>730</v>
      </c>
      <c r="G1026" s="23" t="s">
        <v>618</v>
      </c>
      <c r="H1026" s="110">
        <v>271</v>
      </c>
      <c r="I1026" s="110">
        <f t="shared" si="45"/>
        <v>284.55</v>
      </c>
      <c r="J1026" s="110">
        <f t="shared" si="44"/>
        <v>298.77750000000003</v>
      </c>
      <c r="K1026" s="109">
        <v>83</v>
      </c>
      <c r="L1026" s="13" t="s">
        <v>411</v>
      </c>
      <c r="M1026" s="9" t="s">
        <v>127</v>
      </c>
      <c r="N1026" s="9" t="s">
        <v>128</v>
      </c>
      <c r="O1026" s="9" t="s">
        <v>63</v>
      </c>
      <c r="P1026" s="9">
        <v>16</v>
      </c>
      <c r="Q1026" s="9" t="s">
        <v>476</v>
      </c>
      <c r="R1026" s="9" t="s">
        <v>129</v>
      </c>
      <c r="S1026" s="9" t="s">
        <v>130</v>
      </c>
      <c r="T1026" s="9" t="s">
        <v>43</v>
      </c>
      <c r="U1026" s="9" t="s">
        <v>44</v>
      </c>
      <c r="V1026" s="9" t="s">
        <v>477</v>
      </c>
      <c r="W1026" s="9" t="s">
        <v>44</v>
      </c>
      <c r="X1026" s="14" t="s">
        <v>128</v>
      </c>
      <c r="Y1026" s="14">
        <v>4</v>
      </c>
      <c r="Z1026" s="14" t="s">
        <v>39</v>
      </c>
      <c r="AA1026" s="14" t="s">
        <v>132</v>
      </c>
      <c r="AB1026" s="14" t="s">
        <v>47</v>
      </c>
      <c r="AC1026" s="14" t="s">
        <v>133</v>
      </c>
      <c r="AD1026" s="14" t="s">
        <v>134</v>
      </c>
    </row>
    <row r="1027" spans="2:30" ht="93.75" x14ac:dyDescent="0.25">
      <c r="B1027" s="128">
        <v>492</v>
      </c>
      <c r="C1027" s="80" t="s">
        <v>866</v>
      </c>
      <c r="D1027" s="80" t="s">
        <v>967</v>
      </c>
      <c r="E1027" s="80">
        <v>4</v>
      </c>
      <c r="F1027" s="80" t="s">
        <v>730</v>
      </c>
      <c r="G1027" s="80" t="s">
        <v>619</v>
      </c>
      <c r="H1027" s="129">
        <v>276</v>
      </c>
      <c r="I1027" s="129">
        <f t="shared" si="45"/>
        <v>289.8</v>
      </c>
      <c r="J1027" s="129">
        <f t="shared" si="44"/>
        <v>304.29000000000002</v>
      </c>
      <c r="K1027" s="81">
        <v>92</v>
      </c>
      <c r="L1027" s="45" t="s">
        <v>35</v>
      </c>
      <c r="M1027" s="46" t="s">
        <v>127</v>
      </c>
      <c r="N1027" s="46" t="s">
        <v>128</v>
      </c>
      <c r="O1027" s="46" t="s">
        <v>63</v>
      </c>
      <c r="P1027" s="46">
        <v>76</v>
      </c>
      <c r="Q1027" s="46" t="s">
        <v>39</v>
      </c>
      <c r="R1027" s="46" t="s">
        <v>129</v>
      </c>
      <c r="S1027" s="46" t="s">
        <v>130</v>
      </c>
      <c r="T1027" s="46" t="s">
        <v>42</v>
      </c>
      <c r="U1027" s="46" t="s">
        <v>44</v>
      </c>
      <c r="V1027" s="46" t="s">
        <v>131</v>
      </c>
      <c r="W1027" s="46" t="s">
        <v>44</v>
      </c>
      <c r="X1027" s="47" t="s">
        <v>128</v>
      </c>
      <c r="Y1027" s="47">
        <v>4</v>
      </c>
      <c r="Z1027" s="47" t="s">
        <v>39</v>
      </c>
      <c r="AA1027" s="47" t="s">
        <v>132</v>
      </c>
      <c r="AB1027" s="47" t="s">
        <v>47</v>
      </c>
      <c r="AC1027" s="47" t="s">
        <v>133</v>
      </c>
      <c r="AD1027" s="47" t="s">
        <v>134</v>
      </c>
    </row>
    <row r="1028" spans="2:30" ht="93.75" outlineLevel="1" x14ac:dyDescent="0.25">
      <c r="B1028" s="131"/>
      <c r="C1028" s="23" t="s">
        <v>866</v>
      </c>
      <c r="D1028" s="23" t="s">
        <v>967</v>
      </c>
      <c r="E1028" s="23">
        <v>4</v>
      </c>
      <c r="F1028" s="23" t="s">
        <v>730</v>
      </c>
      <c r="G1028" s="23" t="s">
        <v>619</v>
      </c>
      <c r="H1028" s="110">
        <v>276</v>
      </c>
      <c r="I1028" s="110">
        <f t="shared" si="45"/>
        <v>289.8</v>
      </c>
      <c r="J1028" s="110">
        <f t="shared" si="44"/>
        <v>304.29000000000002</v>
      </c>
      <c r="K1028" s="109">
        <v>92</v>
      </c>
      <c r="L1028" s="13" t="s">
        <v>411</v>
      </c>
      <c r="M1028" s="9" t="s">
        <v>127</v>
      </c>
      <c r="N1028" s="9" t="s">
        <v>128</v>
      </c>
      <c r="O1028" s="9" t="s">
        <v>63</v>
      </c>
      <c r="P1028" s="9">
        <v>16</v>
      </c>
      <c r="Q1028" s="9" t="s">
        <v>476</v>
      </c>
      <c r="R1028" s="9" t="s">
        <v>129</v>
      </c>
      <c r="S1028" s="9" t="s">
        <v>130</v>
      </c>
      <c r="T1028" s="9" t="s">
        <v>43</v>
      </c>
      <c r="U1028" s="9" t="s">
        <v>44</v>
      </c>
      <c r="V1028" s="9" t="s">
        <v>477</v>
      </c>
      <c r="W1028" s="9" t="s">
        <v>44</v>
      </c>
      <c r="X1028" s="14" t="s">
        <v>128</v>
      </c>
      <c r="Y1028" s="14">
        <v>4</v>
      </c>
      <c r="Z1028" s="14" t="s">
        <v>39</v>
      </c>
      <c r="AA1028" s="14" t="s">
        <v>132</v>
      </c>
      <c r="AB1028" s="14" t="s">
        <v>47</v>
      </c>
      <c r="AC1028" s="14" t="s">
        <v>133</v>
      </c>
      <c r="AD1028" s="14" t="s">
        <v>134</v>
      </c>
    </row>
    <row r="1029" spans="2:30" ht="93.75" x14ac:dyDescent="0.25">
      <c r="B1029" s="128">
        <v>493</v>
      </c>
      <c r="C1029" s="80" t="s">
        <v>866</v>
      </c>
      <c r="D1029" s="80" t="s">
        <v>967</v>
      </c>
      <c r="E1029" s="80">
        <v>4</v>
      </c>
      <c r="F1029" s="80" t="s">
        <v>730</v>
      </c>
      <c r="G1029" s="80" t="s">
        <v>620</v>
      </c>
      <c r="H1029" s="129">
        <v>25</v>
      </c>
      <c r="I1029" s="129">
        <f t="shared" si="45"/>
        <v>26.25</v>
      </c>
      <c r="J1029" s="129">
        <f t="shared" si="44"/>
        <v>27.5625</v>
      </c>
      <c r="K1029" s="81">
        <v>66</v>
      </c>
      <c r="L1029" s="45" t="s">
        <v>35</v>
      </c>
      <c r="M1029" s="46" t="s">
        <v>127</v>
      </c>
      <c r="N1029" s="46" t="s">
        <v>128</v>
      </c>
      <c r="O1029" s="46" t="s">
        <v>63</v>
      </c>
      <c r="P1029" s="46">
        <v>50</v>
      </c>
      <c r="Q1029" s="46" t="s">
        <v>39</v>
      </c>
      <c r="R1029" s="46" t="s">
        <v>129</v>
      </c>
      <c r="S1029" s="46" t="s">
        <v>130</v>
      </c>
      <c r="T1029" s="46" t="s">
        <v>42</v>
      </c>
      <c r="U1029" s="46" t="s">
        <v>44</v>
      </c>
      <c r="V1029" s="46" t="s">
        <v>131</v>
      </c>
      <c r="W1029" s="46" t="s">
        <v>44</v>
      </c>
      <c r="X1029" s="47" t="s">
        <v>128</v>
      </c>
      <c r="Y1029" s="47">
        <v>4</v>
      </c>
      <c r="Z1029" s="47" t="s">
        <v>39</v>
      </c>
      <c r="AA1029" s="47" t="s">
        <v>132</v>
      </c>
      <c r="AB1029" s="47" t="s">
        <v>47</v>
      </c>
      <c r="AC1029" s="47" t="s">
        <v>133</v>
      </c>
      <c r="AD1029" s="47" t="s">
        <v>134</v>
      </c>
    </row>
    <row r="1030" spans="2:30" ht="93.75" outlineLevel="1" x14ac:dyDescent="0.25">
      <c r="B1030" s="131"/>
      <c r="C1030" s="23" t="s">
        <v>866</v>
      </c>
      <c r="D1030" s="23" t="s">
        <v>967</v>
      </c>
      <c r="E1030" s="23">
        <v>4</v>
      </c>
      <c r="F1030" s="23" t="s">
        <v>730</v>
      </c>
      <c r="G1030" s="23" t="s">
        <v>620</v>
      </c>
      <c r="H1030" s="110">
        <v>25</v>
      </c>
      <c r="I1030" s="110">
        <f t="shared" si="45"/>
        <v>26.25</v>
      </c>
      <c r="J1030" s="110">
        <f t="shared" si="44"/>
        <v>27.5625</v>
      </c>
      <c r="K1030" s="109">
        <v>66</v>
      </c>
      <c r="L1030" s="13" t="s">
        <v>411</v>
      </c>
      <c r="M1030" s="9" t="s">
        <v>127</v>
      </c>
      <c r="N1030" s="9" t="s">
        <v>128</v>
      </c>
      <c r="O1030" s="9" t="s">
        <v>63</v>
      </c>
      <c r="P1030" s="9">
        <v>16</v>
      </c>
      <c r="Q1030" s="9" t="s">
        <v>476</v>
      </c>
      <c r="R1030" s="9" t="s">
        <v>129</v>
      </c>
      <c r="S1030" s="9" t="s">
        <v>130</v>
      </c>
      <c r="T1030" s="9" t="s">
        <v>43</v>
      </c>
      <c r="U1030" s="9" t="s">
        <v>44</v>
      </c>
      <c r="V1030" s="9" t="s">
        <v>477</v>
      </c>
      <c r="W1030" s="9" t="s">
        <v>44</v>
      </c>
      <c r="X1030" s="14" t="s">
        <v>128</v>
      </c>
      <c r="Y1030" s="14">
        <v>4</v>
      </c>
      <c r="Z1030" s="14" t="s">
        <v>39</v>
      </c>
      <c r="AA1030" s="14" t="s">
        <v>132</v>
      </c>
      <c r="AB1030" s="14" t="s">
        <v>47</v>
      </c>
      <c r="AC1030" s="14" t="s">
        <v>133</v>
      </c>
      <c r="AD1030" s="14" t="s">
        <v>134</v>
      </c>
    </row>
    <row r="1031" spans="2:30" ht="93.75" x14ac:dyDescent="0.25">
      <c r="B1031" s="128">
        <v>494</v>
      </c>
      <c r="C1031" s="80" t="s">
        <v>867</v>
      </c>
      <c r="D1031" s="80" t="s">
        <v>290</v>
      </c>
      <c r="E1031" s="80">
        <v>1</v>
      </c>
      <c r="F1031" s="80" t="s">
        <v>730</v>
      </c>
      <c r="G1031" s="80" t="s">
        <v>621</v>
      </c>
      <c r="H1031" s="129">
        <v>627</v>
      </c>
      <c r="I1031" s="129">
        <f t="shared" si="45"/>
        <v>658.35</v>
      </c>
      <c r="J1031" s="129">
        <f t="shared" si="44"/>
        <v>691.26750000000004</v>
      </c>
      <c r="K1031" s="81">
        <f t="shared" ref="K1031:K1066" si="46">SUM(P1031+P1032)</f>
        <v>184</v>
      </c>
      <c r="L1031" s="45" t="s">
        <v>35</v>
      </c>
      <c r="M1031" s="46" t="s">
        <v>293</v>
      </c>
      <c r="N1031" s="46" t="s">
        <v>294</v>
      </c>
      <c r="O1031" s="46" t="s">
        <v>63</v>
      </c>
      <c r="P1031" s="46">
        <v>128</v>
      </c>
      <c r="Q1031" s="46" t="s">
        <v>39</v>
      </c>
      <c r="R1031" s="46" t="s">
        <v>129</v>
      </c>
      <c r="S1031" s="46" t="s">
        <v>130</v>
      </c>
      <c r="T1031" s="46" t="s">
        <v>43</v>
      </c>
      <c r="U1031" s="46" t="s">
        <v>44</v>
      </c>
      <c r="V1031" s="46" t="s">
        <v>131</v>
      </c>
      <c r="W1031" s="46" t="s">
        <v>295</v>
      </c>
      <c r="X1031" s="47" t="s">
        <v>296</v>
      </c>
      <c r="Y1031" s="47">
        <v>4</v>
      </c>
      <c r="Z1031" s="47" t="s">
        <v>39</v>
      </c>
      <c r="AA1031" s="47" t="s">
        <v>132</v>
      </c>
      <c r="AB1031" s="47" t="s">
        <v>47</v>
      </c>
      <c r="AC1031" s="47" t="s">
        <v>133</v>
      </c>
      <c r="AD1031" s="47" t="s">
        <v>297</v>
      </c>
    </row>
    <row r="1032" spans="2:30" ht="93.75" outlineLevel="1" x14ac:dyDescent="0.25">
      <c r="B1032" s="131"/>
      <c r="C1032" s="23" t="s">
        <v>867</v>
      </c>
      <c r="D1032" s="23" t="s">
        <v>290</v>
      </c>
      <c r="E1032" s="23">
        <v>1</v>
      </c>
      <c r="F1032" s="23" t="s">
        <v>730</v>
      </c>
      <c r="G1032" s="23" t="s">
        <v>621</v>
      </c>
      <c r="H1032" s="110">
        <v>627</v>
      </c>
      <c r="I1032" s="110">
        <f t="shared" si="45"/>
        <v>658.35</v>
      </c>
      <c r="J1032" s="110">
        <f t="shared" si="44"/>
        <v>691.26750000000004</v>
      </c>
      <c r="K1032" s="109">
        <f t="shared" si="46"/>
        <v>176</v>
      </c>
      <c r="L1032" s="13" t="s">
        <v>411</v>
      </c>
      <c r="M1032" s="9" t="s">
        <v>293</v>
      </c>
      <c r="N1032" s="9" t="s">
        <v>294</v>
      </c>
      <c r="O1032" s="9" t="s">
        <v>63</v>
      </c>
      <c r="P1032" s="9">
        <v>56</v>
      </c>
      <c r="Q1032" s="9" t="s">
        <v>476</v>
      </c>
      <c r="R1032" s="9" t="s">
        <v>129</v>
      </c>
      <c r="S1032" s="9" t="s">
        <v>130</v>
      </c>
      <c r="T1032" s="9" t="s">
        <v>43</v>
      </c>
      <c r="U1032" s="9" t="s">
        <v>44</v>
      </c>
      <c r="V1032" s="9" t="s">
        <v>477</v>
      </c>
      <c r="W1032" s="9" t="s">
        <v>622</v>
      </c>
      <c r="X1032" s="14" t="s">
        <v>296</v>
      </c>
      <c r="Y1032" s="14">
        <v>4</v>
      </c>
      <c r="Z1032" s="14" t="s">
        <v>39</v>
      </c>
      <c r="AA1032" s="14" t="s">
        <v>132</v>
      </c>
      <c r="AB1032" s="14" t="s">
        <v>47</v>
      </c>
      <c r="AC1032" s="14" t="s">
        <v>133</v>
      </c>
      <c r="AD1032" s="14" t="s">
        <v>297</v>
      </c>
    </row>
    <row r="1033" spans="2:30" ht="93.75" x14ac:dyDescent="0.25">
      <c r="B1033" s="128">
        <v>495</v>
      </c>
      <c r="C1033" s="80" t="s">
        <v>867</v>
      </c>
      <c r="D1033" s="80" t="s">
        <v>290</v>
      </c>
      <c r="E1033" s="80">
        <v>1</v>
      </c>
      <c r="F1033" s="80" t="s">
        <v>730</v>
      </c>
      <c r="G1033" s="80" t="s">
        <v>623</v>
      </c>
      <c r="H1033" s="129">
        <v>453</v>
      </c>
      <c r="I1033" s="129">
        <f t="shared" si="45"/>
        <v>475.65</v>
      </c>
      <c r="J1033" s="129">
        <f t="shared" si="44"/>
        <v>499.4325</v>
      </c>
      <c r="K1033" s="81">
        <f t="shared" si="46"/>
        <v>168</v>
      </c>
      <c r="L1033" s="45" t="s">
        <v>35</v>
      </c>
      <c r="M1033" s="46" t="s">
        <v>293</v>
      </c>
      <c r="N1033" s="46" t="s">
        <v>294</v>
      </c>
      <c r="O1033" s="46" t="s">
        <v>63</v>
      </c>
      <c r="P1033" s="46">
        <v>120</v>
      </c>
      <c r="Q1033" s="46" t="s">
        <v>39</v>
      </c>
      <c r="R1033" s="46" t="s">
        <v>129</v>
      </c>
      <c r="S1033" s="46" t="s">
        <v>130</v>
      </c>
      <c r="T1033" s="46" t="s">
        <v>43</v>
      </c>
      <c r="U1033" s="46" t="s">
        <v>44</v>
      </c>
      <c r="V1033" s="46" t="s">
        <v>131</v>
      </c>
      <c r="W1033" s="46" t="s">
        <v>305</v>
      </c>
      <c r="X1033" s="47" t="s">
        <v>296</v>
      </c>
      <c r="Y1033" s="47">
        <v>4</v>
      </c>
      <c r="Z1033" s="47" t="s">
        <v>39</v>
      </c>
      <c r="AA1033" s="47" t="s">
        <v>132</v>
      </c>
      <c r="AB1033" s="47" t="s">
        <v>47</v>
      </c>
      <c r="AC1033" s="47" t="s">
        <v>133</v>
      </c>
      <c r="AD1033" s="47" t="s">
        <v>297</v>
      </c>
    </row>
    <row r="1034" spans="2:30" ht="93.75" outlineLevel="1" x14ac:dyDescent="0.25">
      <c r="B1034" s="131"/>
      <c r="C1034" s="23" t="s">
        <v>867</v>
      </c>
      <c r="D1034" s="23" t="s">
        <v>290</v>
      </c>
      <c r="E1034" s="23">
        <v>1</v>
      </c>
      <c r="F1034" s="23" t="s">
        <v>730</v>
      </c>
      <c r="G1034" s="23" t="s">
        <v>623</v>
      </c>
      <c r="H1034" s="110">
        <v>453</v>
      </c>
      <c r="I1034" s="110">
        <f t="shared" si="45"/>
        <v>475.65</v>
      </c>
      <c r="J1034" s="110">
        <f t="shared" si="44"/>
        <v>499.4325</v>
      </c>
      <c r="K1034" s="109">
        <f t="shared" si="46"/>
        <v>216</v>
      </c>
      <c r="L1034" s="13" t="s">
        <v>411</v>
      </c>
      <c r="M1034" s="9" t="s">
        <v>293</v>
      </c>
      <c r="N1034" s="9" t="s">
        <v>294</v>
      </c>
      <c r="O1034" s="9" t="s">
        <v>63</v>
      </c>
      <c r="P1034" s="9">
        <v>48</v>
      </c>
      <c r="Q1034" s="9" t="s">
        <v>476</v>
      </c>
      <c r="R1034" s="9" t="s">
        <v>129</v>
      </c>
      <c r="S1034" s="9" t="s">
        <v>130</v>
      </c>
      <c r="T1034" s="9" t="s">
        <v>43</v>
      </c>
      <c r="U1034" s="9" t="s">
        <v>44</v>
      </c>
      <c r="V1034" s="9" t="s">
        <v>477</v>
      </c>
      <c r="W1034" s="9" t="s">
        <v>622</v>
      </c>
      <c r="X1034" s="14" t="s">
        <v>296</v>
      </c>
      <c r="Y1034" s="14">
        <v>4</v>
      </c>
      <c r="Z1034" s="14" t="s">
        <v>39</v>
      </c>
      <c r="AA1034" s="14" t="s">
        <v>132</v>
      </c>
      <c r="AB1034" s="14" t="s">
        <v>47</v>
      </c>
      <c r="AC1034" s="14" t="s">
        <v>133</v>
      </c>
      <c r="AD1034" s="14" t="s">
        <v>297</v>
      </c>
    </row>
    <row r="1035" spans="2:30" ht="93.75" x14ac:dyDescent="0.25">
      <c r="B1035" s="128">
        <v>496</v>
      </c>
      <c r="C1035" s="80" t="s">
        <v>867</v>
      </c>
      <c r="D1035" s="80" t="s">
        <v>290</v>
      </c>
      <c r="E1035" s="80">
        <v>1</v>
      </c>
      <c r="F1035" s="80" t="s">
        <v>730</v>
      </c>
      <c r="G1035" s="80" t="s">
        <v>624</v>
      </c>
      <c r="H1035" s="129">
        <v>563</v>
      </c>
      <c r="I1035" s="129">
        <f t="shared" si="45"/>
        <v>591.15</v>
      </c>
      <c r="J1035" s="129">
        <f t="shared" si="44"/>
        <v>620.70749999999998</v>
      </c>
      <c r="K1035" s="81">
        <f t="shared" si="46"/>
        <v>224</v>
      </c>
      <c r="L1035" s="45" t="s">
        <v>35</v>
      </c>
      <c r="M1035" s="46" t="s">
        <v>293</v>
      </c>
      <c r="N1035" s="46" t="s">
        <v>294</v>
      </c>
      <c r="O1035" s="46" t="s">
        <v>63</v>
      </c>
      <c r="P1035" s="46">
        <v>168</v>
      </c>
      <c r="Q1035" s="46" t="s">
        <v>39</v>
      </c>
      <c r="R1035" s="46" t="s">
        <v>129</v>
      </c>
      <c r="S1035" s="46" t="s">
        <v>130</v>
      </c>
      <c r="T1035" s="46" t="s">
        <v>43</v>
      </c>
      <c r="U1035" s="46" t="s">
        <v>44</v>
      </c>
      <c r="V1035" s="46" t="s">
        <v>131</v>
      </c>
      <c r="W1035" s="46" t="s">
        <v>312</v>
      </c>
      <c r="X1035" s="47" t="s">
        <v>296</v>
      </c>
      <c r="Y1035" s="47">
        <v>4</v>
      </c>
      <c r="Z1035" s="47" t="s">
        <v>39</v>
      </c>
      <c r="AA1035" s="47" t="s">
        <v>132</v>
      </c>
      <c r="AB1035" s="47" t="s">
        <v>47</v>
      </c>
      <c r="AC1035" s="47" t="s">
        <v>133</v>
      </c>
      <c r="AD1035" s="47" t="s">
        <v>297</v>
      </c>
    </row>
    <row r="1036" spans="2:30" ht="93.75" outlineLevel="1" x14ac:dyDescent="0.25">
      <c r="B1036" s="131"/>
      <c r="C1036" s="23" t="s">
        <v>867</v>
      </c>
      <c r="D1036" s="23" t="s">
        <v>290</v>
      </c>
      <c r="E1036" s="23">
        <v>1</v>
      </c>
      <c r="F1036" s="23" t="s">
        <v>730</v>
      </c>
      <c r="G1036" s="23" t="s">
        <v>624</v>
      </c>
      <c r="H1036" s="110">
        <v>563</v>
      </c>
      <c r="I1036" s="110">
        <f t="shared" si="45"/>
        <v>591.15</v>
      </c>
      <c r="J1036" s="110">
        <f t="shared" si="44"/>
        <v>620.70749999999998</v>
      </c>
      <c r="K1036" s="109">
        <f t="shared" si="46"/>
        <v>208</v>
      </c>
      <c r="L1036" s="13" t="s">
        <v>411</v>
      </c>
      <c r="M1036" s="9" t="s">
        <v>293</v>
      </c>
      <c r="N1036" s="9" t="s">
        <v>294</v>
      </c>
      <c r="O1036" s="9" t="s">
        <v>63</v>
      </c>
      <c r="P1036" s="9">
        <v>56</v>
      </c>
      <c r="Q1036" s="9" t="s">
        <v>476</v>
      </c>
      <c r="R1036" s="9" t="s">
        <v>129</v>
      </c>
      <c r="S1036" s="9" t="s">
        <v>130</v>
      </c>
      <c r="T1036" s="9" t="s">
        <v>43</v>
      </c>
      <c r="U1036" s="9" t="s">
        <v>44</v>
      </c>
      <c r="V1036" s="9" t="s">
        <v>477</v>
      </c>
      <c r="W1036" s="9" t="s">
        <v>622</v>
      </c>
      <c r="X1036" s="14" t="s">
        <v>296</v>
      </c>
      <c r="Y1036" s="14">
        <v>4</v>
      </c>
      <c r="Z1036" s="14" t="s">
        <v>39</v>
      </c>
      <c r="AA1036" s="14" t="s">
        <v>132</v>
      </c>
      <c r="AB1036" s="14" t="s">
        <v>47</v>
      </c>
      <c r="AC1036" s="14" t="s">
        <v>133</v>
      </c>
      <c r="AD1036" s="14" t="s">
        <v>297</v>
      </c>
    </row>
    <row r="1037" spans="2:30" ht="93.75" x14ac:dyDescent="0.25">
      <c r="B1037" s="128">
        <v>497</v>
      </c>
      <c r="C1037" s="80" t="s">
        <v>867</v>
      </c>
      <c r="D1037" s="80" t="s">
        <v>290</v>
      </c>
      <c r="E1037" s="80">
        <v>1</v>
      </c>
      <c r="F1037" s="80" t="s">
        <v>730</v>
      </c>
      <c r="G1037" s="80" t="s">
        <v>625</v>
      </c>
      <c r="H1037" s="129">
        <v>556</v>
      </c>
      <c r="I1037" s="129">
        <f t="shared" si="45"/>
        <v>583.79999999999995</v>
      </c>
      <c r="J1037" s="129">
        <f t="shared" si="44"/>
        <v>612.99</v>
      </c>
      <c r="K1037" s="81">
        <f t="shared" si="46"/>
        <v>200</v>
      </c>
      <c r="L1037" s="45" t="s">
        <v>35</v>
      </c>
      <c r="M1037" s="46" t="s">
        <v>293</v>
      </c>
      <c r="N1037" s="46" t="s">
        <v>294</v>
      </c>
      <c r="O1037" s="46" t="s">
        <v>63</v>
      </c>
      <c r="P1037" s="46">
        <v>152</v>
      </c>
      <c r="Q1037" s="46" t="s">
        <v>39</v>
      </c>
      <c r="R1037" s="46" t="s">
        <v>129</v>
      </c>
      <c r="S1037" s="46" t="s">
        <v>130</v>
      </c>
      <c r="T1037" s="46" t="s">
        <v>43</v>
      </c>
      <c r="U1037" s="46" t="s">
        <v>44</v>
      </c>
      <c r="V1037" s="46" t="s">
        <v>131</v>
      </c>
      <c r="W1037" s="46" t="s">
        <v>299</v>
      </c>
      <c r="X1037" s="47" t="s">
        <v>296</v>
      </c>
      <c r="Y1037" s="47">
        <v>4</v>
      </c>
      <c r="Z1037" s="47" t="s">
        <v>39</v>
      </c>
      <c r="AA1037" s="47" t="s">
        <v>132</v>
      </c>
      <c r="AB1037" s="47" t="s">
        <v>47</v>
      </c>
      <c r="AC1037" s="47" t="s">
        <v>133</v>
      </c>
      <c r="AD1037" s="47" t="s">
        <v>297</v>
      </c>
    </row>
    <row r="1038" spans="2:30" ht="93.75" outlineLevel="1" x14ac:dyDescent="0.25">
      <c r="B1038" s="131"/>
      <c r="C1038" s="23" t="s">
        <v>867</v>
      </c>
      <c r="D1038" s="23" t="s">
        <v>290</v>
      </c>
      <c r="E1038" s="23">
        <v>1</v>
      </c>
      <c r="F1038" s="23" t="s">
        <v>730</v>
      </c>
      <c r="G1038" s="23" t="s">
        <v>625</v>
      </c>
      <c r="H1038" s="110">
        <v>556</v>
      </c>
      <c r="I1038" s="110">
        <f t="shared" si="45"/>
        <v>583.79999999999995</v>
      </c>
      <c r="J1038" s="110">
        <f t="shared" si="44"/>
        <v>612.99</v>
      </c>
      <c r="K1038" s="109">
        <f t="shared" si="46"/>
        <v>200</v>
      </c>
      <c r="L1038" s="13" t="s">
        <v>411</v>
      </c>
      <c r="M1038" s="9" t="s">
        <v>293</v>
      </c>
      <c r="N1038" s="9" t="s">
        <v>294</v>
      </c>
      <c r="O1038" s="9" t="s">
        <v>63</v>
      </c>
      <c r="P1038" s="9">
        <v>48</v>
      </c>
      <c r="Q1038" s="9" t="s">
        <v>476</v>
      </c>
      <c r="R1038" s="9" t="s">
        <v>129</v>
      </c>
      <c r="S1038" s="9" t="s">
        <v>130</v>
      </c>
      <c r="T1038" s="9" t="s">
        <v>43</v>
      </c>
      <c r="U1038" s="9" t="s">
        <v>44</v>
      </c>
      <c r="V1038" s="9" t="s">
        <v>477</v>
      </c>
      <c r="W1038" s="9" t="s">
        <v>622</v>
      </c>
      <c r="X1038" s="14" t="s">
        <v>296</v>
      </c>
      <c r="Y1038" s="14">
        <v>4</v>
      </c>
      <c r="Z1038" s="14" t="s">
        <v>39</v>
      </c>
      <c r="AA1038" s="14" t="s">
        <v>132</v>
      </c>
      <c r="AB1038" s="14" t="s">
        <v>47</v>
      </c>
      <c r="AC1038" s="14" t="s">
        <v>133</v>
      </c>
      <c r="AD1038" s="14" t="s">
        <v>297</v>
      </c>
    </row>
    <row r="1039" spans="2:30" ht="93.75" x14ac:dyDescent="0.25">
      <c r="B1039" s="128">
        <v>498</v>
      </c>
      <c r="C1039" s="80" t="s">
        <v>867</v>
      </c>
      <c r="D1039" s="80" t="s">
        <v>290</v>
      </c>
      <c r="E1039" s="80">
        <v>2</v>
      </c>
      <c r="F1039" s="80" t="s">
        <v>730</v>
      </c>
      <c r="G1039" s="80" t="s">
        <v>626</v>
      </c>
      <c r="H1039" s="129">
        <v>627</v>
      </c>
      <c r="I1039" s="129">
        <f t="shared" si="45"/>
        <v>658.35</v>
      </c>
      <c r="J1039" s="129">
        <f t="shared" si="44"/>
        <v>691.26750000000004</v>
      </c>
      <c r="K1039" s="81">
        <f t="shared" si="46"/>
        <v>208</v>
      </c>
      <c r="L1039" s="45" t="s">
        <v>35</v>
      </c>
      <c r="M1039" s="46" t="s">
        <v>293</v>
      </c>
      <c r="N1039" s="46" t="s">
        <v>294</v>
      </c>
      <c r="O1039" s="46" t="s">
        <v>63</v>
      </c>
      <c r="P1039" s="46">
        <v>152</v>
      </c>
      <c r="Q1039" s="46" t="s">
        <v>39</v>
      </c>
      <c r="R1039" s="46" t="s">
        <v>129</v>
      </c>
      <c r="S1039" s="46" t="s">
        <v>130</v>
      </c>
      <c r="T1039" s="46" t="s">
        <v>43</v>
      </c>
      <c r="U1039" s="46" t="s">
        <v>44</v>
      </c>
      <c r="V1039" s="46" t="s">
        <v>131</v>
      </c>
      <c r="W1039" s="46" t="s">
        <v>299</v>
      </c>
      <c r="X1039" s="47" t="s">
        <v>296</v>
      </c>
      <c r="Y1039" s="47">
        <v>4</v>
      </c>
      <c r="Z1039" s="47" t="s">
        <v>39</v>
      </c>
      <c r="AA1039" s="47" t="s">
        <v>132</v>
      </c>
      <c r="AB1039" s="47" t="s">
        <v>47</v>
      </c>
      <c r="AC1039" s="47" t="s">
        <v>133</v>
      </c>
      <c r="AD1039" s="47" t="s">
        <v>297</v>
      </c>
    </row>
    <row r="1040" spans="2:30" ht="93.75" outlineLevel="1" x14ac:dyDescent="0.25">
      <c r="B1040" s="131"/>
      <c r="C1040" s="23" t="s">
        <v>867</v>
      </c>
      <c r="D1040" s="23" t="s">
        <v>290</v>
      </c>
      <c r="E1040" s="23">
        <v>2</v>
      </c>
      <c r="F1040" s="23" t="s">
        <v>730</v>
      </c>
      <c r="G1040" s="23" t="s">
        <v>626</v>
      </c>
      <c r="H1040" s="110">
        <v>627</v>
      </c>
      <c r="I1040" s="110">
        <f t="shared" si="45"/>
        <v>658.35</v>
      </c>
      <c r="J1040" s="110">
        <f t="shared" si="44"/>
        <v>691.26750000000004</v>
      </c>
      <c r="K1040" s="109">
        <f t="shared" si="46"/>
        <v>200</v>
      </c>
      <c r="L1040" s="13" t="s">
        <v>411</v>
      </c>
      <c r="M1040" s="9" t="s">
        <v>293</v>
      </c>
      <c r="N1040" s="9" t="s">
        <v>294</v>
      </c>
      <c r="O1040" s="9" t="s">
        <v>63</v>
      </c>
      <c r="P1040" s="9">
        <v>56</v>
      </c>
      <c r="Q1040" s="9" t="s">
        <v>476</v>
      </c>
      <c r="R1040" s="9" t="s">
        <v>129</v>
      </c>
      <c r="S1040" s="9" t="s">
        <v>130</v>
      </c>
      <c r="T1040" s="9" t="s">
        <v>43</v>
      </c>
      <c r="U1040" s="9" t="s">
        <v>44</v>
      </c>
      <c r="V1040" s="9" t="s">
        <v>477</v>
      </c>
      <c r="W1040" s="9" t="s">
        <v>622</v>
      </c>
      <c r="X1040" s="14" t="s">
        <v>296</v>
      </c>
      <c r="Y1040" s="14">
        <v>4</v>
      </c>
      <c r="Z1040" s="14" t="s">
        <v>39</v>
      </c>
      <c r="AA1040" s="14" t="s">
        <v>132</v>
      </c>
      <c r="AB1040" s="14" t="s">
        <v>47</v>
      </c>
      <c r="AC1040" s="14" t="s">
        <v>133</v>
      </c>
      <c r="AD1040" s="14" t="s">
        <v>297</v>
      </c>
    </row>
    <row r="1041" spans="2:30" ht="93.75" x14ac:dyDescent="0.25">
      <c r="B1041" s="128">
        <v>499</v>
      </c>
      <c r="C1041" s="80" t="s">
        <v>867</v>
      </c>
      <c r="D1041" s="80" t="s">
        <v>290</v>
      </c>
      <c r="E1041" s="80">
        <v>2</v>
      </c>
      <c r="F1041" s="80" t="s">
        <v>730</v>
      </c>
      <c r="G1041" s="80" t="s">
        <v>627</v>
      </c>
      <c r="H1041" s="129">
        <v>453</v>
      </c>
      <c r="I1041" s="129">
        <f t="shared" si="45"/>
        <v>475.65</v>
      </c>
      <c r="J1041" s="129">
        <f t="shared" si="44"/>
        <v>499.4325</v>
      </c>
      <c r="K1041" s="81">
        <f t="shared" si="46"/>
        <v>192</v>
      </c>
      <c r="L1041" s="45" t="s">
        <v>35</v>
      </c>
      <c r="M1041" s="46" t="s">
        <v>293</v>
      </c>
      <c r="N1041" s="46" t="s">
        <v>294</v>
      </c>
      <c r="O1041" s="46" t="s">
        <v>63</v>
      </c>
      <c r="P1041" s="46">
        <v>144</v>
      </c>
      <c r="Q1041" s="46" t="s">
        <v>39</v>
      </c>
      <c r="R1041" s="46" t="s">
        <v>129</v>
      </c>
      <c r="S1041" s="46" t="s">
        <v>130</v>
      </c>
      <c r="T1041" s="46" t="s">
        <v>43</v>
      </c>
      <c r="U1041" s="46" t="s">
        <v>44</v>
      </c>
      <c r="V1041" s="46" t="s">
        <v>131</v>
      </c>
      <c r="W1041" s="46" t="s">
        <v>307</v>
      </c>
      <c r="X1041" s="47" t="s">
        <v>296</v>
      </c>
      <c r="Y1041" s="47">
        <v>4</v>
      </c>
      <c r="Z1041" s="47" t="s">
        <v>39</v>
      </c>
      <c r="AA1041" s="47" t="s">
        <v>132</v>
      </c>
      <c r="AB1041" s="47" t="s">
        <v>47</v>
      </c>
      <c r="AC1041" s="47" t="s">
        <v>133</v>
      </c>
      <c r="AD1041" s="47" t="s">
        <v>297</v>
      </c>
    </row>
    <row r="1042" spans="2:30" ht="93.75" outlineLevel="1" x14ac:dyDescent="0.25">
      <c r="B1042" s="131"/>
      <c r="C1042" s="23" t="s">
        <v>867</v>
      </c>
      <c r="D1042" s="23" t="s">
        <v>290</v>
      </c>
      <c r="E1042" s="23">
        <v>2</v>
      </c>
      <c r="F1042" s="23" t="s">
        <v>730</v>
      </c>
      <c r="G1042" s="23" t="s">
        <v>627</v>
      </c>
      <c r="H1042" s="110">
        <v>453</v>
      </c>
      <c r="I1042" s="110">
        <f t="shared" si="45"/>
        <v>475.65</v>
      </c>
      <c r="J1042" s="110">
        <f t="shared" si="44"/>
        <v>499.4325</v>
      </c>
      <c r="K1042" s="109">
        <f t="shared" si="46"/>
        <v>192</v>
      </c>
      <c r="L1042" s="13" t="s">
        <v>411</v>
      </c>
      <c r="M1042" s="9" t="s">
        <v>293</v>
      </c>
      <c r="N1042" s="9" t="s">
        <v>294</v>
      </c>
      <c r="O1042" s="9" t="s">
        <v>63</v>
      </c>
      <c r="P1042" s="9">
        <v>48</v>
      </c>
      <c r="Q1042" s="9" t="s">
        <v>476</v>
      </c>
      <c r="R1042" s="9" t="s">
        <v>129</v>
      </c>
      <c r="S1042" s="9" t="s">
        <v>130</v>
      </c>
      <c r="T1042" s="9" t="s">
        <v>43</v>
      </c>
      <c r="U1042" s="9" t="s">
        <v>44</v>
      </c>
      <c r="V1042" s="9" t="s">
        <v>477</v>
      </c>
      <c r="W1042" s="9" t="s">
        <v>622</v>
      </c>
      <c r="X1042" s="14" t="s">
        <v>296</v>
      </c>
      <c r="Y1042" s="14">
        <v>4</v>
      </c>
      <c r="Z1042" s="14" t="s">
        <v>39</v>
      </c>
      <c r="AA1042" s="14" t="s">
        <v>132</v>
      </c>
      <c r="AB1042" s="14" t="s">
        <v>47</v>
      </c>
      <c r="AC1042" s="14" t="s">
        <v>133</v>
      </c>
      <c r="AD1042" s="14" t="s">
        <v>297</v>
      </c>
    </row>
    <row r="1043" spans="2:30" ht="93.75" x14ac:dyDescent="0.25">
      <c r="B1043" s="128">
        <v>500</v>
      </c>
      <c r="C1043" s="80" t="s">
        <v>867</v>
      </c>
      <c r="D1043" s="80" t="s">
        <v>290</v>
      </c>
      <c r="E1043" s="80">
        <v>2</v>
      </c>
      <c r="F1043" s="80" t="s">
        <v>730</v>
      </c>
      <c r="G1043" s="80" t="s">
        <v>628</v>
      </c>
      <c r="H1043" s="129">
        <v>563</v>
      </c>
      <c r="I1043" s="129">
        <f t="shared" si="45"/>
        <v>591.15</v>
      </c>
      <c r="J1043" s="129">
        <f t="shared" si="44"/>
        <v>620.70749999999998</v>
      </c>
      <c r="K1043" s="81">
        <f t="shared" si="46"/>
        <v>200</v>
      </c>
      <c r="L1043" s="45" t="s">
        <v>35</v>
      </c>
      <c r="M1043" s="46" t="s">
        <v>293</v>
      </c>
      <c r="N1043" s="46" t="s">
        <v>294</v>
      </c>
      <c r="O1043" s="46" t="s">
        <v>63</v>
      </c>
      <c r="P1043" s="46">
        <v>144</v>
      </c>
      <c r="Q1043" s="46" t="s">
        <v>39</v>
      </c>
      <c r="R1043" s="46" t="s">
        <v>129</v>
      </c>
      <c r="S1043" s="46" t="s">
        <v>130</v>
      </c>
      <c r="T1043" s="46" t="s">
        <v>43</v>
      </c>
      <c r="U1043" s="46" t="s">
        <v>44</v>
      </c>
      <c r="V1043" s="46" t="s">
        <v>131</v>
      </c>
      <c r="W1043" s="46" t="s">
        <v>307</v>
      </c>
      <c r="X1043" s="47" t="s">
        <v>296</v>
      </c>
      <c r="Y1043" s="47">
        <v>4</v>
      </c>
      <c r="Z1043" s="47" t="s">
        <v>39</v>
      </c>
      <c r="AA1043" s="47" t="s">
        <v>132</v>
      </c>
      <c r="AB1043" s="47" t="s">
        <v>47</v>
      </c>
      <c r="AC1043" s="47" t="s">
        <v>133</v>
      </c>
      <c r="AD1043" s="47" t="s">
        <v>297</v>
      </c>
    </row>
    <row r="1044" spans="2:30" ht="93.75" outlineLevel="1" x14ac:dyDescent="0.25">
      <c r="B1044" s="131"/>
      <c r="C1044" s="23" t="s">
        <v>867</v>
      </c>
      <c r="D1044" s="23" t="s">
        <v>290</v>
      </c>
      <c r="E1044" s="23">
        <v>2</v>
      </c>
      <c r="F1044" s="23" t="s">
        <v>730</v>
      </c>
      <c r="G1044" s="23" t="s">
        <v>628</v>
      </c>
      <c r="H1044" s="110">
        <v>563</v>
      </c>
      <c r="I1044" s="110">
        <f t="shared" si="45"/>
        <v>591.15</v>
      </c>
      <c r="J1044" s="110">
        <f t="shared" ref="J1044:J1107" si="47">(I1044)+(I1044*5%)</f>
        <v>620.70749999999998</v>
      </c>
      <c r="K1044" s="109">
        <f t="shared" si="46"/>
        <v>224</v>
      </c>
      <c r="L1044" s="13" t="s">
        <v>411</v>
      </c>
      <c r="M1044" s="9" t="s">
        <v>293</v>
      </c>
      <c r="N1044" s="9" t="s">
        <v>294</v>
      </c>
      <c r="O1044" s="9" t="s">
        <v>63</v>
      </c>
      <c r="P1044" s="9">
        <v>56</v>
      </c>
      <c r="Q1044" s="9" t="s">
        <v>476</v>
      </c>
      <c r="R1044" s="9" t="s">
        <v>129</v>
      </c>
      <c r="S1044" s="9" t="s">
        <v>130</v>
      </c>
      <c r="T1044" s="9" t="s">
        <v>43</v>
      </c>
      <c r="U1044" s="9" t="s">
        <v>44</v>
      </c>
      <c r="V1044" s="9" t="s">
        <v>477</v>
      </c>
      <c r="W1044" s="9" t="s">
        <v>622</v>
      </c>
      <c r="X1044" s="14" t="s">
        <v>296</v>
      </c>
      <c r="Y1044" s="14">
        <v>4</v>
      </c>
      <c r="Z1044" s="14" t="s">
        <v>39</v>
      </c>
      <c r="AA1044" s="14" t="s">
        <v>132</v>
      </c>
      <c r="AB1044" s="14" t="s">
        <v>47</v>
      </c>
      <c r="AC1044" s="14" t="s">
        <v>133</v>
      </c>
      <c r="AD1044" s="14" t="s">
        <v>297</v>
      </c>
    </row>
    <row r="1045" spans="2:30" ht="93.75" x14ac:dyDescent="0.25">
      <c r="B1045" s="128">
        <v>501</v>
      </c>
      <c r="C1045" s="80" t="s">
        <v>867</v>
      </c>
      <c r="D1045" s="80" t="s">
        <v>290</v>
      </c>
      <c r="E1045" s="80">
        <v>2</v>
      </c>
      <c r="F1045" s="80" t="s">
        <v>730</v>
      </c>
      <c r="G1045" s="80" t="s">
        <v>629</v>
      </c>
      <c r="H1045" s="129">
        <v>556</v>
      </c>
      <c r="I1045" s="129">
        <f t="shared" si="45"/>
        <v>583.79999999999995</v>
      </c>
      <c r="J1045" s="129">
        <f t="shared" si="47"/>
        <v>612.99</v>
      </c>
      <c r="K1045" s="81">
        <f t="shared" si="46"/>
        <v>216</v>
      </c>
      <c r="L1045" s="45" t="s">
        <v>35</v>
      </c>
      <c r="M1045" s="46" t="s">
        <v>293</v>
      </c>
      <c r="N1045" s="46" t="s">
        <v>294</v>
      </c>
      <c r="O1045" s="46" t="s">
        <v>63</v>
      </c>
      <c r="P1045" s="46">
        <v>168</v>
      </c>
      <c r="Q1045" s="46" t="s">
        <v>39</v>
      </c>
      <c r="R1045" s="46" t="s">
        <v>129</v>
      </c>
      <c r="S1045" s="46" t="s">
        <v>130</v>
      </c>
      <c r="T1045" s="46" t="s">
        <v>43</v>
      </c>
      <c r="U1045" s="46" t="s">
        <v>44</v>
      </c>
      <c r="V1045" s="46" t="s">
        <v>131</v>
      </c>
      <c r="W1045" s="46" t="s">
        <v>318</v>
      </c>
      <c r="X1045" s="47" t="s">
        <v>296</v>
      </c>
      <c r="Y1045" s="47">
        <v>4</v>
      </c>
      <c r="Z1045" s="47" t="s">
        <v>39</v>
      </c>
      <c r="AA1045" s="47" t="s">
        <v>132</v>
      </c>
      <c r="AB1045" s="47" t="s">
        <v>47</v>
      </c>
      <c r="AC1045" s="47" t="s">
        <v>133</v>
      </c>
      <c r="AD1045" s="47" t="s">
        <v>297</v>
      </c>
    </row>
    <row r="1046" spans="2:30" ht="93.75" outlineLevel="1" x14ac:dyDescent="0.25">
      <c r="B1046" s="131"/>
      <c r="C1046" s="23" t="s">
        <v>867</v>
      </c>
      <c r="D1046" s="23" t="s">
        <v>290</v>
      </c>
      <c r="E1046" s="23">
        <v>2</v>
      </c>
      <c r="F1046" s="23" t="s">
        <v>730</v>
      </c>
      <c r="G1046" s="23" t="s">
        <v>629</v>
      </c>
      <c r="H1046" s="110">
        <v>556</v>
      </c>
      <c r="I1046" s="110">
        <f t="shared" si="45"/>
        <v>583.79999999999995</v>
      </c>
      <c r="J1046" s="110">
        <f t="shared" si="47"/>
        <v>612.99</v>
      </c>
      <c r="K1046" s="109">
        <f t="shared" si="46"/>
        <v>192</v>
      </c>
      <c r="L1046" s="13" t="s">
        <v>411</v>
      </c>
      <c r="M1046" s="9" t="s">
        <v>293</v>
      </c>
      <c r="N1046" s="9" t="s">
        <v>294</v>
      </c>
      <c r="O1046" s="9" t="s">
        <v>63</v>
      </c>
      <c r="P1046" s="9">
        <v>48</v>
      </c>
      <c r="Q1046" s="9" t="s">
        <v>476</v>
      </c>
      <c r="R1046" s="9" t="s">
        <v>129</v>
      </c>
      <c r="S1046" s="9" t="s">
        <v>130</v>
      </c>
      <c r="T1046" s="9" t="s">
        <v>43</v>
      </c>
      <c r="U1046" s="9" t="s">
        <v>44</v>
      </c>
      <c r="V1046" s="9" t="s">
        <v>477</v>
      </c>
      <c r="W1046" s="9" t="s">
        <v>622</v>
      </c>
      <c r="X1046" s="14" t="s">
        <v>296</v>
      </c>
      <c r="Y1046" s="14">
        <v>4</v>
      </c>
      <c r="Z1046" s="14" t="s">
        <v>39</v>
      </c>
      <c r="AA1046" s="14" t="s">
        <v>132</v>
      </c>
      <c r="AB1046" s="14" t="s">
        <v>47</v>
      </c>
      <c r="AC1046" s="14" t="s">
        <v>133</v>
      </c>
      <c r="AD1046" s="14" t="s">
        <v>297</v>
      </c>
    </row>
    <row r="1047" spans="2:30" ht="93.75" x14ac:dyDescent="0.25">
      <c r="B1047" s="128">
        <v>502</v>
      </c>
      <c r="C1047" s="80" t="s">
        <v>867</v>
      </c>
      <c r="D1047" s="80" t="s">
        <v>290</v>
      </c>
      <c r="E1047" s="80">
        <v>3</v>
      </c>
      <c r="F1047" s="80" t="s">
        <v>730</v>
      </c>
      <c r="G1047" s="80" t="s">
        <v>630</v>
      </c>
      <c r="H1047" s="129">
        <v>532</v>
      </c>
      <c r="I1047" s="129">
        <f t="shared" si="45"/>
        <v>558.6</v>
      </c>
      <c r="J1047" s="129">
        <f t="shared" si="47"/>
        <v>586.53</v>
      </c>
      <c r="K1047" s="81">
        <f t="shared" si="46"/>
        <v>208</v>
      </c>
      <c r="L1047" s="45" t="s">
        <v>35</v>
      </c>
      <c r="M1047" s="46" t="s">
        <v>293</v>
      </c>
      <c r="N1047" s="46" t="s">
        <v>294</v>
      </c>
      <c r="O1047" s="46" t="s">
        <v>63</v>
      </c>
      <c r="P1047" s="46">
        <v>144</v>
      </c>
      <c r="Q1047" s="46" t="s">
        <v>39</v>
      </c>
      <c r="R1047" s="46" t="s">
        <v>129</v>
      </c>
      <c r="S1047" s="46" t="s">
        <v>130</v>
      </c>
      <c r="T1047" s="46" t="s">
        <v>43</v>
      </c>
      <c r="U1047" s="46" t="s">
        <v>44</v>
      </c>
      <c r="V1047" s="46" t="s">
        <v>131</v>
      </c>
      <c r="W1047" s="46" t="s">
        <v>305</v>
      </c>
      <c r="X1047" s="47" t="s">
        <v>296</v>
      </c>
      <c r="Y1047" s="47">
        <v>4</v>
      </c>
      <c r="Z1047" s="47" t="s">
        <v>39</v>
      </c>
      <c r="AA1047" s="47" t="s">
        <v>132</v>
      </c>
      <c r="AB1047" s="47" t="s">
        <v>47</v>
      </c>
      <c r="AC1047" s="47" t="s">
        <v>133</v>
      </c>
      <c r="AD1047" s="47" t="s">
        <v>297</v>
      </c>
    </row>
    <row r="1048" spans="2:30" ht="93.75" outlineLevel="1" x14ac:dyDescent="0.25">
      <c r="B1048" s="131"/>
      <c r="C1048" s="23" t="s">
        <v>867</v>
      </c>
      <c r="D1048" s="23" t="s">
        <v>290</v>
      </c>
      <c r="E1048" s="23">
        <v>3</v>
      </c>
      <c r="F1048" s="23" t="s">
        <v>730</v>
      </c>
      <c r="G1048" s="23" t="s">
        <v>630</v>
      </c>
      <c r="H1048" s="110">
        <v>532</v>
      </c>
      <c r="I1048" s="110">
        <f t="shared" si="45"/>
        <v>558.6</v>
      </c>
      <c r="J1048" s="110">
        <f t="shared" si="47"/>
        <v>586.53</v>
      </c>
      <c r="K1048" s="109">
        <f t="shared" si="46"/>
        <v>208</v>
      </c>
      <c r="L1048" s="13" t="s">
        <v>411</v>
      </c>
      <c r="M1048" s="9" t="s">
        <v>293</v>
      </c>
      <c r="N1048" s="9" t="s">
        <v>294</v>
      </c>
      <c r="O1048" s="9" t="s">
        <v>63</v>
      </c>
      <c r="P1048" s="9">
        <v>64</v>
      </c>
      <c r="Q1048" s="9" t="s">
        <v>476</v>
      </c>
      <c r="R1048" s="9" t="s">
        <v>129</v>
      </c>
      <c r="S1048" s="9" t="s">
        <v>130</v>
      </c>
      <c r="T1048" s="9" t="s">
        <v>43</v>
      </c>
      <c r="U1048" s="9" t="s">
        <v>44</v>
      </c>
      <c r="V1048" s="9" t="s">
        <v>477</v>
      </c>
      <c r="W1048" s="9" t="s">
        <v>622</v>
      </c>
      <c r="X1048" s="14" t="s">
        <v>296</v>
      </c>
      <c r="Y1048" s="14">
        <v>4</v>
      </c>
      <c r="Z1048" s="14" t="s">
        <v>39</v>
      </c>
      <c r="AA1048" s="14" t="s">
        <v>132</v>
      </c>
      <c r="AB1048" s="14" t="s">
        <v>47</v>
      </c>
      <c r="AC1048" s="14" t="s">
        <v>133</v>
      </c>
      <c r="AD1048" s="14" t="s">
        <v>297</v>
      </c>
    </row>
    <row r="1049" spans="2:30" ht="93.75" x14ac:dyDescent="0.25">
      <c r="B1049" s="128">
        <v>503</v>
      </c>
      <c r="C1049" s="80" t="s">
        <v>867</v>
      </c>
      <c r="D1049" s="80" t="s">
        <v>290</v>
      </c>
      <c r="E1049" s="80">
        <v>3</v>
      </c>
      <c r="F1049" s="80" t="s">
        <v>730</v>
      </c>
      <c r="G1049" s="80" t="s">
        <v>631</v>
      </c>
      <c r="H1049" s="129">
        <v>363</v>
      </c>
      <c r="I1049" s="129">
        <f t="shared" si="45"/>
        <v>381.15</v>
      </c>
      <c r="J1049" s="129">
        <f t="shared" si="47"/>
        <v>400.20749999999998</v>
      </c>
      <c r="K1049" s="81">
        <f t="shared" si="46"/>
        <v>200</v>
      </c>
      <c r="L1049" s="45" t="s">
        <v>35</v>
      </c>
      <c r="M1049" s="46" t="s">
        <v>293</v>
      </c>
      <c r="N1049" s="46" t="s">
        <v>294</v>
      </c>
      <c r="O1049" s="46" t="s">
        <v>63</v>
      </c>
      <c r="P1049" s="46">
        <v>144</v>
      </c>
      <c r="Q1049" s="46" t="s">
        <v>39</v>
      </c>
      <c r="R1049" s="46" t="s">
        <v>129</v>
      </c>
      <c r="S1049" s="46" t="s">
        <v>130</v>
      </c>
      <c r="T1049" s="46" t="s">
        <v>43</v>
      </c>
      <c r="U1049" s="46" t="s">
        <v>44</v>
      </c>
      <c r="V1049" s="46" t="s">
        <v>131</v>
      </c>
      <c r="W1049" s="46" t="s">
        <v>309</v>
      </c>
      <c r="X1049" s="47" t="s">
        <v>296</v>
      </c>
      <c r="Y1049" s="47">
        <v>4</v>
      </c>
      <c r="Z1049" s="47" t="s">
        <v>39</v>
      </c>
      <c r="AA1049" s="47" t="s">
        <v>132</v>
      </c>
      <c r="AB1049" s="47" t="s">
        <v>47</v>
      </c>
      <c r="AC1049" s="47" t="s">
        <v>133</v>
      </c>
      <c r="AD1049" s="47" t="s">
        <v>297</v>
      </c>
    </row>
    <row r="1050" spans="2:30" ht="93.75" outlineLevel="1" x14ac:dyDescent="0.25">
      <c r="B1050" s="131"/>
      <c r="C1050" s="23" t="s">
        <v>867</v>
      </c>
      <c r="D1050" s="23" t="s">
        <v>290</v>
      </c>
      <c r="E1050" s="23">
        <v>3</v>
      </c>
      <c r="F1050" s="23" t="s">
        <v>730</v>
      </c>
      <c r="G1050" s="23" t="s">
        <v>631</v>
      </c>
      <c r="H1050" s="110">
        <v>363</v>
      </c>
      <c r="I1050" s="110">
        <f t="shared" si="45"/>
        <v>381.15</v>
      </c>
      <c r="J1050" s="110">
        <f t="shared" si="47"/>
        <v>400.20749999999998</v>
      </c>
      <c r="K1050" s="109">
        <f t="shared" si="46"/>
        <v>200</v>
      </c>
      <c r="L1050" s="13" t="s">
        <v>411</v>
      </c>
      <c r="M1050" s="9" t="s">
        <v>293</v>
      </c>
      <c r="N1050" s="9" t="s">
        <v>294</v>
      </c>
      <c r="O1050" s="9" t="s">
        <v>63</v>
      </c>
      <c r="P1050" s="9">
        <v>56</v>
      </c>
      <c r="Q1050" s="9" t="s">
        <v>476</v>
      </c>
      <c r="R1050" s="9" t="s">
        <v>129</v>
      </c>
      <c r="S1050" s="9" t="s">
        <v>130</v>
      </c>
      <c r="T1050" s="9" t="s">
        <v>43</v>
      </c>
      <c r="U1050" s="9" t="s">
        <v>44</v>
      </c>
      <c r="V1050" s="9" t="s">
        <v>477</v>
      </c>
      <c r="W1050" s="9" t="s">
        <v>622</v>
      </c>
      <c r="X1050" s="14" t="s">
        <v>296</v>
      </c>
      <c r="Y1050" s="14">
        <v>4</v>
      </c>
      <c r="Z1050" s="14" t="s">
        <v>39</v>
      </c>
      <c r="AA1050" s="14" t="s">
        <v>132</v>
      </c>
      <c r="AB1050" s="14" t="s">
        <v>47</v>
      </c>
      <c r="AC1050" s="14" t="s">
        <v>133</v>
      </c>
      <c r="AD1050" s="14" t="s">
        <v>297</v>
      </c>
    </row>
    <row r="1051" spans="2:30" ht="93.75" x14ac:dyDescent="0.25">
      <c r="B1051" s="128">
        <v>504</v>
      </c>
      <c r="C1051" s="80" t="s">
        <v>867</v>
      </c>
      <c r="D1051" s="80" t="s">
        <v>290</v>
      </c>
      <c r="E1051" s="80">
        <v>3</v>
      </c>
      <c r="F1051" s="80" t="s">
        <v>730</v>
      </c>
      <c r="G1051" s="80" t="s">
        <v>632</v>
      </c>
      <c r="H1051" s="129">
        <v>471</v>
      </c>
      <c r="I1051" s="129">
        <f t="shared" si="45"/>
        <v>494.55</v>
      </c>
      <c r="J1051" s="129">
        <f t="shared" si="47"/>
        <v>519.27750000000003</v>
      </c>
      <c r="K1051" s="81">
        <f t="shared" si="46"/>
        <v>192</v>
      </c>
      <c r="L1051" s="45" t="s">
        <v>35</v>
      </c>
      <c r="M1051" s="46" t="s">
        <v>293</v>
      </c>
      <c r="N1051" s="46" t="s">
        <v>294</v>
      </c>
      <c r="O1051" s="46" t="s">
        <v>63</v>
      </c>
      <c r="P1051" s="46">
        <v>144</v>
      </c>
      <c r="Q1051" s="46" t="s">
        <v>39</v>
      </c>
      <c r="R1051" s="46" t="s">
        <v>129</v>
      </c>
      <c r="S1051" s="46" t="s">
        <v>130</v>
      </c>
      <c r="T1051" s="46" t="s">
        <v>43</v>
      </c>
      <c r="U1051" s="46" t="s">
        <v>44</v>
      </c>
      <c r="V1051" s="46" t="s">
        <v>131</v>
      </c>
      <c r="W1051" s="46" t="s">
        <v>299</v>
      </c>
      <c r="X1051" s="47" t="s">
        <v>296</v>
      </c>
      <c r="Y1051" s="47">
        <v>4</v>
      </c>
      <c r="Z1051" s="47" t="s">
        <v>39</v>
      </c>
      <c r="AA1051" s="47" t="s">
        <v>132</v>
      </c>
      <c r="AB1051" s="47" t="s">
        <v>47</v>
      </c>
      <c r="AC1051" s="47" t="s">
        <v>133</v>
      </c>
      <c r="AD1051" s="47" t="s">
        <v>297</v>
      </c>
    </row>
    <row r="1052" spans="2:30" ht="93.75" outlineLevel="1" x14ac:dyDescent="0.25">
      <c r="B1052" s="131"/>
      <c r="C1052" s="23" t="s">
        <v>867</v>
      </c>
      <c r="D1052" s="23" t="s">
        <v>290</v>
      </c>
      <c r="E1052" s="23">
        <v>3</v>
      </c>
      <c r="F1052" s="23" t="s">
        <v>730</v>
      </c>
      <c r="G1052" s="23" t="s">
        <v>632</v>
      </c>
      <c r="H1052" s="110">
        <v>471</v>
      </c>
      <c r="I1052" s="110">
        <f t="shared" si="45"/>
        <v>494.55</v>
      </c>
      <c r="J1052" s="110">
        <f t="shared" si="47"/>
        <v>519.27750000000003</v>
      </c>
      <c r="K1052" s="109">
        <f t="shared" si="46"/>
        <v>192</v>
      </c>
      <c r="L1052" s="13" t="s">
        <v>411</v>
      </c>
      <c r="M1052" s="9" t="s">
        <v>293</v>
      </c>
      <c r="N1052" s="9" t="s">
        <v>294</v>
      </c>
      <c r="O1052" s="9" t="s">
        <v>63</v>
      </c>
      <c r="P1052" s="9">
        <v>48</v>
      </c>
      <c r="Q1052" s="9" t="s">
        <v>476</v>
      </c>
      <c r="R1052" s="9" t="s">
        <v>129</v>
      </c>
      <c r="S1052" s="9" t="s">
        <v>130</v>
      </c>
      <c r="T1052" s="9" t="s">
        <v>43</v>
      </c>
      <c r="U1052" s="9" t="s">
        <v>44</v>
      </c>
      <c r="V1052" s="9" t="s">
        <v>477</v>
      </c>
      <c r="W1052" s="9" t="s">
        <v>622</v>
      </c>
      <c r="X1052" s="14" t="s">
        <v>296</v>
      </c>
      <c r="Y1052" s="14">
        <v>4</v>
      </c>
      <c r="Z1052" s="14" t="s">
        <v>39</v>
      </c>
      <c r="AA1052" s="14" t="s">
        <v>132</v>
      </c>
      <c r="AB1052" s="14" t="s">
        <v>47</v>
      </c>
      <c r="AC1052" s="14" t="s">
        <v>133</v>
      </c>
      <c r="AD1052" s="14" t="s">
        <v>297</v>
      </c>
    </row>
    <row r="1053" spans="2:30" ht="93.75" x14ac:dyDescent="0.25">
      <c r="B1053" s="128">
        <v>505</v>
      </c>
      <c r="C1053" s="80" t="s">
        <v>867</v>
      </c>
      <c r="D1053" s="80" t="s">
        <v>290</v>
      </c>
      <c r="E1053" s="80">
        <v>3</v>
      </c>
      <c r="F1053" s="80" t="s">
        <v>730</v>
      </c>
      <c r="G1053" s="80" t="s">
        <v>633</v>
      </c>
      <c r="H1053" s="129">
        <v>465</v>
      </c>
      <c r="I1053" s="129">
        <f t="shared" si="45"/>
        <v>488.25</v>
      </c>
      <c r="J1053" s="129">
        <f t="shared" si="47"/>
        <v>512.66250000000002</v>
      </c>
      <c r="K1053" s="81">
        <f t="shared" si="46"/>
        <v>192</v>
      </c>
      <c r="L1053" s="45" t="s">
        <v>35</v>
      </c>
      <c r="M1053" s="46" t="s">
        <v>293</v>
      </c>
      <c r="N1053" s="46" t="s">
        <v>294</v>
      </c>
      <c r="O1053" s="46" t="s">
        <v>63</v>
      </c>
      <c r="P1053" s="46">
        <v>144</v>
      </c>
      <c r="Q1053" s="46" t="s">
        <v>39</v>
      </c>
      <c r="R1053" s="46" t="s">
        <v>129</v>
      </c>
      <c r="S1053" s="46" t="s">
        <v>130</v>
      </c>
      <c r="T1053" s="46" t="s">
        <v>43</v>
      </c>
      <c r="U1053" s="46" t="s">
        <v>44</v>
      </c>
      <c r="V1053" s="46" t="s">
        <v>131</v>
      </c>
      <c r="W1053" s="46" t="s">
        <v>299</v>
      </c>
      <c r="X1053" s="47" t="s">
        <v>296</v>
      </c>
      <c r="Y1053" s="47">
        <v>4</v>
      </c>
      <c r="Z1053" s="47" t="s">
        <v>39</v>
      </c>
      <c r="AA1053" s="47" t="s">
        <v>132</v>
      </c>
      <c r="AB1053" s="47" t="s">
        <v>47</v>
      </c>
      <c r="AC1053" s="47" t="s">
        <v>133</v>
      </c>
      <c r="AD1053" s="47" t="s">
        <v>297</v>
      </c>
    </row>
    <row r="1054" spans="2:30" ht="93.75" outlineLevel="1" x14ac:dyDescent="0.25">
      <c r="B1054" s="131"/>
      <c r="C1054" s="23" t="s">
        <v>867</v>
      </c>
      <c r="D1054" s="23" t="s">
        <v>290</v>
      </c>
      <c r="E1054" s="23">
        <v>3</v>
      </c>
      <c r="F1054" s="23" t="s">
        <v>730</v>
      </c>
      <c r="G1054" s="23" t="s">
        <v>633</v>
      </c>
      <c r="H1054" s="110">
        <v>465</v>
      </c>
      <c r="I1054" s="110">
        <f t="shared" si="45"/>
        <v>488.25</v>
      </c>
      <c r="J1054" s="110">
        <f t="shared" si="47"/>
        <v>512.66250000000002</v>
      </c>
      <c r="K1054" s="109">
        <f t="shared" si="46"/>
        <v>184</v>
      </c>
      <c r="L1054" s="13" t="s">
        <v>411</v>
      </c>
      <c r="M1054" s="9" t="s">
        <v>293</v>
      </c>
      <c r="N1054" s="9" t="s">
        <v>294</v>
      </c>
      <c r="O1054" s="9" t="s">
        <v>63</v>
      </c>
      <c r="P1054" s="9">
        <v>48</v>
      </c>
      <c r="Q1054" s="9" t="s">
        <v>476</v>
      </c>
      <c r="R1054" s="9" t="s">
        <v>129</v>
      </c>
      <c r="S1054" s="9" t="s">
        <v>130</v>
      </c>
      <c r="T1054" s="9" t="s">
        <v>43</v>
      </c>
      <c r="U1054" s="9" t="s">
        <v>44</v>
      </c>
      <c r="V1054" s="9" t="s">
        <v>477</v>
      </c>
      <c r="W1054" s="9" t="s">
        <v>622</v>
      </c>
      <c r="X1054" s="14" t="s">
        <v>296</v>
      </c>
      <c r="Y1054" s="14">
        <v>4</v>
      </c>
      <c r="Z1054" s="14" t="s">
        <v>39</v>
      </c>
      <c r="AA1054" s="14" t="s">
        <v>132</v>
      </c>
      <c r="AB1054" s="14" t="s">
        <v>47</v>
      </c>
      <c r="AC1054" s="14" t="s">
        <v>133</v>
      </c>
      <c r="AD1054" s="14" t="s">
        <v>297</v>
      </c>
    </row>
    <row r="1055" spans="2:30" ht="93.75" x14ac:dyDescent="0.25">
      <c r="B1055" s="128">
        <v>506</v>
      </c>
      <c r="C1055" s="80" t="s">
        <v>867</v>
      </c>
      <c r="D1055" s="80" t="s">
        <v>290</v>
      </c>
      <c r="E1055" s="80">
        <v>4</v>
      </c>
      <c r="F1055" s="80" t="s">
        <v>730</v>
      </c>
      <c r="G1055" s="80" t="s">
        <v>634</v>
      </c>
      <c r="H1055" s="129">
        <v>532</v>
      </c>
      <c r="I1055" s="129">
        <f t="shared" si="45"/>
        <v>558.6</v>
      </c>
      <c r="J1055" s="129">
        <f t="shared" si="47"/>
        <v>586.53</v>
      </c>
      <c r="K1055" s="81">
        <f t="shared" si="46"/>
        <v>192</v>
      </c>
      <c r="L1055" s="45" t="s">
        <v>35</v>
      </c>
      <c r="M1055" s="46" t="s">
        <v>293</v>
      </c>
      <c r="N1055" s="46" t="s">
        <v>294</v>
      </c>
      <c r="O1055" s="46" t="s">
        <v>63</v>
      </c>
      <c r="P1055" s="46">
        <v>136</v>
      </c>
      <c r="Q1055" s="46" t="s">
        <v>39</v>
      </c>
      <c r="R1055" s="46" t="s">
        <v>129</v>
      </c>
      <c r="S1055" s="46" t="s">
        <v>130</v>
      </c>
      <c r="T1055" s="46" t="s">
        <v>43</v>
      </c>
      <c r="U1055" s="46" t="s">
        <v>44</v>
      </c>
      <c r="V1055" s="46" t="s">
        <v>131</v>
      </c>
      <c r="W1055" s="46" t="s">
        <v>303</v>
      </c>
      <c r="X1055" s="47" t="s">
        <v>296</v>
      </c>
      <c r="Y1055" s="47">
        <v>4</v>
      </c>
      <c r="Z1055" s="47" t="s">
        <v>39</v>
      </c>
      <c r="AA1055" s="47" t="s">
        <v>132</v>
      </c>
      <c r="AB1055" s="47" t="s">
        <v>47</v>
      </c>
      <c r="AC1055" s="47" t="s">
        <v>133</v>
      </c>
      <c r="AD1055" s="47" t="s">
        <v>297</v>
      </c>
    </row>
    <row r="1056" spans="2:30" ht="93.75" outlineLevel="1" x14ac:dyDescent="0.25">
      <c r="B1056" s="131"/>
      <c r="C1056" s="23" t="s">
        <v>867</v>
      </c>
      <c r="D1056" s="23" t="s">
        <v>290</v>
      </c>
      <c r="E1056" s="23">
        <v>4</v>
      </c>
      <c r="F1056" s="23" t="s">
        <v>730</v>
      </c>
      <c r="G1056" s="23" t="s">
        <v>634</v>
      </c>
      <c r="H1056" s="110">
        <v>532</v>
      </c>
      <c r="I1056" s="110">
        <f t="shared" si="45"/>
        <v>558.6</v>
      </c>
      <c r="J1056" s="110">
        <f t="shared" si="47"/>
        <v>586.53</v>
      </c>
      <c r="K1056" s="109">
        <f t="shared" si="46"/>
        <v>200</v>
      </c>
      <c r="L1056" s="13" t="s">
        <v>411</v>
      </c>
      <c r="M1056" s="9" t="s">
        <v>293</v>
      </c>
      <c r="N1056" s="9" t="s">
        <v>294</v>
      </c>
      <c r="O1056" s="9" t="s">
        <v>63</v>
      </c>
      <c r="P1056" s="9">
        <v>56</v>
      </c>
      <c r="Q1056" s="9" t="s">
        <v>476</v>
      </c>
      <c r="R1056" s="9" t="s">
        <v>129</v>
      </c>
      <c r="S1056" s="9" t="s">
        <v>130</v>
      </c>
      <c r="T1056" s="9" t="s">
        <v>43</v>
      </c>
      <c r="U1056" s="9" t="s">
        <v>44</v>
      </c>
      <c r="V1056" s="9" t="s">
        <v>477</v>
      </c>
      <c r="W1056" s="9" t="s">
        <v>622</v>
      </c>
      <c r="X1056" s="14" t="s">
        <v>296</v>
      </c>
      <c r="Y1056" s="14">
        <v>4</v>
      </c>
      <c r="Z1056" s="14" t="s">
        <v>39</v>
      </c>
      <c r="AA1056" s="14" t="s">
        <v>132</v>
      </c>
      <c r="AB1056" s="14" t="s">
        <v>47</v>
      </c>
      <c r="AC1056" s="14" t="s">
        <v>133</v>
      </c>
      <c r="AD1056" s="14" t="s">
        <v>297</v>
      </c>
    </row>
    <row r="1057" spans="2:30" ht="93.75" x14ac:dyDescent="0.25">
      <c r="B1057" s="128">
        <v>507</v>
      </c>
      <c r="C1057" s="80" t="s">
        <v>867</v>
      </c>
      <c r="D1057" s="80" t="s">
        <v>290</v>
      </c>
      <c r="E1057" s="80">
        <v>4</v>
      </c>
      <c r="F1057" s="80" t="s">
        <v>730</v>
      </c>
      <c r="G1057" s="80" t="s">
        <v>635</v>
      </c>
      <c r="H1057" s="129">
        <v>363</v>
      </c>
      <c r="I1057" s="129">
        <f t="shared" si="45"/>
        <v>381.15</v>
      </c>
      <c r="J1057" s="129">
        <f t="shared" si="47"/>
        <v>400.20749999999998</v>
      </c>
      <c r="K1057" s="81">
        <f t="shared" si="46"/>
        <v>200</v>
      </c>
      <c r="L1057" s="45" t="s">
        <v>35</v>
      </c>
      <c r="M1057" s="46" t="s">
        <v>293</v>
      </c>
      <c r="N1057" s="46" t="s">
        <v>294</v>
      </c>
      <c r="O1057" s="46" t="s">
        <v>63</v>
      </c>
      <c r="P1057" s="46">
        <v>144</v>
      </c>
      <c r="Q1057" s="46" t="s">
        <v>39</v>
      </c>
      <c r="R1057" s="46" t="s">
        <v>129</v>
      </c>
      <c r="S1057" s="46" t="s">
        <v>130</v>
      </c>
      <c r="T1057" s="46" t="s">
        <v>43</v>
      </c>
      <c r="U1057" s="46" t="s">
        <v>44</v>
      </c>
      <c r="V1057" s="46" t="s">
        <v>131</v>
      </c>
      <c r="W1057" s="46" t="s">
        <v>295</v>
      </c>
      <c r="X1057" s="47" t="s">
        <v>296</v>
      </c>
      <c r="Y1057" s="47">
        <v>4</v>
      </c>
      <c r="Z1057" s="47" t="s">
        <v>39</v>
      </c>
      <c r="AA1057" s="47" t="s">
        <v>132</v>
      </c>
      <c r="AB1057" s="47" t="s">
        <v>47</v>
      </c>
      <c r="AC1057" s="47" t="s">
        <v>133</v>
      </c>
      <c r="AD1057" s="47" t="s">
        <v>297</v>
      </c>
    </row>
    <row r="1058" spans="2:30" ht="93.75" outlineLevel="1" x14ac:dyDescent="0.25">
      <c r="B1058" s="131"/>
      <c r="C1058" s="23" t="s">
        <v>867</v>
      </c>
      <c r="D1058" s="23" t="s">
        <v>290</v>
      </c>
      <c r="E1058" s="23">
        <v>4</v>
      </c>
      <c r="F1058" s="23" t="s">
        <v>730</v>
      </c>
      <c r="G1058" s="23" t="s">
        <v>635</v>
      </c>
      <c r="H1058" s="110">
        <v>363</v>
      </c>
      <c r="I1058" s="110">
        <f t="shared" si="45"/>
        <v>381.15</v>
      </c>
      <c r="J1058" s="110">
        <f t="shared" si="47"/>
        <v>400.20749999999998</v>
      </c>
      <c r="K1058" s="109">
        <f t="shared" si="46"/>
        <v>168</v>
      </c>
      <c r="L1058" s="13" t="s">
        <v>411</v>
      </c>
      <c r="M1058" s="9" t="s">
        <v>293</v>
      </c>
      <c r="N1058" s="9" t="s">
        <v>294</v>
      </c>
      <c r="O1058" s="9" t="s">
        <v>63</v>
      </c>
      <c r="P1058" s="9">
        <v>56</v>
      </c>
      <c r="Q1058" s="9" t="s">
        <v>476</v>
      </c>
      <c r="R1058" s="9" t="s">
        <v>129</v>
      </c>
      <c r="S1058" s="9" t="s">
        <v>130</v>
      </c>
      <c r="T1058" s="9" t="s">
        <v>43</v>
      </c>
      <c r="U1058" s="9" t="s">
        <v>44</v>
      </c>
      <c r="V1058" s="9" t="s">
        <v>477</v>
      </c>
      <c r="W1058" s="9" t="s">
        <v>622</v>
      </c>
      <c r="X1058" s="14" t="s">
        <v>296</v>
      </c>
      <c r="Y1058" s="14">
        <v>4</v>
      </c>
      <c r="Z1058" s="14" t="s">
        <v>39</v>
      </c>
      <c r="AA1058" s="14" t="s">
        <v>132</v>
      </c>
      <c r="AB1058" s="14" t="s">
        <v>47</v>
      </c>
      <c r="AC1058" s="14" t="s">
        <v>133</v>
      </c>
      <c r="AD1058" s="14" t="s">
        <v>297</v>
      </c>
    </row>
    <row r="1059" spans="2:30" ht="93.75" x14ac:dyDescent="0.25">
      <c r="B1059" s="128">
        <v>508</v>
      </c>
      <c r="C1059" s="80" t="s">
        <v>867</v>
      </c>
      <c r="D1059" s="80" t="s">
        <v>290</v>
      </c>
      <c r="E1059" s="80">
        <v>4</v>
      </c>
      <c r="F1059" s="80" t="s">
        <v>730</v>
      </c>
      <c r="G1059" s="80" t="s">
        <v>636</v>
      </c>
      <c r="H1059" s="129">
        <v>471</v>
      </c>
      <c r="I1059" s="129">
        <f t="shared" si="45"/>
        <v>494.55</v>
      </c>
      <c r="J1059" s="129">
        <f t="shared" si="47"/>
        <v>519.27750000000003</v>
      </c>
      <c r="K1059" s="81">
        <f t="shared" si="46"/>
        <v>160</v>
      </c>
      <c r="L1059" s="45" t="s">
        <v>35</v>
      </c>
      <c r="M1059" s="46" t="s">
        <v>293</v>
      </c>
      <c r="N1059" s="46" t="s">
        <v>294</v>
      </c>
      <c r="O1059" s="46" t="s">
        <v>63</v>
      </c>
      <c r="P1059" s="46">
        <v>112</v>
      </c>
      <c r="Q1059" s="46" t="s">
        <v>39</v>
      </c>
      <c r="R1059" s="46" t="s">
        <v>129</v>
      </c>
      <c r="S1059" s="46" t="s">
        <v>130</v>
      </c>
      <c r="T1059" s="46" t="s">
        <v>43</v>
      </c>
      <c r="U1059" s="46" t="s">
        <v>44</v>
      </c>
      <c r="V1059" s="46" t="s">
        <v>131</v>
      </c>
      <c r="W1059" s="46" t="s">
        <v>303</v>
      </c>
      <c r="X1059" s="47" t="s">
        <v>296</v>
      </c>
      <c r="Y1059" s="47">
        <v>4</v>
      </c>
      <c r="Z1059" s="47" t="s">
        <v>39</v>
      </c>
      <c r="AA1059" s="47" t="s">
        <v>132</v>
      </c>
      <c r="AB1059" s="47" t="s">
        <v>47</v>
      </c>
      <c r="AC1059" s="47" t="s">
        <v>133</v>
      </c>
      <c r="AD1059" s="47" t="s">
        <v>297</v>
      </c>
    </row>
    <row r="1060" spans="2:30" ht="93.75" outlineLevel="1" x14ac:dyDescent="0.25">
      <c r="B1060" s="131"/>
      <c r="C1060" s="23" t="s">
        <v>867</v>
      </c>
      <c r="D1060" s="23" t="s">
        <v>290</v>
      </c>
      <c r="E1060" s="23">
        <v>4</v>
      </c>
      <c r="F1060" s="23" t="s">
        <v>730</v>
      </c>
      <c r="G1060" s="23" t="s">
        <v>636</v>
      </c>
      <c r="H1060" s="110">
        <v>471</v>
      </c>
      <c r="I1060" s="110">
        <f t="shared" si="45"/>
        <v>494.55</v>
      </c>
      <c r="J1060" s="110">
        <f t="shared" si="47"/>
        <v>519.27750000000003</v>
      </c>
      <c r="K1060" s="109">
        <f t="shared" si="46"/>
        <v>192</v>
      </c>
      <c r="L1060" s="13" t="s">
        <v>411</v>
      </c>
      <c r="M1060" s="9" t="s">
        <v>293</v>
      </c>
      <c r="N1060" s="9" t="s">
        <v>294</v>
      </c>
      <c r="O1060" s="9" t="s">
        <v>63</v>
      </c>
      <c r="P1060" s="9">
        <v>48</v>
      </c>
      <c r="Q1060" s="9" t="s">
        <v>476</v>
      </c>
      <c r="R1060" s="9" t="s">
        <v>129</v>
      </c>
      <c r="S1060" s="9" t="s">
        <v>130</v>
      </c>
      <c r="T1060" s="9" t="s">
        <v>43</v>
      </c>
      <c r="U1060" s="9" t="s">
        <v>44</v>
      </c>
      <c r="V1060" s="9" t="s">
        <v>477</v>
      </c>
      <c r="W1060" s="9" t="s">
        <v>622</v>
      </c>
      <c r="X1060" s="14" t="s">
        <v>296</v>
      </c>
      <c r="Y1060" s="14">
        <v>4</v>
      </c>
      <c r="Z1060" s="14" t="s">
        <v>39</v>
      </c>
      <c r="AA1060" s="14" t="s">
        <v>132</v>
      </c>
      <c r="AB1060" s="14" t="s">
        <v>47</v>
      </c>
      <c r="AC1060" s="14" t="s">
        <v>133</v>
      </c>
      <c r="AD1060" s="14" t="s">
        <v>297</v>
      </c>
    </row>
    <row r="1061" spans="2:30" ht="93.75" x14ac:dyDescent="0.25">
      <c r="B1061" s="128">
        <v>509</v>
      </c>
      <c r="C1061" s="80" t="s">
        <v>867</v>
      </c>
      <c r="D1061" s="80" t="s">
        <v>290</v>
      </c>
      <c r="E1061" s="80">
        <v>4</v>
      </c>
      <c r="F1061" s="80" t="s">
        <v>730</v>
      </c>
      <c r="G1061" s="80" t="s">
        <v>637</v>
      </c>
      <c r="H1061" s="129">
        <v>465</v>
      </c>
      <c r="I1061" s="129">
        <f t="shared" si="45"/>
        <v>488.25</v>
      </c>
      <c r="J1061" s="129">
        <f t="shared" si="47"/>
        <v>512.66250000000002</v>
      </c>
      <c r="K1061" s="81">
        <f t="shared" si="46"/>
        <v>192</v>
      </c>
      <c r="L1061" s="45" t="s">
        <v>35</v>
      </c>
      <c r="M1061" s="46" t="s">
        <v>293</v>
      </c>
      <c r="N1061" s="46" t="s">
        <v>294</v>
      </c>
      <c r="O1061" s="46" t="s">
        <v>63</v>
      </c>
      <c r="P1061" s="46">
        <v>144</v>
      </c>
      <c r="Q1061" s="46" t="s">
        <v>39</v>
      </c>
      <c r="R1061" s="46" t="s">
        <v>129</v>
      </c>
      <c r="S1061" s="46" t="s">
        <v>130</v>
      </c>
      <c r="T1061" s="46" t="s">
        <v>43</v>
      </c>
      <c r="U1061" s="46" t="s">
        <v>44</v>
      </c>
      <c r="V1061" s="46" t="s">
        <v>131</v>
      </c>
      <c r="W1061" s="46" t="s">
        <v>299</v>
      </c>
      <c r="X1061" s="47" t="s">
        <v>296</v>
      </c>
      <c r="Y1061" s="47">
        <v>4</v>
      </c>
      <c r="Z1061" s="47" t="s">
        <v>39</v>
      </c>
      <c r="AA1061" s="47" t="s">
        <v>132</v>
      </c>
      <c r="AB1061" s="47" t="s">
        <v>47</v>
      </c>
      <c r="AC1061" s="47" t="s">
        <v>133</v>
      </c>
      <c r="AD1061" s="47" t="s">
        <v>297</v>
      </c>
    </row>
    <row r="1062" spans="2:30" ht="93.75" outlineLevel="1" x14ac:dyDescent="0.25">
      <c r="B1062" s="131"/>
      <c r="C1062" s="23" t="s">
        <v>867</v>
      </c>
      <c r="D1062" s="23" t="s">
        <v>290</v>
      </c>
      <c r="E1062" s="23">
        <v>4</v>
      </c>
      <c r="F1062" s="23" t="s">
        <v>730</v>
      </c>
      <c r="G1062" s="23" t="s">
        <v>637</v>
      </c>
      <c r="H1062" s="110">
        <v>465</v>
      </c>
      <c r="I1062" s="110">
        <f t="shared" si="45"/>
        <v>488.25</v>
      </c>
      <c r="J1062" s="110">
        <f t="shared" si="47"/>
        <v>512.66250000000002</v>
      </c>
      <c r="K1062" s="109">
        <f t="shared" si="46"/>
        <v>140</v>
      </c>
      <c r="L1062" s="13" t="s">
        <v>411</v>
      </c>
      <c r="M1062" s="9" t="s">
        <v>293</v>
      </c>
      <c r="N1062" s="9" t="s">
        <v>294</v>
      </c>
      <c r="O1062" s="9" t="s">
        <v>63</v>
      </c>
      <c r="P1062" s="9">
        <v>48</v>
      </c>
      <c r="Q1062" s="9" t="s">
        <v>476</v>
      </c>
      <c r="R1062" s="9" t="s">
        <v>129</v>
      </c>
      <c r="S1062" s="9" t="s">
        <v>130</v>
      </c>
      <c r="T1062" s="9" t="s">
        <v>43</v>
      </c>
      <c r="U1062" s="9" t="s">
        <v>44</v>
      </c>
      <c r="V1062" s="9" t="s">
        <v>477</v>
      </c>
      <c r="W1062" s="9" t="s">
        <v>622</v>
      </c>
      <c r="X1062" s="14" t="s">
        <v>296</v>
      </c>
      <c r="Y1062" s="14">
        <v>4</v>
      </c>
      <c r="Z1062" s="14" t="s">
        <v>39</v>
      </c>
      <c r="AA1062" s="14" t="s">
        <v>132</v>
      </c>
      <c r="AB1062" s="14" t="s">
        <v>47</v>
      </c>
      <c r="AC1062" s="14" t="s">
        <v>133</v>
      </c>
      <c r="AD1062" s="14" t="s">
        <v>297</v>
      </c>
    </row>
    <row r="1063" spans="2:30" ht="93.75" x14ac:dyDescent="0.25">
      <c r="B1063" s="128">
        <v>510</v>
      </c>
      <c r="C1063" s="80" t="s">
        <v>867</v>
      </c>
      <c r="D1063" s="80" t="s">
        <v>290</v>
      </c>
      <c r="E1063" s="80" t="s">
        <v>907</v>
      </c>
      <c r="F1063" s="80" t="s">
        <v>730</v>
      </c>
      <c r="G1063" s="80" t="s">
        <v>638</v>
      </c>
      <c r="H1063" s="129">
        <v>388</v>
      </c>
      <c r="I1063" s="129">
        <f t="shared" si="45"/>
        <v>407.4</v>
      </c>
      <c r="J1063" s="129">
        <f t="shared" si="47"/>
        <v>427.77</v>
      </c>
      <c r="K1063" s="81">
        <f t="shared" si="46"/>
        <v>124</v>
      </c>
      <c r="L1063" s="45" t="s">
        <v>35</v>
      </c>
      <c r="M1063" s="46" t="s">
        <v>293</v>
      </c>
      <c r="N1063" s="46" t="s">
        <v>294</v>
      </c>
      <c r="O1063" s="46" t="s">
        <v>63</v>
      </c>
      <c r="P1063" s="46">
        <v>92</v>
      </c>
      <c r="Q1063" s="46" t="s">
        <v>39</v>
      </c>
      <c r="R1063" s="46" t="s">
        <v>129</v>
      </c>
      <c r="S1063" s="46" t="s">
        <v>130</v>
      </c>
      <c r="T1063" s="46" t="s">
        <v>43</v>
      </c>
      <c r="U1063" s="46" t="s">
        <v>44</v>
      </c>
      <c r="V1063" s="46" t="s">
        <v>131</v>
      </c>
      <c r="W1063" s="46" t="s">
        <v>299</v>
      </c>
      <c r="X1063" s="47" t="s">
        <v>296</v>
      </c>
      <c r="Y1063" s="47">
        <v>4</v>
      </c>
      <c r="Z1063" s="47" t="s">
        <v>39</v>
      </c>
      <c r="AA1063" s="47" t="s">
        <v>132</v>
      </c>
      <c r="AB1063" s="47" t="s">
        <v>47</v>
      </c>
      <c r="AC1063" s="47" t="s">
        <v>133</v>
      </c>
      <c r="AD1063" s="47" t="s">
        <v>297</v>
      </c>
    </row>
    <row r="1064" spans="2:30" ht="93.75" outlineLevel="1" x14ac:dyDescent="0.25">
      <c r="B1064" s="131"/>
      <c r="C1064" s="23" t="s">
        <v>867</v>
      </c>
      <c r="D1064" s="23" t="s">
        <v>290</v>
      </c>
      <c r="E1064" s="23" t="s">
        <v>907</v>
      </c>
      <c r="F1064" s="23" t="s">
        <v>730</v>
      </c>
      <c r="G1064" s="23" t="s">
        <v>638</v>
      </c>
      <c r="H1064" s="110">
        <v>388</v>
      </c>
      <c r="I1064" s="110">
        <f t="shared" si="45"/>
        <v>407.4</v>
      </c>
      <c r="J1064" s="110">
        <f t="shared" si="47"/>
        <v>427.77</v>
      </c>
      <c r="K1064" s="109">
        <f t="shared" si="46"/>
        <v>120</v>
      </c>
      <c r="L1064" s="13" t="s">
        <v>411</v>
      </c>
      <c r="M1064" s="9" t="s">
        <v>293</v>
      </c>
      <c r="N1064" s="9" t="s">
        <v>294</v>
      </c>
      <c r="O1064" s="9" t="s">
        <v>63</v>
      </c>
      <c r="P1064" s="9">
        <v>32</v>
      </c>
      <c r="Q1064" s="9" t="s">
        <v>476</v>
      </c>
      <c r="R1064" s="9" t="s">
        <v>129</v>
      </c>
      <c r="S1064" s="9" t="s">
        <v>130</v>
      </c>
      <c r="T1064" s="9" t="s">
        <v>43</v>
      </c>
      <c r="U1064" s="9" t="s">
        <v>44</v>
      </c>
      <c r="V1064" s="9" t="s">
        <v>477</v>
      </c>
      <c r="W1064" s="9" t="s">
        <v>622</v>
      </c>
      <c r="X1064" s="14" t="s">
        <v>296</v>
      </c>
      <c r="Y1064" s="14">
        <v>4</v>
      </c>
      <c r="Z1064" s="14" t="s">
        <v>39</v>
      </c>
      <c r="AA1064" s="14" t="s">
        <v>132</v>
      </c>
      <c r="AB1064" s="14" t="s">
        <v>47</v>
      </c>
      <c r="AC1064" s="14" t="s">
        <v>133</v>
      </c>
      <c r="AD1064" s="14" t="s">
        <v>297</v>
      </c>
    </row>
    <row r="1065" spans="2:30" ht="93.75" x14ac:dyDescent="0.25">
      <c r="B1065" s="128">
        <v>511</v>
      </c>
      <c r="C1065" s="80" t="s">
        <v>867</v>
      </c>
      <c r="D1065" s="80" t="s">
        <v>290</v>
      </c>
      <c r="E1065" s="80" t="s">
        <v>908</v>
      </c>
      <c r="F1065" s="80" t="s">
        <v>730</v>
      </c>
      <c r="G1065" s="80" t="s">
        <v>639</v>
      </c>
      <c r="H1065" s="129">
        <v>388</v>
      </c>
      <c r="I1065" s="129">
        <f t="shared" si="45"/>
        <v>407.4</v>
      </c>
      <c r="J1065" s="129">
        <f t="shared" si="47"/>
        <v>427.77</v>
      </c>
      <c r="K1065" s="81">
        <f t="shared" si="46"/>
        <v>120</v>
      </c>
      <c r="L1065" s="45" t="s">
        <v>35</v>
      </c>
      <c r="M1065" s="46" t="s">
        <v>293</v>
      </c>
      <c r="N1065" s="46" t="s">
        <v>294</v>
      </c>
      <c r="O1065" s="46" t="s">
        <v>63</v>
      </c>
      <c r="P1065" s="46">
        <v>88</v>
      </c>
      <c r="Q1065" s="46" t="s">
        <v>39</v>
      </c>
      <c r="R1065" s="46" t="s">
        <v>129</v>
      </c>
      <c r="S1065" s="46" t="s">
        <v>130</v>
      </c>
      <c r="T1065" s="46" t="s">
        <v>43</v>
      </c>
      <c r="U1065" s="46" t="s">
        <v>44</v>
      </c>
      <c r="V1065" s="46" t="s">
        <v>131</v>
      </c>
      <c r="W1065" s="46" t="s">
        <v>299</v>
      </c>
      <c r="X1065" s="47" t="s">
        <v>296</v>
      </c>
      <c r="Y1065" s="47">
        <v>4</v>
      </c>
      <c r="Z1065" s="47" t="s">
        <v>39</v>
      </c>
      <c r="AA1065" s="47" t="s">
        <v>132</v>
      </c>
      <c r="AB1065" s="47" t="s">
        <v>47</v>
      </c>
      <c r="AC1065" s="47" t="s">
        <v>133</v>
      </c>
      <c r="AD1065" s="47" t="s">
        <v>297</v>
      </c>
    </row>
    <row r="1066" spans="2:30" ht="93.75" outlineLevel="1" x14ac:dyDescent="0.25">
      <c r="B1066" s="131"/>
      <c r="C1066" s="23" t="s">
        <v>867</v>
      </c>
      <c r="D1066" s="23" t="s">
        <v>290</v>
      </c>
      <c r="E1066" s="23" t="s">
        <v>908</v>
      </c>
      <c r="F1066" s="23" t="s">
        <v>730</v>
      </c>
      <c r="G1066" s="23" t="s">
        <v>639</v>
      </c>
      <c r="H1066" s="110">
        <v>388</v>
      </c>
      <c r="I1066" s="110">
        <f t="shared" si="45"/>
        <v>407.4</v>
      </c>
      <c r="J1066" s="110">
        <f t="shared" si="47"/>
        <v>427.77</v>
      </c>
      <c r="K1066" s="109">
        <f t="shared" si="46"/>
        <v>144</v>
      </c>
      <c r="L1066" s="13" t="s">
        <v>411</v>
      </c>
      <c r="M1066" s="9" t="s">
        <v>293</v>
      </c>
      <c r="N1066" s="9" t="s">
        <v>294</v>
      </c>
      <c r="O1066" s="9" t="s">
        <v>63</v>
      </c>
      <c r="P1066" s="9">
        <v>32</v>
      </c>
      <c r="Q1066" s="9" t="s">
        <v>476</v>
      </c>
      <c r="R1066" s="9" t="s">
        <v>129</v>
      </c>
      <c r="S1066" s="9" t="s">
        <v>130</v>
      </c>
      <c r="T1066" s="9" t="s">
        <v>43</v>
      </c>
      <c r="U1066" s="9" t="s">
        <v>44</v>
      </c>
      <c r="V1066" s="9" t="s">
        <v>477</v>
      </c>
      <c r="W1066" s="9" t="s">
        <v>622</v>
      </c>
      <c r="X1066" s="14" t="s">
        <v>296</v>
      </c>
      <c r="Y1066" s="14">
        <v>4</v>
      </c>
      <c r="Z1066" s="14" t="s">
        <v>39</v>
      </c>
      <c r="AA1066" s="14" t="s">
        <v>132</v>
      </c>
      <c r="AB1066" s="14" t="s">
        <v>47</v>
      </c>
      <c r="AC1066" s="14" t="s">
        <v>133</v>
      </c>
      <c r="AD1066" s="14" t="s">
        <v>297</v>
      </c>
    </row>
    <row r="1067" spans="2:30" ht="93.75" x14ac:dyDescent="0.25">
      <c r="B1067" s="128">
        <v>512</v>
      </c>
      <c r="C1067" s="80" t="s">
        <v>868</v>
      </c>
      <c r="D1067" s="80" t="s">
        <v>290</v>
      </c>
      <c r="E1067" s="80">
        <v>1</v>
      </c>
      <c r="F1067" s="80" t="s">
        <v>730</v>
      </c>
      <c r="G1067" s="80" t="s">
        <v>640</v>
      </c>
      <c r="H1067" s="129">
        <v>607</v>
      </c>
      <c r="I1067" s="129">
        <f t="shared" si="45"/>
        <v>637.35</v>
      </c>
      <c r="J1067" s="129">
        <f t="shared" si="47"/>
        <v>669.21749999999997</v>
      </c>
      <c r="K1067" s="81">
        <f t="shared" ref="K1067:K1098" si="48">P1067+P1068</f>
        <v>160</v>
      </c>
      <c r="L1067" s="45" t="s">
        <v>35</v>
      </c>
      <c r="M1067" s="46" t="s">
        <v>293</v>
      </c>
      <c r="N1067" s="46" t="s">
        <v>294</v>
      </c>
      <c r="O1067" s="46" t="s">
        <v>63</v>
      </c>
      <c r="P1067" s="46">
        <v>112</v>
      </c>
      <c r="Q1067" s="46" t="s">
        <v>39</v>
      </c>
      <c r="R1067" s="46" t="s">
        <v>129</v>
      </c>
      <c r="S1067" s="46" t="s">
        <v>130</v>
      </c>
      <c r="T1067" s="46" t="s">
        <v>43</v>
      </c>
      <c r="U1067" s="46" t="s">
        <v>44</v>
      </c>
      <c r="V1067" s="46" t="s">
        <v>131</v>
      </c>
      <c r="W1067" s="46" t="s">
        <v>299</v>
      </c>
      <c r="X1067" s="47" t="s">
        <v>296</v>
      </c>
      <c r="Y1067" s="47">
        <v>4</v>
      </c>
      <c r="Z1067" s="47" t="s">
        <v>39</v>
      </c>
      <c r="AA1067" s="47" t="s">
        <v>132</v>
      </c>
      <c r="AB1067" s="47" t="s">
        <v>47</v>
      </c>
      <c r="AC1067" s="47" t="s">
        <v>133</v>
      </c>
      <c r="AD1067" s="47" t="s">
        <v>297</v>
      </c>
    </row>
    <row r="1068" spans="2:30" ht="93.75" outlineLevel="1" x14ac:dyDescent="0.25">
      <c r="B1068" s="131"/>
      <c r="C1068" s="23" t="s">
        <v>868</v>
      </c>
      <c r="D1068" s="23" t="s">
        <v>290</v>
      </c>
      <c r="E1068" s="23">
        <v>1</v>
      </c>
      <c r="F1068" s="23" t="s">
        <v>730</v>
      </c>
      <c r="G1068" s="23" t="s">
        <v>640</v>
      </c>
      <c r="H1068" s="110">
        <v>607</v>
      </c>
      <c r="I1068" s="110">
        <f t="shared" si="45"/>
        <v>637.35</v>
      </c>
      <c r="J1068" s="110">
        <f t="shared" si="47"/>
        <v>669.21749999999997</v>
      </c>
      <c r="K1068" s="109">
        <f t="shared" si="48"/>
        <v>176</v>
      </c>
      <c r="L1068" s="13" t="s">
        <v>411</v>
      </c>
      <c r="M1068" s="9" t="s">
        <v>293</v>
      </c>
      <c r="N1068" s="9" t="s">
        <v>294</v>
      </c>
      <c r="O1068" s="9" t="s">
        <v>63</v>
      </c>
      <c r="P1068" s="9">
        <v>48</v>
      </c>
      <c r="Q1068" s="9" t="s">
        <v>476</v>
      </c>
      <c r="R1068" s="9" t="s">
        <v>129</v>
      </c>
      <c r="S1068" s="9" t="s">
        <v>130</v>
      </c>
      <c r="T1068" s="9" t="s">
        <v>43</v>
      </c>
      <c r="U1068" s="9" t="s">
        <v>44</v>
      </c>
      <c r="V1068" s="9" t="s">
        <v>477</v>
      </c>
      <c r="W1068" s="9" t="s">
        <v>622</v>
      </c>
      <c r="X1068" s="14" t="s">
        <v>296</v>
      </c>
      <c r="Y1068" s="14">
        <v>4</v>
      </c>
      <c r="Z1068" s="14" t="s">
        <v>39</v>
      </c>
      <c r="AA1068" s="14" t="s">
        <v>132</v>
      </c>
      <c r="AB1068" s="14" t="s">
        <v>47</v>
      </c>
      <c r="AC1068" s="14" t="s">
        <v>133</v>
      </c>
      <c r="AD1068" s="14" t="s">
        <v>297</v>
      </c>
    </row>
    <row r="1069" spans="2:30" ht="93.75" x14ac:dyDescent="0.25">
      <c r="B1069" s="128">
        <v>513</v>
      </c>
      <c r="C1069" s="80" t="s">
        <v>868</v>
      </c>
      <c r="D1069" s="80" t="s">
        <v>290</v>
      </c>
      <c r="E1069" s="80">
        <v>1</v>
      </c>
      <c r="F1069" s="80" t="s">
        <v>730</v>
      </c>
      <c r="G1069" s="80" t="s">
        <v>641</v>
      </c>
      <c r="H1069" s="129">
        <v>440</v>
      </c>
      <c r="I1069" s="129">
        <f t="shared" si="45"/>
        <v>462</v>
      </c>
      <c r="J1069" s="129">
        <f t="shared" si="47"/>
        <v>485.1</v>
      </c>
      <c r="K1069" s="81">
        <f t="shared" si="48"/>
        <v>176</v>
      </c>
      <c r="L1069" s="45" t="s">
        <v>35</v>
      </c>
      <c r="M1069" s="46" t="s">
        <v>293</v>
      </c>
      <c r="N1069" s="46" t="s">
        <v>294</v>
      </c>
      <c r="O1069" s="46" t="s">
        <v>63</v>
      </c>
      <c r="P1069" s="46">
        <v>128</v>
      </c>
      <c r="Q1069" s="46" t="s">
        <v>39</v>
      </c>
      <c r="R1069" s="46" t="s">
        <v>129</v>
      </c>
      <c r="S1069" s="46" t="s">
        <v>130</v>
      </c>
      <c r="T1069" s="46" t="s">
        <v>43</v>
      </c>
      <c r="U1069" s="46" t="s">
        <v>44</v>
      </c>
      <c r="V1069" s="46" t="s">
        <v>131</v>
      </c>
      <c r="W1069" s="46" t="s">
        <v>299</v>
      </c>
      <c r="X1069" s="47" t="s">
        <v>296</v>
      </c>
      <c r="Y1069" s="47">
        <v>4</v>
      </c>
      <c r="Z1069" s="47" t="s">
        <v>39</v>
      </c>
      <c r="AA1069" s="47" t="s">
        <v>132</v>
      </c>
      <c r="AB1069" s="47" t="s">
        <v>47</v>
      </c>
      <c r="AC1069" s="47" t="s">
        <v>133</v>
      </c>
      <c r="AD1069" s="47" t="s">
        <v>297</v>
      </c>
    </row>
    <row r="1070" spans="2:30" ht="93.75" outlineLevel="1" x14ac:dyDescent="0.25">
      <c r="B1070" s="131"/>
      <c r="C1070" s="23" t="s">
        <v>868</v>
      </c>
      <c r="D1070" s="23" t="s">
        <v>290</v>
      </c>
      <c r="E1070" s="23">
        <v>1</v>
      </c>
      <c r="F1070" s="23" t="s">
        <v>730</v>
      </c>
      <c r="G1070" s="23" t="s">
        <v>641</v>
      </c>
      <c r="H1070" s="110">
        <v>440</v>
      </c>
      <c r="I1070" s="110">
        <f t="shared" si="45"/>
        <v>462</v>
      </c>
      <c r="J1070" s="110">
        <f t="shared" si="47"/>
        <v>485.1</v>
      </c>
      <c r="K1070" s="109">
        <f t="shared" si="48"/>
        <v>168</v>
      </c>
      <c r="L1070" s="13" t="s">
        <v>411</v>
      </c>
      <c r="M1070" s="9" t="s">
        <v>293</v>
      </c>
      <c r="N1070" s="9" t="s">
        <v>294</v>
      </c>
      <c r="O1070" s="9" t="s">
        <v>63</v>
      </c>
      <c r="P1070" s="9">
        <v>48</v>
      </c>
      <c r="Q1070" s="9" t="s">
        <v>476</v>
      </c>
      <c r="R1070" s="9" t="s">
        <v>129</v>
      </c>
      <c r="S1070" s="9" t="s">
        <v>130</v>
      </c>
      <c r="T1070" s="9" t="s">
        <v>43</v>
      </c>
      <c r="U1070" s="9" t="s">
        <v>44</v>
      </c>
      <c r="V1070" s="9" t="s">
        <v>477</v>
      </c>
      <c r="W1070" s="9" t="s">
        <v>622</v>
      </c>
      <c r="X1070" s="14" t="s">
        <v>296</v>
      </c>
      <c r="Y1070" s="14">
        <v>4</v>
      </c>
      <c r="Z1070" s="14" t="s">
        <v>39</v>
      </c>
      <c r="AA1070" s="14" t="s">
        <v>132</v>
      </c>
      <c r="AB1070" s="14" t="s">
        <v>47</v>
      </c>
      <c r="AC1070" s="14" t="s">
        <v>133</v>
      </c>
      <c r="AD1070" s="14" t="s">
        <v>297</v>
      </c>
    </row>
    <row r="1071" spans="2:30" ht="93.75" x14ac:dyDescent="0.25">
      <c r="B1071" s="128">
        <v>514</v>
      </c>
      <c r="C1071" s="80" t="s">
        <v>868</v>
      </c>
      <c r="D1071" s="80" t="s">
        <v>290</v>
      </c>
      <c r="E1071" s="80">
        <v>1</v>
      </c>
      <c r="F1071" s="80" t="s">
        <v>730</v>
      </c>
      <c r="G1071" s="80" t="s">
        <v>642</v>
      </c>
      <c r="H1071" s="129">
        <v>547</v>
      </c>
      <c r="I1071" s="129">
        <f t="shared" si="45"/>
        <v>574.35</v>
      </c>
      <c r="J1071" s="129">
        <f t="shared" si="47"/>
        <v>603.0675</v>
      </c>
      <c r="K1071" s="81">
        <f t="shared" si="48"/>
        <v>176</v>
      </c>
      <c r="L1071" s="45" t="s">
        <v>35</v>
      </c>
      <c r="M1071" s="46" t="s">
        <v>293</v>
      </c>
      <c r="N1071" s="46" t="s">
        <v>294</v>
      </c>
      <c r="O1071" s="46" t="s">
        <v>63</v>
      </c>
      <c r="P1071" s="46">
        <v>120</v>
      </c>
      <c r="Q1071" s="46" t="s">
        <v>39</v>
      </c>
      <c r="R1071" s="46" t="s">
        <v>129</v>
      </c>
      <c r="S1071" s="46" t="s">
        <v>130</v>
      </c>
      <c r="T1071" s="46" t="s">
        <v>43</v>
      </c>
      <c r="U1071" s="46" t="s">
        <v>44</v>
      </c>
      <c r="V1071" s="46" t="s">
        <v>131</v>
      </c>
      <c r="W1071" s="46" t="s">
        <v>299</v>
      </c>
      <c r="X1071" s="47" t="s">
        <v>296</v>
      </c>
      <c r="Y1071" s="47">
        <v>4</v>
      </c>
      <c r="Z1071" s="47" t="s">
        <v>39</v>
      </c>
      <c r="AA1071" s="47" t="s">
        <v>132</v>
      </c>
      <c r="AB1071" s="47" t="s">
        <v>47</v>
      </c>
      <c r="AC1071" s="47" t="s">
        <v>133</v>
      </c>
      <c r="AD1071" s="47" t="s">
        <v>297</v>
      </c>
    </row>
    <row r="1072" spans="2:30" ht="93.75" outlineLevel="1" x14ac:dyDescent="0.25">
      <c r="B1072" s="131"/>
      <c r="C1072" s="23" t="s">
        <v>868</v>
      </c>
      <c r="D1072" s="23" t="s">
        <v>290</v>
      </c>
      <c r="E1072" s="23">
        <v>1</v>
      </c>
      <c r="F1072" s="23" t="s">
        <v>730</v>
      </c>
      <c r="G1072" s="23" t="s">
        <v>642</v>
      </c>
      <c r="H1072" s="110">
        <v>547</v>
      </c>
      <c r="I1072" s="110">
        <f t="shared" si="45"/>
        <v>574.35</v>
      </c>
      <c r="J1072" s="110">
        <f t="shared" si="47"/>
        <v>603.0675</v>
      </c>
      <c r="K1072" s="109">
        <f t="shared" si="48"/>
        <v>168</v>
      </c>
      <c r="L1072" s="13" t="s">
        <v>411</v>
      </c>
      <c r="M1072" s="9" t="s">
        <v>293</v>
      </c>
      <c r="N1072" s="9" t="s">
        <v>294</v>
      </c>
      <c r="O1072" s="9" t="s">
        <v>63</v>
      </c>
      <c r="P1072" s="9">
        <v>56</v>
      </c>
      <c r="Q1072" s="9" t="s">
        <v>476</v>
      </c>
      <c r="R1072" s="9" t="s">
        <v>129</v>
      </c>
      <c r="S1072" s="9" t="s">
        <v>130</v>
      </c>
      <c r="T1072" s="9" t="s">
        <v>43</v>
      </c>
      <c r="U1072" s="9" t="s">
        <v>44</v>
      </c>
      <c r="V1072" s="9" t="s">
        <v>477</v>
      </c>
      <c r="W1072" s="9" t="s">
        <v>622</v>
      </c>
      <c r="X1072" s="14" t="s">
        <v>296</v>
      </c>
      <c r="Y1072" s="14">
        <v>4</v>
      </c>
      <c r="Z1072" s="14" t="s">
        <v>39</v>
      </c>
      <c r="AA1072" s="14" t="s">
        <v>132</v>
      </c>
      <c r="AB1072" s="14" t="s">
        <v>47</v>
      </c>
      <c r="AC1072" s="14" t="s">
        <v>133</v>
      </c>
      <c r="AD1072" s="14" t="s">
        <v>297</v>
      </c>
    </row>
    <row r="1073" spans="2:30" ht="93.75" x14ac:dyDescent="0.25">
      <c r="B1073" s="128">
        <v>515</v>
      </c>
      <c r="C1073" s="80" t="s">
        <v>868</v>
      </c>
      <c r="D1073" s="80" t="s">
        <v>290</v>
      </c>
      <c r="E1073" s="80">
        <v>1</v>
      </c>
      <c r="F1073" s="80" t="s">
        <v>730</v>
      </c>
      <c r="G1073" s="80" t="s">
        <v>643</v>
      </c>
      <c r="H1073" s="129">
        <v>529</v>
      </c>
      <c r="I1073" s="129">
        <f t="shared" si="45"/>
        <v>555.45000000000005</v>
      </c>
      <c r="J1073" s="129">
        <f t="shared" si="47"/>
        <v>583.22250000000008</v>
      </c>
      <c r="K1073" s="81">
        <f t="shared" si="48"/>
        <v>160</v>
      </c>
      <c r="L1073" s="45" t="s">
        <v>35</v>
      </c>
      <c r="M1073" s="46" t="s">
        <v>293</v>
      </c>
      <c r="N1073" s="46" t="s">
        <v>294</v>
      </c>
      <c r="O1073" s="46" t="s">
        <v>63</v>
      </c>
      <c r="P1073" s="46">
        <v>112</v>
      </c>
      <c r="Q1073" s="46" t="s">
        <v>39</v>
      </c>
      <c r="R1073" s="46" t="s">
        <v>129</v>
      </c>
      <c r="S1073" s="46" t="s">
        <v>130</v>
      </c>
      <c r="T1073" s="46" t="s">
        <v>43</v>
      </c>
      <c r="U1073" s="46" t="s">
        <v>44</v>
      </c>
      <c r="V1073" s="46" t="s">
        <v>131</v>
      </c>
      <c r="W1073" s="46" t="s">
        <v>299</v>
      </c>
      <c r="X1073" s="47" t="s">
        <v>296</v>
      </c>
      <c r="Y1073" s="47">
        <v>4</v>
      </c>
      <c r="Z1073" s="47" t="s">
        <v>39</v>
      </c>
      <c r="AA1073" s="47" t="s">
        <v>132</v>
      </c>
      <c r="AB1073" s="47" t="s">
        <v>47</v>
      </c>
      <c r="AC1073" s="47" t="s">
        <v>133</v>
      </c>
      <c r="AD1073" s="47" t="s">
        <v>297</v>
      </c>
    </row>
    <row r="1074" spans="2:30" ht="93.75" outlineLevel="1" x14ac:dyDescent="0.25">
      <c r="B1074" s="131"/>
      <c r="C1074" s="23" t="s">
        <v>868</v>
      </c>
      <c r="D1074" s="23" t="s">
        <v>290</v>
      </c>
      <c r="E1074" s="23">
        <v>1</v>
      </c>
      <c r="F1074" s="23" t="s">
        <v>730</v>
      </c>
      <c r="G1074" s="23" t="s">
        <v>643</v>
      </c>
      <c r="H1074" s="110">
        <v>529</v>
      </c>
      <c r="I1074" s="110">
        <f t="shared" ref="I1074:I1137" si="49">(H1074)+(H1074*5%)</f>
        <v>555.45000000000005</v>
      </c>
      <c r="J1074" s="110">
        <f t="shared" si="47"/>
        <v>583.22250000000008</v>
      </c>
      <c r="K1074" s="109">
        <f t="shared" si="48"/>
        <v>160</v>
      </c>
      <c r="L1074" s="13" t="s">
        <v>411</v>
      </c>
      <c r="M1074" s="9" t="s">
        <v>293</v>
      </c>
      <c r="N1074" s="9" t="s">
        <v>294</v>
      </c>
      <c r="O1074" s="9" t="s">
        <v>63</v>
      </c>
      <c r="P1074" s="9">
        <v>48</v>
      </c>
      <c r="Q1074" s="9" t="s">
        <v>476</v>
      </c>
      <c r="R1074" s="9" t="s">
        <v>129</v>
      </c>
      <c r="S1074" s="9" t="s">
        <v>130</v>
      </c>
      <c r="T1074" s="9" t="s">
        <v>43</v>
      </c>
      <c r="U1074" s="9" t="s">
        <v>44</v>
      </c>
      <c r="V1074" s="9" t="s">
        <v>477</v>
      </c>
      <c r="W1074" s="9" t="s">
        <v>622</v>
      </c>
      <c r="X1074" s="14" t="s">
        <v>296</v>
      </c>
      <c r="Y1074" s="14">
        <v>4</v>
      </c>
      <c r="Z1074" s="14" t="s">
        <v>39</v>
      </c>
      <c r="AA1074" s="14" t="s">
        <v>132</v>
      </c>
      <c r="AB1074" s="14" t="s">
        <v>47</v>
      </c>
      <c r="AC1074" s="14" t="s">
        <v>133</v>
      </c>
      <c r="AD1074" s="14" t="s">
        <v>297</v>
      </c>
    </row>
    <row r="1075" spans="2:30" ht="93.75" x14ac:dyDescent="0.25">
      <c r="B1075" s="128">
        <v>516</v>
      </c>
      <c r="C1075" s="80" t="s">
        <v>868</v>
      </c>
      <c r="D1075" s="80" t="s">
        <v>290</v>
      </c>
      <c r="E1075" s="80">
        <v>2</v>
      </c>
      <c r="F1075" s="80" t="s">
        <v>730</v>
      </c>
      <c r="G1075" s="80" t="s">
        <v>644</v>
      </c>
      <c r="H1075" s="129">
        <v>607</v>
      </c>
      <c r="I1075" s="129">
        <f t="shared" si="49"/>
        <v>637.35</v>
      </c>
      <c r="J1075" s="129">
        <f t="shared" si="47"/>
        <v>669.21749999999997</v>
      </c>
      <c r="K1075" s="81">
        <f t="shared" si="48"/>
        <v>160</v>
      </c>
      <c r="L1075" s="45" t="s">
        <v>35</v>
      </c>
      <c r="M1075" s="46" t="s">
        <v>293</v>
      </c>
      <c r="N1075" s="46" t="s">
        <v>294</v>
      </c>
      <c r="O1075" s="46" t="s">
        <v>63</v>
      </c>
      <c r="P1075" s="46">
        <v>112</v>
      </c>
      <c r="Q1075" s="46" t="s">
        <v>39</v>
      </c>
      <c r="R1075" s="46" t="s">
        <v>129</v>
      </c>
      <c r="S1075" s="46" t="s">
        <v>130</v>
      </c>
      <c r="T1075" s="46" t="s">
        <v>43</v>
      </c>
      <c r="U1075" s="46" t="s">
        <v>44</v>
      </c>
      <c r="V1075" s="46" t="s">
        <v>131</v>
      </c>
      <c r="W1075" s="46" t="s">
        <v>299</v>
      </c>
      <c r="X1075" s="47" t="s">
        <v>296</v>
      </c>
      <c r="Y1075" s="47">
        <v>4</v>
      </c>
      <c r="Z1075" s="47" t="s">
        <v>39</v>
      </c>
      <c r="AA1075" s="47" t="s">
        <v>132</v>
      </c>
      <c r="AB1075" s="47" t="s">
        <v>47</v>
      </c>
      <c r="AC1075" s="47" t="s">
        <v>133</v>
      </c>
      <c r="AD1075" s="47" t="s">
        <v>297</v>
      </c>
    </row>
    <row r="1076" spans="2:30" ht="93.75" outlineLevel="1" x14ac:dyDescent="0.25">
      <c r="B1076" s="131"/>
      <c r="C1076" s="23" t="s">
        <v>868</v>
      </c>
      <c r="D1076" s="23" t="s">
        <v>290</v>
      </c>
      <c r="E1076" s="23">
        <v>2</v>
      </c>
      <c r="F1076" s="23" t="s">
        <v>730</v>
      </c>
      <c r="G1076" s="23" t="s">
        <v>644</v>
      </c>
      <c r="H1076" s="110">
        <v>607</v>
      </c>
      <c r="I1076" s="110">
        <f t="shared" si="49"/>
        <v>637.35</v>
      </c>
      <c r="J1076" s="110">
        <f t="shared" si="47"/>
        <v>669.21749999999997</v>
      </c>
      <c r="K1076" s="109">
        <f t="shared" si="48"/>
        <v>160</v>
      </c>
      <c r="L1076" s="13" t="s">
        <v>411</v>
      </c>
      <c r="M1076" s="9" t="s">
        <v>293</v>
      </c>
      <c r="N1076" s="9" t="s">
        <v>294</v>
      </c>
      <c r="O1076" s="9" t="s">
        <v>63</v>
      </c>
      <c r="P1076" s="9">
        <v>48</v>
      </c>
      <c r="Q1076" s="9" t="s">
        <v>476</v>
      </c>
      <c r="R1076" s="9" t="s">
        <v>129</v>
      </c>
      <c r="S1076" s="9" t="s">
        <v>130</v>
      </c>
      <c r="T1076" s="9" t="s">
        <v>43</v>
      </c>
      <c r="U1076" s="9" t="s">
        <v>44</v>
      </c>
      <c r="V1076" s="9" t="s">
        <v>477</v>
      </c>
      <c r="W1076" s="9" t="s">
        <v>622</v>
      </c>
      <c r="X1076" s="14" t="s">
        <v>296</v>
      </c>
      <c r="Y1076" s="14">
        <v>4</v>
      </c>
      <c r="Z1076" s="14" t="s">
        <v>39</v>
      </c>
      <c r="AA1076" s="14" t="s">
        <v>132</v>
      </c>
      <c r="AB1076" s="14" t="s">
        <v>47</v>
      </c>
      <c r="AC1076" s="14" t="s">
        <v>133</v>
      </c>
      <c r="AD1076" s="14" t="s">
        <v>297</v>
      </c>
    </row>
    <row r="1077" spans="2:30" ht="93.75" x14ac:dyDescent="0.25">
      <c r="B1077" s="128">
        <v>517</v>
      </c>
      <c r="C1077" s="80" t="s">
        <v>868</v>
      </c>
      <c r="D1077" s="80" t="s">
        <v>290</v>
      </c>
      <c r="E1077" s="80">
        <v>2</v>
      </c>
      <c r="F1077" s="80" t="s">
        <v>730</v>
      </c>
      <c r="G1077" s="80" t="s">
        <v>645</v>
      </c>
      <c r="H1077" s="129">
        <v>440</v>
      </c>
      <c r="I1077" s="129">
        <f t="shared" si="49"/>
        <v>462</v>
      </c>
      <c r="J1077" s="129">
        <f t="shared" si="47"/>
        <v>485.1</v>
      </c>
      <c r="K1077" s="81">
        <f t="shared" si="48"/>
        <v>160</v>
      </c>
      <c r="L1077" s="45" t="s">
        <v>35</v>
      </c>
      <c r="M1077" s="46" t="s">
        <v>293</v>
      </c>
      <c r="N1077" s="46" t="s">
        <v>294</v>
      </c>
      <c r="O1077" s="46" t="s">
        <v>63</v>
      </c>
      <c r="P1077" s="46">
        <v>112</v>
      </c>
      <c r="Q1077" s="46" t="s">
        <v>39</v>
      </c>
      <c r="R1077" s="46" t="s">
        <v>129</v>
      </c>
      <c r="S1077" s="46" t="s">
        <v>130</v>
      </c>
      <c r="T1077" s="46" t="s">
        <v>43</v>
      </c>
      <c r="U1077" s="46" t="s">
        <v>44</v>
      </c>
      <c r="V1077" s="46" t="s">
        <v>131</v>
      </c>
      <c r="W1077" s="46" t="s">
        <v>299</v>
      </c>
      <c r="X1077" s="47" t="s">
        <v>296</v>
      </c>
      <c r="Y1077" s="47">
        <v>4</v>
      </c>
      <c r="Z1077" s="47" t="s">
        <v>39</v>
      </c>
      <c r="AA1077" s="47" t="s">
        <v>132</v>
      </c>
      <c r="AB1077" s="47" t="s">
        <v>47</v>
      </c>
      <c r="AC1077" s="47" t="s">
        <v>133</v>
      </c>
      <c r="AD1077" s="47" t="s">
        <v>297</v>
      </c>
    </row>
    <row r="1078" spans="2:30" ht="93.75" outlineLevel="1" x14ac:dyDescent="0.25">
      <c r="B1078" s="131"/>
      <c r="C1078" s="23" t="s">
        <v>868</v>
      </c>
      <c r="D1078" s="23" t="s">
        <v>290</v>
      </c>
      <c r="E1078" s="23">
        <v>2</v>
      </c>
      <c r="F1078" s="23" t="s">
        <v>730</v>
      </c>
      <c r="G1078" s="23" t="s">
        <v>645</v>
      </c>
      <c r="H1078" s="110">
        <v>440</v>
      </c>
      <c r="I1078" s="110">
        <f t="shared" si="49"/>
        <v>462</v>
      </c>
      <c r="J1078" s="110">
        <f t="shared" si="47"/>
        <v>485.1</v>
      </c>
      <c r="K1078" s="109">
        <f t="shared" si="48"/>
        <v>168</v>
      </c>
      <c r="L1078" s="13" t="s">
        <v>411</v>
      </c>
      <c r="M1078" s="9" t="s">
        <v>293</v>
      </c>
      <c r="N1078" s="9" t="s">
        <v>294</v>
      </c>
      <c r="O1078" s="9" t="s">
        <v>63</v>
      </c>
      <c r="P1078" s="9">
        <v>48</v>
      </c>
      <c r="Q1078" s="9" t="s">
        <v>476</v>
      </c>
      <c r="R1078" s="9" t="s">
        <v>129</v>
      </c>
      <c r="S1078" s="9" t="s">
        <v>130</v>
      </c>
      <c r="T1078" s="9" t="s">
        <v>43</v>
      </c>
      <c r="U1078" s="9" t="s">
        <v>44</v>
      </c>
      <c r="V1078" s="9" t="s">
        <v>477</v>
      </c>
      <c r="W1078" s="9" t="s">
        <v>622</v>
      </c>
      <c r="X1078" s="14" t="s">
        <v>296</v>
      </c>
      <c r="Y1078" s="14">
        <v>4</v>
      </c>
      <c r="Z1078" s="14" t="s">
        <v>39</v>
      </c>
      <c r="AA1078" s="14" t="s">
        <v>132</v>
      </c>
      <c r="AB1078" s="14" t="s">
        <v>47</v>
      </c>
      <c r="AC1078" s="14" t="s">
        <v>133</v>
      </c>
      <c r="AD1078" s="14" t="s">
        <v>297</v>
      </c>
    </row>
    <row r="1079" spans="2:30" ht="93.75" x14ac:dyDescent="0.25">
      <c r="B1079" s="128">
        <v>518</v>
      </c>
      <c r="C1079" s="80" t="s">
        <v>868</v>
      </c>
      <c r="D1079" s="80" t="s">
        <v>290</v>
      </c>
      <c r="E1079" s="80">
        <v>2</v>
      </c>
      <c r="F1079" s="80" t="s">
        <v>730</v>
      </c>
      <c r="G1079" s="80" t="s">
        <v>646</v>
      </c>
      <c r="H1079" s="129">
        <v>547</v>
      </c>
      <c r="I1079" s="129">
        <f t="shared" si="49"/>
        <v>574.35</v>
      </c>
      <c r="J1079" s="129">
        <f t="shared" si="47"/>
        <v>603.0675</v>
      </c>
      <c r="K1079" s="81">
        <f t="shared" si="48"/>
        <v>168</v>
      </c>
      <c r="L1079" s="45" t="s">
        <v>35</v>
      </c>
      <c r="M1079" s="46" t="s">
        <v>293</v>
      </c>
      <c r="N1079" s="46" t="s">
        <v>294</v>
      </c>
      <c r="O1079" s="46" t="s">
        <v>63</v>
      </c>
      <c r="P1079" s="46">
        <v>120</v>
      </c>
      <c r="Q1079" s="46" t="s">
        <v>39</v>
      </c>
      <c r="R1079" s="46" t="s">
        <v>129</v>
      </c>
      <c r="S1079" s="46" t="s">
        <v>130</v>
      </c>
      <c r="T1079" s="46" t="s">
        <v>43</v>
      </c>
      <c r="U1079" s="46" t="s">
        <v>44</v>
      </c>
      <c r="V1079" s="46" t="s">
        <v>131</v>
      </c>
      <c r="W1079" s="46" t="s">
        <v>299</v>
      </c>
      <c r="X1079" s="47" t="s">
        <v>296</v>
      </c>
      <c r="Y1079" s="47">
        <v>4</v>
      </c>
      <c r="Z1079" s="47" t="s">
        <v>39</v>
      </c>
      <c r="AA1079" s="47" t="s">
        <v>132</v>
      </c>
      <c r="AB1079" s="47" t="s">
        <v>47</v>
      </c>
      <c r="AC1079" s="47" t="s">
        <v>133</v>
      </c>
      <c r="AD1079" s="47" t="s">
        <v>297</v>
      </c>
    </row>
    <row r="1080" spans="2:30" ht="93.75" outlineLevel="1" x14ac:dyDescent="0.25">
      <c r="B1080" s="131"/>
      <c r="C1080" s="23" t="s">
        <v>868</v>
      </c>
      <c r="D1080" s="23" t="s">
        <v>290</v>
      </c>
      <c r="E1080" s="23">
        <v>2</v>
      </c>
      <c r="F1080" s="23" t="s">
        <v>730</v>
      </c>
      <c r="G1080" s="23" t="s">
        <v>646</v>
      </c>
      <c r="H1080" s="110">
        <v>547</v>
      </c>
      <c r="I1080" s="110">
        <f t="shared" si="49"/>
        <v>574.35</v>
      </c>
      <c r="J1080" s="110">
        <f t="shared" si="47"/>
        <v>603.0675</v>
      </c>
      <c r="K1080" s="109">
        <f t="shared" si="48"/>
        <v>160</v>
      </c>
      <c r="L1080" s="13" t="s">
        <v>411</v>
      </c>
      <c r="M1080" s="9" t="s">
        <v>293</v>
      </c>
      <c r="N1080" s="9" t="s">
        <v>294</v>
      </c>
      <c r="O1080" s="9" t="s">
        <v>63</v>
      </c>
      <c r="P1080" s="9">
        <v>48</v>
      </c>
      <c r="Q1080" s="9" t="s">
        <v>476</v>
      </c>
      <c r="R1080" s="9" t="s">
        <v>129</v>
      </c>
      <c r="S1080" s="9" t="s">
        <v>130</v>
      </c>
      <c r="T1080" s="9" t="s">
        <v>43</v>
      </c>
      <c r="U1080" s="9" t="s">
        <v>44</v>
      </c>
      <c r="V1080" s="9" t="s">
        <v>477</v>
      </c>
      <c r="W1080" s="9" t="s">
        <v>622</v>
      </c>
      <c r="X1080" s="14" t="s">
        <v>296</v>
      </c>
      <c r="Y1080" s="14">
        <v>4</v>
      </c>
      <c r="Z1080" s="14" t="s">
        <v>39</v>
      </c>
      <c r="AA1080" s="14" t="s">
        <v>132</v>
      </c>
      <c r="AB1080" s="14" t="s">
        <v>47</v>
      </c>
      <c r="AC1080" s="14" t="s">
        <v>133</v>
      </c>
      <c r="AD1080" s="14" t="s">
        <v>297</v>
      </c>
    </row>
    <row r="1081" spans="2:30" ht="93.75" x14ac:dyDescent="0.25">
      <c r="B1081" s="128">
        <v>519</v>
      </c>
      <c r="C1081" s="80" t="s">
        <v>868</v>
      </c>
      <c r="D1081" s="80" t="s">
        <v>290</v>
      </c>
      <c r="E1081" s="80">
        <v>2</v>
      </c>
      <c r="F1081" s="80" t="s">
        <v>730</v>
      </c>
      <c r="G1081" s="80" t="s">
        <v>647</v>
      </c>
      <c r="H1081" s="129">
        <v>529</v>
      </c>
      <c r="I1081" s="129">
        <f t="shared" si="49"/>
        <v>555.45000000000005</v>
      </c>
      <c r="J1081" s="129">
        <f t="shared" si="47"/>
        <v>583.22250000000008</v>
      </c>
      <c r="K1081" s="81">
        <f t="shared" si="48"/>
        <v>160</v>
      </c>
      <c r="L1081" s="45" t="s">
        <v>35</v>
      </c>
      <c r="M1081" s="46" t="s">
        <v>293</v>
      </c>
      <c r="N1081" s="46" t="s">
        <v>294</v>
      </c>
      <c r="O1081" s="46" t="s">
        <v>63</v>
      </c>
      <c r="P1081" s="46">
        <v>112</v>
      </c>
      <c r="Q1081" s="46" t="s">
        <v>39</v>
      </c>
      <c r="R1081" s="46" t="s">
        <v>129</v>
      </c>
      <c r="S1081" s="46" t="s">
        <v>130</v>
      </c>
      <c r="T1081" s="46" t="s">
        <v>43</v>
      </c>
      <c r="U1081" s="46" t="s">
        <v>44</v>
      </c>
      <c r="V1081" s="46" t="s">
        <v>131</v>
      </c>
      <c r="W1081" s="46" t="s">
        <v>299</v>
      </c>
      <c r="X1081" s="47" t="s">
        <v>296</v>
      </c>
      <c r="Y1081" s="47">
        <v>4</v>
      </c>
      <c r="Z1081" s="47" t="s">
        <v>39</v>
      </c>
      <c r="AA1081" s="47" t="s">
        <v>132</v>
      </c>
      <c r="AB1081" s="47" t="s">
        <v>47</v>
      </c>
      <c r="AC1081" s="47" t="s">
        <v>133</v>
      </c>
      <c r="AD1081" s="47" t="s">
        <v>297</v>
      </c>
    </row>
    <row r="1082" spans="2:30" ht="93.75" outlineLevel="1" x14ac:dyDescent="0.25">
      <c r="B1082" s="131"/>
      <c r="C1082" s="23" t="s">
        <v>868</v>
      </c>
      <c r="D1082" s="23" t="s">
        <v>290</v>
      </c>
      <c r="E1082" s="23">
        <v>2</v>
      </c>
      <c r="F1082" s="23" t="s">
        <v>730</v>
      </c>
      <c r="G1082" s="23" t="s">
        <v>647</v>
      </c>
      <c r="H1082" s="110">
        <v>529</v>
      </c>
      <c r="I1082" s="110">
        <f t="shared" si="49"/>
        <v>555.45000000000005</v>
      </c>
      <c r="J1082" s="110">
        <f t="shared" si="47"/>
        <v>583.22250000000008</v>
      </c>
      <c r="K1082" s="109">
        <f t="shared" si="48"/>
        <v>160</v>
      </c>
      <c r="L1082" s="13" t="s">
        <v>411</v>
      </c>
      <c r="M1082" s="9" t="s">
        <v>293</v>
      </c>
      <c r="N1082" s="9" t="s">
        <v>294</v>
      </c>
      <c r="O1082" s="9" t="s">
        <v>63</v>
      </c>
      <c r="P1082" s="9">
        <v>48</v>
      </c>
      <c r="Q1082" s="9" t="s">
        <v>476</v>
      </c>
      <c r="R1082" s="9" t="s">
        <v>129</v>
      </c>
      <c r="S1082" s="9" t="s">
        <v>130</v>
      </c>
      <c r="T1082" s="9" t="s">
        <v>43</v>
      </c>
      <c r="U1082" s="9" t="s">
        <v>44</v>
      </c>
      <c r="V1082" s="9" t="s">
        <v>477</v>
      </c>
      <c r="W1082" s="9" t="s">
        <v>622</v>
      </c>
      <c r="X1082" s="14" t="s">
        <v>296</v>
      </c>
      <c r="Y1082" s="14">
        <v>4</v>
      </c>
      <c r="Z1082" s="14" t="s">
        <v>39</v>
      </c>
      <c r="AA1082" s="14" t="s">
        <v>132</v>
      </c>
      <c r="AB1082" s="14" t="s">
        <v>47</v>
      </c>
      <c r="AC1082" s="14" t="s">
        <v>133</v>
      </c>
      <c r="AD1082" s="14" t="s">
        <v>297</v>
      </c>
    </row>
    <row r="1083" spans="2:30" ht="93.75" x14ac:dyDescent="0.25">
      <c r="B1083" s="128">
        <v>520</v>
      </c>
      <c r="C1083" s="80" t="s">
        <v>868</v>
      </c>
      <c r="D1083" s="80" t="s">
        <v>290</v>
      </c>
      <c r="E1083" s="80">
        <v>3</v>
      </c>
      <c r="F1083" s="80" t="s">
        <v>730</v>
      </c>
      <c r="G1083" s="80" t="s">
        <v>648</v>
      </c>
      <c r="H1083" s="129">
        <v>525</v>
      </c>
      <c r="I1083" s="129">
        <f t="shared" si="49"/>
        <v>551.25</v>
      </c>
      <c r="J1083" s="129">
        <f t="shared" si="47"/>
        <v>578.8125</v>
      </c>
      <c r="K1083" s="81">
        <f t="shared" si="48"/>
        <v>160</v>
      </c>
      <c r="L1083" s="45" t="s">
        <v>35</v>
      </c>
      <c r="M1083" s="46" t="s">
        <v>293</v>
      </c>
      <c r="N1083" s="46" t="s">
        <v>294</v>
      </c>
      <c r="O1083" s="46" t="s">
        <v>63</v>
      </c>
      <c r="P1083" s="46">
        <v>112</v>
      </c>
      <c r="Q1083" s="46" t="s">
        <v>39</v>
      </c>
      <c r="R1083" s="46" t="s">
        <v>129</v>
      </c>
      <c r="S1083" s="46" t="s">
        <v>130</v>
      </c>
      <c r="T1083" s="46" t="s">
        <v>43</v>
      </c>
      <c r="U1083" s="46" t="s">
        <v>44</v>
      </c>
      <c r="V1083" s="46" t="s">
        <v>131</v>
      </c>
      <c r="W1083" s="46" t="s">
        <v>299</v>
      </c>
      <c r="X1083" s="47" t="s">
        <v>296</v>
      </c>
      <c r="Y1083" s="47">
        <v>4</v>
      </c>
      <c r="Z1083" s="47" t="s">
        <v>39</v>
      </c>
      <c r="AA1083" s="47" t="s">
        <v>132</v>
      </c>
      <c r="AB1083" s="47" t="s">
        <v>47</v>
      </c>
      <c r="AC1083" s="47" t="s">
        <v>133</v>
      </c>
      <c r="AD1083" s="47" t="s">
        <v>297</v>
      </c>
    </row>
    <row r="1084" spans="2:30" ht="93.75" outlineLevel="1" x14ac:dyDescent="0.25">
      <c r="B1084" s="131"/>
      <c r="C1084" s="23" t="s">
        <v>868</v>
      </c>
      <c r="D1084" s="23" t="s">
        <v>290</v>
      </c>
      <c r="E1084" s="23">
        <v>3</v>
      </c>
      <c r="F1084" s="23" t="s">
        <v>730</v>
      </c>
      <c r="G1084" s="23" t="s">
        <v>648</v>
      </c>
      <c r="H1084" s="110">
        <v>525</v>
      </c>
      <c r="I1084" s="110">
        <f t="shared" si="49"/>
        <v>551.25</v>
      </c>
      <c r="J1084" s="110">
        <f t="shared" si="47"/>
        <v>578.8125</v>
      </c>
      <c r="K1084" s="109">
        <f t="shared" si="48"/>
        <v>160</v>
      </c>
      <c r="L1084" s="13" t="s">
        <v>411</v>
      </c>
      <c r="M1084" s="9" t="s">
        <v>293</v>
      </c>
      <c r="N1084" s="9" t="s">
        <v>294</v>
      </c>
      <c r="O1084" s="9" t="s">
        <v>63</v>
      </c>
      <c r="P1084" s="9">
        <v>48</v>
      </c>
      <c r="Q1084" s="9" t="s">
        <v>476</v>
      </c>
      <c r="R1084" s="9" t="s">
        <v>129</v>
      </c>
      <c r="S1084" s="9" t="s">
        <v>130</v>
      </c>
      <c r="T1084" s="9" t="s">
        <v>43</v>
      </c>
      <c r="U1084" s="9" t="s">
        <v>44</v>
      </c>
      <c r="V1084" s="9" t="s">
        <v>477</v>
      </c>
      <c r="W1084" s="9" t="s">
        <v>622</v>
      </c>
      <c r="X1084" s="14" t="s">
        <v>296</v>
      </c>
      <c r="Y1084" s="14">
        <v>4</v>
      </c>
      <c r="Z1084" s="14" t="s">
        <v>39</v>
      </c>
      <c r="AA1084" s="14" t="s">
        <v>132</v>
      </c>
      <c r="AB1084" s="14" t="s">
        <v>47</v>
      </c>
      <c r="AC1084" s="14" t="s">
        <v>133</v>
      </c>
      <c r="AD1084" s="14" t="s">
        <v>297</v>
      </c>
    </row>
    <row r="1085" spans="2:30" ht="93.75" x14ac:dyDescent="0.25">
      <c r="B1085" s="128">
        <v>521</v>
      </c>
      <c r="C1085" s="80" t="s">
        <v>868</v>
      </c>
      <c r="D1085" s="80" t="s">
        <v>290</v>
      </c>
      <c r="E1085" s="80">
        <v>3</v>
      </c>
      <c r="F1085" s="80" t="s">
        <v>730</v>
      </c>
      <c r="G1085" s="80" t="s">
        <v>649</v>
      </c>
      <c r="H1085" s="129">
        <v>364</v>
      </c>
      <c r="I1085" s="129">
        <f t="shared" si="49"/>
        <v>382.2</v>
      </c>
      <c r="J1085" s="129">
        <f t="shared" si="47"/>
        <v>401.31</v>
      </c>
      <c r="K1085" s="81">
        <f t="shared" si="48"/>
        <v>160</v>
      </c>
      <c r="L1085" s="45" t="s">
        <v>35</v>
      </c>
      <c r="M1085" s="46" t="s">
        <v>293</v>
      </c>
      <c r="N1085" s="46" t="s">
        <v>294</v>
      </c>
      <c r="O1085" s="46" t="s">
        <v>63</v>
      </c>
      <c r="P1085" s="46">
        <v>112</v>
      </c>
      <c r="Q1085" s="46" t="s">
        <v>39</v>
      </c>
      <c r="R1085" s="46" t="s">
        <v>129</v>
      </c>
      <c r="S1085" s="46" t="s">
        <v>130</v>
      </c>
      <c r="T1085" s="46" t="s">
        <v>43</v>
      </c>
      <c r="U1085" s="46" t="s">
        <v>44</v>
      </c>
      <c r="V1085" s="46" t="s">
        <v>131</v>
      </c>
      <c r="W1085" s="46" t="s">
        <v>299</v>
      </c>
      <c r="X1085" s="47" t="s">
        <v>296</v>
      </c>
      <c r="Y1085" s="47">
        <v>4</v>
      </c>
      <c r="Z1085" s="47" t="s">
        <v>39</v>
      </c>
      <c r="AA1085" s="47" t="s">
        <v>132</v>
      </c>
      <c r="AB1085" s="47" t="s">
        <v>47</v>
      </c>
      <c r="AC1085" s="47" t="s">
        <v>133</v>
      </c>
      <c r="AD1085" s="47" t="s">
        <v>297</v>
      </c>
    </row>
    <row r="1086" spans="2:30" ht="93.75" outlineLevel="1" x14ac:dyDescent="0.25">
      <c r="B1086" s="131"/>
      <c r="C1086" s="23" t="s">
        <v>868</v>
      </c>
      <c r="D1086" s="23" t="s">
        <v>290</v>
      </c>
      <c r="E1086" s="23">
        <v>3</v>
      </c>
      <c r="F1086" s="23" t="s">
        <v>730</v>
      </c>
      <c r="G1086" s="23" t="s">
        <v>649</v>
      </c>
      <c r="H1086" s="110">
        <v>364</v>
      </c>
      <c r="I1086" s="110">
        <f t="shared" si="49"/>
        <v>382.2</v>
      </c>
      <c r="J1086" s="110">
        <f t="shared" si="47"/>
        <v>401.31</v>
      </c>
      <c r="K1086" s="109">
        <f t="shared" si="48"/>
        <v>160</v>
      </c>
      <c r="L1086" s="13" t="s">
        <v>411</v>
      </c>
      <c r="M1086" s="9" t="s">
        <v>293</v>
      </c>
      <c r="N1086" s="9" t="s">
        <v>294</v>
      </c>
      <c r="O1086" s="9" t="s">
        <v>63</v>
      </c>
      <c r="P1086" s="9">
        <v>48</v>
      </c>
      <c r="Q1086" s="9" t="s">
        <v>476</v>
      </c>
      <c r="R1086" s="9" t="s">
        <v>129</v>
      </c>
      <c r="S1086" s="9" t="s">
        <v>130</v>
      </c>
      <c r="T1086" s="9" t="s">
        <v>43</v>
      </c>
      <c r="U1086" s="9" t="s">
        <v>44</v>
      </c>
      <c r="V1086" s="9" t="s">
        <v>477</v>
      </c>
      <c r="W1086" s="9" t="s">
        <v>622</v>
      </c>
      <c r="X1086" s="14" t="s">
        <v>296</v>
      </c>
      <c r="Y1086" s="14">
        <v>4</v>
      </c>
      <c r="Z1086" s="14" t="s">
        <v>39</v>
      </c>
      <c r="AA1086" s="14" t="s">
        <v>132</v>
      </c>
      <c r="AB1086" s="14" t="s">
        <v>47</v>
      </c>
      <c r="AC1086" s="14" t="s">
        <v>133</v>
      </c>
      <c r="AD1086" s="14" t="s">
        <v>297</v>
      </c>
    </row>
    <row r="1087" spans="2:30" ht="93.75" x14ac:dyDescent="0.25">
      <c r="B1087" s="128">
        <v>522</v>
      </c>
      <c r="C1087" s="80" t="s">
        <v>868</v>
      </c>
      <c r="D1087" s="80" t="s">
        <v>290</v>
      </c>
      <c r="E1087" s="80">
        <v>3</v>
      </c>
      <c r="F1087" s="80" t="s">
        <v>730</v>
      </c>
      <c r="G1087" s="80" t="s">
        <v>650</v>
      </c>
      <c r="H1087" s="129">
        <v>468</v>
      </c>
      <c r="I1087" s="129">
        <f t="shared" si="49"/>
        <v>491.4</v>
      </c>
      <c r="J1087" s="129">
        <f t="shared" si="47"/>
        <v>515.97</v>
      </c>
      <c r="K1087" s="81">
        <f t="shared" si="48"/>
        <v>152</v>
      </c>
      <c r="L1087" s="45" t="s">
        <v>35</v>
      </c>
      <c r="M1087" s="46" t="s">
        <v>293</v>
      </c>
      <c r="N1087" s="46" t="s">
        <v>294</v>
      </c>
      <c r="O1087" s="46" t="s">
        <v>63</v>
      </c>
      <c r="P1087" s="46">
        <v>112</v>
      </c>
      <c r="Q1087" s="46" t="s">
        <v>39</v>
      </c>
      <c r="R1087" s="46" t="s">
        <v>129</v>
      </c>
      <c r="S1087" s="46" t="s">
        <v>130</v>
      </c>
      <c r="T1087" s="46" t="s">
        <v>43</v>
      </c>
      <c r="U1087" s="46" t="s">
        <v>44</v>
      </c>
      <c r="V1087" s="46" t="s">
        <v>131</v>
      </c>
      <c r="W1087" s="46" t="s">
        <v>299</v>
      </c>
      <c r="X1087" s="47" t="s">
        <v>296</v>
      </c>
      <c r="Y1087" s="47">
        <v>4</v>
      </c>
      <c r="Z1087" s="47" t="s">
        <v>39</v>
      </c>
      <c r="AA1087" s="47" t="s">
        <v>132</v>
      </c>
      <c r="AB1087" s="47" t="s">
        <v>47</v>
      </c>
      <c r="AC1087" s="47" t="s">
        <v>133</v>
      </c>
      <c r="AD1087" s="47" t="s">
        <v>297</v>
      </c>
    </row>
    <row r="1088" spans="2:30" ht="93.75" outlineLevel="1" x14ac:dyDescent="0.25">
      <c r="B1088" s="131"/>
      <c r="C1088" s="23" t="s">
        <v>868</v>
      </c>
      <c r="D1088" s="23" t="s">
        <v>290</v>
      </c>
      <c r="E1088" s="23">
        <v>3</v>
      </c>
      <c r="F1088" s="23" t="s">
        <v>730</v>
      </c>
      <c r="G1088" s="23" t="s">
        <v>650</v>
      </c>
      <c r="H1088" s="110">
        <v>468</v>
      </c>
      <c r="I1088" s="110">
        <f t="shared" si="49"/>
        <v>491.4</v>
      </c>
      <c r="J1088" s="110">
        <f t="shared" si="47"/>
        <v>515.97</v>
      </c>
      <c r="K1088" s="109">
        <f t="shared" si="48"/>
        <v>152</v>
      </c>
      <c r="L1088" s="13" t="s">
        <v>411</v>
      </c>
      <c r="M1088" s="9" t="s">
        <v>293</v>
      </c>
      <c r="N1088" s="9" t="s">
        <v>294</v>
      </c>
      <c r="O1088" s="9" t="s">
        <v>63</v>
      </c>
      <c r="P1088" s="9">
        <v>40</v>
      </c>
      <c r="Q1088" s="9" t="s">
        <v>476</v>
      </c>
      <c r="R1088" s="9" t="s">
        <v>129</v>
      </c>
      <c r="S1088" s="9" t="s">
        <v>130</v>
      </c>
      <c r="T1088" s="9" t="s">
        <v>43</v>
      </c>
      <c r="U1088" s="9" t="s">
        <v>44</v>
      </c>
      <c r="V1088" s="9" t="s">
        <v>477</v>
      </c>
      <c r="W1088" s="9" t="s">
        <v>622</v>
      </c>
      <c r="X1088" s="14" t="s">
        <v>296</v>
      </c>
      <c r="Y1088" s="14">
        <v>4</v>
      </c>
      <c r="Z1088" s="14" t="s">
        <v>39</v>
      </c>
      <c r="AA1088" s="14" t="s">
        <v>132</v>
      </c>
      <c r="AB1088" s="14" t="s">
        <v>47</v>
      </c>
      <c r="AC1088" s="14" t="s">
        <v>133</v>
      </c>
      <c r="AD1088" s="14" t="s">
        <v>297</v>
      </c>
    </row>
    <row r="1089" spans="2:30" ht="93.75" x14ac:dyDescent="0.25">
      <c r="B1089" s="128">
        <v>523</v>
      </c>
      <c r="C1089" s="80" t="s">
        <v>868</v>
      </c>
      <c r="D1089" s="80" t="s">
        <v>290</v>
      </c>
      <c r="E1089" s="80">
        <v>3</v>
      </c>
      <c r="F1089" s="80" t="s">
        <v>730</v>
      </c>
      <c r="G1089" s="80" t="s">
        <v>651</v>
      </c>
      <c r="H1089" s="129">
        <v>449</v>
      </c>
      <c r="I1089" s="129">
        <f t="shared" si="49"/>
        <v>471.45</v>
      </c>
      <c r="J1089" s="129">
        <f t="shared" si="47"/>
        <v>495.02249999999998</v>
      </c>
      <c r="K1089" s="81">
        <f t="shared" si="48"/>
        <v>160</v>
      </c>
      <c r="L1089" s="45" t="s">
        <v>35</v>
      </c>
      <c r="M1089" s="46" t="s">
        <v>293</v>
      </c>
      <c r="N1089" s="46" t="s">
        <v>294</v>
      </c>
      <c r="O1089" s="46" t="s">
        <v>63</v>
      </c>
      <c r="P1089" s="46">
        <v>112</v>
      </c>
      <c r="Q1089" s="46" t="s">
        <v>39</v>
      </c>
      <c r="R1089" s="46" t="s">
        <v>129</v>
      </c>
      <c r="S1089" s="46" t="s">
        <v>130</v>
      </c>
      <c r="T1089" s="46" t="s">
        <v>43</v>
      </c>
      <c r="U1089" s="46" t="s">
        <v>44</v>
      </c>
      <c r="V1089" s="46" t="s">
        <v>131</v>
      </c>
      <c r="W1089" s="46" t="s">
        <v>299</v>
      </c>
      <c r="X1089" s="47" t="s">
        <v>296</v>
      </c>
      <c r="Y1089" s="47">
        <v>4</v>
      </c>
      <c r="Z1089" s="47" t="s">
        <v>39</v>
      </c>
      <c r="AA1089" s="47" t="s">
        <v>132</v>
      </c>
      <c r="AB1089" s="47" t="s">
        <v>47</v>
      </c>
      <c r="AC1089" s="47" t="s">
        <v>133</v>
      </c>
      <c r="AD1089" s="47" t="s">
        <v>297</v>
      </c>
    </row>
    <row r="1090" spans="2:30" ht="93.75" outlineLevel="1" x14ac:dyDescent="0.25">
      <c r="B1090" s="131"/>
      <c r="C1090" s="23" t="s">
        <v>868</v>
      </c>
      <c r="D1090" s="23" t="s">
        <v>290</v>
      </c>
      <c r="E1090" s="23">
        <v>3</v>
      </c>
      <c r="F1090" s="23" t="s">
        <v>730</v>
      </c>
      <c r="G1090" s="23" t="s">
        <v>651</v>
      </c>
      <c r="H1090" s="110">
        <v>449</v>
      </c>
      <c r="I1090" s="110">
        <f t="shared" si="49"/>
        <v>471.45</v>
      </c>
      <c r="J1090" s="110">
        <f t="shared" si="47"/>
        <v>495.02249999999998</v>
      </c>
      <c r="K1090" s="109">
        <f t="shared" si="48"/>
        <v>160</v>
      </c>
      <c r="L1090" s="13" t="s">
        <v>411</v>
      </c>
      <c r="M1090" s="9" t="s">
        <v>293</v>
      </c>
      <c r="N1090" s="9" t="s">
        <v>294</v>
      </c>
      <c r="O1090" s="9" t="s">
        <v>63</v>
      </c>
      <c r="P1090" s="9">
        <v>48</v>
      </c>
      <c r="Q1090" s="9" t="s">
        <v>476</v>
      </c>
      <c r="R1090" s="9" t="s">
        <v>129</v>
      </c>
      <c r="S1090" s="9" t="s">
        <v>130</v>
      </c>
      <c r="T1090" s="9" t="s">
        <v>43</v>
      </c>
      <c r="U1090" s="9" t="s">
        <v>44</v>
      </c>
      <c r="V1090" s="9" t="s">
        <v>477</v>
      </c>
      <c r="W1090" s="9" t="s">
        <v>622</v>
      </c>
      <c r="X1090" s="14" t="s">
        <v>296</v>
      </c>
      <c r="Y1090" s="14">
        <v>4</v>
      </c>
      <c r="Z1090" s="14" t="s">
        <v>39</v>
      </c>
      <c r="AA1090" s="14" t="s">
        <v>132</v>
      </c>
      <c r="AB1090" s="14" t="s">
        <v>47</v>
      </c>
      <c r="AC1090" s="14" t="s">
        <v>133</v>
      </c>
      <c r="AD1090" s="14" t="s">
        <v>297</v>
      </c>
    </row>
    <row r="1091" spans="2:30" ht="93.75" x14ac:dyDescent="0.25">
      <c r="B1091" s="128">
        <v>524</v>
      </c>
      <c r="C1091" s="80" t="s">
        <v>868</v>
      </c>
      <c r="D1091" s="80" t="s">
        <v>290</v>
      </c>
      <c r="E1091" s="80">
        <v>4</v>
      </c>
      <c r="F1091" s="80" t="s">
        <v>730</v>
      </c>
      <c r="G1091" s="80" t="s">
        <v>652</v>
      </c>
      <c r="H1091" s="129">
        <v>525</v>
      </c>
      <c r="I1091" s="129">
        <f t="shared" si="49"/>
        <v>551.25</v>
      </c>
      <c r="J1091" s="129">
        <f t="shared" si="47"/>
        <v>578.8125</v>
      </c>
      <c r="K1091" s="81">
        <f t="shared" si="48"/>
        <v>160</v>
      </c>
      <c r="L1091" s="45" t="s">
        <v>35</v>
      </c>
      <c r="M1091" s="46" t="s">
        <v>293</v>
      </c>
      <c r="N1091" s="46" t="s">
        <v>294</v>
      </c>
      <c r="O1091" s="46" t="s">
        <v>63</v>
      </c>
      <c r="P1091" s="46">
        <v>112</v>
      </c>
      <c r="Q1091" s="46" t="s">
        <v>39</v>
      </c>
      <c r="R1091" s="46" t="s">
        <v>129</v>
      </c>
      <c r="S1091" s="46" t="s">
        <v>130</v>
      </c>
      <c r="T1091" s="46" t="s">
        <v>43</v>
      </c>
      <c r="U1091" s="46" t="s">
        <v>44</v>
      </c>
      <c r="V1091" s="46" t="s">
        <v>131</v>
      </c>
      <c r="W1091" s="46" t="s">
        <v>299</v>
      </c>
      <c r="X1091" s="47" t="s">
        <v>296</v>
      </c>
      <c r="Y1091" s="47">
        <v>4</v>
      </c>
      <c r="Z1091" s="47" t="s">
        <v>39</v>
      </c>
      <c r="AA1091" s="47" t="s">
        <v>132</v>
      </c>
      <c r="AB1091" s="47" t="s">
        <v>47</v>
      </c>
      <c r="AC1091" s="47" t="s">
        <v>133</v>
      </c>
      <c r="AD1091" s="47" t="s">
        <v>297</v>
      </c>
    </row>
    <row r="1092" spans="2:30" ht="93.75" outlineLevel="1" x14ac:dyDescent="0.25">
      <c r="B1092" s="131"/>
      <c r="C1092" s="23" t="s">
        <v>868</v>
      </c>
      <c r="D1092" s="23" t="s">
        <v>290</v>
      </c>
      <c r="E1092" s="23">
        <v>4</v>
      </c>
      <c r="F1092" s="23" t="s">
        <v>730</v>
      </c>
      <c r="G1092" s="23" t="s">
        <v>652</v>
      </c>
      <c r="H1092" s="110">
        <v>525</v>
      </c>
      <c r="I1092" s="110">
        <f t="shared" si="49"/>
        <v>551.25</v>
      </c>
      <c r="J1092" s="110">
        <f t="shared" si="47"/>
        <v>578.8125</v>
      </c>
      <c r="K1092" s="109">
        <f t="shared" si="48"/>
        <v>160</v>
      </c>
      <c r="L1092" s="13" t="s">
        <v>411</v>
      </c>
      <c r="M1092" s="9" t="s">
        <v>293</v>
      </c>
      <c r="N1092" s="9" t="s">
        <v>294</v>
      </c>
      <c r="O1092" s="9" t="s">
        <v>63</v>
      </c>
      <c r="P1092" s="9">
        <v>48</v>
      </c>
      <c r="Q1092" s="9" t="s">
        <v>476</v>
      </c>
      <c r="R1092" s="9" t="s">
        <v>129</v>
      </c>
      <c r="S1092" s="9" t="s">
        <v>130</v>
      </c>
      <c r="T1092" s="9" t="s">
        <v>43</v>
      </c>
      <c r="U1092" s="9" t="s">
        <v>44</v>
      </c>
      <c r="V1092" s="9" t="s">
        <v>477</v>
      </c>
      <c r="W1092" s="9" t="s">
        <v>622</v>
      </c>
      <c r="X1092" s="14" t="s">
        <v>296</v>
      </c>
      <c r="Y1092" s="14">
        <v>4</v>
      </c>
      <c r="Z1092" s="14" t="s">
        <v>39</v>
      </c>
      <c r="AA1092" s="14" t="s">
        <v>132</v>
      </c>
      <c r="AB1092" s="14" t="s">
        <v>47</v>
      </c>
      <c r="AC1092" s="14" t="s">
        <v>133</v>
      </c>
      <c r="AD1092" s="14" t="s">
        <v>297</v>
      </c>
    </row>
    <row r="1093" spans="2:30" ht="93.75" x14ac:dyDescent="0.25">
      <c r="B1093" s="128">
        <v>525</v>
      </c>
      <c r="C1093" s="80" t="s">
        <v>868</v>
      </c>
      <c r="D1093" s="80" t="s">
        <v>290</v>
      </c>
      <c r="E1093" s="80">
        <v>4</v>
      </c>
      <c r="F1093" s="80" t="s">
        <v>730</v>
      </c>
      <c r="G1093" s="80" t="s">
        <v>653</v>
      </c>
      <c r="H1093" s="129">
        <v>364</v>
      </c>
      <c r="I1093" s="129">
        <f t="shared" si="49"/>
        <v>382.2</v>
      </c>
      <c r="J1093" s="129">
        <f t="shared" si="47"/>
        <v>401.31</v>
      </c>
      <c r="K1093" s="81">
        <f t="shared" si="48"/>
        <v>160</v>
      </c>
      <c r="L1093" s="45" t="s">
        <v>35</v>
      </c>
      <c r="M1093" s="46" t="s">
        <v>293</v>
      </c>
      <c r="N1093" s="46" t="s">
        <v>294</v>
      </c>
      <c r="O1093" s="46" t="s">
        <v>63</v>
      </c>
      <c r="P1093" s="46">
        <v>112</v>
      </c>
      <c r="Q1093" s="46" t="s">
        <v>39</v>
      </c>
      <c r="R1093" s="46" t="s">
        <v>129</v>
      </c>
      <c r="S1093" s="46" t="s">
        <v>130</v>
      </c>
      <c r="T1093" s="46" t="s">
        <v>43</v>
      </c>
      <c r="U1093" s="46" t="s">
        <v>44</v>
      </c>
      <c r="V1093" s="46" t="s">
        <v>131</v>
      </c>
      <c r="W1093" s="46" t="s">
        <v>299</v>
      </c>
      <c r="X1093" s="47" t="s">
        <v>296</v>
      </c>
      <c r="Y1093" s="47">
        <v>4</v>
      </c>
      <c r="Z1093" s="47" t="s">
        <v>39</v>
      </c>
      <c r="AA1093" s="47" t="s">
        <v>132</v>
      </c>
      <c r="AB1093" s="47" t="s">
        <v>47</v>
      </c>
      <c r="AC1093" s="47" t="s">
        <v>133</v>
      </c>
      <c r="AD1093" s="47" t="s">
        <v>297</v>
      </c>
    </row>
    <row r="1094" spans="2:30" ht="93.75" outlineLevel="1" x14ac:dyDescent="0.25">
      <c r="B1094" s="131"/>
      <c r="C1094" s="23" t="s">
        <v>868</v>
      </c>
      <c r="D1094" s="23" t="s">
        <v>290</v>
      </c>
      <c r="E1094" s="23">
        <v>4</v>
      </c>
      <c r="F1094" s="23" t="s">
        <v>730</v>
      </c>
      <c r="G1094" s="23" t="s">
        <v>653</v>
      </c>
      <c r="H1094" s="110">
        <v>364</v>
      </c>
      <c r="I1094" s="110">
        <f t="shared" si="49"/>
        <v>382.2</v>
      </c>
      <c r="J1094" s="110">
        <f t="shared" si="47"/>
        <v>401.31</v>
      </c>
      <c r="K1094" s="109">
        <f t="shared" si="48"/>
        <v>160</v>
      </c>
      <c r="L1094" s="13" t="s">
        <v>411</v>
      </c>
      <c r="M1094" s="9" t="s">
        <v>293</v>
      </c>
      <c r="N1094" s="9" t="s">
        <v>294</v>
      </c>
      <c r="O1094" s="9" t="s">
        <v>63</v>
      </c>
      <c r="P1094" s="9">
        <v>48</v>
      </c>
      <c r="Q1094" s="9" t="s">
        <v>476</v>
      </c>
      <c r="R1094" s="9" t="s">
        <v>129</v>
      </c>
      <c r="S1094" s="9" t="s">
        <v>130</v>
      </c>
      <c r="T1094" s="9" t="s">
        <v>43</v>
      </c>
      <c r="U1094" s="9" t="s">
        <v>44</v>
      </c>
      <c r="V1094" s="9" t="s">
        <v>477</v>
      </c>
      <c r="W1094" s="9" t="s">
        <v>622</v>
      </c>
      <c r="X1094" s="14" t="s">
        <v>296</v>
      </c>
      <c r="Y1094" s="14">
        <v>4</v>
      </c>
      <c r="Z1094" s="14" t="s">
        <v>39</v>
      </c>
      <c r="AA1094" s="14" t="s">
        <v>132</v>
      </c>
      <c r="AB1094" s="14" t="s">
        <v>47</v>
      </c>
      <c r="AC1094" s="14" t="s">
        <v>133</v>
      </c>
      <c r="AD1094" s="14" t="s">
        <v>297</v>
      </c>
    </row>
    <row r="1095" spans="2:30" ht="93.75" x14ac:dyDescent="0.25">
      <c r="B1095" s="128">
        <v>526</v>
      </c>
      <c r="C1095" s="80" t="s">
        <v>868</v>
      </c>
      <c r="D1095" s="80" t="s">
        <v>290</v>
      </c>
      <c r="E1095" s="80">
        <v>4</v>
      </c>
      <c r="F1095" s="80" t="s">
        <v>730</v>
      </c>
      <c r="G1095" s="80" t="s">
        <v>654</v>
      </c>
      <c r="H1095" s="129">
        <v>468</v>
      </c>
      <c r="I1095" s="129">
        <f t="shared" si="49"/>
        <v>491.4</v>
      </c>
      <c r="J1095" s="129">
        <f t="shared" si="47"/>
        <v>515.97</v>
      </c>
      <c r="K1095" s="81">
        <f t="shared" si="48"/>
        <v>152</v>
      </c>
      <c r="L1095" s="45" t="s">
        <v>35</v>
      </c>
      <c r="M1095" s="46" t="s">
        <v>293</v>
      </c>
      <c r="N1095" s="46" t="s">
        <v>294</v>
      </c>
      <c r="O1095" s="46" t="s">
        <v>63</v>
      </c>
      <c r="P1095" s="46">
        <v>112</v>
      </c>
      <c r="Q1095" s="46" t="s">
        <v>39</v>
      </c>
      <c r="R1095" s="46" t="s">
        <v>129</v>
      </c>
      <c r="S1095" s="46" t="s">
        <v>130</v>
      </c>
      <c r="T1095" s="46" t="s">
        <v>43</v>
      </c>
      <c r="U1095" s="46" t="s">
        <v>44</v>
      </c>
      <c r="V1095" s="46" t="s">
        <v>131</v>
      </c>
      <c r="W1095" s="46" t="s">
        <v>299</v>
      </c>
      <c r="X1095" s="47" t="s">
        <v>296</v>
      </c>
      <c r="Y1095" s="47">
        <v>4</v>
      </c>
      <c r="Z1095" s="47" t="s">
        <v>39</v>
      </c>
      <c r="AA1095" s="47" t="s">
        <v>132</v>
      </c>
      <c r="AB1095" s="47" t="s">
        <v>47</v>
      </c>
      <c r="AC1095" s="47" t="s">
        <v>133</v>
      </c>
      <c r="AD1095" s="47" t="s">
        <v>297</v>
      </c>
    </row>
    <row r="1096" spans="2:30" ht="93.75" outlineLevel="1" x14ac:dyDescent="0.25">
      <c r="B1096" s="131"/>
      <c r="C1096" s="23" t="s">
        <v>868</v>
      </c>
      <c r="D1096" s="23" t="s">
        <v>290</v>
      </c>
      <c r="E1096" s="23">
        <v>4</v>
      </c>
      <c r="F1096" s="23" t="s">
        <v>730</v>
      </c>
      <c r="G1096" s="23" t="s">
        <v>654</v>
      </c>
      <c r="H1096" s="110">
        <v>468</v>
      </c>
      <c r="I1096" s="110">
        <f t="shared" si="49"/>
        <v>491.4</v>
      </c>
      <c r="J1096" s="110">
        <f t="shared" si="47"/>
        <v>515.97</v>
      </c>
      <c r="K1096" s="109">
        <f t="shared" si="48"/>
        <v>152</v>
      </c>
      <c r="L1096" s="13" t="s">
        <v>411</v>
      </c>
      <c r="M1096" s="9" t="s">
        <v>293</v>
      </c>
      <c r="N1096" s="9" t="s">
        <v>294</v>
      </c>
      <c r="O1096" s="9" t="s">
        <v>63</v>
      </c>
      <c r="P1096" s="9">
        <v>40</v>
      </c>
      <c r="Q1096" s="9" t="s">
        <v>476</v>
      </c>
      <c r="R1096" s="9" t="s">
        <v>129</v>
      </c>
      <c r="S1096" s="9" t="s">
        <v>130</v>
      </c>
      <c r="T1096" s="9" t="s">
        <v>43</v>
      </c>
      <c r="U1096" s="9" t="s">
        <v>44</v>
      </c>
      <c r="V1096" s="9" t="s">
        <v>477</v>
      </c>
      <c r="W1096" s="9" t="s">
        <v>622</v>
      </c>
      <c r="X1096" s="14" t="s">
        <v>296</v>
      </c>
      <c r="Y1096" s="14">
        <v>4</v>
      </c>
      <c r="Z1096" s="14" t="s">
        <v>39</v>
      </c>
      <c r="AA1096" s="14" t="s">
        <v>132</v>
      </c>
      <c r="AB1096" s="14" t="s">
        <v>47</v>
      </c>
      <c r="AC1096" s="14" t="s">
        <v>133</v>
      </c>
      <c r="AD1096" s="14" t="s">
        <v>297</v>
      </c>
    </row>
    <row r="1097" spans="2:30" ht="93.75" x14ac:dyDescent="0.25">
      <c r="B1097" s="128">
        <v>527</v>
      </c>
      <c r="C1097" s="80" t="s">
        <v>868</v>
      </c>
      <c r="D1097" s="80" t="s">
        <v>290</v>
      </c>
      <c r="E1097" s="80">
        <v>4</v>
      </c>
      <c r="F1097" s="80" t="s">
        <v>730</v>
      </c>
      <c r="G1097" s="80" t="s">
        <v>655</v>
      </c>
      <c r="H1097" s="129">
        <v>449</v>
      </c>
      <c r="I1097" s="129">
        <f t="shared" si="49"/>
        <v>471.45</v>
      </c>
      <c r="J1097" s="129">
        <f t="shared" si="47"/>
        <v>495.02249999999998</v>
      </c>
      <c r="K1097" s="81">
        <f t="shared" si="48"/>
        <v>160</v>
      </c>
      <c r="L1097" s="45" t="s">
        <v>35</v>
      </c>
      <c r="M1097" s="46" t="s">
        <v>293</v>
      </c>
      <c r="N1097" s="46" t="s">
        <v>294</v>
      </c>
      <c r="O1097" s="46" t="s">
        <v>63</v>
      </c>
      <c r="P1097" s="46">
        <v>112</v>
      </c>
      <c r="Q1097" s="46" t="s">
        <v>39</v>
      </c>
      <c r="R1097" s="46" t="s">
        <v>129</v>
      </c>
      <c r="S1097" s="46" t="s">
        <v>130</v>
      </c>
      <c r="T1097" s="46" t="s">
        <v>43</v>
      </c>
      <c r="U1097" s="46" t="s">
        <v>44</v>
      </c>
      <c r="V1097" s="46" t="s">
        <v>131</v>
      </c>
      <c r="W1097" s="46" t="s">
        <v>299</v>
      </c>
      <c r="X1097" s="47" t="s">
        <v>296</v>
      </c>
      <c r="Y1097" s="47">
        <v>4</v>
      </c>
      <c r="Z1097" s="47" t="s">
        <v>39</v>
      </c>
      <c r="AA1097" s="47" t="s">
        <v>132</v>
      </c>
      <c r="AB1097" s="47" t="s">
        <v>47</v>
      </c>
      <c r="AC1097" s="47" t="s">
        <v>133</v>
      </c>
      <c r="AD1097" s="47" t="s">
        <v>297</v>
      </c>
    </row>
    <row r="1098" spans="2:30" ht="93.75" outlineLevel="1" x14ac:dyDescent="0.25">
      <c r="B1098" s="131"/>
      <c r="C1098" s="23" t="s">
        <v>868</v>
      </c>
      <c r="D1098" s="23" t="s">
        <v>290</v>
      </c>
      <c r="E1098" s="23">
        <v>4</v>
      </c>
      <c r="F1098" s="23" t="s">
        <v>730</v>
      </c>
      <c r="G1098" s="23" t="s">
        <v>655</v>
      </c>
      <c r="H1098" s="110">
        <v>449</v>
      </c>
      <c r="I1098" s="110">
        <f t="shared" si="49"/>
        <v>471.45</v>
      </c>
      <c r="J1098" s="110">
        <f t="shared" si="47"/>
        <v>495.02249999999998</v>
      </c>
      <c r="K1098" s="109">
        <f t="shared" si="48"/>
        <v>176</v>
      </c>
      <c r="L1098" s="13" t="s">
        <v>411</v>
      </c>
      <c r="M1098" s="9" t="s">
        <v>293</v>
      </c>
      <c r="N1098" s="9" t="s">
        <v>294</v>
      </c>
      <c r="O1098" s="9" t="s">
        <v>63</v>
      </c>
      <c r="P1098" s="9">
        <v>48</v>
      </c>
      <c r="Q1098" s="9" t="s">
        <v>476</v>
      </c>
      <c r="R1098" s="9" t="s">
        <v>129</v>
      </c>
      <c r="S1098" s="9" t="s">
        <v>130</v>
      </c>
      <c r="T1098" s="9" t="s">
        <v>43</v>
      </c>
      <c r="U1098" s="9" t="s">
        <v>44</v>
      </c>
      <c r="V1098" s="9" t="s">
        <v>477</v>
      </c>
      <c r="W1098" s="9" t="s">
        <v>622</v>
      </c>
      <c r="X1098" s="14" t="s">
        <v>296</v>
      </c>
      <c r="Y1098" s="14">
        <v>4</v>
      </c>
      <c r="Z1098" s="14" t="s">
        <v>39</v>
      </c>
      <c r="AA1098" s="14" t="s">
        <v>132</v>
      </c>
      <c r="AB1098" s="14" t="s">
        <v>47</v>
      </c>
      <c r="AC1098" s="14" t="s">
        <v>133</v>
      </c>
      <c r="AD1098" s="14" t="s">
        <v>297</v>
      </c>
    </row>
    <row r="1099" spans="2:30" ht="112.5" x14ac:dyDescent="0.25">
      <c r="B1099" s="128">
        <v>528</v>
      </c>
      <c r="C1099" s="80" t="s">
        <v>868</v>
      </c>
      <c r="D1099" s="80" t="s">
        <v>290</v>
      </c>
      <c r="E1099" s="80">
        <v>1</v>
      </c>
      <c r="F1099" s="80" t="s">
        <v>730</v>
      </c>
      <c r="G1099" s="80" t="s">
        <v>873</v>
      </c>
      <c r="H1099" s="129">
        <v>369</v>
      </c>
      <c r="I1099" s="129">
        <f t="shared" si="49"/>
        <v>387.45</v>
      </c>
      <c r="J1099" s="129">
        <f t="shared" si="47"/>
        <v>406.82249999999999</v>
      </c>
      <c r="K1099" s="81">
        <f t="shared" ref="K1099:K1130" si="50">P1099+P1100</f>
        <v>168</v>
      </c>
      <c r="L1099" s="45" t="s">
        <v>35</v>
      </c>
      <c r="M1099" s="46" t="s">
        <v>127</v>
      </c>
      <c r="N1099" s="46" t="s">
        <v>128</v>
      </c>
      <c r="O1099" s="46" t="s">
        <v>63</v>
      </c>
      <c r="P1099" s="46">
        <v>128</v>
      </c>
      <c r="Q1099" s="46" t="s">
        <v>39</v>
      </c>
      <c r="R1099" s="46" t="s">
        <v>129</v>
      </c>
      <c r="S1099" s="46" t="s">
        <v>130</v>
      </c>
      <c r="T1099" s="46" t="s">
        <v>43</v>
      </c>
      <c r="U1099" s="46" t="s">
        <v>44</v>
      </c>
      <c r="V1099" s="46" t="s">
        <v>131</v>
      </c>
      <c r="W1099" s="46" t="s">
        <v>299</v>
      </c>
      <c r="X1099" s="47" t="s">
        <v>128</v>
      </c>
      <c r="Y1099" s="47">
        <v>4</v>
      </c>
      <c r="Z1099" s="47" t="s">
        <v>39</v>
      </c>
      <c r="AA1099" s="47" t="s">
        <v>132</v>
      </c>
      <c r="AB1099" s="47" t="s">
        <v>47</v>
      </c>
      <c r="AC1099" s="47" t="s">
        <v>133</v>
      </c>
      <c r="AD1099" s="47" t="s">
        <v>345</v>
      </c>
    </row>
    <row r="1100" spans="2:30" ht="112.5" outlineLevel="1" x14ac:dyDescent="0.25">
      <c r="B1100" s="131"/>
      <c r="C1100" s="23" t="s">
        <v>868</v>
      </c>
      <c r="D1100" s="23" t="s">
        <v>290</v>
      </c>
      <c r="E1100" s="23">
        <v>1</v>
      </c>
      <c r="F1100" s="23" t="s">
        <v>730</v>
      </c>
      <c r="G1100" s="23" t="s">
        <v>873</v>
      </c>
      <c r="H1100" s="110">
        <v>369</v>
      </c>
      <c r="I1100" s="110">
        <f t="shared" si="49"/>
        <v>387.45</v>
      </c>
      <c r="J1100" s="110">
        <f t="shared" si="47"/>
        <v>406.82249999999999</v>
      </c>
      <c r="K1100" s="109">
        <f t="shared" si="50"/>
        <v>168</v>
      </c>
      <c r="L1100" s="13" t="s">
        <v>411</v>
      </c>
      <c r="M1100" s="9" t="s">
        <v>127</v>
      </c>
      <c r="N1100" s="9" t="s">
        <v>294</v>
      </c>
      <c r="O1100" s="9" t="s">
        <v>63</v>
      </c>
      <c r="P1100" s="9">
        <v>40</v>
      </c>
      <c r="Q1100" s="9" t="s">
        <v>476</v>
      </c>
      <c r="R1100" s="9" t="s">
        <v>129</v>
      </c>
      <c r="S1100" s="9" t="s">
        <v>130</v>
      </c>
      <c r="T1100" s="9" t="s">
        <v>43</v>
      </c>
      <c r="U1100" s="9" t="s">
        <v>44</v>
      </c>
      <c r="V1100" s="9" t="s">
        <v>477</v>
      </c>
      <c r="W1100" s="9" t="s">
        <v>622</v>
      </c>
      <c r="X1100" s="14" t="s">
        <v>128</v>
      </c>
      <c r="Y1100" s="14">
        <v>4</v>
      </c>
      <c r="Z1100" s="14" t="s">
        <v>39</v>
      </c>
      <c r="AA1100" s="14" t="s">
        <v>132</v>
      </c>
      <c r="AB1100" s="14" t="s">
        <v>47</v>
      </c>
      <c r="AC1100" s="14" t="s">
        <v>133</v>
      </c>
      <c r="AD1100" s="14" t="s">
        <v>297</v>
      </c>
    </row>
    <row r="1101" spans="2:30" ht="112.5" x14ac:dyDescent="0.25">
      <c r="B1101" s="128">
        <v>529</v>
      </c>
      <c r="C1101" s="80" t="s">
        <v>868</v>
      </c>
      <c r="D1101" s="80" t="s">
        <v>290</v>
      </c>
      <c r="E1101" s="80">
        <v>1</v>
      </c>
      <c r="F1101" s="80" t="s">
        <v>730</v>
      </c>
      <c r="G1101" s="80" t="s">
        <v>871</v>
      </c>
      <c r="H1101" s="129">
        <v>180</v>
      </c>
      <c r="I1101" s="129">
        <f t="shared" si="49"/>
        <v>189</v>
      </c>
      <c r="J1101" s="129">
        <f t="shared" si="47"/>
        <v>198.45</v>
      </c>
      <c r="K1101" s="81">
        <f t="shared" si="50"/>
        <v>176</v>
      </c>
      <c r="L1101" s="45" t="s">
        <v>35</v>
      </c>
      <c r="M1101" s="46" t="s">
        <v>127</v>
      </c>
      <c r="N1101" s="46" t="s">
        <v>128</v>
      </c>
      <c r="O1101" s="46" t="s">
        <v>63</v>
      </c>
      <c r="P1101" s="46">
        <v>128</v>
      </c>
      <c r="Q1101" s="46" t="s">
        <v>39</v>
      </c>
      <c r="R1101" s="46" t="s">
        <v>129</v>
      </c>
      <c r="S1101" s="46" t="s">
        <v>130</v>
      </c>
      <c r="T1101" s="46" t="s">
        <v>43</v>
      </c>
      <c r="U1101" s="46" t="s">
        <v>44</v>
      </c>
      <c r="V1101" s="46" t="s">
        <v>131</v>
      </c>
      <c r="W1101" s="46" t="s">
        <v>299</v>
      </c>
      <c r="X1101" s="47" t="s">
        <v>128</v>
      </c>
      <c r="Y1101" s="47">
        <v>4</v>
      </c>
      <c r="Z1101" s="47" t="s">
        <v>39</v>
      </c>
      <c r="AA1101" s="47" t="s">
        <v>132</v>
      </c>
      <c r="AB1101" s="47" t="s">
        <v>47</v>
      </c>
      <c r="AC1101" s="47" t="s">
        <v>133</v>
      </c>
      <c r="AD1101" s="47" t="s">
        <v>345</v>
      </c>
    </row>
    <row r="1102" spans="2:30" ht="112.5" outlineLevel="1" x14ac:dyDescent="0.25">
      <c r="B1102" s="131"/>
      <c r="C1102" s="23" t="s">
        <v>868</v>
      </c>
      <c r="D1102" s="23" t="s">
        <v>290</v>
      </c>
      <c r="E1102" s="23">
        <v>1</v>
      </c>
      <c r="F1102" s="23" t="s">
        <v>730</v>
      </c>
      <c r="G1102" s="23" t="s">
        <v>871</v>
      </c>
      <c r="H1102" s="110">
        <v>180</v>
      </c>
      <c r="I1102" s="110">
        <f t="shared" si="49"/>
        <v>189</v>
      </c>
      <c r="J1102" s="110">
        <f t="shared" si="47"/>
        <v>198.45</v>
      </c>
      <c r="K1102" s="109">
        <f t="shared" si="50"/>
        <v>176</v>
      </c>
      <c r="L1102" s="13" t="s">
        <v>411</v>
      </c>
      <c r="M1102" s="9" t="s">
        <v>127</v>
      </c>
      <c r="N1102" s="9" t="s">
        <v>294</v>
      </c>
      <c r="O1102" s="9" t="s">
        <v>63</v>
      </c>
      <c r="P1102" s="9">
        <v>48</v>
      </c>
      <c r="Q1102" s="9" t="s">
        <v>476</v>
      </c>
      <c r="R1102" s="9" t="s">
        <v>129</v>
      </c>
      <c r="S1102" s="9" t="s">
        <v>130</v>
      </c>
      <c r="T1102" s="9" t="s">
        <v>43</v>
      </c>
      <c r="U1102" s="9" t="s">
        <v>44</v>
      </c>
      <c r="V1102" s="9" t="s">
        <v>477</v>
      </c>
      <c r="W1102" s="9" t="s">
        <v>622</v>
      </c>
      <c r="X1102" s="14" t="s">
        <v>128</v>
      </c>
      <c r="Y1102" s="14">
        <v>4</v>
      </c>
      <c r="Z1102" s="14" t="s">
        <v>39</v>
      </c>
      <c r="AA1102" s="14" t="s">
        <v>132</v>
      </c>
      <c r="AB1102" s="14" t="s">
        <v>47</v>
      </c>
      <c r="AC1102" s="14" t="s">
        <v>133</v>
      </c>
      <c r="AD1102" s="14" t="s">
        <v>297</v>
      </c>
    </row>
    <row r="1103" spans="2:30" ht="112.5" x14ac:dyDescent="0.25">
      <c r="B1103" s="128">
        <v>530</v>
      </c>
      <c r="C1103" s="80" t="s">
        <v>868</v>
      </c>
      <c r="D1103" s="80" t="s">
        <v>290</v>
      </c>
      <c r="E1103" s="80">
        <v>1</v>
      </c>
      <c r="F1103" s="80" t="s">
        <v>730</v>
      </c>
      <c r="G1103" s="80" t="s">
        <v>872</v>
      </c>
      <c r="H1103" s="129">
        <v>187</v>
      </c>
      <c r="I1103" s="129">
        <f t="shared" si="49"/>
        <v>196.35</v>
      </c>
      <c r="J1103" s="129">
        <f t="shared" si="47"/>
        <v>206.16749999999999</v>
      </c>
      <c r="K1103" s="81">
        <f t="shared" si="50"/>
        <v>168</v>
      </c>
      <c r="L1103" s="45" t="s">
        <v>35</v>
      </c>
      <c r="M1103" s="46" t="s">
        <v>127</v>
      </c>
      <c r="N1103" s="46" t="s">
        <v>128</v>
      </c>
      <c r="O1103" s="46" t="s">
        <v>63</v>
      </c>
      <c r="P1103" s="46">
        <v>128</v>
      </c>
      <c r="Q1103" s="46" t="s">
        <v>39</v>
      </c>
      <c r="R1103" s="46" t="s">
        <v>129</v>
      </c>
      <c r="S1103" s="46" t="s">
        <v>130</v>
      </c>
      <c r="T1103" s="46" t="s">
        <v>43</v>
      </c>
      <c r="U1103" s="46" t="s">
        <v>44</v>
      </c>
      <c r="V1103" s="46" t="s">
        <v>131</v>
      </c>
      <c r="W1103" s="47" t="s">
        <v>299</v>
      </c>
      <c r="X1103" s="47" t="s">
        <v>128</v>
      </c>
      <c r="Y1103" s="47">
        <v>4</v>
      </c>
      <c r="Z1103" s="47" t="s">
        <v>39</v>
      </c>
      <c r="AA1103" s="47" t="s">
        <v>132</v>
      </c>
      <c r="AB1103" s="47" t="s">
        <v>47</v>
      </c>
      <c r="AC1103" s="47" t="s">
        <v>133</v>
      </c>
      <c r="AD1103" t="s">
        <v>345</v>
      </c>
    </row>
    <row r="1104" spans="2:30" ht="112.5" outlineLevel="1" x14ac:dyDescent="0.25">
      <c r="B1104" s="131"/>
      <c r="C1104" s="23" t="s">
        <v>868</v>
      </c>
      <c r="D1104" s="23" t="s">
        <v>290</v>
      </c>
      <c r="E1104" s="23">
        <v>1</v>
      </c>
      <c r="F1104" s="23" t="s">
        <v>730</v>
      </c>
      <c r="G1104" s="23" t="s">
        <v>872</v>
      </c>
      <c r="H1104" s="110">
        <v>187</v>
      </c>
      <c r="I1104" s="110">
        <f t="shared" si="49"/>
        <v>196.35</v>
      </c>
      <c r="J1104" s="110">
        <f t="shared" si="47"/>
        <v>206.16749999999999</v>
      </c>
      <c r="K1104" s="109">
        <f t="shared" si="50"/>
        <v>168</v>
      </c>
      <c r="L1104" s="13" t="s">
        <v>411</v>
      </c>
      <c r="M1104" s="9" t="s">
        <v>127</v>
      </c>
      <c r="N1104" s="9" t="s">
        <v>294</v>
      </c>
      <c r="O1104" s="9" t="s">
        <v>63</v>
      </c>
      <c r="P1104" s="9">
        <v>40</v>
      </c>
      <c r="Q1104" s="9" t="s">
        <v>476</v>
      </c>
      <c r="R1104" s="9" t="s">
        <v>129</v>
      </c>
      <c r="S1104" s="9" t="s">
        <v>130</v>
      </c>
      <c r="T1104" s="9" t="s">
        <v>43</v>
      </c>
      <c r="U1104" s="9" t="s">
        <v>44</v>
      </c>
      <c r="V1104" s="9" t="s">
        <v>477</v>
      </c>
      <c r="W1104" s="9" t="s">
        <v>622</v>
      </c>
      <c r="X1104" s="14" t="s">
        <v>128</v>
      </c>
      <c r="Y1104" s="14">
        <v>4</v>
      </c>
      <c r="Z1104" s="14" t="s">
        <v>39</v>
      </c>
      <c r="AA1104" s="14" t="s">
        <v>132</v>
      </c>
      <c r="AB1104" s="14" t="s">
        <v>47</v>
      </c>
      <c r="AC1104" s="14" t="s">
        <v>133</v>
      </c>
      <c r="AD1104" s="14" t="s">
        <v>297</v>
      </c>
    </row>
    <row r="1105" spans="2:30" ht="112.5" x14ac:dyDescent="0.25">
      <c r="B1105" s="128">
        <v>531</v>
      </c>
      <c r="C1105" s="80" t="s">
        <v>868</v>
      </c>
      <c r="D1105" s="80" t="s">
        <v>290</v>
      </c>
      <c r="E1105" s="80">
        <v>2</v>
      </c>
      <c r="F1105" s="80" t="s">
        <v>730</v>
      </c>
      <c r="G1105" s="80" t="s">
        <v>874</v>
      </c>
      <c r="H1105" s="129">
        <v>369</v>
      </c>
      <c r="I1105" s="129">
        <f t="shared" si="49"/>
        <v>387.45</v>
      </c>
      <c r="J1105" s="129">
        <f t="shared" si="47"/>
        <v>406.82249999999999</v>
      </c>
      <c r="K1105" s="81">
        <f t="shared" si="50"/>
        <v>168</v>
      </c>
      <c r="L1105" s="45" t="s">
        <v>35</v>
      </c>
      <c r="M1105" s="46" t="s">
        <v>127</v>
      </c>
      <c r="N1105" s="46" t="s">
        <v>128</v>
      </c>
      <c r="O1105" s="46" t="s">
        <v>63</v>
      </c>
      <c r="P1105" s="46">
        <v>128</v>
      </c>
      <c r="Q1105" s="46" t="s">
        <v>39</v>
      </c>
      <c r="R1105" s="46" t="s">
        <v>129</v>
      </c>
      <c r="S1105" s="46" t="s">
        <v>130</v>
      </c>
      <c r="T1105" s="46" t="s">
        <v>43</v>
      </c>
      <c r="U1105" s="46" t="s">
        <v>44</v>
      </c>
      <c r="V1105" s="46" t="s">
        <v>131</v>
      </c>
      <c r="W1105" s="46" t="s">
        <v>299</v>
      </c>
      <c r="X1105" s="47" t="s">
        <v>128</v>
      </c>
      <c r="Y1105" s="47">
        <v>4</v>
      </c>
      <c r="Z1105" s="47" t="s">
        <v>39</v>
      </c>
      <c r="AA1105" s="47" t="s">
        <v>132</v>
      </c>
      <c r="AB1105" s="47" t="s">
        <v>47</v>
      </c>
      <c r="AC1105" s="47" t="s">
        <v>133</v>
      </c>
      <c r="AD1105" s="47" t="s">
        <v>345</v>
      </c>
    </row>
    <row r="1106" spans="2:30" ht="112.5" outlineLevel="1" x14ac:dyDescent="0.25">
      <c r="B1106" s="131"/>
      <c r="C1106" s="23" t="s">
        <v>868</v>
      </c>
      <c r="D1106" s="23" t="s">
        <v>290</v>
      </c>
      <c r="E1106" s="23">
        <v>2</v>
      </c>
      <c r="F1106" s="23" t="s">
        <v>730</v>
      </c>
      <c r="G1106" s="23" t="s">
        <v>874</v>
      </c>
      <c r="H1106" s="110">
        <v>369</v>
      </c>
      <c r="I1106" s="110">
        <f t="shared" si="49"/>
        <v>387.45</v>
      </c>
      <c r="J1106" s="110">
        <f t="shared" si="47"/>
        <v>406.82249999999999</v>
      </c>
      <c r="K1106" s="109">
        <f t="shared" si="50"/>
        <v>168</v>
      </c>
      <c r="L1106" s="13" t="s">
        <v>411</v>
      </c>
      <c r="M1106" s="9" t="s">
        <v>127</v>
      </c>
      <c r="N1106" s="9" t="s">
        <v>294</v>
      </c>
      <c r="O1106" s="9" t="s">
        <v>63</v>
      </c>
      <c r="P1106" s="9">
        <v>40</v>
      </c>
      <c r="Q1106" s="9" t="s">
        <v>476</v>
      </c>
      <c r="R1106" s="9" t="s">
        <v>129</v>
      </c>
      <c r="S1106" s="9" t="s">
        <v>130</v>
      </c>
      <c r="T1106" s="9" t="s">
        <v>43</v>
      </c>
      <c r="U1106" s="9" t="s">
        <v>44</v>
      </c>
      <c r="V1106" s="9" t="s">
        <v>477</v>
      </c>
      <c r="W1106" s="9" t="s">
        <v>622</v>
      </c>
      <c r="X1106" s="14" t="s">
        <v>128</v>
      </c>
      <c r="Y1106" s="14">
        <v>4</v>
      </c>
      <c r="Z1106" s="14" t="s">
        <v>39</v>
      </c>
      <c r="AA1106" s="14" t="s">
        <v>132</v>
      </c>
      <c r="AB1106" s="14" t="s">
        <v>47</v>
      </c>
      <c r="AC1106" s="14" t="s">
        <v>133</v>
      </c>
      <c r="AD1106" s="14" t="s">
        <v>297</v>
      </c>
    </row>
    <row r="1107" spans="2:30" ht="112.5" x14ac:dyDescent="0.25">
      <c r="B1107" s="128">
        <v>532</v>
      </c>
      <c r="C1107" s="80" t="s">
        <v>868</v>
      </c>
      <c r="D1107" s="80" t="s">
        <v>290</v>
      </c>
      <c r="E1107" s="80">
        <v>2</v>
      </c>
      <c r="F1107" s="80" t="s">
        <v>730</v>
      </c>
      <c r="G1107" s="80" t="s">
        <v>875</v>
      </c>
      <c r="H1107" s="129">
        <v>180</v>
      </c>
      <c r="I1107" s="129">
        <f t="shared" si="49"/>
        <v>189</v>
      </c>
      <c r="J1107" s="129">
        <f t="shared" si="47"/>
        <v>198.45</v>
      </c>
      <c r="K1107" s="81">
        <f t="shared" si="50"/>
        <v>176</v>
      </c>
      <c r="L1107" s="45" t="s">
        <v>35</v>
      </c>
      <c r="M1107" s="46" t="s">
        <v>127</v>
      </c>
      <c r="N1107" s="46" t="s">
        <v>128</v>
      </c>
      <c r="O1107" s="46" t="s">
        <v>63</v>
      </c>
      <c r="P1107" s="46">
        <v>128</v>
      </c>
      <c r="Q1107" s="46" t="s">
        <v>39</v>
      </c>
      <c r="R1107" s="46" t="s">
        <v>129</v>
      </c>
      <c r="S1107" s="46" t="s">
        <v>130</v>
      </c>
      <c r="T1107" s="46" t="s">
        <v>43</v>
      </c>
      <c r="U1107" s="46" t="s">
        <v>44</v>
      </c>
      <c r="V1107" s="46" t="s">
        <v>131</v>
      </c>
      <c r="W1107" s="46" t="s">
        <v>299</v>
      </c>
      <c r="X1107" s="47" t="s">
        <v>128</v>
      </c>
      <c r="Y1107" s="47">
        <v>4</v>
      </c>
      <c r="Z1107" s="47" t="s">
        <v>39</v>
      </c>
      <c r="AA1107" s="47" t="s">
        <v>132</v>
      </c>
      <c r="AB1107" s="47" t="s">
        <v>47</v>
      </c>
      <c r="AC1107" s="47" t="s">
        <v>133</v>
      </c>
      <c r="AD1107" s="47" t="s">
        <v>345</v>
      </c>
    </row>
    <row r="1108" spans="2:30" ht="112.5" outlineLevel="1" x14ac:dyDescent="0.25">
      <c r="B1108" s="131"/>
      <c r="C1108" s="23" t="s">
        <v>868</v>
      </c>
      <c r="D1108" s="23" t="s">
        <v>290</v>
      </c>
      <c r="E1108" s="23">
        <v>2</v>
      </c>
      <c r="F1108" s="23" t="s">
        <v>730</v>
      </c>
      <c r="G1108" s="23" t="s">
        <v>875</v>
      </c>
      <c r="H1108" s="110">
        <v>180</v>
      </c>
      <c r="I1108" s="110">
        <f t="shared" si="49"/>
        <v>189</v>
      </c>
      <c r="J1108" s="110">
        <f t="shared" ref="J1108:J1171" si="51">(I1108)+(I1108*5%)</f>
        <v>198.45</v>
      </c>
      <c r="K1108" s="109">
        <f t="shared" si="50"/>
        <v>176</v>
      </c>
      <c r="L1108" s="13" t="s">
        <v>411</v>
      </c>
      <c r="M1108" s="9" t="s">
        <v>127</v>
      </c>
      <c r="N1108" s="9" t="s">
        <v>294</v>
      </c>
      <c r="O1108" s="9" t="s">
        <v>63</v>
      </c>
      <c r="P1108" s="9">
        <v>48</v>
      </c>
      <c r="Q1108" s="9" t="s">
        <v>476</v>
      </c>
      <c r="R1108" s="9" t="s">
        <v>129</v>
      </c>
      <c r="S1108" s="9" t="s">
        <v>130</v>
      </c>
      <c r="T1108" s="9" t="s">
        <v>43</v>
      </c>
      <c r="U1108" s="9" t="s">
        <v>44</v>
      </c>
      <c r="V1108" s="9" t="s">
        <v>477</v>
      </c>
      <c r="W1108" s="9" t="s">
        <v>622</v>
      </c>
      <c r="X1108" s="14" t="s">
        <v>128</v>
      </c>
      <c r="Y1108" s="14">
        <v>4</v>
      </c>
      <c r="Z1108" s="14" t="s">
        <v>39</v>
      </c>
      <c r="AA1108" s="14" t="s">
        <v>132</v>
      </c>
      <c r="AB1108" s="14" t="s">
        <v>47</v>
      </c>
      <c r="AC1108" s="14" t="s">
        <v>133</v>
      </c>
      <c r="AD1108" s="14" t="s">
        <v>297</v>
      </c>
    </row>
    <row r="1109" spans="2:30" ht="112.5" x14ac:dyDescent="0.25">
      <c r="B1109" s="128">
        <v>533</v>
      </c>
      <c r="C1109" s="80" t="s">
        <v>868</v>
      </c>
      <c r="D1109" s="80" t="s">
        <v>290</v>
      </c>
      <c r="E1109" s="80">
        <v>2</v>
      </c>
      <c r="F1109" s="80" t="s">
        <v>730</v>
      </c>
      <c r="G1109" s="80" t="s">
        <v>876</v>
      </c>
      <c r="H1109" s="129">
        <v>187</v>
      </c>
      <c r="I1109" s="129">
        <f t="shared" si="49"/>
        <v>196.35</v>
      </c>
      <c r="J1109" s="129">
        <f t="shared" si="51"/>
        <v>206.16749999999999</v>
      </c>
      <c r="K1109" s="81">
        <f t="shared" si="50"/>
        <v>168</v>
      </c>
      <c r="L1109" s="45" t="s">
        <v>35</v>
      </c>
      <c r="M1109" s="46" t="s">
        <v>127</v>
      </c>
      <c r="N1109" s="46" t="s">
        <v>128</v>
      </c>
      <c r="O1109" s="46" t="s">
        <v>63</v>
      </c>
      <c r="P1109" s="46">
        <v>128</v>
      </c>
      <c r="Q1109" s="46" t="s">
        <v>39</v>
      </c>
      <c r="R1109" s="46" t="s">
        <v>129</v>
      </c>
      <c r="S1109" s="46" t="s">
        <v>130</v>
      </c>
      <c r="T1109" s="46" t="s">
        <v>43</v>
      </c>
      <c r="U1109" s="46" t="s">
        <v>44</v>
      </c>
      <c r="V1109" s="46" t="s">
        <v>131</v>
      </c>
      <c r="W1109" s="46" t="s">
        <v>299</v>
      </c>
      <c r="X1109" s="47" t="s">
        <v>128</v>
      </c>
      <c r="Y1109" s="47">
        <v>4</v>
      </c>
      <c r="Z1109" s="47" t="s">
        <v>39</v>
      </c>
      <c r="AA1109" s="47" t="s">
        <v>132</v>
      </c>
      <c r="AB1109" s="47" t="s">
        <v>47</v>
      </c>
      <c r="AC1109" s="47" t="s">
        <v>133</v>
      </c>
      <c r="AD1109" s="47" t="s">
        <v>345</v>
      </c>
    </row>
    <row r="1110" spans="2:30" ht="112.5" outlineLevel="1" x14ac:dyDescent="0.25">
      <c r="B1110" s="131"/>
      <c r="C1110" s="23" t="s">
        <v>868</v>
      </c>
      <c r="D1110" s="23" t="s">
        <v>290</v>
      </c>
      <c r="E1110" s="23">
        <v>2</v>
      </c>
      <c r="F1110" s="23" t="s">
        <v>730</v>
      </c>
      <c r="G1110" s="23" t="s">
        <v>876</v>
      </c>
      <c r="H1110" s="110">
        <v>187</v>
      </c>
      <c r="I1110" s="110">
        <f t="shared" si="49"/>
        <v>196.35</v>
      </c>
      <c r="J1110" s="110">
        <f t="shared" si="51"/>
        <v>206.16749999999999</v>
      </c>
      <c r="K1110" s="109">
        <f t="shared" si="50"/>
        <v>168</v>
      </c>
      <c r="L1110" s="13" t="s">
        <v>411</v>
      </c>
      <c r="M1110" s="9" t="s">
        <v>127</v>
      </c>
      <c r="N1110" s="9" t="s">
        <v>294</v>
      </c>
      <c r="O1110" s="9" t="s">
        <v>63</v>
      </c>
      <c r="P1110" s="9">
        <v>40</v>
      </c>
      <c r="Q1110" s="9" t="s">
        <v>476</v>
      </c>
      <c r="R1110" s="9" t="s">
        <v>129</v>
      </c>
      <c r="S1110" s="9" t="s">
        <v>130</v>
      </c>
      <c r="T1110" s="9" t="s">
        <v>43</v>
      </c>
      <c r="U1110" s="9" t="s">
        <v>44</v>
      </c>
      <c r="V1110" s="9" t="s">
        <v>477</v>
      </c>
      <c r="W1110" s="9" t="s">
        <v>622</v>
      </c>
      <c r="X1110" s="14" t="s">
        <v>128</v>
      </c>
      <c r="Y1110" s="14">
        <v>4</v>
      </c>
      <c r="Z1110" s="14" t="s">
        <v>39</v>
      </c>
      <c r="AA1110" s="14" t="s">
        <v>132</v>
      </c>
      <c r="AB1110" s="14" t="s">
        <v>47</v>
      </c>
      <c r="AC1110" s="14" t="s">
        <v>133</v>
      </c>
      <c r="AD1110" s="14" t="s">
        <v>297</v>
      </c>
    </row>
    <row r="1111" spans="2:30" ht="112.5" x14ac:dyDescent="0.25">
      <c r="B1111" s="128">
        <v>534</v>
      </c>
      <c r="C1111" s="80" t="s">
        <v>868</v>
      </c>
      <c r="D1111" s="80" t="s">
        <v>290</v>
      </c>
      <c r="E1111" s="80">
        <v>3</v>
      </c>
      <c r="F1111" s="80" t="s">
        <v>730</v>
      </c>
      <c r="G1111" s="80" t="s">
        <v>881</v>
      </c>
      <c r="H1111" s="129">
        <v>352</v>
      </c>
      <c r="I1111" s="129">
        <f t="shared" si="49"/>
        <v>369.6</v>
      </c>
      <c r="J1111" s="129">
        <f t="shared" si="51"/>
        <v>388.08000000000004</v>
      </c>
      <c r="K1111" s="81">
        <f t="shared" si="50"/>
        <v>168</v>
      </c>
      <c r="L1111" s="45" t="s">
        <v>35</v>
      </c>
      <c r="M1111" s="46" t="s">
        <v>127</v>
      </c>
      <c r="N1111" s="46" t="s">
        <v>128</v>
      </c>
      <c r="O1111" s="46" t="s">
        <v>63</v>
      </c>
      <c r="P1111" s="46">
        <v>128</v>
      </c>
      <c r="Q1111" s="46" t="s">
        <v>39</v>
      </c>
      <c r="R1111" s="46" t="s">
        <v>129</v>
      </c>
      <c r="S1111" s="46" t="s">
        <v>130</v>
      </c>
      <c r="T1111" s="46" t="s">
        <v>43</v>
      </c>
      <c r="U1111" s="46" t="s">
        <v>44</v>
      </c>
      <c r="V1111" s="46" t="s">
        <v>131</v>
      </c>
      <c r="W1111" s="46" t="s">
        <v>299</v>
      </c>
      <c r="X1111" s="47" t="s">
        <v>128</v>
      </c>
      <c r="Y1111" s="47">
        <v>4</v>
      </c>
      <c r="Z1111" s="47" t="s">
        <v>39</v>
      </c>
      <c r="AA1111" s="47" t="s">
        <v>132</v>
      </c>
      <c r="AB1111" s="47" t="s">
        <v>47</v>
      </c>
      <c r="AC1111" s="47" t="s">
        <v>133</v>
      </c>
      <c r="AD1111" s="47" t="s">
        <v>345</v>
      </c>
    </row>
    <row r="1112" spans="2:30" ht="112.5" outlineLevel="1" x14ac:dyDescent="0.25">
      <c r="B1112" s="131"/>
      <c r="C1112" s="23" t="s">
        <v>868</v>
      </c>
      <c r="D1112" s="23" t="s">
        <v>290</v>
      </c>
      <c r="E1112" s="23">
        <v>3</v>
      </c>
      <c r="F1112" s="23" t="s">
        <v>730</v>
      </c>
      <c r="G1112" s="23" t="s">
        <v>881</v>
      </c>
      <c r="H1112" s="110">
        <v>352</v>
      </c>
      <c r="I1112" s="110">
        <f t="shared" si="49"/>
        <v>369.6</v>
      </c>
      <c r="J1112" s="110">
        <f t="shared" si="51"/>
        <v>388.08000000000004</v>
      </c>
      <c r="K1112" s="109">
        <f t="shared" si="50"/>
        <v>168</v>
      </c>
      <c r="L1112" s="13" t="s">
        <v>411</v>
      </c>
      <c r="M1112" s="9" t="s">
        <v>127</v>
      </c>
      <c r="N1112" s="9" t="s">
        <v>294</v>
      </c>
      <c r="O1112" s="9" t="s">
        <v>63</v>
      </c>
      <c r="P1112" s="9">
        <v>40</v>
      </c>
      <c r="Q1112" s="9" t="s">
        <v>476</v>
      </c>
      <c r="R1112" s="9" t="s">
        <v>129</v>
      </c>
      <c r="S1112" s="9" t="s">
        <v>130</v>
      </c>
      <c r="T1112" s="9" t="s">
        <v>43</v>
      </c>
      <c r="U1112" s="9" t="s">
        <v>44</v>
      </c>
      <c r="V1112" s="9" t="s">
        <v>477</v>
      </c>
      <c r="W1112" s="9" t="s">
        <v>622</v>
      </c>
      <c r="X1112" s="14" t="s">
        <v>128</v>
      </c>
      <c r="Y1112" s="14">
        <v>4</v>
      </c>
      <c r="Z1112" s="14" t="s">
        <v>39</v>
      </c>
      <c r="AA1112" s="14" t="s">
        <v>132</v>
      </c>
      <c r="AB1112" s="14" t="s">
        <v>47</v>
      </c>
      <c r="AC1112" s="14" t="s">
        <v>133</v>
      </c>
      <c r="AD1112" s="14" t="s">
        <v>297</v>
      </c>
    </row>
    <row r="1113" spans="2:30" ht="112.5" x14ac:dyDescent="0.25">
      <c r="B1113" s="128">
        <v>535</v>
      </c>
      <c r="C1113" s="80" t="s">
        <v>868</v>
      </c>
      <c r="D1113" s="80" t="s">
        <v>290</v>
      </c>
      <c r="E1113" s="80">
        <v>3</v>
      </c>
      <c r="F1113" s="80" t="s">
        <v>730</v>
      </c>
      <c r="G1113" s="80" t="s">
        <v>879</v>
      </c>
      <c r="H1113" s="129">
        <v>171</v>
      </c>
      <c r="I1113" s="129">
        <f t="shared" si="49"/>
        <v>179.55</v>
      </c>
      <c r="J1113" s="129">
        <f t="shared" si="51"/>
        <v>188.5275</v>
      </c>
      <c r="K1113" s="81">
        <f t="shared" si="50"/>
        <v>168</v>
      </c>
      <c r="L1113" s="45" t="s">
        <v>35</v>
      </c>
      <c r="M1113" s="46" t="s">
        <v>127</v>
      </c>
      <c r="N1113" s="46" t="s">
        <v>128</v>
      </c>
      <c r="O1113" s="46" t="s">
        <v>63</v>
      </c>
      <c r="P1113" s="46">
        <v>128</v>
      </c>
      <c r="Q1113" s="46" t="s">
        <v>39</v>
      </c>
      <c r="R1113" s="46" t="s">
        <v>129</v>
      </c>
      <c r="S1113" s="46" t="s">
        <v>130</v>
      </c>
      <c r="T1113" s="46" t="s">
        <v>43</v>
      </c>
      <c r="U1113" s="46" t="s">
        <v>44</v>
      </c>
      <c r="V1113" s="46" t="s">
        <v>131</v>
      </c>
      <c r="W1113" s="46" t="s">
        <v>299</v>
      </c>
      <c r="X1113" s="47" t="s">
        <v>128</v>
      </c>
      <c r="Y1113" s="47">
        <v>4</v>
      </c>
      <c r="Z1113" s="47" t="s">
        <v>39</v>
      </c>
      <c r="AA1113" s="47" t="s">
        <v>132</v>
      </c>
      <c r="AB1113" s="47" t="s">
        <v>47</v>
      </c>
      <c r="AC1113" s="47" t="s">
        <v>133</v>
      </c>
      <c r="AD1113" s="47" t="s">
        <v>345</v>
      </c>
    </row>
    <row r="1114" spans="2:30" ht="112.5" outlineLevel="1" x14ac:dyDescent="0.25">
      <c r="B1114" s="131"/>
      <c r="C1114" s="23" t="s">
        <v>868</v>
      </c>
      <c r="D1114" s="23" t="s">
        <v>290</v>
      </c>
      <c r="E1114" s="23">
        <v>3</v>
      </c>
      <c r="F1114" s="23" t="s">
        <v>730</v>
      </c>
      <c r="G1114" s="23" t="s">
        <v>879</v>
      </c>
      <c r="H1114" s="110">
        <v>171</v>
      </c>
      <c r="I1114" s="110">
        <f t="shared" si="49"/>
        <v>179.55</v>
      </c>
      <c r="J1114" s="110">
        <f t="shared" si="51"/>
        <v>188.5275</v>
      </c>
      <c r="K1114" s="109">
        <f t="shared" si="50"/>
        <v>168</v>
      </c>
      <c r="L1114" s="13" t="s">
        <v>411</v>
      </c>
      <c r="M1114" s="9" t="s">
        <v>127</v>
      </c>
      <c r="N1114" s="9" t="s">
        <v>294</v>
      </c>
      <c r="O1114" s="9" t="s">
        <v>63</v>
      </c>
      <c r="P1114" s="9">
        <v>40</v>
      </c>
      <c r="Q1114" s="9" t="s">
        <v>476</v>
      </c>
      <c r="R1114" s="9" t="s">
        <v>129</v>
      </c>
      <c r="S1114" s="9" t="s">
        <v>130</v>
      </c>
      <c r="T1114" s="9" t="s">
        <v>43</v>
      </c>
      <c r="U1114" s="9" t="s">
        <v>44</v>
      </c>
      <c r="V1114" s="9" t="s">
        <v>477</v>
      </c>
      <c r="W1114" s="9" t="s">
        <v>622</v>
      </c>
      <c r="X1114" s="14" t="s">
        <v>128</v>
      </c>
      <c r="Y1114" s="14">
        <v>4</v>
      </c>
      <c r="Z1114" s="14" t="s">
        <v>39</v>
      </c>
      <c r="AA1114" s="14" t="s">
        <v>132</v>
      </c>
      <c r="AB1114" s="14" t="s">
        <v>47</v>
      </c>
      <c r="AC1114" s="14" t="s">
        <v>133</v>
      </c>
      <c r="AD1114" s="14" t="s">
        <v>297</v>
      </c>
    </row>
    <row r="1115" spans="2:30" ht="112.5" x14ac:dyDescent="0.25">
      <c r="B1115" s="128">
        <v>536</v>
      </c>
      <c r="C1115" s="80" t="s">
        <v>868</v>
      </c>
      <c r="D1115" s="80" t="s">
        <v>290</v>
      </c>
      <c r="E1115" s="80">
        <v>3</v>
      </c>
      <c r="F1115" s="80" t="s">
        <v>730</v>
      </c>
      <c r="G1115" s="80" t="s">
        <v>877</v>
      </c>
      <c r="H1115" s="129">
        <v>182</v>
      </c>
      <c r="I1115" s="129">
        <f t="shared" si="49"/>
        <v>191.1</v>
      </c>
      <c r="J1115" s="129">
        <f t="shared" si="51"/>
        <v>200.655</v>
      </c>
      <c r="K1115" s="81">
        <f t="shared" si="50"/>
        <v>168</v>
      </c>
      <c r="L1115" s="45" t="s">
        <v>35</v>
      </c>
      <c r="M1115" s="46" t="s">
        <v>127</v>
      </c>
      <c r="N1115" s="46" t="s">
        <v>128</v>
      </c>
      <c r="O1115" s="46" t="s">
        <v>63</v>
      </c>
      <c r="P1115" s="46">
        <v>128</v>
      </c>
      <c r="Q1115" s="46" t="s">
        <v>39</v>
      </c>
      <c r="R1115" s="46" t="s">
        <v>129</v>
      </c>
      <c r="S1115" s="46" t="s">
        <v>130</v>
      </c>
      <c r="T1115" s="46" t="s">
        <v>43</v>
      </c>
      <c r="U1115" s="46" t="s">
        <v>44</v>
      </c>
      <c r="V1115" s="46" t="s">
        <v>131</v>
      </c>
      <c r="W1115" s="46" t="s">
        <v>299</v>
      </c>
      <c r="X1115" s="47" t="s">
        <v>128</v>
      </c>
      <c r="Y1115" s="47">
        <v>4</v>
      </c>
      <c r="Z1115" s="47" t="s">
        <v>39</v>
      </c>
      <c r="AA1115" s="47" t="s">
        <v>132</v>
      </c>
      <c r="AB1115" s="47" t="s">
        <v>47</v>
      </c>
      <c r="AC1115" s="47" t="s">
        <v>133</v>
      </c>
      <c r="AD1115" s="47" t="s">
        <v>345</v>
      </c>
    </row>
    <row r="1116" spans="2:30" ht="112.5" outlineLevel="1" x14ac:dyDescent="0.25">
      <c r="B1116" s="131"/>
      <c r="C1116" s="23" t="s">
        <v>868</v>
      </c>
      <c r="D1116" s="23" t="s">
        <v>290</v>
      </c>
      <c r="E1116" s="23">
        <v>3</v>
      </c>
      <c r="F1116" s="23" t="s">
        <v>730</v>
      </c>
      <c r="G1116" s="23" t="s">
        <v>877</v>
      </c>
      <c r="H1116" s="110">
        <v>182</v>
      </c>
      <c r="I1116" s="110">
        <f t="shared" si="49"/>
        <v>191.1</v>
      </c>
      <c r="J1116" s="110">
        <f t="shared" si="51"/>
        <v>200.655</v>
      </c>
      <c r="K1116" s="109">
        <f t="shared" si="50"/>
        <v>168</v>
      </c>
      <c r="L1116" s="13" t="s">
        <v>411</v>
      </c>
      <c r="M1116" s="9" t="s">
        <v>127</v>
      </c>
      <c r="N1116" s="9" t="s">
        <v>294</v>
      </c>
      <c r="O1116" s="9" t="s">
        <v>63</v>
      </c>
      <c r="P1116" s="9">
        <v>40</v>
      </c>
      <c r="Q1116" s="9" t="s">
        <v>476</v>
      </c>
      <c r="R1116" s="9" t="s">
        <v>129</v>
      </c>
      <c r="S1116" s="9" t="s">
        <v>130</v>
      </c>
      <c r="T1116" s="9" t="s">
        <v>43</v>
      </c>
      <c r="U1116" s="9" t="s">
        <v>44</v>
      </c>
      <c r="V1116" s="9" t="s">
        <v>477</v>
      </c>
      <c r="W1116" s="9" t="s">
        <v>622</v>
      </c>
      <c r="X1116" s="14" t="s">
        <v>128</v>
      </c>
      <c r="Y1116" s="14">
        <v>4</v>
      </c>
      <c r="Z1116" s="14" t="s">
        <v>39</v>
      </c>
      <c r="AA1116" s="14" t="s">
        <v>132</v>
      </c>
      <c r="AB1116" s="14" t="s">
        <v>47</v>
      </c>
      <c r="AC1116" s="14" t="s">
        <v>133</v>
      </c>
      <c r="AD1116" s="14" t="s">
        <v>297</v>
      </c>
    </row>
    <row r="1117" spans="2:30" ht="112.5" x14ac:dyDescent="0.25">
      <c r="B1117" s="128">
        <v>537</v>
      </c>
      <c r="C1117" s="80" t="s">
        <v>868</v>
      </c>
      <c r="D1117" s="80" t="s">
        <v>290</v>
      </c>
      <c r="E1117" s="80">
        <v>4</v>
      </c>
      <c r="F1117" s="80" t="s">
        <v>730</v>
      </c>
      <c r="G1117" s="80" t="s">
        <v>882</v>
      </c>
      <c r="H1117" s="129">
        <v>352</v>
      </c>
      <c r="I1117" s="129">
        <f t="shared" si="49"/>
        <v>369.6</v>
      </c>
      <c r="J1117" s="129">
        <f t="shared" si="51"/>
        <v>388.08000000000004</v>
      </c>
      <c r="K1117" s="81">
        <f t="shared" si="50"/>
        <v>168</v>
      </c>
      <c r="L1117" s="45" t="s">
        <v>35</v>
      </c>
      <c r="M1117" s="46" t="s">
        <v>127</v>
      </c>
      <c r="N1117" s="46" t="s">
        <v>128</v>
      </c>
      <c r="O1117" s="46" t="s">
        <v>63</v>
      </c>
      <c r="P1117" s="46">
        <v>128</v>
      </c>
      <c r="Q1117" s="46" t="s">
        <v>39</v>
      </c>
      <c r="R1117" s="46" t="s">
        <v>129</v>
      </c>
      <c r="S1117" s="46" t="s">
        <v>130</v>
      </c>
      <c r="T1117" s="46" t="s">
        <v>43</v>
      </c>
      <c r="U1117" s="46" t="s">
        <v>44</v>
      </c>
      <c r="V1117" s="46" t="s">
        <v>131</v>
      </c>
      <c r="W1117" s="46" t="s">
        <v>299</v>
      </c>
      <c r="X1117" s="47" t="s">
        <v>128</v>
      </c>
      <c r="Y1117" s="47">
        <v>4</v>
      </c>
      <c r="Z1117" s="47" t="s">
        <v>39</v>
      </c>
      <c r="AA1117" s="47" t="s">
        <v>132</v>
      </c>
      <c r="AB1117" s="47" t="s">
        <v>47</v>
      </c>
      <c r="AC1117" s="47" t="s">
        <v>133</v>
      </c>
      <c r="AD1117" s="47" t="s">
        <v>345</v>
      </c>
    </row>
    <row r="1118" spans="2:30" ht="112.5" outlineLevel="1" x14ac:dyDescent="0.25">
      <c r="B1118" s="131"/>
      <c r="C1118" s="23" t="s">
        <v>868</v>
      </c>
      <c r="D1118" s="23" t="s">
        <v>290</v>
      </c>
      <c r="E1118" s="23">
        <v>4</v>
      </c>
      <c r="F1118" s="23" t="s">
        <v>730</v>
      </c>
      <c r="G1118" s="23" t="s">
        <v>882</v>
      </c>
      <c r="H1118" s="110">
        <v>352</v>
      </c>
      <c r="I1118" s="110">
        <f t="shared" si="49"/>
        <v>369.6</v>
      </c>
      <c r="J1118" s="110">
        <f t="shared" si="51"/>
        <v>388.08000000000004</v>
      </c>
      <c r="K1118" s="109">
        <f t="shared" si="50"/>
        <v>168</v>
      </c>
      <c r="L1118" s="13" t="s">
        <v>411</v>
      </c>
      <c r="M1118" s="9" t="s">
        <v>127</v>
      </c>
      <c r="N1118" s="9" t="s">
        <v>294</v>
      </c>
      <c r="O1118" s="9" t="s">
        <v>63</v>
      </c>
      <c r="P1118" s="9">
        <v>40</v>
      </c>
      <c r="Q1118" s="9" t="s">
        <v>476</v>
      </c>
      <c r="R1118" s="9" t="s">
        <v>129</v>
      </c>
      <c r="S1118" s="9" t="s">
        <v>130</v>
      </c>
      <c r="T1118" s="9" t="s">
        <v>43</v>
      </c>
      <c r="U1118" s="9" t="s">
        <v>44</v>
      </c>
      <c r="V1118" s="9" t="s">
        <v>477</v>
      </c>
      <c r="W1118" s="9" t="s">
        <v>622</v>
      </c>
      <c r="X1118" s="14" t="s">
        <v>128</v>
      </c>
      <c r="Y1118" s="14">
        <v>4</v>
      </c>
      <c r="Z1118" s="14" t="s">
        <v>39</v>
      </c>
      <c r="AA1118" s="14" t="s">
        <v>132</v>
      </c>
      <c r="AB1118" s="14" t="s">
        <v>47</v>
      </c>
      <c r="AC1118" s="14" t="s">
        <v>133</v>
      </c>
      <c r="AD1118" s="14" t="s">
        <v>297</v>
      </c>
    </row>
    <row r="1119" spans="2:30" ht="112.5" x14ac:dyDescent="0.25">
      <c r="B1119" s="128">
        <v>538</v>
      </c>
      <c r="C1119" s="80" t="s">
        <v>868</v>
      </c>
      <c r="D1119" s="80" t="s">
        <v>290</v>
      </c>
      <c r="E1119" s="80">
        <v>4</v>
      </c>
      <c r="F1119" s="80" t="s">
        <v>730</v>
      </c>
      <c r="G1119" s="80" t="s">
        <v>880</v>
      </c>
      <c r="H1119" s="129">
        <v>171</v>
      </c>
      <c r="I1119" s="129">
        <f t="shared" si="49"/>
        <v>179.55</v>
      </c>
      <c r="J1119" s="129">
        <f t="shared" si="51"/>
        <v>188.5275</v>
      </c>
      <c r="K1119" s="81">
        <f t="shared" si="50"/>
        <v>168</v>
      </c>
      <c r="L1119" s="45" t="s">
        <v>35</v>
      </c>
      <c r="M1119" s="46" t="s">
        <v>127</v>
      </c>
      <c r="N1119" s="46" t="s">
        <v>128</v>
      </c>
      <c r="O1119" s="46" t="s">
        <v>63</v>
      </c>
      <c r="P1119" s="46">
        <v>128</v>
      </c>
      <c r="Q1119" s="46" t="s">
        <v>39</v>
      </c>
      <c r="R1119" s="46" t="s">
        <v>129</v>
      </c>
      <c r="S1119" s="46" t="s">
        <v>130</v>
      </c>
      <c r="T1119" s="46" t="s">
        <v>43</v>
      </c>
      <c r="U1119" s="46" t="s">
        <v>44</v>
      </c>
      <c r="V1119" s="46" t="s">
        <v>131</v>
      </c>
      <c r="W1119" s="46" t="s">
        <v>299</v>
      </c>
      <c r="X1119" s="47" t="s">
        <v>128</v>
      </c>
      <c r="Y1119" s="47">
        <v>4</v>
      </c>
      <c r="Z1119" s="47" t="s">
        <v>39</v>
      </c>
      <c r="AA1119" s="47" t="s">
        <v>132</v>
      </c>
      <c r="AB1119" s="47" t="s">
        <v>47</v>
      </c>
      <c r="AC1119" s="47" t="s">
        <v>133</v>
      </c>
      <c r="AD1119" s="47" t="s">
        <v>345</v>
      </c>
    </row>
    <row r="1120" spans="2:30" ht="112.5" outlineLevel="1" x14ac:dyDescent="0.25">
      <c r="B1120" s="131"/>
      <c r="C1120" s="23" t="s">
        <v>868</v>
      </c>
      <c r="D1120" s="23" t="s">
        <v>290</v>
      </c>
      <c r="E1120" s="23">
        <v>4</v>
      </c>
      <c r="F1120" s="23" t="s">
        <v>730</v>
      </c>
      <c r="G1120" s="23" t="s">
        <v>880</v>
      </c>
      <c r="H1120" s="110">
        <v>171</v>
      </c>
      <c r="I1120" s="110">
        <f t="shared" si="49"/>
        <v>179.55</v>
      </c>
      <c r="J1120" s="110">
        <f t="shared" si="51"/>
        <v>188.5275</v>
      </c>
      <c r="K1120" s="109">
        <f t="shared" si="50"/>
        <v>168</v>
      </c>
      <c r="L1120" s="13" t="s">
        <v>411</v>
      </c>
      <c r="M1120" s="9" t="s">
        <v>127</v>
      </c>
      <c r="N1120" s="9" t="s">
        <v>294</v>
      </c>
      <c r="O1120" s="9" t="s">
        <v>63</v>
      </c>
      <c r="P1120" s="9">
        <v>40</v>
      </c>
      <c r="Q1120" s="9" t="s">
        <v>476</v>
      </c>
      <c r="R1120" s="9" t="s">
        <v>129</v>
      </c>
      <c r="S1120" s="9" t="s">
        <v>130</v>
      </c>
      <c r="T1120" s="9" t="s">
        <v>43</v>
      </c>
      <c r="U1120" s="9" t="s">
        <v>44</v>
      </c>
      <c r="V1120" s="9" t="s">
        <v>477</v>
      </c>
      <c r="W1120" s="9" t="s">
        <v>622</v>
      </c>
      <c r="X1120" s="14" t="s">
        <v>128</v>
      </c>
      <c r="Y1120" s="14">
        <v>4</v>
      </c>
      <c r="Z1120" s="14" t="s">
        <v>39</v>
      </c>
      <c r="AA1120" s="14" t="s">
        <v>132</v>
      </c>
      <c r="AB1120" s="14" t="s">
        <v>47</v>
      </c>
      <c r="AC1120" s="14" t="s">
        <v>133</v>
      </c>
      <c r="AD1120" s="14" t="s">
        <v>297</v>
      </c>
    </row>
    <row r="1121" spans="2:30" ht="112.5" x14ac:dyDescent="0.25">
      <c r="B1121" s="128">
        <v>539</v>
      </c>
      <c r="C1121" s="80" t="s">
        <v>868</v>
      </c>
      <c r="D1121" s="80" t="s">
        <v>290</v>
      </c>
      <c r="E1121" s="80">
        <v>4</v>
      </c>
      <c r="F1121" s="80" t="s">
        <v>730</v>
      </c>
      <c r="G1121" s="80" t="s">
        <v>878</v>
      </c>
      <c r="H1121" s="129">
        <v>182</v>
      </c>
      <c r="I1121" s="129">
        <f t="shared" si="49"/>
        <v>191.1</v>
      </c>
      <c r="J1121" s="129">
        <f t="shared" si="51"/>
        <v>200.655</v>
      </c>
      <c r="K1121" s="81">
        <f t="shared" si="50"/>
        <v>168</v>
      </c>
      <c r="L1121" s="45" t="s">
        <v>35</v>
      </c>
      <c r="M1121" s="46" t="s">
        <v>127</v>
      </c>
      <c r="N1121" s="46" t="s">
        <v>128</v>
      </c>
      <c r="O1121" s="46" t="s">
        <v>63</v>
      </c>
      <c r="P1121" s="46">
        <v>128</v>
      </c>
      <c r="Q1121" s="46" t="s">
        <v>39</v>
      </c>
      <c r="R1121" s="46" t="s">
        <v>129</v>
      </c>
      <c r="S1121" s="46" t="s">
        <v>130</v>
      </c>
      <c r="T1121" s="46" t="s">
        <v>43</v>
      </c>
      <c r="U1121" s="46" t="s">
        <v>44</v>
      </c>
      <c r="V1121" s="46" t="s">
        <v>131</v>
      </c>
      <c r="W1121" s="46" t="s">
        <v>299</v>
      </c>
      <c r="X1121" s="47" t="s">
        <v>128</v>
      </c>
      <c r="Y1121" s="47">
        <v>4</v>
      </c>
      <c r="Z1121" s="47" t="s">
        <v>39</v>
      </c>
      <c r="AA1121" s="47" t="s">
        <v>132</v>
      </c>
      <c r="AB1121" s="47" t="s">
        <v>47</v>
      </c>
      <c r="AC1121" s="47" t="s">
        <v>133</v>
      </c>
      <c r="AD1121" s="47" t="s">
        <v>345</v>
      </c>
    </row>
    <row r="1122" spans="2:30" ht="112.5" outlineLevel="1" x14ac:dyDescent="0.25">
      <c r="B1122" s="131"/>
      <c r="C1122" s="23" t="s">
        <v>868</v>
      </c>
      <c r="D1122" s="23" t="s">
        <v>290</v>
      </c>
      <c r="E1122" s="23">
        <v>4</v>
      </c>
      <c r="F1122" s="23" t="s">
        <v>730</v>
      </c>
      <c r="G1122" s="23" t="s">
        <v>878</v>
      </c>
      <c r="H1122" s="110">
        <v>182</v>
      </c>
      <c r="I1122" s="110">
        <f t="shared" si="49"/>
        <v>191.1</v>
      </c>
      <c r="J1122" s="110">
        <f t="shared" si="51"/>
        <v>200.655</v>
      </c>
      <c r="K1122" s="109">
        <f t="shared" si="50"/>
        <v>152</v>
      </c>
      <c r="L1122" s="13" t="s">
        <v>411</v>
      </c>
      <c r="M1122" s="9" t="s">
        <v>127</v>
      </c>
      <c r="N1122" s="9" t="s">
        <v>294</v>
      </c>
      <c r="O1122" s="9" t="s">
        <v>63</v>
      </c>
      <c r="P1122" s="9">
        <v>40</v>
      </c>
      <c r="Q1122" s="9" t="s">
        <v>476</v>
      </c>
      <c r="R1122" s="9" t="s">
        <v>129</v>
      </c>
      <c r="S1122" s="9" t="s">
        <v>130</v>
      </c>
      <c r="T1122" s="9" t="s">
        <v>43</v>
      </c>
      <c r="U1122" s="9" t="s">
        <v>44</v>
      </c>
      <c r="V1122" s="9" t="s">
        <v>477</v>
      </c>
      <c r="W1122" s="9" t="s">
        <v>622</v>
      </c>
      <c r="X1122" s="14" t="s">
        <v>128</v>
      </c>
      <c r="Y1122" s="14">
        <v>4</v>
      </c>
      <c r="Z1122" s="14" t="s">
        <v>39</v>
      </c>
      <c r="AA1122" s="14" t="s">
        <v>132</v>
      </c>
      <c r="AB1122" s="14" t="s">
        <v>47</v>
      </c>
      <c r="AC1122" s="14" t="s">
        <v>133</v>
      </c>
      <c r="AD1122" s="14" t="s">
        <v>297</v>
      </c>
    </row>
    <row r="1123" spans="2:30" ht="75" x14ac:dyDescent="0.25">
      <c r="B1123" s="128">
        <v>540</v>
      </c>
      <c r="C1123" s="80" t="s">
        <v>868</v>
      </c>
      <c r="D1123" s="80" t="s">
        <v>290</v>
      </c>
      <c r="E1123" s="80" t="s">
        <v>930</v>
      </c>
      <c r="F1123" s="80" t="s">
        <v>730</v>
      </c>
      <c r="G1123" s="80" t="s">
        <v>668</v>
      </c>
      <c r="H1123" s="129">
        <v>344</v>
      </c>
      <c r="I1123" s="129">
        <f t="shared" si="49"/>
        <v>361.2</v>
      </c>
      <c r="J1123" s="129">
        <f t="shared" si="51"/>
        <v>379.26</v>
      </c>
      <c r="K1123" s="81">
        <f t="shared" si="50"/>
        <v>144</v>
      </c>
      <c r="L1123" s="45" t="s">
        <v>35</v>
      </c>
      <c r="M1123" s="46" t="s">
        <v>127</v>
      </c>
      <c r="N1123" s="46" t="s">
        <v>128</v>
      </c>
      <c r="O1123" s="46" t="s">
        <v>63</v>
      </c>
      <c r="P1123" s="46">
        <v>112</v>
      </c>
      <c r="Q1123" s="46" t="s">
        <v>39</v>
      </c>
      <c r="R1123" s="46" t="s">
        <v>129</v>
      </c>
      <c r="S1123" s="46" t="s">
        <v>130</v>
      </c>
      <c r="T1123" s="46" t="s">
        <v>43</v>
      </c>
      <c r="U1123" s="46" t="s">
        <v>44</v>
      </c>
      <c r="V1123" s="46" t="s">
        <v>131</v>
      </c>
      <c r="W1123" s="46" t="s">
        <v>299</v>
      </c>
      <c r="X1123" s="47" t="s">
        <v>128</v>
      </c>
      <c r="Y1123" s="47">
        <v>4</v>
      </c>
      <c r="Z1123" s="47" t="s">
        <v>39</v>
      </c>
      <c r="AA1123" s="47" t="s">
        <v>132</v>
      </c>
      <c r="AB1123" s="47" t="s">
        <v>47</v>
      </c>
      <c r="AC1123" s="47" t="s">
        <v>133</v>
      </c>
      <c r="AD1123" s="47" t="s">
        <v>345</v>
      </c>
    </row>
    <row r="1124" spans="2:30" ht="75" outlineLevel="1" x14ac:dyDescent="0.25">
      <c r="B1124" s="131"/>
      <c r="C1124" s="23" t="s">
        <v>868</v>
      </c>
      <c r="D1124" s="23" t="s">
        <v>290</v>
      </c>
      <c r="E1124" s="23" t="s">
        <v>930</v>
      </c>
      <c r="F1124" s="23" t="s">
        <v>730</v>
      </c>
      <c r="G1124" s="23" t="s">
        <v>668</v>
      </c>
      <c r="H1124" s="110">
        <v>344</v>
      </c>
      <c r="I1124" s="110">
        <f t="shared" si="49"/>
        <v>361.2</v>
      </c>
      <c r="J1124" s="110">
        <f t="shared" si="51"/>
        <v>379.26</v>
      </c>
      <c r="K1124" s="109">
        <f t="shared" si="50"/>
        <v>120</v>
      </c>
      <c r="L1124" s="13" t="s">
        <v>411</v>
      </c>
      <c r="M1124" s="9" t="s">
        <v>127</v>
      </c>
      <c r="N1124" s="9" t="s">
        <v>294</v>
      </c>
      <c r="O1124" s="9" t="s">
        <v>63</v>
      </c>
      <c r="P1124" s="9">
        <v>32</v>
      </c>
      <c r="Q1124" s="9" t="s">
        <v>476</v>
      </c>
      <c r="R1124" s="9" t="s">
        <v>129</v>
      </c>
      <c r="S1124" s="9" t="s">
        <v>130</v>
      </c>
      <c r="T1124" s="9" t="s">
        <v>43</v>
      </c>
      <c r="U1124" s="9" t="s">
        <v>44</v>
      </c>
      <c r="V1124" s="9" t="s">
        <v>477</v>
      </c>
      <c r="W1124" s="9" t="s">
        <v>622</v>
      </c>
      <c r="X1124" s="14" t="s">
        <v>128</v>
      </c>
      <c r="Y1124" s="14">
        <v>4</v>
      </c>
      <c r="Z1124" s="14" t="s">
        <v>39</v>
      </c>
      <c r="AA1124" s="14" t="s">
        <v>132</v>
      </c>
      <c r="AB1124" s="14" t="s">
        <v>47</v>
      </c>
      <c r="AC1124" s="14" t="s">
        <v>133</v>
      </c>
      <c r="AD1124" s="14" t="s">
        <v>297</v>
      </c>
    </row>
    <row r="1125" spans="2:30" ht="75" x14ac:dyDescent="0.25">
      <c r="B1125" s="128">
        <v>541</v>
      </c>
      <c r="C1125" s="80" t="s">
        <v>868</v>
      </c>
      <c r="D1125" s="80" t="s">
        <v>290</v>
      </c>
      <c r="E1125" s="80">
        <v>1</v>
      </c>
      <c r="F1125" s="80" t="s">
        <v>730</v>
      </c>
      <c r="G1125" s="80" t="s">
        <v>669</v>
      </c>
      <c r="H1125" s="129">
        <v>368</v>
      </c>
      <c r="I1125" s="129">
        <f t="shared" si="49"/>
        <v>386.4</v>
      </c>
      <c r="J1125" s="129">
        <f t="shared" si="51"/>
        <v>405.71999999999997</v>
      </c>
      <c r="K1125" s="81">
        <f t="shared" si="50"/>
        <v>120</v>
      </c>
      <c r="L1125" s="45" t="s">
        <v>35</v>
      </c>
      <c r="M1125" s="46" t="s">
        <v>127</v>
      </c>
      <c r="N1125" s="46" t="s">
        <v>128</v>
      </c>
      <c r="O1125" s="46" t="s">
        <v>63</v>
      </c>
      <c r="P1125" s="46">
        <v>88</v>
      </c>
      <c r="Q1125" s="46" t="s">
        <v>39</v>
      </c>
      <c r="R1125" s="46" t="s">
        <v>129</v>
      </c>
      <c r="S1125" s="46" t="s">
        <v>130</v>
      </c>
      <c r="T1125" s="46" t="s">
        <v>43</v>
      </c>
      <c r="U1125" s="46" t="s">
        <v>44</v>
      </c>
      <c r="V1125" s="46" t="s">
        <v>131</v>
      </c>
      <c r="W1125" s="46" t="s">
        <v>299</v>
      </c>
      <c r="X1125" s="47" t="s">
        <v>128</v>
      </c>
      <c r="Y1125" s="47">
        <v>4</v>
      </c>
      <c r="Z1125" s="47" t="s">
        <v>39</v>
      </c>
      <c r="AA1125" s="47" t="s">
        <v>132</v>
      </c>
      <c r="AB1125" s="47" t="s">
        <v>47</v>
      </c>
      <c r="AC1125" s="47" t="s">
        <v>133</v>
      </c>
      <c r="AD1125" s="47" t="s">
        <v>345</v>
      </c>
    </row>
    <row r="1126" spans="2:30" ht="75" outlineLevel="1" x14ac:dyDescent="0.25">
      <c r="B1126" s="131"/>
      <c r="C1126" s="23" t="s">
        <v>868</v>
      </c>
      <c r="D1126" s="23" t="s">
        <v>290</v>
      </c>
      <c r="E1126" s="23">
        <v>1</v>
      </c>
      <c r="F1126" s="23" t="s">
        <v>730</v>
      </c>
      <c r="G1126" s="23" t="s">
        <v>669</v>
      </c>
      <c r="H1126" s="110">
        <v>368</v>
      </c>
      <c r="I1126" s="110">
        <f t="shared" si="49"/>
        <v>386.4</v>
      </c>
      <c r="J1126" s="110">
        <f t="shared" si="51"/>
        <v>405.71999999999997</v>
      </c>
      <c r="K1126" s="109">
        <f t="shared" si="50"/>
        <v>120</v>
      </c>
      <c r="L1126" s="13" t="s">
        <v>411</v>
      </c>
      <c r="M1126" s="9" t="s">
        <v>127</v>
      </c>
      <c r="N1126" s="9" t="s">
        <v>294</v>
      </c>
      <c r="O1126" s="9" t="s">
        <v>63</v>
      </c>
      <c r="P1126" s="9">
        <v>32</v>
      </c>
      <c r="Q1126" s="9" t="s">
        <v>476</v>
      </c>
      <c r="R1126" s="9" t="s">
        <v>129</v>
      </c>
      <c r="S1126" s="9" t="s">
        <v>130</v>
      </c>
      <c r="T1126" s="9" t="s">
        <v>43</v>
      </c>
      <c r="U1126" s="9" t="s">
        <v>44</v>
      </c>
      <c r="V1126" s="9" t="s">
        <v>477</v>
      </c>
      <c r="W1126" s="9" t="s">
        <v>622</v>
      </c>
      <c r="X1126" s="14" t="s">
        <v>128</v>
      </c>
      <c r="Y1126" s="14">
        <v>4</v>
      </c>
      <c r="Z1126" s="14" t="s">
        <v>39</v>
      </c>
      <c r="AA1126" s="14" t="s">
        <v>132</v>
      </c>
      <c r="AB1126" s="14" t="s">
        <v>47</v>
      </c>
      <c r="AC1126" s="14" t="s">
        <v>133</v>
      </c>
      <c r="AD1126" s="14" t="s">
        <v>297</v>
      </c>
    </row>
    <row r="1127" spans="2:30" ht="75" x14ac:dyDescent="0.25">
      <c r="B1127" s="128">
        <v>542</v>
      </c>
      <c r="C1127" s="80" t="s">
        <v>868</v>
      </c>
      <c r="D1127" s="80" t="s">
        <v>290</v>
      </c>
      <c r="E1127" s="80">
        <v>2</v>
      </c>
      <c r="F1127" s="80" t="s">
        <v>730</v>
      </c>
      <c r="G1127" s="80" t="s">
        <v>670</v>
      </c>
      <c r="H1127" s="129">
        <v>368</v>
      </c>
      <c r="I1127" s="129">
        <f t="shared" si="49"/>
        <v>386.4</v>
      </c>
      <c r="J1127" s="129">
        <f t="shared" si="51"/>
        <v>405.71999999999997</v>
      </c>
      <c r="K1127" s="81">
        <f t="shared" si="50"/>
        <v>120</v>
      </c>
      <c r="L1127" s="45" t="s">
        <v>35</v>
      </c>
      <c r="M1127" s="46" t="s">
        <v>127</v>
      </c>
      <c r="N1127" s="46" t="s">
        <v>128</v>
      </c>
      <c r="O1127" s="46" t="s">
        <v>63</v>
      </c>
      <c r="P1127" s="46">
        <v>88</v>
      </c>
      <c r="Q1127" s="46" t="s">
        <v>39</v>
      </c>
      <c r="R1127" s="46" t="s">
        <v>129</v>
      </c>
      <c r="S1127" s="46" t="s">
        <v>130</v>
      </c>
      <c r="T1127" s="46" t="s">
        <v>43</v>
      </c>
      <c r="U1127" s="46" t="s">
        <v>44</v>
      </c>
      <c r="V1127" s="46" t="s">
        <v>131</v>
      </c>
      <c r="W1127" s="46" t="s">
        <v>299</v>
      </c>
      <c r="X1127" s="47" t="s">
        <v>128</v>
      </c>
      <c r="Y1127" s="47">
        <v>4</v>
      </c>
      <c r="Z1127" s="47" t="s">
        <v>39</v>
      </c>
      <c r="AA1127" s="47" t="s">
        <v>132</v>
      </c>
      <c r="AB1127" s="47" t="s">
        <v>47</v>
      </c>
      <c r="AC1127" s="47" t="s">
        <v>133</v>
      </c>
      <c r="AD1127" s="47" t="s">
        <v>345</v>
      </c>
    </row>
    <row r="1128" spans="2:30" ht="75" outlineLevel="1" x14ac:dyDescent="0.25">
      <c r="B1128" s="131"/>
      <c r="C1128" s="23" t="s">
        <v>868</v>
      </c>
      <c r="D1128" s="23" t="s">
        <v>290</v>
      </c>
      <c r="E1128" s="23">
        <v>2</v>
      </c>
      <c r="F1128" s="23" t="s">
        <v>730</v>
      </c>
      <c r="G1128" s="23" t="s">
        <v>670</v>
      </c>
      <c r="H1128" s="110">
        <v>368</v>
      </c>
      <c r="I1128" s="110">
        <f t="shared" si="49"/>
        <v>386.4</v>
      </c>
      <c r="J1128" s="110">
        <f t="shared" si="51"/>
        <v>405.71999999999997</v>
      </c>
      <c r="K1128" s="109">
        <f t="shared" si="50"/>
        <v>120</v>
      </c>
      <c r="L1128" s="13" t="s">
        <v>411</v>
      </c>
      <c r="M1128" s="9" t="s">
        <v>127</v>
      </c>
      <c r="N1128" s="9" t="s">
        <v>294</v>
      </c>
      <c r="O1128" s="9" t="s">
        <v>63</v>
      </c>
      <c r="P1128" s="9">
        <v>32</v>
      </c>
      <c r="Q1128" s="9" t="s">
        <v>476</v>
      </c>
      <c r="R1128" s="9" t="s">
        <v>129</v>
      </c>
      <c r="S1128" s="9" t="s">
        <v>130</v>
      </c>
      <c r="T1128" s="9" t="s">
        <v>43</v>
      </c>
      <c r="U1128" s="9" t="s">
        <v>44</v>
      </c>
      <c r="V1128" s="9" t="s">
        <v>477</v>
      </c>
      <c r="W1128" s="9" t="s">
        <v>622</v>
      </c>
      <c r="X1128" s="14" t="s">
        <v>128</v>
      </c>
      <c r="Y1128" s="14">
        <v>4</v>
      </c>
      <c r="Z1128" s="14" t="s">
        <v>39</v>
      </c>
      <c r="AA1128" s="14" t="s">
        <v>132</v>
      </c>
      <c r="AB1128" s="14" t="s">
        <v>47</v>
      </c>
      <c r="AC1128" s="14" t="s">
        <v>133</v>
      </c>
      <c r="AD1128" s="14" t="s">
        <v>297</v>
      </c>
    </row>
    <row r="1129" spans="2:30" ht="75" x14ac:dyDescent="0.25">
      <c r="B1129" s="128">
        <v>543</v>
      </c>
      <c r="C1129" s="80" t="s">
        <v>868</v>
      </c>
      <c r="D1129" s="80" t="s">
        <v>290</v>
      </c>
      <c r="E1129" s="80">
        <v>3</v>
      </c>
      <c r="F1129" s="80" t="s">
        <v>730</v>
      </c>
      <c r="G1129" s="80" t="s">
        <v>671</v>
      </c>
      <c r="H1129" s="129">
        <v>291</v>
      </c>
      <c r="I1129" s="129">
        <f t="shared" si="49"/>
        <v>305.55</v>
      </c>
      <c r="J1129" s="129">
        <f t="shared" si="51"/>
        <v>320.82749999999999</v>
      </c>
      <c r="K1129" s="81">
        <f t="shared" si="50"/>
        <v>120</v>
      </c>
      <c r="L1129" s="45" t="s">
        <v>35</v>
      </c>
      <c r="M1129" s="46" t="s">
        <v>127</v>
      </c>
      <c r="N1129" s="46" t="s">
        <v>128</v>
      </c>
      <c r="O1129" s="46" t="s">
        <v>63</v>
      </c>
      <c r="P1129" s="46">
        <v>88</v>
      </c>
      <c r="Q1129" s="46" t="s">
        <v>39</v>
      </c>
      <c r="R1129" s="46" t="s">
        <v>129</v>
      </c>
      <c r="S1129" s="46" t="s">
        <v>130</v>
      </c>
      <c r="T1129" s="46" t="s">
        <v>43</v>
      </c>
      <c r="U1129" s="46" t="s">
        <v>44</v>
      </c>
      <c r="V1129" s="46" t="s">
        <v>131</v>
      </c>
      <c r="W1129" s="46" t="s">
        <v>299</v>
      </c>
      <c r="X1129" s="47" t="s">
        <v>128</v>
      </c>
      <c r="Y1129" s="47">
        <v>4</v>
      </c>
      <c r="Z1129" s="47" t="s">
        <v>39</v>
      </c>
      <c r="AA1129" s="47" t="s">
        <v>132</v>
      </c>
      <c r="AB1129" s="47" t="s">
        <v>47</v>
      </c>
      <c r="AC1129" s="47" t="s">
        <v>133</v>
      </c>
      <c r="AD1129" s="47" t="s">
        <v>345</v>
      </c>
    </row>
    <row r="1130" spans="2:30" ht="75" outlineLevel="1" x14ac:dyDescent="0.25">
      <c r="B1130" s="131"/>
      <c r="C1130" s="23" t="s">
        <v>868</v>
      </c>
      <c r="D1130" s="23" t="s">
        <v>290</v>
      </c>
      <c r="E1130" s="23">
        <v>3</v>
      </c>
      <c r="F1130" s="23" t="s">
        <v>730</v>
      </c>
      <c r="G1130" s="23" t="s">
        <v>671</v>
      </c>
      <c r="H1130" s="110">
        <v>291</v>
      </c>
      <c r="I1130" s="110">
        <f t="shared" si="49"/>
        <v>305.55</v>
      </c>
      <c r="J1130" s="110">
        <f t="shared" si="51"/>
        <v>320.82749999999999</v>
      </c>
      <c r="K1130" s="109">
        <f t="shared" si="50"/>
        <v>120</v>
      </c>
      <c r="L1130" s="13" t="s">
        <v>411</v>
      </c>
      <c r="M1130" s="9" t="s">
        <v>127</v>
      </c>
      <c r="N1130" s="9" t="s">
        <v>294</v>
      </c>
      <c r="O1130" s="9" t="s">
        <v>63</v>
      </c>
      <c r="P1130" s="9">
        <v>32</v>
      </c>
      <c r="Q1130" s="9" t="s">
        <v>476</v>
      </c>
      <c r="R1130" s="9" t="s">
        <v>129</v>
      </c>
      <c r="S1130" s="9" t="s">
        <v>130</v>
      </c>
      <c r="T1130" s="9" t="s">
        <v>43</v>
      </c>
      <c r="U1130" s="9" t="s">
        <v>44</v>
      </c>
      <c r="V1130" s="9" t="s">
        <v>477</v>
      </c>
      <c r="W1130" s="9" t="s">
        <v>622</v>
      </c>
      <c r="X1130" s="14" t="s">
        <v>128</v>
      </c>
      <c r="Y1130" s="14">
        <v>4</v>
      </c>
      <c r="Z1130" s="14" t="s">
        <v>39</v>
      </c>
      <c r="AA1130" s="14" t="s">
        <v>132</v>
      </c>
      <c r="AB1130" s="14" t="s">
        <v>47</v>
      </c>
      <c r="AC1130" s="14" t="s">
        <v>133</v>
      </c>
      <c r="AD1130" s="14" t="s">
        <v>297</v>
      </c>
    </row>
    <row r="1131" spans="2:30" ht="75" x14ac:dyDescent="0.25">
      <c r="B1131" s="128">
        <v>544</v>
      </c>
      <c r="C1131" s="49" t="s">
        <v>868</v>
      </c>
      <c r="D1131" s="49" t="s">
        <v>290</v>
      </c>
      <c r="E1131" s="49">
        <v>4</v>
      </c>
      <c r="F1131" s="49" t="s">
        <v>730</v>
      </c>
      <c r="G1131" s="49" t="s">
        <v>672</v>
      </c>
      <c r="H1131" s="129">
        <v>291</v>
      </c>
      <c r="I1131" s="129">
        <f t="shared" si="49"/>
        <v>305.55</v>
      </c>
      <c r="J1131" s="129">
        <f t="shared" si="51"/>
        <v>320.82749999999999</v>
      </c>
      <c r="K1131" s="46">
        <f t="shared" ref="K1131:K1162" si="52">P1131+P1132</f>
        <v>120</v>
      </c>
      <c r="L1131" s="45" t="s">
        <v>35</v>
      </c>
      <c r="M1131" s="46" t="s">
        <v>127</v>
      </c>
      <c r="N1131" s="46" t="s">
        <v>128</v>
      </c>
      <c r="O1131" s="46" t="s">
        <v>63</v>
      </c>
      <c r="P1131" s="46">
        <v>88</v>
      </c>
      <c r="Q1131" s="46" t="s">
        <v>39</v>
      </c>
      <c r="R1131" s="46" t="s">
        <v>129</v>
      </c>
      <c r="S1131" s="46" t="s">
        <v>130</v>
      </c>
      <c r="T1131" s="46" t="s">
        <v>43</v>
      </c>
      <c r="U1131" s="46" t="s">
        <v>44</v>
      </c>
      <c r="V1131" s="46" t="s">
        <v>131</v>
      </c>
      <c r="W1131" s="46" t="s">
        <v>299</v>
      </c>
      <c r="X1131" s="47" t="s">
        <v>128</v>
      </c>
      <c r="Y1131" s="47">
        <v>4</v>
      </c>
      <c r="Z1131" s="47" t="s">
        <v>39</v>
      </c>
      <c r="AA1131" s="47" t="s">
        <v>132</v>
      </c>
      <c r="AB1131" s="47" t="s">
        <v>47</v>
      </c>
      <c r="AC1131" s="47" t="s">
        <v>133</v>
      </c>
      <c r="AD1131" s="47" t="s">
        <v>345</v>
      </c>
    </row>
    <row r="1132" spans="2:30" ht="75" outlineLevel="1" x14ac:dyDescent="0.25">
      <c r="B1132" s="131"/>
      <c r="C1132" s="23" t="s">
        <v>868</v>
      </c>
      <c r="D1132" s="23" t="s">
        <v>290</v>
      </c>
      <c r="E1132" s="23">
        <v>4</v>
      </c>
      <c r="F1132" s="23" t="s">
        <v>730</v>
      </c>
      <c r="G1132" s="23" t="s">
        <v>672</v>
      </c>
      <c r="H1132" s="110">
        <v>291</v>
      </c>
      <c r="I1132" s="110">
        <f t="shared" si="49"/>
        <v>305.55</v>
      </c>
      <c r="J1132" s="110">
        <f t="shared" si="51"/>
        <v>320.82749999999999</v>
      </c>
      <c r="K1132" s="109">
        <f t="shared" si="52"/>
        <v>144</v>
      </c>
      <c r="L1132" s="13" t="s">
        <v>411</v>
      </c>
      <c r="M1132" s="9" t="s">
        <v>127</v>
      </c>
      <c r="N1132" s="9" t="s">
        <v>294</v>
      </c>
      <c r="O1132" s="9" t="s">
        <v>63</v>
      </c>
      <c r="P1132" s="9">
        <v>32</v>
      </c>
      <c r="Q1132" s="9" t="s">
        <v>476</v>
      </c>
      <c r="R1132" s="9" t="s">
        <v>129</v>
      </c>
      <c r="S1132" s="9" t="s">
        <v>130</v>
      </c>
      <c r="T1132" s="9" t="s">
        <v>43</v>
      </c>
      <c r="U1132" s="9" t="s">
        <v>44</v>
      </c>
      <c r="V1132" s="9" t="s">
        <v>477</v>
      </c>
      <c r="W1132" s="9" t="s">
        <v>622</v>
      </c>
      <c r="X1132" s="14" t="s">
        <v>128</v>
      </c>
      <c r="Y1132" s="14">
        <v>4</v>
      </c>
      <c r="Z1132" s="14" t="s">
        <v>39</v>
      </c>
      <c r="AA1132" s="14" t="s">
        <v>132</v>
      </c>
      <c r="AB1132" s="14" t="s">
        <v>47</v>
      </c>
      <c r="AC1132" s="14" t="s">
        <v>133</v>
      </c>
      <c r="AD1132" s="14" t="s">
        <v>297</v>
      </c>
    </row>
    <row r="1133" spans="2:30" ht="93.75" x14ac:dyDescent="0.25">
      <c r="B1133" s="128">
        <v>545</v>
      </c>
      <c r="C1133" s="80" t="s">
        <v>869</v>
      </c>
      <c r="D1133" s="80" t="s">
        <v>290</v>
      </c>
      <c r="E1133" s="80">
        <v>1</v>
      </c>
      <c r="F1133" s="80" t="s">
        <v>730</v>
      </c>
      <c r="G1133" s="80" t="s">
        <v>673</v>
      </c>
      <c r="H1133" s="129">
        <v>464</v>
      </c>
      <c r="I1133" s="129">
        <f t="shared" si="49"/>
        <v>487.2</v>
      </c>
      <c r="J1133" s="129">
        <f t="shared" si="51"/>
        <v>511.56</v>
      </c>
      <c r="K1133" s="81">
        <f t="shared" si="52"/>
        <v>144</v>
      </c>
      <c r="L1133" s="45" t="s">
        <v>35</v>
      </c>
      <c r="M1133" s="46" t="s">
        <v>293</v>
      </c>
      <c r="N1133" s="46" t="s">
        <v>294</v>
      </c>
      <c r="O1133" s="46" t="s">
        <v>63</v>
      </c>
      <c r="P1133" s="46">
        <v>112</v>
      </c>
      <c r="Q1133" s="46" t="s">
        <v>39</v>
      </c>
      <c r="R1133" s="46" t="s">
        <v>129</v>
      </c>
      <c r="S1133" s="46" t="s">
        <v>130</v>
      </c>
      <c r="T1133" s="46" t="s">
        <v>43</v>
      </c>
      <c r="U1133" s="46" t="s">
        <v>44</v>
      </c>
      <c r="V1133" s="46" t="s">
        <v>131</v>
      </c>
      <c r="W1133" s="46" t="s">
        <v>299</v>
      </c>
      <c r="X1133" s="47" t="s">
        <v>296</v>
      </c>
      <c r="Y1133" s="47">
        <v>4</v>
      </c>
      <c r="Z1133" s="47" t="s">
        <v>39</v>
      </c>
      <c r="AA1133" s="47" t="s">
        <v>132</v>
      </c>
      <c r="AB1133" s="47" t="s">
        <v>47</v>
      </c>
      <c r="AC1133" s="47" t="s">
        <v>133</v>
      </c>
      <c r="AD1133" s="47" t="s">
        <v>297</v>
      </c>
    </row>
    <row r="1134" spans="2:30" ht="93.75" outlineLevel="1" x14ac:dyDescent="0.25">
      <c r="B1134" s="131"/>
      <c r="C1134" s="8" t="s">
        <v>869</v>
      </c>
      <c r="D1134" s="8" t="s">
        <v>290</v>
      </c>
      <c r="E1134" s="8">
        <v>1</v>
      </c>
      <c r="F1134" s="8" t="s">
        <v>730</v>
      </c>
      <c r="G1134" s="8" t="s">
        <v>673</v>
      </c>
      <c r="H1134" s="110">
        <v>464</v>
      </c>
      <c r="I1134" s="110">
        <f t="shared" si="49"/>
        <v>487.2</v>
      </c>
      <c r="J1134" s="110">
        <f t="shared" si="51"/>
        <v>511.56</v>
      </c>
      <c r="K1134" s="14">
        <f t="shared" si="52"/>
        <v>144</v>
      </c>
      <c r="L1134" s="8" t="s">
        <v>411</v>
      </c>
      <c r="M1134" s="9" t="s">
        <v>293</v>
      </c>
      <c r="N1134" s="14" t="s">
        <v>294</v>
      </c>
      <c r="O1134" s="14" t="s">
        <v>63</v>
      </c>
      <c r="P1134" s="14">
        <v>32</v>
      </c>
      <c r="Q1134" s="14" t="s">
        <v>476</v>
      </c>
      <c r="R1134" s="14" t="s">
        <v>129</v>
      </c>
      <c r="S1134" s="14" t="s">
        <v>130</v>
      </c>
      <c r="T1134" s="14" t="s">
        <v>43</v>
      </c>
      <c r="U1134" s="8" t="s">
        <v>44</v>
      </c>
      <c r="V1134" s="14" t="s">
        <v>477</v>
      </c>
      <c r="W1134" s="14" t="s">
        <v>622</v>
      </c>
      <c r="X1134" s="14" t="s">
        <v>296</v>
      </c>
      <c r="Y1134" s="14">
        <v>4</v>
      </c>
      <c r="Z1134" s="14" t="s">
        <v>39</v>
      </c>
      <c r="AA1134" s="14" t="s">
        <v>132</v>
      </c>
      <c r="AB1134" s="14" t="s">
        <v>47</v>
      </c>
      <c r="AC1134" s="14" t="s">
        <v>133</v>
      </c>
      <c r="AD1134" s="14" t="s">
        <v>297</v>
      </c>
    </row>
    <row r="1135" spans="2:30" ht="93.75" x14ac:dyDescent="0.25">
      <c r="B1135" s="128">
        <v>546</v>
      </c>
      <c r="C1135" s="80" t="s">
        <v>869</v>
      </c>
      <c r="D1135" s="80" t="s">
        <v>290</v>
      </c>
      <c r="E1135" s="80">
        <v>1</v>
      </c>
      <c r="F1135" s="80" t="s">
        <v>730</v>
      </c>
      <c r="G1135" s="80" t="s">
        <v>674</v>
      </c>
      <c r="H1135" s="129">
        <v>323</v>
      </c>
      <c r="I1135" s="129">
        <f t="shared" si="49"/>
        <v>339.15</v>
      </c>
      <c r="J1135" s="129">
        <f t="shared" si="51"/>
        <v>356.10749999999996</v>
      </c>
      <c r="K1135" s="81">
        <f t="shared" si="52"/>
        <v>144</v>
      </c>
      <c r="L1135" s="45" t="s">
        <v>35</v>
      </c>
      <c r="M1135" s="46" t="s">
        <v>293</v>
      </c>
      <c r="N1135" s="46" t="s">
        <v>294</v>
      </c>
      <c r="O1135" s="46" t="s">
        <v>63</v>
      </c>
      <c r="P1135" s="46">
        <v>112</v>
      </c>
      <c r="Q1135" s="46" t="s">
        <v>39</v>
      </c>
      <c r="R1135" s="46" t="s">
        <v>129</v>
      </c>
      <c r="S1135" s="46" t="s">
        <v>130</v>
      </c>
      <c r="T1135" s="46" t="s">
        <v>43</v>
      </c>
      <c r="U1135" s="46" t="s">
        <v>44</v>
      </c>
      <c r="V1135" s="46" t="s">
        <v>131</v>
      </c>
      <c r="W1135" s="46" t="s">
        <v>299</v>
      </c>
      <c r="X1135" s="47" t="s">
        <v>296</v>
      </c>
      <c r="Y1135" s="47">
        <v>4</v>
      </c>
      <c r="Z1135" s="47" t="s">
        <v>39</v>
      </c>
      <c r="AA1135" s="47" t="s">
        <v>132</v>
      </c>
      <c r="AB1135" s="47" t="s">
        <v>47</v>
      </c>
      <c r="AC1135" s="47" t="s">
        <v>133</v>
      </c>
      <c r="AD1135" s="47" t="s">
        <v>297</v>
      </c>
    </row>
    <row r="1136" spans="2:30" ht="93.75" outlineLevel="1" x14ac:dyDescent="0.25">
      <c r="B1136" s="131"/>
      <c r="C1136" s="8" t="s">
        <v>869</v>
      </c>
      <c r="D1136" s="8" t="s">
        <v>290</v>
      </c>
      <c r="E1136" s="8">
        <v>1</v>
      </c>
      <c r="F1136" s="8" t="s">
        <v>730</v>
      </c>
      <c r="G1136" s="8" t="s">
        <v>674</v>
      </c>
      <c r="H1136" s="110">
        <v>323</v>
      </c>
      <c r="I1136" s="110">
        <f t="shared" si="49"/>
        <v>339.15</v>
      </c>
      <c r="J1136" s="110">
        <f t="shared" si="51"/>
        <v>356.10749999999996</v>
      </c>
      <c r="K1136" s="14">
        <f t="shared" si="52"/>
        <v>144</v>
      </c>
      <c r="L1136" s="8" t="s">
        <v>411</v>
      </c>
      <c r="M1136" s="9" t="s">
        <v>293</v>
      </c>
      <c r="N1136" s="14" t="s">
        <v>294</v>
      </c>
      <c r="O1136" s="14" t="s">
        <v>63</v>
      </c>
      <c r="P1136" s="14">
        <v>32</v>
      </c>
      <c r="Q1136" s="14" t="s">
        <v>476</v>
      </c>
      <c r="R1136" s="14" t="s">
        <v>129</v>
      </c>
      <c r="S1136" s="14" t="s">
        <v>130</v>
      </c>
      <c r="T1136" s="14" t="s">
        <v>43</v>
      </c>
      <c r="U1136" s="8" t="s">
        <v>44</v>
      </c>
      <c r="V1136" s="14" t="s">
        <v>477</v>
      </c>
      <c r="W1136" s="14" t="s">
        <v>622</v>
      </c>
      <c r="X1136" s="14" t="s">
        <v>296</v>
      </c>
      <c r="Y1136" s="14">
        <v>4</v>
      </c>
      <c r="Z1136" s="14" t="s">
        <v>39</v>
      </c>
      <c r="AA1136" s="14" t="s">
        <v>132</v>
      </c>
      <c r="AB1136" s="14" t="s">
        <v>47</v>
      </c>
      <c r="AC1136" s="14" t="s">
        <v>133</v>
      </c>
      <c r="AD1136" s="14" t="s">
        <v>297</v>
      </c>
    </row>
    <row r="1137" spans="2:30" ht="93.75" x14ac:dyDescent="0.25">
      <c r="B1137" s="128">
        <v>547</v>
      </c>
      <c r="C1137" s="80" t="s">
        <v>869</v>
      </c>
      <c r="D1137" s="80" t="s">
        <v>290</v>
      </c>
      <c r="E1137" s="80">
        <v>1</v>
      </c>
      <c r="F1137" s="80" t="s">
        <v>730</v>
      </c>
      <c r="G1137" s="80" t="s">
        <v>675</v>
      </c>
      <c r="H1137" s="129">
        <v>440</v>
      </c>
      <c r="I1137" s="129">
        <f t="shared" si="49"/>
        <v>462</v>
      </c>
      <c r="J1137" s="129">
        <f t="shared" si="51"/>
        <v>485.1</v>
      </c>
      <c r="K1137" s="81">
        <f t="shared" si="52"/>
        <v>152</v>
      </c>
      <c r="L1137" s="45" t="s">
        <v>35</v>
      </c>
      <c r="M1137" s="46" t="s">
        <v>293</v>
      </c>
      <c r="N1137" s="46" t="s">
        <v>294</v>
      </c>
      <c r="O1137" s="46" t="s">
        <v>63</v>
      </c>
      <c r="P1137" s="46">
        <v>112</v>
      </c>
      <c r="Q1137" s="46" t="s">
        <v>39</v>
      </c>
      <c r="R1137" s="46" t="s">
        <v>129</v>
      </c>
      <c r="S1137" s="46" t="s">
        <v>130</v>
      </c>
      <c r="T1137" s="46" t="s">
        <v>43</v>
      </c>
      <c r="U1137" s="46" t="s">
        <v>44</v>
      </c>
      <c r="V1137" s="46" t="s">
        <v>131</v>
      </c>
      <c r="W1137" s="46" t="s">
        <v>299</v>
      </c>
      <c r="X1137" s="47" t="s">
        <v>296</v>
      </c>
      <c r="Y1137" s="47">
        <v>4</v>
      </c>
      <c r="Z1137" s="47" t="s">
        <v>39</v>
      </c>
      <c r="AA1137" s="47" t="s">
        <v>132</v>
      </c>
      <c r="AB1137" s="47" t="s">
        <v>47</v>
      </c>
      <c r="AC1137" s="47" t="s">
        <v>133</v>
      </c>
      <c r="AD1137" s="47" t="s">
        <v>297</v>
      </c>
    </row>
    <row r="1138" spans="2:30" ht="93.75" outlineLevel="1" x14ac:dyDescent="0.25">
      <c r="B1138" s="131"/>
      <c r="C1138" s="8" t="s">
        <v>869</v>
      </c>
      <c r="D1138" s="8" t="s">
        <v>290</v>
      </c>
      <c r="E1138" s="8">
        <v>1</v>
      </c>
      <c r="F1138" s="8" t="s">
        <v>730</v>
      </c>
      <c r="G1138" s="8" t="s">
        <v>675</v>
      </c>
      <c r="H1138" s="110">
        <v>440</v>
      </c>
      <c r="I1138" s="110">
        <f t="shared" ref="I1138:I1168" si="53">(H1138)+(H1138*5%)</f>
        <v>462</v>
      </c>
      <c r="J1138" s="110">
        <f t="shared" si="51"/>
        <v>485.1</v>
      </c>
      <c r="K1138" s="14">
        <f t="shared" si="52"/>
        <v>152</v>
      </c>
      <c r="L1138" s="8" t="s">
        <v>411</v>
      </c>
      <c r="M1138" s="9" t="s">
        <v>293</v>
      </c>
      <c r="N1138" s="14" t="s">
        <v>294</v>
      </c>
      <c r="O1138" s="14" t="s">
        <v>63</v>
      </c>
      <c r="P1138" s="14">
        <v>40</v>
      </c>
      <c r="Q1138" s="14" t="s">
        <v>476</v>
      </c>
      <c r="R1138" s="14" t="s">
        <v>129</v>
      </c>
      <c r="S1138" s="14" t="s">
        <v>130</v>
      </c>
      <c r="T1138" s="14" t="s">
        <v>43</v>
      </c>
      <c r="U1138" s="8" t="s">
        <v>44</v>
      </c>
      <c r="V1138" s="14" t="s">
        <v>477</v>
      </c>
      <c r="W1138" s="14" t="s">
        <v>622</v>
      </c>
      <c r="X1138" s="14" t="s">
        <v>296</v>
      </c>
      <c r="Y1138" s="14">
        <v>4</v>
      </c>
      <c r="Z1138" s="14" t="s">
        <v>39</v>
      </c>
      <c r="AA1138" s="14" t="s">
        <v>132</v>
      </c>
      <c r="AB1138" s="14" t="s">
        <v>47</v>
      </c>
      <c r="AC1138" s="14" t="s">
        <v>133</v>
      </c>
      <c r="AD1138" s="14" t="s">
        <v>297</v>
      </c>
    </row>
    <row r="1139" spans="2:30" ht="93.75" x14ac:dyDescent="0.25">
      <c r="B1139" s="128">
        <v>548</v>
      </c>
      <c r="C1139" s="80" t="s">
        <v>869</v>
      </c>
      <c r="D1139" s="80" t="s">
        <v>290</v>
      </c>
      <c r="E1139" s="80">
        <v>1</v>
      </c>
      <c r="F1139" s="80" t="s">
        <v>730</v>
      </c>
      <c r="G1139" s="80" t="s">
        <v>676</v>
      </c>
      <c r="H1139" s="129">
        <v>411</v>
      </c>
      <c r="I1139" s="129">
        <f t="shared" si="53"/>
        <v>431.55</v>
      </c>
      <c r="J1139" s="129">
        <f t="shared" si="51"/>
        <v>453.1275</v>
      </c>
      <c r="K1139" s="81">
        <f t="shared" si="52"/>
        <v>144</v>
      </c>
      <c r="L1139" s="45" t="s">
        <v>35</v>
      </c>
      <c r="M1139" s="46" t="s">
        <v>293</v>
      </c>
      <c r="N1139" s="46" t="s">
        <v>294</v>
      </c>
      <c r="O1139" s="46" t="s">
        <v>63</v>
      </c>
      <c r="P1139" s="46">
        <v>112</v>
      </c>
      <c r="Q1139" s="46" t="s">
        <v>39</v>
      </c>
      <c r="R1139" s="46" t="s">
        <v>129</v>
      </c>
      <c r="S1139" s="46" t="s">
        <v>130</v>
      </c>
      <c r="T1139" s="46" t="s">
        <v>43</v>
      </c>
      <c r="U1139" s="46" t="s">
        <v>44</v>
      </c>
      <c r="V1139" s="46" t="s">
        <v>131</v>
      </c>
      <c r="W1139" s="46" t="s">
        <v>299</v>
      </c>
      <c r="X1139" s="47" t="s">
        <v>296</v>
      </c>
      <c r="Y1139" s="47">
        <v>4</v>
      </c>
      <c r="Z1139" s="47" t="s">
        <v>39</v>
      </c>
      <c r="AA1139" s="47" t="s">
        <v>132</v>
      </c>
      <c r="AB1139" s="47" t="s">
        <v>47</v>
      </c>
      <c r="AC1139" s="47" t="s">
        <v>133</v>
      </c>
      <c r="AD1139" s="47" t="s">
        <v>297</v>
      </c>
    </row>
    <row r="1140" spans="2:30" ht="93.75" outlineLevel="1" x14ac:dyDescent="0.25">
      <c r="B1140" s="131"/>
      <c r="C1140" s="8" t="s">
        <v>869</v>
      </c>
      <c r="D1140" s="8" t="s">
        <v>290</v>
      </c>
      <c r="E1140" s="8">
        <v>1</v>
      </c>
      <c r="F1140" s="8" t="s">
        <v>730</v>
      </c>
      <c r="G1140" s="8" t="s">
        <v>676</v>
      </c>
      <c r="H1140" s="110">
        <v>411</v>
      </c>
      <c r="I1140" s="110">
        <f t="shared" si="53"/>
        <v>431.55</v>
      </c>
      <c r="J1140" s="110">
        <f t="shared" si="51"/>
        <v>453.1275</v>
      </c>
      <c r="K1140" s="14">
        <f t="shared" si="52"/>
        <v>136</v>
      </c>
      <c r="L1140" s="8" t="s">
        <v>411</v>
      </c>
      <c r="M1140" s="9" t="s">
        <v>293</v>
      </c>
      <c r="N1140" s="14" t="s">
        <v>294</v>
      </c>
      <c r="O1140" s="14" t="s">
        <v>63</v>
      </c>
      <c r="P1140" s="14">
        <v>32</v>
      </c>
      <c r="Q1140" s="14" t="s">
        <v>476</v>
      </c>
      <c r="R1140" s="14" t="s">
        <v>129</v>
      </c>
      <c r="S1140" s="14" t="s">
        <v>130</v>
      </c>
      <c r="T1140" s="14" t="s">
        <v>43</v>
      </c>
      <c r="U1140" s="8" t="s">
        <v>44</v>
      </c>
      <c r="V1140" s="14" t="s">
        <v>477</v>
      </c>
      <c r="W1140" s="14" t="s">
        <v>622</v>
      </c>
      <c r="X1140" s="14" t="s">
        <v>296</v>
      </c>
      <c r="Y1140" s="14">
        <v>4</v>
      </c>
      <c r="Z1140" s="14" t="s">
        <v>39</v>
      </c>
      <c r="AA1140" s="14" t="s">
        <v>132</v>
      </c>
      <c r="AB1140" s="14" t="s">
        <v>47</v>
      </c>
      <c r="AC1140" s="14" t="s">
        <v>133</v>
      </c>
      <c r="AD1140" s="14" t="s">
        <v>297</v>
      </c>
    </row>
    <row r="1141" spans="2:30" ht="93.75" x14ac:dyDescent="0.25">
      <c r="B1141" s="128">
        <v>549</v>
      </c>
      <c r="C1141" s="80" t="s">
        <v>869</v>
      </c>
      <c r="D1141" s="80" t="s">
        <v>290</v>
      </c>
      <c r="E1141" s="80">
        <v>2</v>
      </c>
      <c r="F1141" s="80" t="s">
        <v>730</v>
      </c>
      <c r="G1141" s="80" t="s">
        <v>677</v>
      </c>
      <c r="H1141" s="129">
        <v>464</v>
      </c>
      <c r="I1141" s="129">
        <f t="shared" si="53"/>
        <v>487.2</v>
      </c>
      <c r="J1141" s="129">
        <f t="shared" si="51"/>
        <v>511.56</v>
      </c>
      <c r="K1141" s="81">
        <f t="shared" si="52"/>
        <v>136</v>
      </c>
      <c r="L1141" s="45" t="s">
        <v>35</v>
      </c>
      <c r="M1141" s="46" t="s">
        <v>293</v>
      </c>
      <c r="N1141" s="46" t="s">
        <v>294</v>
      </c>
      <c r="O1141" s="46" t="s">
        <v>63</v>
      </c>
      <c r="P1141" s="46">
        <v>104</v>
      </c>
      <c r="Q1141" s="46" t="s">
        <v>39</v>
      </c>
      <c r="R1141" s="46" t="s">
        <v>129</v>
      </c>
      <c r="S1141" s="46" t="s">
        <v>130</v>
      </c>
      <c r="T1141" s="46" t="s">
        <v>43</v>
      </c>
      <c r="U1141" s="46" t="s">
        <v>44</v>
      </c>
      <c r="V1141" s="46" t="s">
        <v>131</v>
      </c>
      <c r="W1141" s="46" t="s">
        <v>299</v>
      </c>
      <c r="X1141" s="47" t="s">
        <v>296</v>
      </c>
      <c r="Y1141" s="47">
        <v>4</v>
      </c>
      <c r="Z1141" s="47" t="s">
        <v>39</v>
      </c>
      <c r="AA1141" s="47" t="s">
        <v>132</v>
      </c>
      <c r="AB1141" s="47" t="s">
        <v>47</v>
      </c>
      <c r="AC1141" s="47" t="s">
        <v>133</v>
      </c>
      <c r="AD1141" s="47" t="s">
        <v>297</v>
      </c>
    </row>
    <row r="1142" spans="2:30" ht="93.75" outlineLevel="1" x14ac:dyDescent="0.25">
      <c r="B1142" s="131"/>
      <c r="C1142" s="8" t="s">
        <v>869</v>
      </c>
      <c r="D1142" s="8" t="s">
        <v>290</v>
      </c>
      <c r="E1142" s="8">
        <v>2</v>
      </c>
      <c r="F1142" s="8" t="s">
        <v>730</v>
      </c>
      <c r="G1142" s="8" t="s">
        <v>677</v>
      </c>
      <c r="H1142" s="110">
        <v>464</v>
      </c>
      <c r="I1142" s="110">
        <f t="shared" si="53"/>
        <v>487.2</v>
      </c>
      <c r="J1142" s="110">
        <f t="shared" si="51"/>
        <v>511.56</v>
      </c>
      <c r="K1142" s="14">
        <f t="shared" si="52"/>
        <v>144</v>
      </c>
      <c r="L1142" s="8" t="s">
        <v>411</v>
      </c>
      <c r="M1142" s="9" t="s">
        <v>293</v>
      </c>
      <c r="N1142" s="14" t="s">
        <v>294</v>
      </c>
      <c r="O1142" s="14" t="s">
        <v>63</v>
      </c>
      <c r="P1142" s="14">
        <v>32</v>
      </c>
      <c r="Q1142" s="14" t="s">
        <v>476</v>
      </c>
      <c r="R1142" s="14" t="s">
        <v>129</v>
      </c>
      <c r="S1142" s="14" t="s">
        <v>130</v>
      </c>
      <c r="T1142" s="14" t="s">
        <v>43</v>
      </c>
      <c r="U1142" s="8" t="s">
        <v>44</v>
      </c>
      <c r="V1142" s="14" t="s">
        <v>477</v>
      </c>
      <c r="W1142" s="14" t="s">
        <v>622</v>
      </c>
      <c r="X1142" s="14" t="s">
        <v>296</v>
      </c>
      <c r="Y1142" s="14">
        <v>4</v>
      </c>
      <c r="Z1142" s="14" t="s">
        <v>39</v>
      </c>
      <c r="AA1142" s="14" t="s">
        <v>132</v>
      </c>
      <c r="AB1142" s="14" t="s">
        <v>47</v>
      </c>
      <c r="AC1142" s="14" t="s">
        <v>133</v>
      </c>
      <c r="AD1142" s="14" t="s">
        <v>297</v>
      </c>
    </row>
    <row r="1143" spans="2:30" ht="93.75" x14ac:dyDescent="0.25">
      <c r="B1143" s="128">
        <v>550</v>
      </c>
      <c r="C1143" s="80" t="s">
        <v>869</v>
      </c>
      <c r="D1143" s="80" t="s">
        <v>290</v>
      </c>
      <c r="E1143" s="80">
        <v>2</v>
      </c>
      <c r="F1143" s="80" t="s">
        <v>730</v>
      </c>
      <c r="G1143" s="80" t="s">
        <v>678</v>
      </c>
      <c r="H1143" s="129">
        <v>323</v>
      </c>
      <c r="I1143" s="129">
        <f t="shared" si="53"/>
        <v>339.15</v>
      </c>
      <c r="J1143" s="129">
        <f t="shared" si="51"/>
        <v>356.10749999999996</v>
      </c>
      <c r="K1143" s="81">
        <f t="shared" si="52"/>
        <v>144</v>
      </c>
      <c r="L1143" s="45" t="s">
        <v>35</v>
      </c>
      <c r="M1143" s="46" t="s">
        <v>293</v>
      </c>
      <c r="N1143" s="46" t="s">
        <v>294</v>
      </c>
      <c r="O1143" s="46" t="s">
        <v>63</v>
      </c>
      <c r="P1143" s="46">
        <v>112</v>
      </c>
      <c r="Q1143" s="46" t="s">
        <v>39</v>
      </c>
      <c r="R1143" s="46" t="s">
        <v>129</v>
      </c>
      <c r="S1143" s="46" t="s">
        <v>130</v>
      </c>
      <c r="T1143" s="46" t="s">
        <v>43</v>
      </c>
      <c r="U1143" s="46" t="s">
        <v>44</v>
      </c>
      <c r="V1143" s="46" t="s">
        <v>131</v>
      </c>
      <c r="W1143" s="46" t="s">
        <v>299</v>
      </c>
      <c r="X1143" s="47" t="s">
        <v>296</v>
      </c>
      <c r="Y1143" s="47">
        <v>4</v>
      </c>
      <c r="Z1143" s="47" t="s">
        <v>39</v>
      </c>
      <c r="AA1143" s="47" t="s">
        <v>132</v>
      </c>
      <c r="AB1143" s="47" t="s">
        <v>47</v>
      </c>
      <c r="AC1143" s="47" t="s">
        <v>133</v>
      </c>
      <c r="AD1143" s="47" t="s">
        <v>297</v>
      </c>
    </row>
    <row r="1144" spans="2:30" ht="93.75" outlineLevel="1" x14ac:dyDescent="0.25">
      <c r="B1144" s="131"/>
      <c r="C1144" s="8" t="s">
        <v>869</v>
      </c>
      <c r="D1144" s="8" t="s">
        <v>290</v>
      </c>
      <c r="E1144" s="8">
        <v>2</v>
      </c>
      <c r="F1144" s="8" t="s">
        <v>730</v>
      </c>
      <c r="G1144" s="8" t="s">
        <v>678</v>
      </c>
      <c r="H1144" s="110">
        <v>323</v>
      </c>
      <c r="I1144" s="110">
        <f t="shared" si="53"/>
        <v>339.15</v>
      </c>
      <c r="J1144" s="110">
        <f t="shared" si="51"/>
        <v>356.10749999999996</v>
      </c>
      <c r="K1144" s="14">
        <f t="shared" si="52"/>
        <v>144</v>
      </c>
      <c r="L1144" s="8" t="s">
        <v>411</v>
      </c>
      <c r="M1144" s="9" t="s">
        <v>293</v>
      </c>
      <c r="N1144" s="14" t="s">
        <v>294</v>
      </c>
      <c r="O1144" s="14" t="s">
        <v>63</v>
      </c>
      <c r="P1144" s="14">
        <v>32</v>
      </c>
      <c r="Q1144" s="14" t="s">
        <v>476</v>
      </c>
      <c r="R1144" s="14" t="s">
        <v>129</v>
      </c>
      <c r="S1144" s="14" t="s">
        <v>130</v>
      </c>
      <c r="T1144" s="14" t="s">
        <v>43</v>
      </c>
      <c r="U1144" s="8" t="s">
        <v>44</v>
      </c>
      <c r="V1144" s="14" t="s">
        <v>477</v>
      </c>
      <c r="W1144" s="14" t="s">
        <v>622</v>
      </c>
      <c r="X1144" s="14" t="s">
        <v>296</v>
      </c>
      <c r="Y1144" s="14">
        <v>4</v>
      </c>
      <c r="Z1144" s="14" t="s">
        <v>39</v>
      </c>
      <c r="AA1144" s="14" t="s">
        <v>132</v>
      </c>
      <c r="AB1144" s="14" t="s">
        <v>47</v>
      </c>
      <c r="AC1144" s="14" t="s">
        <v>133</v>
      </c>
      <c r="AD1144" s="14" t="s">
        <v>297</v>
      </c>
    </row>
    <row r="1145" spans="2:30" ht="93.75" x14ac:dyDescent="0.25">
      <c r="B1145" s="128">
        <v>551</v>
      </c>
      <c r="C1145" s="80" t="s">
        <v>869</v>
      </c>
      <c r="D1145" s="80" t="s">
        <v>290</v>
      </c>
      <c r="E1145" s="80">
        <v>2</v>
      </c>
      <c r="F1145" s="80" t="s">
        <v>730</v>
      </c>
      <c r="G1145" s="80" t="s">
        <v>679</v>
      </c>
      <c r="H1145" s="129">
        <v>440</v>
      </c>
      <c r="I1145" s="129">
        <f t="shared" si="53"/>
        <v>462</v>
      </c>
      <c r="J1145" s="129">
        <f t="shared" si="51"/>
        <v>485.1</v>
      </c>
      <c r="K1145" s="81">
        <f t="shared" si="52"/>
        <v>152</v>
      </c>
      <c r="L1145" s="45" t="s">
        <v>35</v>
      </c>
      <c r="M1145" s="46" t="s">
        <v>293</v>
      </c>
      <c r="N1145" s="46" t="s">
        <v>294</v>
      </c>
      <c r="O1145" s="46" t="s">
        <v>63</v>
      </c>
      <c r="P1145" s="46">
        <v>112</v>
      </c>
      <c r="Q1145" s="46" t="s">
        <v>39</v>
      </c>
      <c r="R1145" s="46" t="s">
        <v>129</v>
      </c>
      <c r="S1145" s="46" t="s">
        <v>130</v>
      </c>
      <c r="T1145" s="46" t="s">
        <v>43</v>
      </c>
      <c r="U1145" s="46" t="s">
        <v>44</v>
      </c>
      <c r="V1145" s="46" t="s">
        <v>131</v>
      </c>
      <c r="W1145" s="46" t="s">
        <v>299</v>
      </c>
      <c r="X1145" s="47" t="s">
        <v>296</v>
      </c>
      <c r="Y1145" s="47">
        <v>4</v>
      </c>
      <c r="Z1145" s="47" t="s">
        <v>39</v>
      </c>
      <c r="AA1145" s="47" t="s">
        <v>132</v>
      </c>
      <c r="AB1145" s="47" t="s">
        <v>47</v>
      </c>
      <c r="AC1145" s="47" t="s">
        <v>133</v>
      </c>
      <c r="AD1145" s="47" t="s">
        <v>297</v>
      </c>
    </row>
    <row r="1146" spans="2:30" ht="93.75" outlineLevel="1" x14ac:dyDescent="0.25">
      <c r="B1146" s="131"/>
      <c r="C1146" s="8" t="s">
        <v>869</v>
      </c>
      <c r="D1146" s="8" t="s">
        <v>290</v>
      </c>
      <c r="E1146" s="8">
        <v>2</v>
      </c>
      <c r="F1146" s="8" t="s">
        <v>730</v>
      </c>
      <c r="G1146" s="8" t="s">
        <v>679</v>
      </c>
      <c r="H1146" s="110">
        <v>440</v>
      </c>
      <c r="I1146" s="110">
        <f t="shared" si="53"/>
        <v>462</v>
      </c>
      <c r="J1146" s="110">
        <f t="shared" si="51"/>
        <v>485.1</v>
      </c>
      <c r="K1146" s="14">
        <f t="shared" si="52"/>
        <v>152</v>
      </c>
      <c r="L1146" s="8" t="s">
        <v>411</v>
      </c>
      <c r="M1146" s="9" t="s">
        <v>293</v>
      </c>
      <c r="N1146" s="14" t="s">
        <v>294</v>
      </c>
      <c r="O1146" s="14" t="s">
        <v>63</v>
      </c>
      <c r="P1146" s="14">
        <v>40</v>
      </c>
      <c r="Q1146" s="14" t="s">
        <v>476</v>
      </c>
      <c r="R1146" s="14" t="s">
        <v>129</v>
      </c>
      <c r="S1146" s="14" t="s">
        <v>130</v>
      </c>
      <c r="T1146" s="14" t="s">
        <v>43</v>
      </c>
      <c r="U1146" s="8" t="s">
        <v>44</v>
      </c>
      <c r="V1146" s="14" t="s">
        <v>477</v>
      </c>
      <c r="W1146" s="14" t="s">
        <v>622</v>
      </c>
      <c r="X1146" s="14" t="s">
        <v>296</v>
      </c>
      <c r="Y1146" s="14">
        <v>4</v>
      </c>
      <c r="Z1146" s="14" t="s">
        <v>39</v>
      </c>
      <c r="AA1146" s="14" t="s">
        <v>132</v>
      </c>
      <c r="AB1146" s="14" t="s">
        <v>47</v>
      </c>
      <c r="AC1146" s="14" t="s">
        <v>133</v>
      </c>
      <c r="AD1146" s="14" t="s">
        <v>297</v>
      </c>
    </row>
    <row r="1147" spans="2:30" ht="93.75" x14ac:dyDescent="0.25">
      <c r="B1147" s="128">
        <v>552</v>
      </c>
      <c r="C1147" s="80" t="s">
        <v>869</v>
      </c>
      <c r="D1147" s="80" t="s">
        <v>290</v>
      </c>
      <c r="E1147" s="80">
        <v>2</v>
      </c>
      <c r="F1147" s="80" t="s">
        <v>730</v>
      </c>
      <c r="G1147" s="80" t="s">
        <v>680</v>
      </c>
      <c r="H1147" s="129">
        <v>411</v>
      </c>
      <c r="I1147" s="129">
        <f t="shared" si="53"/>
        <v>431.55</v>
      </c>
      <c r="J1147" s="129">
        <f t="shared" si="51"/>
        <v>453.1275</v>
      </c>
      <c r="K1147" s="81">
        <f t="shared" si="52"/>
        <v>144</v>
      </c>
      <c r="L1147" s="45" t="s">
        <v>35</v>
      </c>
      <c r="M1147" s="46" t="s">
        <v>293</v>
      </c>
      <c r="N1147" s="46" t="s">
        <v>294</v>
      </c>
      <c r="O1147" s="46" t="s">
        <v>63</v>
      </c>
      <c r="P1147" s="46">
        <v>112</v>
      </c>
      <c r="Q1147" s="46" t="s">
        <v>39</v>
      </c>
      <c r="R1147" s="46" t="s">
        <v>129</v>
      </c>
      <c r="S1147" s="46" t="s">
        <v>130</v>
      </c>
      <c r="T1147" s="46" t="s">
        <v>43</v>
      </c>
      <c r="U1147" s="46" t="s">
        <v>44</v>
      </c>
      <c r="V1147" s="46" t="s">
        <v>131</v>
      </c>
      <c r="W1147" s="46" t="s">
        <v>299</v>
      </c>
      <c r="X1147" s="47" t="s">
        <v>296</v>
      </c>
      <c r="Y1147" s="47">
        <v>4</v>
      </c>
      <c r="Z1147" s="47" t="s">
        <v>39</v>
      </c>
      <c r="AA1147" s="47" t="s">
        <v>132</v>
      </c>
      <c r="AB1147" s="47" t="s">
        <v>47</v>
      </c>
      <c r="AC1147" s="47" t="s">
        <v>133</v>
      </c>
      <c r="AD1147" s="47" t="s">
        <v>297</v>
      </c>
    </row>
    <row r="1148" spans="2:30" ht="93.75" outlineLevel="1" x14ac:dyDescent="0.25">
      <c r="B1148" s="131"/>
      <c r="C1148" s="8" t="s">
        <v>869</v>
      </c>
      <c r="D1148" s="8" t="s">
        <v>290</v>
      </c>
      <c r="E1148" s="8">
        <v>2</v>
      </c>
      <c r="F1148" s="8" t="s">
        <v>730</v>
      </c>
      <c r="G1148" s="8" t="s">
        <v>680</v>
      </c>
      <c r="H1148" s="110">
        <v>411</v>
      </c>
      <c r="I1148" s="110">
        <f t="shared" si="53"/>
        <v>431.55</v>
      </c>
      <c r="J1148" s="110">
        <f t="shared" si="51"/>
        <v>453.1275</v>
      </c>
      <c r="K1148" s="14">
        <f t="shared" si="52"/>
        <v>136</v>
      </c>
      <c r="L1148" s="8" t="s">
        <v>411</v>
      </c>
      <c r="M1148" s="9" t="s">
        <v>293</v>
      </c>
      <c r="N1148" s="14" t="s">
        <v>294</v>
      </c>
      <c r="O1148" s="14" t="s">
        <v>63</v>
      </c>
      <c r="P1148" s="14">
        <v>32</v>
      </c>
      <c r="Q1148" s="14" t="s">
        <v>476</v>
      </c>
      <c r="R1148" s="14" t="s">
        <v>129</v>
      </c>
      <c r="S1148" s="14" t="s">
        <v>130</v>
      </c>
      <c r="T1148" s="14" t="s">
        <v>43</v>
      </c>
      <c r="U1148" s="8" t="s">
        <v>44</v>
      </c>
      <c r="V1148" s="14" t="s">
        <v>477</v>
      </c>
      <c r="W1148" s="14" t="s">
        <v>622</v>
      </c>
      <c r="X1148" s="14" t="s">
        <v>296</v>
      </c>
      <c r="Y1148" s="14">
        <v>4</v>
      </c>
      <c r="Z1148" s="14" t="s">
        <v>39</v>
      </c>
      <c r="AA1148" s="14" t="s">
        <v>132</v>
      </c>
      <c r="AB1148" s="14" t="s">
        <v>47</v>
      </c>
      <c r="AC1148" s="14" t="s">
        <v>133</v>
      </c>
      <c r="AD1148" s="14" t="s">
        <v>297</v>
      </c>
    </row>
    <row r="1149" spans="2:30" ht="93.75" x14ac:dyDescent="0.25">
      <c r="B1149" s="128">
        <v>553</v>
      </c>
      <c r="C1149" s="80" t="s">
        <v>869</v>
      </c>
      <c r="D1149" s="80" t="s">
        <v>290</v>
      </c>
      <c r="E1149" s="80">
        <v>3</v>
      </c>
      <c r="F1149" s="80" t="s">
        <v>730</v>
      </c>
      <c r="G1149" s="80" t="s">
        <v>681</v>
      </c>
      <c r="H1149" s="129">
        <v>433</v>
      </c>
      <c r="I1149" s="129">
        <f t="shared" si="53"/>
        <v>454.65</v>
      </c>
      <c r="J1149" s="129">
        <f t="shared" si="51"/>
        <v>477.38249999999999</v>
      </c>
      <c r="K1149" s="81">
        <f t="shared" si="52"/>
        <v>136</v>
      </c>
      <c r="L1149" s="45" t="s">
        <v>35</v>
      </c>
      <c r="M1149" s="46" t="s">
        <v>293</v>
      </c>
      <c r="N1149" s="46" t="s">
        <v>294</v>
      </c>
      <c r="O1149" s="46" t="s">
        <v>63</v>
      </c>
      <c r="P1149" s="46">
        <v>104</v>
      </c>
      <c r="Q1149" s="46" t="s">
        <v>39</v>
      </c>
      <c r="R1149" s="46" t="s">
        <v>129</v>
      </c>
      <c r="S1149" s="46" t="s">
        <v>130</v>
      </c>
      <c r="T1149" s="46" t="s">
        <v>43</v>
      </c>
      <c r="U1149" s="46" t="s">
        <v>44</v>
      </c>
      <c r="V1149" s="46" t="s">
        <v>131</v>
      </c>
      <c r="W1149" s="46" t="s">
        <v>299</v>
      </c>
      <c r="X1149" s="47" t="s">
        <v>296</v>
      </c>
      <c r="Y1149" s="47">
        <v>4</v>
      </c>
      <c r="Z1149" s="47" t="s">
        <v>39</v>
      </c>
      <c r="AA1149" s="47" t="s">
        <v>132</v>
      </c>
      <c r="AB1149" s="47" t="s">
        <v>47</v>
      </c>
      <c r="AC1149" s="47" t="s">
        <v>133</v>
      </c>
      <c r="AD1149" s="47" t="s">
        <v>297</v>
      </c>
    </row>
    <row r="1150" spans="2:30" ht="93.75" outlineLevel="1" x14ac:dyDescent="0.25">
      <c r="B1150" s="131"/>
      <c r="C1150" s="8" t="s">
        <v>869</v>
      </c>
      <c r="D1150" s="8" t="s">
        <v>290</v>
      </c>
      <c r="E1150" s="8">
        <v>3</v>
      </c>
      <c r="F1150" s="8" t="s">
        <v>730</v>
      </c>
      <c r="G1150" s="8" t="s">
        <v>681</v>
      </c>
      <c r="H1150" s="110">
        <v>433</v>
      </c>
      <c r="I1150" s="110">
        <f t="shared" si="53"/>
        <v>454.65</v>
      </c>
      <c r="J1150" s="110">
        <f t="shared" si="51"/>
        <v>477.38249999999999</v>
      </c>
      <c r="K1150" s="14">
        <f t="shared" si="52"/>
        <v>144</v>
      </c>
      <c r="L1150" s="8" t="s">
        <v>411</v>
      </c>
      <c r="M1150" s="9" t="s">
        <v>293</v>
      </c>
      <c r="N1150" s="14" t="s">
        <v>294</v>
      </c>
      <c r="O1150" s="14" t="s">
        <v>63</v>
      </c>
      <c r="P1150" s="14">
        <v>32</v>
      </c>
      <c r="Q1150" s="14" t="s">
        <v>476</v>
      </c>
      <c r="R1150" s="14" t="s">
        <v>129</v>
      </c>
      <c r="S1150" s="14" t="s">
        <v>130</v>
      </c>
      <c r="T1150" s="14" t="s">
        <v>43</v>
      </c>
      <c r="U1150" s="8" t="s">
        <v>44</v>
      </c>
      <c r="V1150" s="14" t="s">
        <v>477</v>
      </c>
      <c r="W1150" s="14" t="s">
        <v>622</v>
      </c>
      <c r="X1150" s="14" t="s">
        <v>296</v>
      </c>
      <c r="Y1150" s="14">
        <v>4</v>
      </c>
      <c r="Z1150" s="14" t="s">
        <v>39</v>
      </c>
      <c r="AA1150" s="14" t="s">
        <v>132</v>
      </c>
      <c r="AB1150" s="14" t="s">
        <v>47</v>
      </c>
      <c r="AC1150" s="14" t="s">
        <v>133</v>
      </c>
      <c r="AD1150" s="14" t="s">
        <v>297</v>
      </c>
    </row>
    <row r="1151" spans="2:30" ht="93.75" x14ac:dyDescent="0.25">
      <c r="B1151" s="128">
        <v>554</v>
      </c>
      <c r="C1151" s="80" t="s">
        <v>869</v>
      </c>
      <c r="D1151" s="80" t="s">
        <v>290</v>
      </c>
      <c r="E1151" s="80">
        <v>3</v>
      </c>
      <c r="F1151" s="80" t="s">
        <v>730</v>
      </c>
      <c r="G1151" s="80" t="s">
        <v>682</v>
      </c>
      <c r="H1151" s="129">
        <v>297</v>
      </c>
      <c r="I1151" s="129">
        <f t="shared" si="53"/>
        <v>311.85000000000002</v>
      </c>
      <c r="J1151" s="129">
        <f t="shared" si="51"/>
        <v>327.4425</v>
      </c>
      <c r="K1151" s="81">
        <f t="shared" si="52"/>
        <v>144</v>
      </c>
      <c r="L1151" s="45" t="s">
        <v>35</v>
      </c>
      <c r="M1151" s="46" t="s">
        <v>293</v>
      </c>
      <c r="N1151" s="46" t="s">
        <v>294</v>
      </c>
      <c r="O1151" s="46" t="s">
        <v>63</v>
      </c>
      <c r="P1151" s="46">
        <v>112</v>
      </c>
      <c r="Q1151" s="46" t="s">
        <v>39</v>
      </c>
      <c r="R1151" s="46" t="s">
        <v>129</v>
      </c>
      <c r="S1151" s="46" t="s">
        <v>130</v>
      </c>
      <c r="T1151" s="46" t="s">
        <v>43</v>
      </c>
      <c r="U1151" s="46" t="s">
        <v>44</v>
      </c>
      <c r="V1151" s="46" t="s">
        <v>131</v>
      </c>
      <c r="W1151" s="46" t="s">
        <v>299</v>
      </c>
      <c r="X1151" s="47" t="s">
        <v>296</v>
      </c>
      <c r="Y1151" s="47">
        <v>4</v>
      </c>
      <c r="Z1151" s="47" t="s">
        <v>39</v>
      </c>
      <c r="AA1151" s="47" t="s">
        <v>132</v>
      </c>
      <c r="AB1151" s="47" t="s">
        <v>47</v>
      </c>
      <c r="AC1151" s="47" t="s">
        <v>133</v>
      </c>
      <c r="AD1151" s="47" t="s">
        <v>297</v>
      </c>
    </row>
    <row r="1152" spans="2:30" ht="93.75" outlineLevel="1" x14ac:dyDescent="0.25">
      <c r="B1152" s="131"/>
      <c r="C1152" s="8" t="s">
        <v>869</v>
      </c>
      <c r="D1152" s="8" t="s">
        <v>290</v>
      </c>
      <c r="E1152" s="8">
        <v>3</v>
      </c>
      <c r="F1152" s="8" t="s">
        <v>730</v>
      </c>
      <c r="G1152" s="8" t="s">
        <v>682</v>
      </c>
      <c r="H1152" s="110">
        <v>297</v>
      </c>
      <c r="I1152" s="110">
        <f t="shared" si="53"/>
        <v>311.85000000000002</v>
      </c>
      <c r="J1152" s="110">
        <f t="shared" si="51"/>
        <v>327.4425</v>
      </c>
      <c r="K1152" s="14">
        <f t="shared" si="52"/>
        <v>128</v>
      </c>
      <c r="L1152" s="8" t="s">
        <v>411</v>
      </c>
      <c r="M1152" s="9" t="s">
        <v>293</v>
      </c>
      <c r="N1152" s="14" t="s">
        <v>294</v>
      </c>
      <c r="O1152" s="14" t="s">
        <v>63</v>
      </c>
      <c r="P1152" s="14">
        <v>32</v>
      </c>
      <c r="Q1152" s="14" t="s">
        <v>476</v>
      </c>
      <c r="R1152" s="14" t="s">
        <v>129</v>
      </c>
      <c r="S1152" s="14" t="s">
        <v>130</v>
      </c>
      <c r="T1152" s="14" t="s">
        <v>43</v>
      </c>
      <c r="U1152" s="8" t="s">
        <v>44</v>
      </c>
      <c r="V1152" s="14" t="s">
        <v>477</v>
      </c>
      <c r="W1152" s="14" t="s">
        <v>622</v>
      </c>
      <c r="X1152" s="14" t="s">
        <v>296</v>
      </c>
      <c r="Y1152" s="14">
        <v>4</v>
      </c>
      <c r="Z1152" s="14" t="s">
        <v>39</v>
      </c>
      <c r="AA1152" s="14" t="s">
        <v>132</v>
      </c>
      <c r="AB1152" s="14" t="s">
        <v>47</v>
      </c>
      <c r="AC1152" s="14" t="s">
        <v>133</v>
      </c>
      <c r="AD1152" s="14" t="s">
        <v>297</v>
      </c>
    </row>
    <row r="1153" spans="2:30" ht="93.75" x14ac:dyDescent="0.25">
      <c r="B1153" s="128">
        <v>555</v>
      </c>
      <c r="C1153" s="80" t="s">
        <v>869</v>
      </c>
      <c r="D1153" s="80" t="s">
        <v>290</v>
      </c>
      <c r="E1153" s="80">
        <v>3</v>
      </c>
      <c r="F1153" s="80" t="s">
        <v>730</v>
      </c>
      <c r="G1153" s="80" t="s">
        <v>683</v>
      </c>
      <c r="H1153" s="129">
        <v>411</v>
      </c>
      <c r="I1153" s="129">
        <f t="shared" si="53"/>
        <v>431.55</v>
      </c>
      <c r="J1153" s="129">
        <f t="shared" si="51"/>
        <v>453.1275</v>
      </c>
      <c r="K1153" s="81">
        <f t="shared" si="52"/>
        <v>128</v>
      </c>
      <c r="L1153" s="45" t="s">
        <v>35</v>
      </c>
      <c r="M1153" s="46" t="s">
        <v>293</v>
      </c>
      <c r="N1153" s="46" t="s">
        <v>294</v>
      </c>
      <c r="O1153" s="46" t="s">
        <v>63</v>
      </c>
      <c r="P1153" s="46">
        <v>96</v>
      </c>
      <c r="Q1153" s="46" t="s">
        <v>39</v>
      </c>
      <c r="R1153" s="46" t="s">
        <v>129</v>
      </c>
      <c r="S1153" s="46" t="s">
        <v>130</v>
      </c>
      <c r="T1153" s="46" t="s">
        <v>43</v>
      </c>
      <c r="U1153" s="46" t="s">
        <v>44</v>
      </c>
      <c r="V1153" s="46" t="s">
        <v>131</v>
      </c>
      <c r="W1153" s="46" t="s">
        <v>299</v>
      </c>
      <c r="X1153" s="47" t="s">
        <v>296</v>
      </c>
      <c r="Y1153" s="47">
        <v>4</v>
      </c>
      <c r="Z1153" s="47" t="s">
        <v>39</v>
      </c>
      <c r="AA1153" s="47" t="s">
        <v>132</v>
      </c>
      <c r="AB1153" s="47" t="s">
        <v>47</v>
      </c>
      <c r="AC1153" s="47" t="s">
        <v>133</v>
      </c>
      <c r="AD1153" s="47" t="s">
        <v>297</v>
      </c>
    </row>
    <row r="1154" spans="2:30" ht="93.75" outlineLevel="1" x14ac:dyDescent="0.25">
      <c r="B1154" s="131"/>
      <c r="C1154" s="8" t="s">
        <v>869</v>
      </c>
      <c r="D1154" s="8" t="s">
        <v>290</v>
      </c>
      <c r="E1154" s="8">
        <v>3</v>
      </c>
      <c r="F1154" s="8" t="s">
        <v>730</v>
      </c>
      <c r="G1154" s="8" t="s">
        <v>683</v>
      </c>
      <c r="H1154" s="110">
        <v>411</v>
      </c>
      <c r="I1154" s="110">
        <f t="shared" si="53"/>
        <v>431.55</v>
      </c>
      <c r="J1154" s="110">
        <f t="shared" si="51"/>
        <v>453.1275</v>
      </c>
      <c r="K1154" s="14">
        <f t="shared" si="52"/>
        <v>144</v>
      </c>
      <c r="L1154" s="8" t="s">
        <v>411</v>
      </c>
      <c r="M1154" s="9" t="s">
        <v>293</v>
      </c>
      <c r="N1154" s="14" t="s">
        <v>294</v>
      </c>
      <c r="O1154" s="14" t="s">
        <v>63</v>
      </c>
      <c r="P1154" s="14">
        <v>32</v>
      </c>
      <c r="Q1154" s="14" t="s">
        <v>476</v>
      </c>
      <c r="R1154" s="14" t="s">
        <v>129</v>
      </c>
      <c r="S1154" s="14" t="s">
        <v>130</v>
      </c>
      <c r="T1154" s="14" t="s">
        <v>43</v>
      </c>
      <c r="U1154" s="8" t="s">
        <v>44</v>
      </c>
      <c r="V1154" s="14" t="s">
        <v>477</v>
      </c>
      <c r="W1154" s="14" t="s">
        <v>622</v>
      </c>
      <c r="X1154" s="14" t="s">
        <v>296</v>
      </c>
      <c r="Y1154" s="14">
        <v>4</v>
      </c>
      <c r="Z1154" s="14" t="s">
        <v>39</v>
      </c>
      <c r="AA1154" s="14" t="s">
        <v>132</v>
      </c>
      <c r="AB1154" s="14" t="s">
        <v>47</v>
      </c>
      <c r="AC1154" s="14" t="s">
        <v>133</v>
      </c>
      <c r="AD1154" s="14" t="s">
        <v>297</v>
      </c>
    </row>
    <row r="1155" spans="2:30" ht="93.75" x14ac:dyDescent="0.25">
      <c r="B1155" s="128">
        <v>556</v>
      </c>
      <c r="C1155" s="80" t="s">
        <v>869</v>
      </c>
      <c r="D1155" s="80" t="s">
        <v>290</v>
      </c>
      <c r="E1155" s="80">
        <v>3</v>
      </c>
      <c r="F1155" s="80" t="s">
        <v>730</v>
      </c>
      <c r="G1155" s="80" t="s">
        <v>684</v>
      </c>
      <c r="H1155" s="129">
        <v>381</v>
      </c>
      <c r="I1155" s="129">
        <f t="shared" si="53"/>
        <v>400.05</v>
      </c>
      <c r="J1155" s="129">
        <f t="shared" si="51"/>
        <v>420.05250000000001</v>
      </c>
      <c r="K1155" s="81">
        <f t="shared" si="52"/>
        <v>144</v>
      </c>
      <c r="L1155" s="45" t="s">
        <v>35</v>
      </c>
      <c r="M1155" s="46" t="s">
        <v>293</v>
      </c>
      <c r="N1155" s="46" t="s">
        <v>294</v>
      </c>
      <c r="O1155" s="46" t="s">
        <v>63</v>
      </c>
      <c r="P1155" s="46">
        <v>112</v>
      </c>
      <c r="Q1155" s="46" t="s">
        <v>39</v>
      </c>
      <c r="R1155" s="46" t="s">
        <v>129</v>
      </c>
      <c r="S1155" s="46" t="s">
        <v>130</v>
      </c>
      <c r="T1155" s="46" t="s">
        <v>43</v>
      </c>
      <c r="U1155" s="46" t="s">
        <v>44</v>
      </c>
      <c r="V1155" s="46" t="s">
        <v>131</v>
      </c>
      <c r="W1155" s="46" t="s">
        <v>299</v>
      </c>
      <c r="X1155" s="47" t="s">
        <v>296</v>
      </c>
      <c r="Y1155" s="47">
        <v>4</v>
      </c>
      <c r="Z1155" s="47" t="s">
        <v>39</v>
      </c>
      <c r="AA1155" s="47" t="s">
        <v>132</v>
      </c>
      <c r="AB1155" s="47" t="s">
        <v>47</v>
      </c>
      <c r="AC1155" s="47" t="s">
        <v>133</v>
      </c>
      <c r="AD1155" s="47" t="s">
        <v>297</v>
      </c>
    </row>
    <row r="1156" spans="2:30" ht="93.75" outlineLevel="1" x14ac:dyDescent="0.25">
      <c r="B1156" s="131"/>
      <c r="C1156" s="8" t="s">
        <v>869</v>
      </c>
      <c r="D1156" s="8" t="s">
        <v>290</v>
      </c>
      <c r="E1156" s="8">
        <v>3</v>
      </c>
      <c r="F1156" s="8" t="s">
        <v>730</v>
      </c>
      <c r="G1156" s="8" t="s">
        <v>684</v>
      </c>
      <c r="H1156" s="110">
        <v>381</v>
      </c>
      <c r="I1156" s="110">
        <f t="shared" si="53"/>
        <v>400.05</v>
      </c>
      <c r="J1156" s="110">
        <f t="shared" si="51"/>
        <v>420.05250000000001</v>
      </c>
      <c r="K1156" s="14">
        <f t="shared" si="52"/>
        <v>144</v>
      </c>
      <c r="L1156" s="8" t="s">
        <v>411</v>
      </c>
      <c r="M1156" s="9" t="s">
        <v>293</v>
      </c>
      <c r="N1156" s="14" t="s">
        <v>294</v>
      </c>
      <c r="O1156" s="14" t="s">
        <v>63</v>
      </c>
      <c r="P1156" s="14">
        <v>32</v>
      </c>
      <c r="Q1156" s="14" t="s">
        <v>476</v>
      </c>
      <c r="R1156" s="14" t="s">
        <v>129</v>
      </c>
      <c r="S1156" s="14" t="s">
        <v>130</v>
      </c>
      <c r="T1156" s="14" t="s">
        <v>43</v>
      </c>
      <c r="U1156" s="8" t="s">
        <v>44</v>
      </c>
      <c r="V1156" s="14" t="s">
        <v>477</v>
      </c>
      <c r="W1156" s="14" t="s">
        <v>622</v>
      </c>
      <c r="X1156" s="14" t="s">
        <v>296</v>
      </c>
      <c r="Y1156" s="14">
        <v>4</v>
      </c>
      <c r="Z1156" s="14" t="s">
        <v>39</v>
      </c>
      <c r="AA1156" s="14" t="s">
        <v>132</v>
      </c>
      <c r="AB1156" s="14" t="s">
        <v>47</v>
      </c>
      <c r="AC1156" s="14" t="s">
        <v>133</v>
      </c>
      <c r="AD1156" s="14" t="s">
        <v>297</v>
      </c>
    </row>
    <row r="1157" spans="2:30" ht="93.75" x14ac:dyDescent="0.25">
      <c r="B1157" s="128">
        <v>557</v>
      </c>
      <c r="C1157" s="80" t="s">
        <v>869</v>
      </c>
      <c r="D1157" s="80" t="s">
        <v>290</v>
      </c>
      <c r="E1157" s="80">
        <v>4</v>
      </c>
      <c r="F1157" s="80" t="s">
        <v>730</v>
      </c>
      <c r="G1157" s="80" t="s">
        <v>685</v>
      </c>
      <c r="H1157" s="129">
        <v>433</v>
      </c>
      <c r="I1157" s="129">
        <f t="shared" si="53"/>
        <v>454.65</v>
      </c>
      <c r="J1157" s="129">
        <f t="shared" si="51"/>
        <v>477.38249999999999</v>
      </c>
      <c r="K1157" s="81">
        <f t="shared" si="52"/>
        <v>144</v>
      </c>
      <c r="L1157" s="45" t="s">
        <v>35</v>
      </c>
      <c r="M1157" s="46" t="s">
        <v>293</v>
      </c>
      <c r="N1157" s="46" t="s">
        <v>294</v>
      </c>
      <c r="O1157" s="46" t="s">
        <v>63</v>
      </c>
      <c r="P1157" s="46">
        <v>112</v>
      </c>
      <c r="Q1157" s="46" t="s">
        <v>39</v>
      </c>
      <c r="R1157" s="46" t="s">
        <v>129</v>
      </c>
      <c r="S1157" s="46" t="s">
        <v>130</v>
      </c>
      <c r="T1157" s="46" t="s">
        <v>43</v>
      </c>
      <c r="U1157" s="46" t="s">
        <v>44</v>
      </c>
      <c r="V1157" s="46" t="s">
        <v>131</v>
      </c>
      <c r="W1157" s="46" t="s">
        <v>299</v>
      </c>
      <c r="X1157" s="47" t="s">
        <v>296</v>
      </c>
      <c r="Y1157" s="47">
        <v>4</v>
      </c>
      <c r="Z1157" s="47" t="s">
        <v>39</v>
      </c>
      <c r="AA1157" s="47" t="s">
        <v>132</v>
      </c>
      <c r="AB1157" s="47" t="s">
        <v>47</v>
      </c>
      <c r="AC1157" s="47" t="s">
        <v>133</v>
      </c>
      <c r="AD1157" s="47" t="s">
        <v>297</v>
      </c>
    </row>
    <row r="1158" spans="2:30" ht="93.75" outlineLevel="1" x14ac:dyDescent="0.25">
      <c r="B1158" s="131"/>
      <c r="C1158" s="8" t="s">
        <v>869</v>
      </c>
      <c r="D1158" s="8" t="s">
        <v>290</v>
      </c>
      <c r="E1158" s="8">
        <v>4</v>
      </c>
      <c r="F1158" s="8" t="s">
        <v>730</v>
      </c>
      <c r="G1158" s="8" t="s">
        <v>685</v>
      </c>
      <c r="H1158" s="110">
        <v>433</v>
      </c>
      <c r="I1158" s="110">
        <f t="shared" si="53"/>
        <v>454.65</v>
      </c>
      <c r="J1158" s="110">
        <f t="shared" si="51"/>
        <v>477.38249999999999</v>
      </c>
      <c r="K1158" s="14">
        <f t="shared" si="52"/>
        <v>144</v>
      </c>
      <c r="L1158" s="8" t="s">
        <v>411</v>
      </c>
      <c r="M1158" s="9" t="s">
        <v>293</v>
      </c>
      <c r="N1158" s="14" t="s">
        <v>294</v>
      </c>
      <c r="O1158" s="14" t="s">
        <v>63</v>
      </c>
      <c r="P1158" s="14">
        <v>32</v>
      </c>
      <c r="Q1158" s="14" t="s">
        <v>476</v>
      </c>
      <c r="R1158" s="14" t="s">
        <v>129</v>
      </c>
      <c r="S1158" s="14" t="s">
        <v>130</v>
      </c>
      <c r="T1158" s="14" t="s">
        <v>43</v>
      </c>
      <c r="U1158" s="8" t="s">
        <v>44</v>
      </c>
      <c r="V1158" s="14" t="s">
        <v>477</v>
      </c>
      <c r="W1158" s="14" t="s">
        <v>622</v>
      </c>
      <c r="X1158" s="14" t="s">
        <v>296</v>
      </c>
      <c r="Y1158" s="14">
        <v>4</v>
      </c>
      <c r="Z1158" s="14" t="s">
        <v>39</v>
      </c>
      <c r="AA1158" s="14" t="s">
        <v>132</v>
      </c>
      <c r="AB1158" s="14" t="s">
        <v>47</v>
      </c>
      <c r="AC1158" s="14" t="s">
        <v>133</v>
      </c>
      <c r="AD1158" s="14" t="s">
        <v>297</v>
      </c>
    </row>
    <row r="1159" spans="2:30" ht="93.75" x14ac:dyDescent="0.25">
      <c r="B1159" s="128">
        <v>558</v>
      </c>
      <c r="C1159" s="80" t="s">
        <v>869</v>
      </c>
      <c r="D1159" s="80" t="s">
        <v>290</v>
      </c>
      <c r="E1159" s="80">
        <v>4</v>
      </c>
      <c r="F1159" s="80" t="s">
        <v>730</v>
      </c>
      <c r="G1159" s="80" t="s">
        <v>686</v>
      </c>
      <c r="H1159" s="129">
        <v>297</v>
      </c>
      <c r="I1159" s="129">
        <f t="shared" si="53"/>
        <v>311.85000000000002</v>
      </c>
      <c r="J1159" s="129">
        <f t="shared" si="51"/>
        <v>327.4425</v>
      </c>
      <c r="K1159" s="81">
        <f t="shared" si="52"/>
        <v>144</v>
      </c>
      <c r="L1159" s="45" t="s">
        <v>35</v>
      </c>
      <c r="M1159" s="46" t="s">
        <v>293</v>
      </c>
      <c r="N1159" s="46" t="s">
        <v>294</v>
      </c>
      <c r="O1159" s="46" t="s">
        <v>63</v>
      </c>
      <c r="P1159" s="46">
        <v>112</v>
      </c>
      <c r="Q1159" s="46" t="s">
        <v>39</v>
      </c>
      <c r="R1159" s="46" t="s">
        <v>129</v>
      </c>
      <c r="S1159" s="46" t="s">
        <v>130</v>
      </c>
      <c r="T1159" s="46" t="s">
        <v>43</v>
      </c>
      <c r="U1159" s="46" t="s">
        <v>44</v>
      </c>
      <c r="V1159" s="46" t="s">
        <v>131</v>
      </c>
      <c r="W1159" s="46" t="s">
        <v>299</v>
      </c>
      <c r="X1159" s="47" t="s">
        <v>296</v>
      </c>
      <c r="Y1159" s="47">
        <v>4</v>
      </c>
      <c r="Z1159" s="47" t="s">
        <v>39</v>
      </c>
      <c r="AA1159" s="47" t="s">
        <v>132</v>
      </c>
      <c r="AB1159" s="47" t="s">
        <v>47</v>
      </c>
      <c r="AC1159" s="47" t="s">
        <v>133</v>
      </c>
      <c r="AD1159" s="47" t="s">
        <v>297</v>
      </c>
    </row>
    <row r="1160" spans="2:30" ht="93.75" outlineLevel="1" x14ac:dyDescent="0.25">
      <c r="B1160" s="131"/>
      <c r="C1160" s="8" t="s">
        <v>869</v>
      </c>
      <c r="D1160" s="8" t="s">
        <v>290</v>
      </c>
      <c r="E1160" s="8">
        <v>4</v>
      </c>
      <c r="F1160" s="8" t="s">
        <v>730</v>
      </c>
      <c r="G1160" s="8" t="s">
        <v>686</v>
      </c>
      <c r="H1160" s="110">
        <v>297</v>
      </c>
      <c r="I1160" s="110">
        <f t="shared" si="53"/>
        <v>311.85000000000002</v>
      </c>
      <c r="J1160" s="110">
        <f t="shared" si="51"/>
        <v>327.4425</v>
      </c>
      <c r="K1160" s="14">
        <f t="shared" si="52"/>
        <v>128</v>
      </c>
      <c r="L1160" s="8" t="s">
        <v>411</v>
      </c>
      <c r="M1160" s="9" t="s">
        <v>293</v>
      </c>
      <c r="N1160" s="14" t="s">
        <v>294</v>
      </c>
      <c r="O1160" s="14" t="s">
        <v>63</v>
      </c>
      <c r="P1160" s="14">
        <v>32</v>
      </c>
      <c r="Q1160" s="14" t="s">
        <v>476</v>
      </c>
      <c r="R1160" s="14" t="s">
        <v>129</v>
      </c>
      <c r="S1160" s="14" t="s">
        <v>130</v>
      </c>
      <c r="T1160" s="14" t="s">
        <v>43</v>
      </c>
      <c r="U1160" s="8" t="s">
        <v>44</v>
      </c>
      <c r="V1160" s="14" t="s">
        <v>477</v>
      </c>
      <c r="W1160" s="14" t="s">
        <v>622</v>
      </c>
      <c r="X1160" s="14" t="s">
        <v>296</v>
      </c>
      <c r="Y1160" s="14">
        <v>4</v>
      </c>
      <c r="Z1160" s="14" t="s">
        <v>39</v>
      </c>
      <c r="AA1160" s="14" t="s">
        <v>132</v>
      </c>
      <c r="AB1160" s="14" t="s">
        <v>47</v>
      </c>
      <c r="AC1160" s="14" t="s">
        <v>133</v>
      </c>
      <c r="AD1160" s="14" t="s">
        <v>297</v>
      </c>
    </row>
    <row r="1161" spans="2:30" ht="93.75" x14ac:dyDescent="0.25">
      <c r="B1161" s="128">
        <v>559</v>
      </c>
      <c r="C1161" s="80" t="s">
        <v>869</v>
      </c>
      <c r="D1161" s="80" t="s">
        <v>290</v>
      </c>
      <c r="E1161" s="80">
        <v>4</v>
      </c>
      <c r="F1161" s="80" t="s">
        <v>730</v>
      </c>
      <c r="G1161" s="80" t="s">
        <v>687</v>
      </c>
      <c r="H1161" s="129">
        <v>411</v>
      </c>
      <c r="I1161" s="129">
        <f t="shared" si="53"/>
        <v>431.55</v>
      </c>
      <c r="J1161" s="129">
        <f t="shared" si="51"/>
        <v>453.1275</v>
      </c>
      <c r="K1161" s="81">
        <f t="shared" si="52"/>
        <v>128</v>
      </c>
      <c r="L1161" s="45" t="s">
        <v>35</v>
      </c>
      <c r="M1161" s="46" t="s">
        <v>293</v>
      </c>
      <c r="N1161" s="46" t="s">
        <v>294</v>
      </c>
      <c r="O1161" s="46" t="s">
        <v>63</v>
      </c>
      <c r="P1161" s="46">
        <v>96</v>
      </c>
      <c r="Q1161" s="46" t="s">
        <v>39</v>
      </c>
      <c r="R1161" s="46" t="s">
        <v>129</v>
      </c>
      <c r="S1161" s="46" t="s">
        <v>130</v>
      </c>
      <c r="T1161" s="46" t="s">
        <v>43</v>
      </c>
      <c r="U1161" s="46" t="s">
        <v>44</v>
      </c>
      <c r="V1161" s="46" t="s">
        <v>131</v>
      </c>
      <c r="W1161" s="46" t="s">
        <v>299</v>
      </c>
      <c r="X1161" s="47" t="s">
        <v>296</v>
      </c>
      <c r="Y1161" s="47">
        <v>4</v>
      </c>
      <c r="Z1161" s="47" t="s">
        <v>39</v>
      </c>
      <c r="AA1161" s="47" t="s">
        <v>132</v>
      </c>
      <c r="AB1161" s="47" t="s">
        <v>47</v>
      </c>
      <c r="AC1161" s="47" t="s">
        <v>133</v>
      </c>
      <c r="AD1161" s="47" t="s">
        <v>297</v>
      </c>
    </row>
    <row r="1162" spans="2:30" ht="93.75" outlineLevel="1" x14ac:dyDescent="0.25">
      <c r="B1162" s="131"/>
      <c r="C1162" s="8" t="s">
        <v>869</v>
      </c>
      <c r="D1162" s="8" t="s">
        <v>290</v>
      </c>
      <c r="E1162" s="8">
        <v>4</v>
      </c>
      <c r="F1162" s="8" t="s">
        <v>730</v>
      </c>
      <c r="G1162" s="8" t="s">
        <v>687</v>
      </c>
      <c r="H1162" s="110">
        <v>411</v>
      </c>
      <c r="I1162" s="110">
        <f t="shared" si="53"/>
        <v>431.55</v>
      </c>
      <c r="J1162" s="110">
        <f t="shared" si="51"/>
        <v>453.1275</v>
      </c>
      <c r="K1162" s="14">
        <f t="shared" si="52"/>
        <v>144</v>
      </c>
      <c r="L1162" s="8" t="s">
        <v>411</v>
      </c>
      <c r="M1162" s="9" t="s">
        <v>293</v>
      </c>
      <c r="N1162" s="14" t="s">
        <v>294</v>
      </c>
      <c r="O1162" s="14" t="s">
        <v>63</v>
      </c>
      <c r="P1162" s="14">
        <v>32</v>
      </c>
      <c r="Q1162" s="14" t="s">
        <v>476</v>
      </c>
      <c r="R1162" s="14" t="s">
        <v>129</v>
      </c>
      <c r="S1162" s="14" t="s">
        <v>130</v>
      </c>
      <c r="T1162" s="14" t="s">
        <v>43</v>
      </c>
      <c r="U1162" s="8" t="s">
        <v>44</v>
      </c>
      <c r="V1162" s="14" t="s">
        <v>477</v>
      </c>
      <c r="W1162" s="14" t="s">
        <v>622</v>
      </c>
      <c r="X1162" s="14" t="s">
        <v>296</v>
      </c>
      <c r="Y1162" s="14">
        <v>4</v>
      </c>
      <c r="Z1162" s="14" t="s">
        <v>39</v>
      </c>
      <c r="AA1162" s="14" t="s">
        <v>132</v>
      </c>
      <c r="AB1162" s="14" t="s">
        <v>47</v>
      </c>
      <c r="AC1162" s="14" t="s">
        <v>133</v>
      </c>
      <c r="AD1162" s="14" t="s">
        <v>297</v>
      </c>
    </row>
    <row r="1163" spans="2:30" ht="93.75" x14ac:dyDescent="0.25">
      <c r="B1163" s="128">
        <v>560</v>
      </c>
      <c r="C1163" s="80" t="s">
        <v>869</v>
      </c>
      <c r="D1163" s="80" t="s">
        <v>290</v>
      </c>
      <c r="E1163" s="80">
        <v>4</v>
      </c>
      <c r="F1163" s="80" t="s">
        <v>730</v>
      </c>
      <c r="G1163" s="80" t="s">
        <v>688</v>
      </c>
      <c r="H1163" s="129">
        <v>381</v>
      </c>
      <c r="I1163" s="129">
        <f t="shared" si="53"/>
        <v>400.05</v>
      </c>
      <c r="J1163" s="129">
        <f t="shared" si="51"/>
        <v>420.05250000000001</v>
      </c>
      <c r="K1163" s="81">
        <f t="shared" ref="K1163:K1194" si="54">P1163+P1164</f>
        <v>144</v>
      </c>
      <c r="L1163" s="45" t="s">
        <v>35</v>
      </c>
      <c r="M1163" s="46" t="s">
        <v>293</v>
      </c>
      <c r="N1163" s="46" t="s">
        <v>294</v>
      </c>
      <c r="O1163" s="46" t="s">
        <v>63</v>
      </c>
      <c r="P1163" s="46">
        <v>112</v>
      </c>
      <c r="Q1163" s="46" t="s">
        <v>39</v>
      </c>
      <c r="R1163" s="46" t="s">
        <v>129</v>
      </c>
      <c r="S1163" s="46" t="s">
        <v>130</v>
      </c>
      <c r="T1163" s="46" t="s">
        <v>43</v>
      </c>
      <c r="U1163" s="46" t="s">
        <v>44</v>
      </c>
      <c r="V1163" s="46" t="s">
        <v>131</v>
      </c>
      <c r="W1163" s="46" t="s">
        <v>299</v>
      </c>
      <c r="X1163" s="47" t="s">
        <v>296</v>
      </c>
      <c r="Y1163" s="47">
        <v>4</v>
      </c>
      <c r="Z1163" s="47" t="s">
        <v>39</v>
      </c>
      <c r="AA1163" s="47" t="s">
        <v>132</v>
      </c>
      <c r="AB1163" s="47" t="s">
        <v>47</v>
      </c>
      <c r="AC1163" s="47" t="s">
        <v>133</v>
      </c>
      <c r="AD1163" s="47" t="s">
        <v>297</v>
      </c>
    </row>
    <row r="1164" spans="2:30" ht="93.75" outlineLevel="1" x14ac:dyDescent="0.25">
      <c r="B1164" s="131"/>
      <c r="C1164" s="8" t="s">
        <v>869</v>
      </c>
      <c r="D1164" s="8" t="s">
        <v>290</v>
      </c>
      <c r="E1164" s="8">
        <v>4</v>
      </c>
      <c r="F1164" s="8" t="s">
        <v>730</v>
      </c>
      <c r="G1164" s="8" t="s">
        <v>688</v>
      </c>
      <c r="H1164" s="110">
        <v>381</v>
      </c>
      <c r="I1164" s="110">
        <f t="shared" si="53"/>
        <v>400.05</v>
      </c>
      <c r="J1164" s="110">
        <f t="shared" si="51"/>
        <v>420.05250000000001</v>
      </c>
      <c r="K1164" s="14">
        <f t="shared" si="54"/>
        <v>224</v>
      </c>
      <c r="L1164" s="8" t="s">
        <v>411</v>
      </c>
      <c r="M1164" s="9" t="s">
        <v>293</v>
      </c>
      <c r="N1164" s="14" t="s">
        <v>294</v>
      </c>
      <c r="O1164" s="14" t="s">
        <v>63</v>
      </c>
      <c r="P1164" s="14">
        <v>32</v>
      </c>
      <c r="Q1164" s="14" t="s">
        <v>476</v>
      </c>
      <c r="R1164" s="14" t="s">
        <v>129</v>
      </c>
      <c r="S1164" s="14" t="s">
        <v>130</v>
      </c>
      <c r="T1164" s="14" t="s">
        <v>43</v>
      </c>
      <c r="U1164" s="8" t="s">
        <v>44</v>
      </c>
      <c r="V1164" s="14" t="s">
        <v>477</v>
      </c>
      <c r="W1164" s="14" t="s">
        <v>622</v>
      </c>
      <c r="X1164" s="14" t="s">
        <v>296</v>
      </c>
      <c r="Y1164" s="14">
        <v>4</v>
      </c>
      <c r="Z1164" s="14" t="s">
        <v>39</v>
      </c>
      <c r="AA1164" s="14" t="s">
        <v>132</v>
      </c>
      <c r="AB1164" s="14" t="s">
        <v>47</v>
      </c>
      <c r="AC1164" s="14" t="s">
        <v>133</v>
      </c>
      <c r="AD1164" s="14" t="s">
        <v>297</v>
      </c>
    </row>
    <row r="1165" spans="2:30" ht="112.5" x14ac:dyDescent="0.25">
      <c r="B1165" s="128">
        <v>561</v>
      </c>
      <c r="C1165" s="80" t="s">
        <v>869</v>
      </c>
      <c r="D1165" s="80" t="s">
        <v>290</v>
      </c>
      <c r="E1165" s="80">
        <v>1</v>
      </c>
      <c r="F1165" s="80" t="s">
        <v>730</v>
      </c>
      <c r="G1165" s="80" t="s">
        <v>689</v>
      </c>
      <c r="H1165" s="129">
        <v>13</v>
      </c>
      <c r="I1165" s="129">
        <f t="shared" si="53"/>
        <v>13.65</v>
      </c>
      <c r="J1165" s="129">
        <f t="shared" si="51"/>
        <v>14.3325</v>
      </c>
      <c r="K1165" s="81">
        <f t="shared" si="54"/>
        <v>232</v>
      </c>
      <c r="L1165" s="45" t="s">
        <v>35</v>
      </c>
      <c r="M1165" s="46" t="s">
        <v>127</v>
      </c>
      <c r="N1165" s="46" t="s">
        <v>128</v>
      </c>
      <c r="O1165" s="46" t="s">
        <v>63</v>
      </c>
      <c r="P1165" s="46">
        <v>192</v>
      </c>
      <c r="Q1165" s="46" t="s">
        <v>39</v>
      </c>
      <c r="R1165" s="46" t="s">
        <v>129</v>
      </c>
      <c r="S1165" s="46" t="s">
        <v>130</v>
      </c>
      <c r="T1165" s="46" t="s">
        <v>43</v>
      </c>
      <c r="U1165" s="46" t="s">
        <v>44</v>
      </c>
      <c r="V1165" s="46" t="s">
        <v>131</v>
      </c>
      <c r="W1165" s="46" t="s">
        <v>299</v>
      </c>
      <c r="X1165" s="47" t="s">
        <v>128</v>
      </c>
      <c r="Y1165" s="47">
        <v>4</v>
      </c>
      <c r="Z1165" s="47" t="s">
        <v>39</v>
      </c>
      <c r="AA1165" s="47" t="s">
        <v>132</v>
      </c>
      <c r="AB1165" s="47" t="s">
        <v>47</v>
      </c>
      <c r="AC1165" s="47" t="s">
        <v>133</v>
      </c>
      <c r="AD1165" s="47" t="s">
        <v>345</v>
      </c>
    </row>
    <row r="1166" spans="2:30" ht="112.5" outlineLevel="1" x14ac:dyDescent="0.25">
      <c r="B1166" s="131"/>
      <c r="C1166" s="8" t="s">
        <v>869</v>
      </c>
      <c r="D1166" s="8" t="s">
        <v>290</v>
      </c>
      <c r="E1166" s="8">
        <v>1</v>
      </c>
      <c r="F1166" s="8" t="s">
        <v>730</v>
      </c>
      <c r="G1166" s="8" t="s">
        <v>689</v>
      </c>
      <c r="H1166" s="110">
        <v>13</v>
      </c>
      <c r="I1166" s="110">
        <f t="shared" si="53"/>
        <v>13.65</v>
      </c>
      <c r="J1166" s="110">
        <f t="shared" si="51"/>
        <v>14.3325</v>
      </c>
      <c r="K1166" s="14">
        <f t="shared" si="54"/>
        <v>232</v>
      </c>
      <c r="L1166" s="8" t="s">
        <v>411</v>
      </c>
      <c r="M1166" s="9" t="s">
        <v>127</v>
      </c>
      <c r="N1166" s="14" t="s">
        <v>294</v>
      </c>
      <c r="O1166" s="14" t="s">
        <v>63</v>
      </c>
      <c r="P1166" s="14">
        <v>40</v>
      </c>
      <c r="Q1166" s="14" t="s">
        <v>476</v>
      </c>
      <c r="R1166" s="14" t="s">
        <v>129</v>
      </c>
      <c r="S1166" s="14" t="s">
        <v>130</v>
      </c>
      <c r="T1166" s="14" t="s">
        <v>43</v>
      </c>
      <c r="U1166" s="8" t="s">
        <v>44</v>
      </c>
      <c r="V1166" s="14" t="s">
        <v>477</v>
      </c>
      <c r="W1166" s="14" t="s">
        <v>622</v>
      </c>
      <c r="X1166" s="14" t="s">
        <v>128</v>
      </c>
      <c r="Y1166" s="14">
        <v>4</v>
      </c>
      <c r="Z1166" s="14" t="s">
        <v>39</v>
      </c>
      <c r="AA1166" s="14" t="s">
        <v>132</v>
      </c>
      <c r="AB1166" s="14" t="s">
        <v>47</v>
      </c>
      <c r="AC1166" s="14" t="s">
        <v>133</v>
      </c>
      <c r="AD1166" s="14" t="s">
        <v>297</v>
      </c>
    </row>
    <row r="1167" spans="2:30" ht="112.5" x14ac:dyDescent="0.25">
      <c r="B1167" s="128">
        <v>562</v>
      </c>
      <c r="C1167" s="80" t="s">
        <v>869</v>
      </c>
      <c r="D1167" s="80" t="s">
        <v>290</v>
      </c>
      <c r="E1167" s="80">
        <v>1</v>
      </c>
      <c r="F1167" s="80" t="s">
        <v>730</v>
      </c>
      <c r="G1167" s="80" t="s">
        <v>883</v>
      </c>
      <c r="H1167" s="129">
        <v>28</v>
      </c>
      <c r="I1167" s="129">
        <f t="shared" si="53"/>
        <v>29.4</v>
      </c>
      <c r="J1167" s="129">
        <f t="shared" si="51"/>
        <v>30.869999999999997</v>
      </c>
      <c r="K1167" s="81">
        <f t="shared" si="54"/>
        <v>232</v>
      </c>
      <c r="L1167" s="45" t="s">
        <v>35</v>
      </c>
      <c r="M1167" s="46" t="s">
        <v>127</v>
      </c>
      <c r="N1167" s="46" t="s">
        <v>128</v>
      </c>
      <c r="O1167" s="46" t="s">
        <v>63</v>
      </c>
      <c r="P1167" s="46">
        <v>192</v>
      </c>
      <c r="Q1167" s="46" t="s">
        <v>39</v>
      </c>
      <c r="R1167" s="46" t="s">
        <v>129</v>
      </c>
      <c r="S1167" s="46" t="s">
        <v>130</v>
      </c>
      <c r="T1167" s="46" t="s">
        <v>43</v>
      </c>
      <c r="U1167" s="46" t="s">
        <v>44</v>
      </c>
      <c r="V1167" s="46" t="s">
        <v>131</v>
      </c>
      <c r="W1167" s="46" t="s">
        <v>299</v>
      </c>
      <c r="X1167" s="47" t="s">
        <v>128</v>
      </c>
      <c r="Y1167" s="47">
        <v>4</v>
      </c>
      <c r="Z1167" s="47" t="s">
        <v>39</v>
      </c>
      <c r="AA1167" s="47" t="s">
        <v>132</v>
      </c>
      <c r="AB1167" s="47" t="s">
        <v>47</v>
      </c>
      <c r="AC1167" s="47" t="s">
        <v>133</v>
      </c>
      <c r="AD1167" s="47" t="s">
        <v>345</v>
      </c>
    </row>
    <row r="1168" spans="2:30" ht="112.5" outlineLevel="1" x14ac:dyDescent="0.25">
      <c r="B1168" s="131"/>
      <c r="C1168" s="8" t="s">
        <v>869</v>
      </c>
      <c r="D1168" s="8" t="s">
        <v>290</v>
      </c>
      <c r="E1168" s="8">
        <v>1</v>
      </c>
      <c r="F1168" s="8" t="s">
        <v>730</v>
      </c>
      <c r="G1168" s="8" t="s">
        <v>884</v>
      </c>
      <c r="H1168" s="110">
        <v>28</v>
      </c>
      <c r="I1168" s="110">
        <f t="shared" si="53"/>
        <v>29.4</v>
      </c>
      <c r="J1168" s="110">
        <f t="shared" si="51"/>
        <v>30.869999999999997</v>
      </c>
      <c r="K1168" s="14">
        <f t="shared" si="54"/>
        <v>232</v>
      </c>
      <c r="L1168" s="8" t="s">
        <v>411</v>
      </c>
      <c r="M1168" s="9" t="s">
        <v>127</v>
      </c>
      <c r="N1168" s="14" t="s">
        <v>294</v>
      </c>
      <c r="O1168" s="14" t="s">
        <v>63</v>
      </c>
      <c r="P1168" s="14">
        <v>40</v>
      </c>
      <c r="Q1168" s="14" t="s">
        <v>476</v>
      </c>
      <c r="R1168" s="14" t="s">
        <v>129</v>
      </c>
      <c r="S1168" s="14" t="s">
        <v>130</v>
      </c>
      <c r="T1168" s="14" t="s">
        <v>43</v>
      </c>
      <c r="U1168" s="8" t="s">
        <v>44</v>
      </c>
      <c r="V1168" s="14" t="s">
        <v>477</v>
      </c>
      <c r="W1168" s="14" t="s">
        <v>622</v>
      </c>
      <c r="X1168" s="14" t="s">
        <v>128</v>
      </c>
      <c r="Y1168" s="14">
        <v>4</v>
      </c>
      <c r="Z1168" s="14" t="s">
        <v>39</v>
      </c>
      <c r="AA1168" s="14" t="s">
        <v>132</v>
      </c>
      <c r="AB1168" s="14" t="s">
        <v>47</v>
      </c>
      <c r="AC1168" s="14" t="s">
        <v>133</v>
      </c>
      <c r="AD1168" s="14" t="s">
        <v>297</v>
      </c>
    </row>
    <row r="1169" spans="2:30" ht="112.5" x14ac:dyDescent="0.25">
      <c r="B1169" s="128">
        <v>563</v>
      </c>
      <c r="C1169" s="80" t="s">
        <v>869</v>
      </c>
      <c r="D1169" s="80" t="s">
        <v>290</v>
      </c>
      <c r="E1169" s="80">
        <v>1</v>
      </c>
      <c r="F1169" s="80" t="s">
        <v>730</v>
      </c>
      <c r="G1169" s="80" t="s">
        <v>885</v>
      </c>
      <c r="H1169" s="129">
        <v>0</v>
      </c>
      <c r="I1169" s="129">
        <f>Planilha1!$G$10</f>
        <v>193.72499999999999</v>
      </c>
      <c r="J1169" s="129">
        <f t="shared" si="51"/>
        <v>203.41125</v>
      </c>
      <c r="K1169" s="81">
        <f t="shared" si="54"/>
        <v>232</v>
      </c>
      <c r="L1169" s="45" t="s">
        <v>35</v>
      </c>
      <c r="M1169" s="46" t="s">
        <v>127</v>
      </c>
      <c r="N1169" s="46" t="s">
        <v>128</v>
      </c>
      <c r="O1169" s="46" t="s">
        <v>63</v>
      </c>
      <c r="P1169" s="46">
        <v>192</v>
      </c>
      <c r="Q1169" s="46" t="s">
        <v>39</v>
      </c>
      <c r="R1169" s="46" t="s">
        <v>129</v>
      </c>
      <c r="S1169" s="46" t="s">
        <v>130</v>
      </c>
      <c r="T1169" s="46" t="s">
        <v>43</v>
      </c>
      <c r="U1169" s="46" t="s">
        <v>44</v>
      </c>
      <c r="V1169" s="46" t="s">
        <v>131</v>
      </c>
      <c r="W1169" s="46" t="s">
        <v>299</v>
      </c>
      <c r="X1169" s="47" t="s">
        <v>128</v>
      </c>
      <c r="Y1169" s="47">
        <v>4</v>
      </c>
      <c r="Z1169" s="47" t="s">
        <v>39</v>
      </c>
      <c r="AA1169" s="47" t="s">
        <v>132</v>
      </c>
      <c r="AB1169" s="47" t="s">
        <v>47</v>
      </c>
      <c r="AC1169" s="47" t="s">
        <v>133</v>
      </c>
      <c r="AD1169" s="47" t="s">
        <v>345</v>
      </c>
    </row>
    <row r="1170" spans="2:30" ht="112.5" outlineLevel="1" x14ac:dyDescent="0.25">
      <c r="B1170" s="131"/>
      <c r="C1170" s="8" t="s">
        <v>869</v>
      </c>
      <c r="D1170" s="8" t="s">
        <v>290</v>
      </c>
      <c r="E1170" s="8">
        <v>1</v>
      </c>
      <c r="F1170" s="8" t="s">
        <v>730</v>
      </c>
      <c r="G1170" s="8" t="s">
        <v>885</v>
      </c>
      <c r="H1170" s="110">
        <v>0</v>
      </c>
      <c r="I1170" s="110">
        <f>Planilha1!$G$10</f>
        <v>193.72499999999999</v>
      </c>
      <c r="J1170" s="110">
        <f t="shared" si="51"/>
        <v>203.41125</v>
      </c>
      <c r="K1170" s="14">
        <f t="shared" si="54"/>
        <v>232</v>
      </c>
      <c r="L1170" s="8" t="s">
        <v>411</v>
      </c>
      <c r="M1170" s="9" t="s">
        <v>127</v>
      </c>
      <c r="N1170" s="14" t="s">
        <v>294</v>
      </c>
      <c r="O1170" s="14" t="s">
        <v>63</v>
      </c>
      <c r="P1170" s="14">
        <v>40</v>
      </c>
      <c r="Q1170" s="14" t="s">
        <v>476</v>
      </c>
      <c r="R1170" s="14" t="s">
        <v>129</v>
      </c>
      <c r="S1170" s="14" t="s">
        <v>130</v>
      </c>
      <c r="T1170" s="14" t="s">
        <v>43</v>
      </c>
      <c r="U1170" s="8" t="s">
        <v>44</v>
      </c>
      <c r="V1170" s="14" t="s">
        <v>477</v>
      </c>
      <c r="W1170" s="14" t="s">
        <v>622</v>
      </c>
      <c r="X1170" s="14" t="s">
        <v>128</v>
      </c>
      <c r="Y1170" s="14">
        <v>4</v>
      </c>
      <c r="Z1170" s="14" t="s">
        <v>39</v>
      </c>
      <c r="AA1170" s="14" t="s">
        <v>132</v>
      </c>
      <c r="AB1170" s="14" t="s">
        <v>47</v>
      </c>
      <c r="AC1170" s="14" t="s">
        <v>133</v>
      </c>
      <c r="AD1170" s="14" t="s">
        <v>297</v>
      </c>
    </row>
    <row r="1171" spans="2:30" ht="112.5" x14ac:dyDescent="0.25">
      <c r="B1171" s="128">
        <v>564</v>
      </c>
      <c r="C1171" s="80" t="s">
        <v>869</v>
      </c>
      <c r="D1171" s="80" t="s">
        <v>290</v>
      </c>
      <c r="E1171" s="80">
        <v>1</v>
      </c>
      <c r="F1171" s="80" t="s">
        <v>730</v>
      </c>
      <c r="G1171" s="80" t="s">
        <v>692</v>
      </c>
      <c r="H1171" s="129">
        <v>0</v>
      </c>
      <c r="I1171" s="129">
        <f>Planilha1!$G$11</f>
        <v>193.72499999999999</v>
      </c>
      <c r="J1171" s="129">
        <f t="shared" si="51"/>
        <v>203.41125</v>
      </c>
      <c r="K1171" s="81">
        <f t="shared" si="54"/>
        <v>232</v>
      </c>
      <c r="L1171" s="45" t="s">
        <v>35</v>
      </c>
      <c r="M1171" s="46" t="s">
        <v>127</v>
      </c>
      <c r="N1171" s="46" t="s">
        <v>128</v>
      </c>
      <c r="O1171" s="46" t="s">
        <v>63</v>
      </c>
      <c r="P1171" s="46">
        <v>192</v>
      </c>
      <c r="Q1171" s="46" t="s">
        <v>39</v>
      </c>
      <c r="R1171" s="46" t="s">
        <v>129</v>
      </c>
      <c r="S1171" s="46" t="s">
        <v>130</v>
      </c>
      <c r="T1171" s="46" t="s">
        <v>43</v>
      </c>
      <c r="U1171" s="46" t="s">
        <v>44</v>
      </c>
      <c r="V1171" s="46" t="s">
        <v>131</v>
      </c>
      <c r="W1171" s="46" t="s">
        <v>299</v>
      </c>
      <c r="X1171" s="47" t="s">
        <v>128</v>
      </c>
      <c r="Y1171" s="47">
        <v>4</v>
      </c>
      <c r="Z1171" s="47" t="s">
        <v>39</v>
      </c>
      <c r="AA1171" s="47" t="s">
        <v>132</v>
      </c>
      <c r="AB1171" s="47" t="s">
        <v>47</v>
      </c>
      <c r="AC1171" s="47" t="s">
        <v>133</v>
      </c>
      <c r="AD1171" s="47" t="s">
        <v>345</v>
      </c>
    </row>
    <row r="1172" spans="2:30" ht="112.5" outlineLevel="1" x14ac:dyDescent="0.25">
      <c r="B1172" s="131"/>
      <c r="C1172" s="8" t="s">
        <v>869</v>
      </c>
      <c r="D1172" s="8" t="s">
        <v>290</v>
      </c>
      <c r="E1172" s="8">
        <v>1</v>
      </c>
      <c r="F1172" s="8" t="s">
        <v>730</v>
      </c>
      <c r="G1172" s="8" t="s">
        <v>692</v>
      </c>
      <c r="H1172" s="110">
        <v>0</v>
      </c>
      <c r="I1172" s="110">
        <f>Planilha1!$G$11</f>
        <v>193.72499999999999</v>
      </c>
      <c r="J1172" s="110">
        <f t="shared" ref="J1172:J1235" si="55">(I1172)+(I1172*5%)</f>
        <v>203.41125</v>
      </c>
      <c r="K1172" s="14">
        <f t="shared" si="54"/>
        <v>232</v>
      </c>
      <c r="L1172" s="8" t="s">
        <v>411</v>
      </c>
      <c r="M1172" s="9" t="s">
        <v>127</v>
      </c>
      <c r="N1172" s="14" t="s">
        <v>294</v>
      </c>
      <c r="O1172" s="14" t="s">
        <v>63</v>
      </c>
      <c r="P1172" s="14">
        <v>40</v>
      </c>
      <c r="Q1172" s="14" t="s">
        <v>476</v>
      </c>
      <c r="R1172" s="14" t="s">
        <v>129</v>
      </c>
      <c r="S1172" s="14" t="s">
        <v>130</v>
      </c>
      <c r="T1172" s="14" t="s">
        <v>43</v>
      </c>
      <c r="U1172" s="8" t="s">
        <v>44</v>
      </c>
      <c r="V1172" s="14" t="s">
        <v>477</v>
      </c>
      <c r="W1172" s="14" t="s">
        <v>622</v>
      </c>
      <c r="X1172" s="14" t="s">
        <v>128</v>
      </c>
      <c r="Y1172" s="14">
        <v>4</v>
      </c>
      <c r="Z1172" s="14" t="s">
        <v>39</v>
      </c>
      <c r="AA1172" s="14" t="s">
        <v>132</v>
      </c>
      <c r="AB1172" s="14" t="s">
        <v>47</v>
      </c>
      <c r="AC1172" s="14" t="s">
        <v>133</v>
      </c>
      <c r="AD1172" s="14" t="s">
        <v>297</v>
      </c>
    </row>
    <row r="1173" spans="2:30" ht="112.5" x14ac:dyDescent="0.25">
      <c r="B1173" s="128">
        <v>565</v>
      </c>
      <c r="C1173" s="80" t="s">
        <v>869</v>
      </c>
      <c r="D1173" s="80" t="s">
        <v>290</v>
      </c>
      <c r="E1173" s="80">
        <v>1</v>
      </c>
      <c r="F1173" s="80" t="s">
        <v>730</v>
      </c>
      <c r="G1173" s="80" t="s">
        <v>899</v>
      </c>
      <c r="H1173" s="129">
        <v>0</v>
      </c>
      <c r="I1173" s="129">
        <f>Planilha1!$G$15</f>
        <v>98.174999999999997</v>
      </c>
      <c r="J1173" s="129">
        <f t="shared" si="55"/>
        <v>103.08374999999999</v>
      </c>
      <c r="K1173" s="81">
        <f t="shared" si="54"/>
        <v>232</v>
      </c>
      <c r="L1173" s="45" t="s">
        <v>35</v>
      </c>
      <c r="M1173" s="46" t="s">
        <v>127</v>
      </c>
      <c r="N1173" s="46" t="s">
        <v>128</v>
      </c>
      <c r="O1173" s="46" t="s">
        <v>63</v>
      </c>
      <c r="P1173" s="46">
        <v>192</v>
      </c>
      <c r="Q1173" s="46" t="s">
        <v>39</v>
      </c>
      <c r="R1173" s="46" t="s">
        <v>129</v>
      </c>
      <c r="S1173" s="46" t="s">
        <v>130</v>
      </c>
      <c r="T1173" s="46" t="s">
        <v>43</v>
      </c>
      <c r="U1173" s="46" t="s">
        <v>44</v>
      </c>
      <c r="V1173" s="46" t="s">
        <v>131</v>
      </c>
      <c r="W1173" s="46" t="s">
        <v>299</v>
      </c>
      <c r="X1173" s="47" t="s">
        <v>128</v>
      </c>
      <c r="Y1173" s="47">
        <v>4</v>
      </c>
      <c r="Z1173" s="47" t="s">
        <v>39</v>
      </c>
      <c r="AA1173" s="47" t="s">
        <v>132</v>
      </c>
      <c r="AB1173" s="47" t="s">
        <v>47</v>
      </c>
      <c r="AC1173" s="47" t="s">
        <v>133</v>
      </c>
      <c r="AD1173" s="47" t="s">
        <v>345</v>
      </c>
    </row>
    <row r="1174" spans="2:30" ht="112.5" outlineLevel="1" x14ac:dyDescent="0.25">
      <c r="B1174" s="131"/>
      <c r="C1174" s="8" t="s">
        <v>869</v>
      </c>
      <c r="D1174" s="8" t="s">
        <v>290</v>
      </c>
      <c r="E1174" s="8">
        <v>1</v>
      </c>
      <c r="F1174" s="8" t="s">
        <v>730</v>
      </c>
      <c r="G1174" s="8" t="s">
        <v>899</v>
      </c>
      <c r="H1174" s="110">
        <v>0</v>
      </c>
      <c r="I1174" s="110">
        <f>Planilha1!$G$15</f>
        <v>98.174999999999997</v>
      </c>
      <c r="J1174" s="110">
        <f t="shared" si="55"/>
        <v>103.08374999999999</v>
      </c>
      <c r="K1174" s="14">
        <f t="shared" si="54"/>
        <v>232</v>
      </c>
      <c r="L1174" s="8" t="s">
        <v>411</v>
      </c>
      <c r="M1174" s="9" t="s">
        <v>127</v>
      </c>
      <c r="N1174" s="14" t="s">
        <v>294</v>
      </c>
      <c r="O1174" s="14" t="s">
        <v>63</v>
      </c>
      <c r="P1174" s="14">
        <v>40</v>
      </c>
      <c r="Q1174" s="14" t="s">
        <v>476</v>
      </c>
      <c r="R1174" s="14" t="s">
        <v>129</v>
      </c>
      <c r="S1174" s="14" t="s">
        <v>130</v>
      </c>
      <c r="T1174" s="14" t="s">
        <v>43</v>
      </c>
      <c r="U1174" s="8" t="s">
        <v>44</v>
      </c>
      <c r="V1174" s="14" t="s">
        <v>477</v>
      </c>
      <c r="W1174" s="14" t="s">
        <v>622</v>
      </c>
      <c r="X1174" s="14" t="s">
        <v>128</v>
      </c>
      <c r="Y1174" s="14">
        <v>4</v>
      </c>
      <c r="Z1174" s="14" t="s">
        <v>39</v>
      </c>
      <c r="AA1174" s="14" t="s">
        <v>132</v>
      </c>
      <c r="AB1174" s="14" t="s">
        <v>47</v>
      </c>
      <c r="AC1174" s="14" t="s">
        <v>133</v>
      </c>
      <c r="AD1174" s="14" t="s">
        <v>297</v>
      </c>
    </row>
    <row r="1175" spans="2:30" ht="112.5" x14ac:dyDescent="0.25">
      <c r="B1175" s="128">
        <v>566</v>
      </c>
      <c r="C1175" s="80" t="s">
        <v>869</v>
      </c>
      <c r="D1175" s="80" t="s">
        <v>290</v>
      </c>
      <c r="E1175" s="80">
        <v>1</v>
      </c>
      <c r="F1175" s="80" t="s">
        <v>730</v>
      </c>
      <c r="G1175" s="80" t="s">
        <v>886</v>
      </c>
      <c r="H1175" s="129">
        <v>0</v>
      </c>
      <c r="I1175" s="129">
        <f>Planilha1!$G$14</f>
        <v>98.174999999999997</v>
      </c>
      <c r="J1175" s="129">
        <f t="shared" si="55"/>
        <v>103.08374999999999</v>
      </c>
      <c r="K1175" s="81">
        <f t="shared" si="54"/>
        <v>232</v>
      </c>
      <c r="L1175" s="45" t="s">
        <v>35</v>
      </c>
      <c r="M1175" s="46" t="s">
        <v>127</v>
      </c>
      <c r="N1175" s="46" t="s">
        <v>128</v>
      </c>
      <c r="O1175" s="46" t="s">
        <v>63</v>
      </c>
      <c r="P1175" s="46">
        <v>192</v>
      </c>
      <c r="Q1175" s="46" t="s">
        <v>39</v>
      </c>
      <c r="R1175" s="46" t="s">
        <v>129</v>
      </c>
      <c r="S1175" s="46" t="s">
        <v>130</v>
      </c>
      <c r="T1175" s="46" t="s">
        <v>43</v>
      </c>
      <c r="U1175" s="46" t="s">
        <v>44</v>
      </c>
      <c r="V1175" s="46" t="s">
        <v>131</v>
      </c>
      <c r="W1175" s="46" t="s">
        <v>299</v>
      </c>
      <c r="X1175" s="47" t="s">
        <v>128</v>
      </c>
      <c r="Y1175" s="47">
        <v>4</v>
      </c>
      <c r="Z1175" s="47" t="s">
        <v>39</v>
      </c>
      <c r="AA1175" s="47" t="s">
        <v>132</v>
      </c>
      <c r="AB1175" s="47" t="s">
        <v>47</v>
      </c>
      <c r="AC1175" s="47" t="s">
        <v>133</v>
      </c>
      <c r="AD1175" s="47" t="s">
        <v>345</v>
      </c>
    </row>
    <row r="1176" spans="2:30" ht="112.5" outlineLevel="1" x14ac:dyDescent="0.25">
      <c r="B1176" s="131"/>
      <c r="C1176" s="8" t="s">
        <v>869</v>
      </c>
      <c r="D1176" s="8" t="s">
        <v>290</v>
      </c>
      <c r="E1176" s="8">
        <v>1</v>
      </c>
      <c r="F1176" s="8" t="s">
        <v>730</v>
      </c>
      <c r="G1176" s="8" t="s">
        <v>886</v>
      </c>
      <c r="H1176" s="110">
        <v>0</v>
      </c>
      <c r="I1176" s="110">
        <f>Planilha1!$G$14</f>
        <v>98.174999999999997</v>
      </c>
      <c r="J1176" s="110">
        <f t="shared" si="55"/>
        <v>103.08374999999999</v>
      </c>
      <c r="K1176" s="14">
        <f t="shared" si="54"/>
        <v>224</v>
      </c>
      <c r="L1176" s="8" t="s">
        <v>411</v>
      </c>
      <c r="M1176" s="9" t="s">
        <v>127</v>
      </c>
      <c r="N1176" s="14" t="s">
        <v>294</v>
      </c>
      <c r="O1176" s="14" t="s">
        <v>63</v>
      </c>
      <c r="P1176" s="14">
        <v>40</v>
      </c>
      <c r="Q1176" s="14" t="s">
        <v>476</v>
      </c>
      <c r="R1176" s="14" t="s">
        <v>129</v>
      </c>
      <c r="S1176" s="14" t="s">
        <v>130</v>
      </c>
      <c r="T1176" s="14" t="s">
        <v>43</v>
      </c>
      <c r="U1176" s="8" t="s">
        <v>44</v>
      </c>
      <c r="V1176" s="14" t="s">
        <v>477</v>
      </c>
      <c r="W1176" s="14" t="s">
        <v>622</v>
      </c>
      <c r="X1176" s="14" t="s">
        <v>128</v>
      </c>
      <c r="Y1176" s="14">
        <v>4</v>
      </c>
      <c r="Z1176" s="14" t="s">
        <v>39</v>
      </c>
      <c r="AA1176" s="14" t="s">
        <v>132</v>
      </c>
      <c r="AB1176" s="14" t="s">
        <v>47</v>
      </c>
      <c r="AC1176" s="14" t="s">
        <v>133</v>
      </c>
      <c r="AD1176" s="14" t="s">
        <v>297</v>
      </c>
    </row>
    <row r="1177" spans="2:30" ht="112.5" x14ac:dyDescent="0.25">
      <c r="B1177" s="128">
        <v>567</v>
      </c>
      <c r="C1177" s="80" t="s">
        <v>869</v>
      </c>
      <c r="D1177" s="80" t="s">
        <v>290</v>
      </c>
      <c r="E1177" s="80">
        <v>2</v>
      </c>
      <c r="F1177" s="80" t="s">
        <v>730</v>
      </c>
      <c r="G1177" s="80" t="s">
        <v>695</v>
      </c>
      <c r="H1177" s="129">
        <v>13</v>
      </c>
      <c r="I1177" s="129">
        <f>(H1177)+(H1177*5%)</f>
        <v>13.65</v>
      </c>
      <c r="J1177" s="129">
        <f t="shared" si="55"/>
        <v>14.3325</v>
      </c>
      <c r="K1177" s="81">
        <f t="shared" si="54"/>
        <v>224</v>
      </c>
      <c r="L1177" s="45" t="s">
        <v>35</v>
      </c>
      <c r="M1177" s="46" t="s">
        <v>127</v>
      </c>
      <c r="N1177" s="46" t="s">
        <v>128</v>
      </c>
      <c r="O1177" s="46" t="s">
        <v>63</v>
      </c>
      <c r="P1177" s="46">
        <v>184</v>
      </c>
      <c r="Q1177" s="46" t="s">
        <v>39</v>
      </c>
      <c r="R1177" s="46" t="s">
        <v>129</v>
      </c>
      <c r="S1177" s="46" t="s">
        <v>130</v>
      </c>
      <c r="T1177" s="46" t="s">
        <v>43</v>
      </c>
      <c r="U1177" s="46" t="s">
        <v>44</v>
      </c>
      <c r="V1177" s="46" t="s">
        <v>131</v>
      </c>
      <c r="W1177" s="46" t="s">
        <v>299</v>
      </c>
      <c r="X1177" s="47" t="s">
        <v>128</v>
      </c>
      <c r="Y1177" s="47">
        <v>4</v>
      </c>
      <c r="Z1177" s="47" t="s">
        <v>39</v>
      </c>
      <c r="AA1177" s="47" t="s">
        <v>132</v>
      </c>
      <c r="AB1177" s="47" t="s">
        <v>47</v>
      </c>
      <c r="AC1177" s="47" t="s">
        <v>133</v>
      </c>
      <c r="AD1177" s="47" t="s">
        <v>345</v>
      </c>
    </row>
    <row r="1178" spans="2:30" ht="112.5" outlineLevel="1" x14ac:dyDescent="0.25">
      <c r="B1178" s="131"/>
      <c r="C1178" s="8" t="s">
        <v>869</v>
      </c>
      <c r="D1178" s="8" t="s">
        <v>290</v>
      </c>
      <c r="E1178" s="8">
        <v>2</v>
      </c>
      <c r="F1178" s="8" t="s">
        <v>730</v>
      </c>
      <c r="G1178" s="8" t="s">
        <v>695</v>
      </c>
      <c r="H1178" s="110">
        <v>13</v>
      </c>
      <c r="I1178" s="110">
        <f>(H1178)+(H1178*5%)</f>
        <v>13.65</v>
      </c>
      <c r="J1178" s="110">
        <f t="shared" si="55"/>
        <v>14.3325</v>
      </c>
      <c r="K1178" s="14">
        <f t="shared" si="54"/>
        <v>224</v>
      </c>
      <c r="L1178" s="8" t="s">
        <v>411</v>
      </c>
      <c r="M1178" s="9" t="s">
        <v>127</v>
      </c>
      <c r="N1178" s="14" t="s">
        <v>294</v>
      </c>
      <c r="O1178" s="14" t="s">
        <v>63</v>
      </c>
      <c r="P1178" s="14">
        <v>40</v>
      </c>
      <c r="Q1178" s="14" t="s">
        <v>476</v>
      </c>
      <c r="R1178" s="14" t="s">
        <v>129</v>
      </c>
      <c r="S1178" s="14" t="s">
        <v>130</v>
      </c>
      <c r="T1178" s="14" t="s">
        <v>43</v>
      </c>
      <c r="U1178" s="8" t="s">
        <v>44</v>
      </c>
      <c r="V1178" s="14" t="s">
        <v>477</v>
      </c>
      <c r="W1178" s="14" t="s">
        <v>622</v>
      </c>
      <c r="X1178" s="14" t="s">
        <v>128</v>
      </c>
      <c r="Y1178" s="14">
        <v>4</v>
      </c>
      <c r="Z1178" s="14" t="s">
        <v>39</v>
      </c>
      <c r="AA1178" s="14" t="s">
        <v>132</v>
      </c>
      <c r="AB1178" s="14" t="s">
        <v>47</v>
      </c>
      <c r="AC1178" s="14" t="s">
        <v>133</v>
      </c>
      <c r="AD1178" s="14" t="s">
        <v>297</v>
      </c>
    </row>
    <row r="1179" spans="2:30" ht="112.5" x14ac:dyDescent="0.25">
      <c r="B1179" s="128">
        <v>568</v>
      </c>
      <c r="C1179" s="80" t="s">
        <v>869</v>
      </c>
      <c r="D1179" s="80" t="s">
        <v>290</v>
      </c>
      <c r="E1179" s="80">
        <v>2</v>
      </c>
      <c r="F1179" s="80" t="s">
        <v>730</v>
      </c>
      <c r="G1179" s="80" t="s">
        <v>898</v>
      </c>
      <c r="H1179" s="129">
        <v>28</v>
      </c>
      <c r="I1179" s="129">
        <f>(H1179)+(H1179*5%)</f>
        <v>29.4</v>
      </c>
      <c r="J1179" s="129">
        <f t="shared" si="55"/>
        <v>30.869999999999997</v>
      </c>
      <c r="K1179" s="81">
        <f t="shared" si="54"/>
        <v>224</v>
      </c>
      <c r="L1179" s="45" t="s">
        <v>35</v>
      </c>
      <c r="M1179" s="46" t="s">
        <v>127</v>
      </c>
      <c r="N1179" s="46" t="s">
        <v>128</v>
      </c>
      <c r="O1179" s="46" t="s">
        <v>63</v>
      </c>
      <c r="P1179" s="46">
        <v>184</v>
      </c>
      <c r="Q1179" s="46" t="s">
        <v>39</v>
      </c>
      <c r="R1179" s="46" t="s">
        <v>129</v>
      </c>
      <c r="S1179" s="46" t="s">
        <v>130</v>
      </c>
      <c r="T1179" s="46" t="s">
        <v>43</v>
      </c>
      <c r="U1179" s="46" t="s">
        <v>44</v>
      </c>
      <c r="V1179" s="46" t="s">
        <v>131</v>
      </c>
      <c r="W1179" s="46" t="s">
        <v>299</v>
      </c>
      <c r="X1179" s="47" t="s">
        <v>128</v>
      </c>
      <c r="Y1179" s="47">
        <v>4</v>
      </c>
      <c r="Z1179" s="47" t="s">
        <v>39</v>
      </c>
      <c r="AA1179" s="47" t="s">
        <v>132</v>
      </c>
      <c r="AB1179" s="47" t="s">
        <v>47</v>
      </c>
      <c r="AC1179" s="47" t="s">
        <v>133</v>
      </c>
      <c r="AD1179" s="47" t="s">
        <v>345</v>
      </c>
    </row>
    <row r="1180" spans="2:30" ht="112.5" outlineLevel="1" x14ac:dyDescent="0.25">
      <c r="B1180" s="131"/>
      <c r="C1180" s="8" t="s">
        <v>869</v>
      </c>
      <c r="D1180" s="8" t="s">
        <v>290</v>
      </c>
      <c r="E1180" s="8">
        <v>2</v>
      </c>
      <c r="F1180" s="8" t="s">
        <v>730</v>
      </c>
      <c r="G1180" s="8" t="s">
        <v>898</v>
      </c>
      <c r="H1180" s="110">
        <v>28</v>
      </c>
      <c r="I1180" s="110">
        <f>(H1180)+(H1180*5%)</f>
        <v>29.4</v>
      </c>
      <c r="J1180" s="110">
        <f t="shared" si="55"/>
        <v>30.869999999999997</v>
      </c>
      <c r="K1180" s="14">
        <f t="shared" si="54"/>
        <v>224</v>
      </c>
      <c r="L1180" s="8" t="s">
        <v>411</v>
      </c>
      <c r="M1180" s="9" t="s">
        <v>127</v>
      </c>
      <c r="N1180" s="14" t="s">
        <v>294</v>
      </c>
      <c r="O1180" s="14" t="s">
        <v>63</v>
      </c>
      <c r="P1180" s="14">
        <v>40</v>
      </c>
      <c r="Q1180" s="14" t="s">
        <v>476</v>
      </c>
      <c r="R1180" s="14" t="s">
        <v>129</v>
      </c>
      <c r="S1180" s="14" t="s">
        <v>130</v>
      </c>
      <c r="T1180" s="14" t="s">
        <v>43</v>
      </c>
      <c r="U1180" s="8" t="s">
        <v>44</v>
      </c>
      <c r="V1180" s="14" t="s">
        <v>477</v>
      </c>
      <c r="W1180" s="14" t="s">
        <v>622</v>
      </c>
      <c r="X1180" s="14" t="s">
        <v>128</v>
      </c>
      <c r="Y1180" s="14">
        <v>4</v>
      </c>
      <c r="Z1180" s="14" t="s">
        <v>39</v>
      </c>
      <c r="AA1180" s="14" t="s">
        <v>132</v>
      </c>
      <c r="AB1180" s="14" t="s">
        <v>47</v>
      </c>
      <c r="AC1180" s="14" t="s">
        <v>133</v>
      </c>
      <c r="AD1180" s="14" t="s">
        <v>297</v>
      </c>
    </row>
    <row r="1181" spans="2:30" ht="112.5" x14ac:dyDescent="0.25">
      <c r="B1181" s="128">
        <v>569</v>
      </c>
      <c r="C1181" s="80" t="s">
        <v>869</v>
      </c>
      <c r="D1181" s="80" t="s">
        <v>290</v>
      </c>
      <c r="E1181" s="80">
        <v>2</v>
      </c>
      <c r="F1181" s="80" t="s">
        <v>730</v>
      </c>
      <c r="G1181" s="80" t="s">
        <v>897</v>
      </c>
      <c r="H1181" s="129">
        <v>0</v>
      </c>
      <c r="I1181" s="129">
        <f>Planilha1!$G$10</f>
        <v>193.72499999999999</v>
      </c>
      <c r="J1181" s="129">
        <f t="shared" si="55"/>
        <v>203.41125</v>
      </c>
      <c r="K1181" s="81">
        <f t="shared" si="54"/>
        <v>224</v>
      </c>
      <c r="L1181" s="45" t="s">
        <v>35</v>
      </c>
      <c r="M1181" s="46" t="s">
        <v>127</v>
      </c>
      <c r="N1181" s="46" t="s">
        <v>128</v>
      </c>
      <c r="O1181" s="46" t="s">
        <v>63</v>
      </c>
      <c r="P1181" s="46">
        <v>184</v>
      </c>
      <c r="Q1181" s="46" t="s">
        <v>39</v>
      </c>
      <c r="R1181" s="46" t="s">
        <v>129</v>
      </c>
      <c r="S1181" s="46" t="s">
        <v>130</v>
      </c>
      <c r="T1181" s="46" t="s">
        <v>43</v>
      </c>
      <c r="U1181" s="46" t="s">
        <v>44</v>
      </c>
      <c r="V1181" s="46" t="s">
        <v>131</v>
      </c>
      <c r="W1181" s="46" t="s">
        <v>299</v>
      </c>
      <c r="X1181" s="47" t="s">
        <v>128</v>
      </c>
      <c r="Y1181" s="47">
        <v>4</v>
      </c>
      <c r="Z1181" s="47" t="s">
        <v>39</v>
      </c>
      <c r="AA1181" s="47" t="s">
        <v>132</v>
      </c>
      <c r="AB1181" s="47" t="s">
        <v>47</v>
      </c>
      <c r="AC1181" s="47" t="s">
        <v>133</v>
      </c>
      <c r="AD1181" s="47" t="s">
        <v>345</v>
      </c>
    </row>
    <row r="1182" spans="2:30" ht="112.5" outlineLevel="1" x14ac:dyDescent="0.25">
      <c r="B1182" s="131"/>
      <c r="C1182" s="8" t="s">
        <v>869</v>
      </c>
      <c r="D1182" s="8" t="s">
        <v>290</v>
      </c>
      <c r="E1182" s="8">
        <v>2</v>
      </c>
      <c r="F1182" s="8" t="s">
        <v>730</v>
      </c>
      <c r="G1182" s="8" t="s">
        <v>897</v>
      </c>
      <c r="H1182" s="110">
        <v>0</v>
      </c>
      <c r="I1182" s="110">
        <f>Planilha1!$G$10</f>
        <v>193.72499999999999</v>
      </c>
      <c r="J1182" s="110">
        <f t="shared" si="55"/>
        <v>203.41125</v>
      </c>
      <c r="K1182" s="14">
        <f t="shared" si="54"/>
        <v>265</v>
      </c>
      <c r="L1182" s="8" t="s">
        <v>411</v>
      </c>
      <c r="M1182" s="9" t="s">
        <v>127</v>
      </c>
      <c r="N1182" s="14" t="s">
        <v>294</v>
      </c>
      <c r="O1182" s="14" t="s">
        <v>63</v>
      </c>
      <c r="P1182" s="14">
        <v>40</v>
      </c>
      <c r="Q1182" s="14" t="s">
        <v>476</v>
      </c>
      <c r="R1182" s="14" t="s">
        <v>129</v>
      </c>
      <c r="S1182" s="14" t="s">
        <v>130</v>
      </c>
      <c r="T1182" s="14" t="s">
        <v>43</v>
      </c>
      <c r="U1182" s="8" t="s">
        <v>44</v>
      </c>
      <c r="V1182" s="14" t="s">
        <v>477</v>
      </c>
      <c r="W1182" s="14" t="s">
        <v>622</v>
      </c>
      <c r="X1182" s="14" t="s">
        <v>128</v>
      </c>
      <c r="Y1182" s="14">
        <v>4</v>
      </c>
      <c r="Z1182" s="14" t="s">
        <v>39</v>
      </c>
      <c r="AA1182" s="14" t="s">
        <v>132</v>
      </c>
      <c r="AB1182" s="14" t="s">
        <v>47</v>
      </c>
      <c r="AC1182" s="14" t="s">
        <v>133</v>
      </c>
      <c r="AD1182" s="14" t="s">
        <v>297</v>
      </c>
    </row>
    <row r="1183" spans="2:30" ht="112.5" x14ac:dyDescent="0.25">
      <c r="B1183" s="128">
        <v>570</v>
      </c>
      <c r="C1183" s="80" t="s">
        <v>869</v>
      </c>
      <c r="D1183" s="80" t="s">
        <v>290</v>
      </c>
      <c r="E1183" s="80">
        <v>2</v>
      </c>
      <c r="F1183" s="80" t="s">
        <v>730</v>
      </c>
      <c r="G1183" s="80" t="s">
        <v>698</v>
      </c>
      <c r="H1183" s="129">
        <v>0</v>
      </c>
      <c r="I1183" s="129">
        <f>Planilha1!$G$11</f>
        <v>193.72499999999999</v>
      </c>
      <c r="J1183" s="129">
        <f t="shared" si="55"/>
        <v>203.41125</v>
      </c>
      <c r="K1183" s="81">
        <f t="shared" si="54"/>
        <v>273</v>
      </c>
      <c r="L1183" s="45" t="s">
        <v>35</v>
      </c>
      <c r="M1183" s="46" t="s">
        <v>127</v>
      </c>
      <c r="N1183" s="46" t="s">
        <v>128</v>
      </c>
      <c r="O1183" s="46" t="s">
        <v>63</v>
      </c>
      <c r="P1183" s="46">
        <v>225</v>
      </c>
      <c r="Q1183" s="46" t="s">
        <v>39</v>
      </c>
      <c r="R1183" s="46" t="s">
        <v>129</v>
      </c>
      <c r="S1183" s="46" t="s">
        <v>130</v>
      </c>
      <c r="T1183" s="46" t="s">
        <v>43</v>
      </c>
      <c r="U1183" s="46" t="s">
        <v>44</v>
      </c>
      <c r="V1183" s="46" t="s">
        <v>131</v>
      </c>
      <c r="W1183" s="46" t="s">
        <v>299</v>
      </c>
      <c r="X1183" s="47" t="s">
        <v>128</v>
      </c>
      <c r="Y1183" s="47">
        <v>4</v>
      </c>
      <c r="Z1183" s="47" t="s">
        <v>39</v>
      </c>
      <c r="AA1183" s="47" t="s">
        <v>132</v>
      </c>
      <c r="AB1183" s="47" t="s">
        <v>47</v>
      </c>
      <c r="AC1183" s="47" t="s">
        <v>133</v>
      </c>
      <c r="AD1183" s="47" t="s">
        <v>345</v>
      </c>
    </row>
    <row r="1184" spans="2:30" ht="112.5" outlineLevel="1" x14ac:dyDescent="0.25">
      <c r="B1184" s="131"/>
      <c r="C1184" s="8" t="s">
        <v>869</v>
      </c>
      <c r="D1184" s="8" t="s">
        <v>290</v>
      </c>
      <c r="E1184" s="8">
        <v>2</v>
      </c>
      <c r="F1184" s="8" t="s">
        <v>730</v>
      </c>
      <c r="G1184" s="8" t="s">
        <v>698</v>
      </c>
      <c r="H1184" s="110">
        <v>0</v>
      </c>
      <c r="I1184" s="110">
        <f>Planilha1!$G$11</f>
        <v>193.72499999999999</v>
      </c>
      <c r="J1184" s="110">
        <f t="shared" si="55"/>
        <v>203.41125</v>
      </c>
      <c r="K1184" s="14">
        <f t="shared" si="54"/>
        <v>232</v>
      </c>
      <c r="L1184" s="8" t="s">
        <v>411</v>
      </c>
      <c r="M1184" s="9" t="s">
        <v>127</v>
      </c>
      <c r="N1184" s="14" t="s">
        <v>294</v>
      </c>
      <c r="O1184" s="14" t="s">
        <v>63</v>
      </c>
      <c r="P1184" s="14">
        <v>48</v>
      </c>
      <c r="Q1184" s="14" t="s">
        <v>476</v>
      </c>
      <c r="R1184" s="14" t="s">
        <v>129</v>
      </c>
      <c r="S1184" s="14" t="s">
        <v>130</v>
      </c>
      <c r="T1184" s="14" t="s">
        <v>43</v>
      </c>
      <c r="U1184" s="8" t="s">
        <v>44</v>
      </c>
      <c r="V1184" s="14" t="s">
        <v>477</v>
      </c>
      <c r="W1184" s="14" t="s">
        <v>622</v>
      </c>
      <c r="X1184" s="14" t="s">
        <v>128</v>
      </c>
      <c r="Y1184" s="14">
        <v>4</v>
      </c>
      <c r="Z1184" s="14" t="s">
        <v>39</v>
      </c>
      <c r="AA1184" s="14" t="s">
        <v>132</v>
      </c>
      <c r="AB1184" s="14" t="s">
        <v>47</v>
      </c>
      <c r="AC1184" s="14" t="s">
        <v>133</v>
      </c>
      <c r="AD1184" s="14" t="s">
        <v>297</v>
      </c>
    </row>
    <row r="1185" spans="2:30" ht="112.5" x14ac:dyDescent="0.25">
      <c r="B1185" s="128">
        <v>571</v>
      </c>
      <c r="C1185" s="80" t="s">
        <v>869</v>
      </c>
      <c r="D1185" s="80" t="s">
        <v>290</v>
      </c>
      <c r="E1185" s="80">
        <v>2</v>
      </c>
      <c r="F1185" s="80" t="s">
        <v>730</v>
      </c>
      <c r="G1185" s="80" t="s">
        <v>896</v>
      </c>
      <c r="H1185" s="129">
        <v>0</v>
      </c>
      <c r="I1185" s="129">
        <f>Planilha1!$G$15</f>
        <v>98.174999999999997</v>
      </c>
      <c r="J1185" s="129">
        <f t="shared" si="55"/>
        <v>103.08374999999999</v>
      </c>
      <c r="K1185" s="81">
        <f t="shared" si="54"/>
        <v>224</v>
      </c>
      <c r="L1185" s="45" t="s">
        <v>35</v>
      </c>
      <c r="M1185" s="46" t="s">
        <v>127</v>
      </c>
      <c r="N1185" s="46" t="s">
        <v>128</v>
      </c>
      <c r="O1185" s="46" t="s">
        <v>63</v>
      </c>
      <c r="P1185" s="46">
        <v>184</v>
      </c>
      <c r="Q1185" s="46" t="s">
        <v>39</v>
      </c>
      <c r="R1185" s="46" t="s">
        <v>129</v>
      </c>
      <c r="S1185" s="46" t="s">
        <v>130</v>
      </c>
      <c r="T1185" s="46" t="s">
        <v>43</v>
      </c>
      <c r="U1185" s="46" t="s">
        <v>44</v>
      </c>
      <c r="V1185" s="46" t="s">
        <v>131</v>
      </c>
      <c r="W1185" s="46" t="s">
        <v>299</v>
      </c>
      <c r="X1185" s="47" t="s">
        <v>128</v>
      </c>
      <c r="Y1185" s="47">
        <v>4</v>
      </c>
      <c r="Z1185" s="47" t="s">
        <v>39</v>
      </c>
      <c r="AA1185" s="47" t="s">
        <v>132</v>
      </c>
      <c r="AB1185" s="47" t="s">
        <v>47</v>
      </c>
      <c r="AC1185" s="47" t="s">
        <v>133</v>
      </c>
      <c r="AD1185" s="47" t="s">
        <v>345</v>
      </c>
    </row>
    <row r="1186" spans="2:30" ht="112.5" outlineLevel="1" x14ac:dyDescent="0.25">
      <c r="B1186" s="131"/>
      <c r="C1186" s="8" t="s">
        <v>869</v>
      </c>
      <c r="D1186" s="8" t="s">
        <v>290</v>
      </c>
      <c r="E1186" s="8">
        <v>2</v>
      </c>
      <c r="F1186" s="8" t="s">
        <v>730</v>
      </c>
      <c r="G1186" s="8" t="s">
        <v>896</v>
      </c>
      <c r="H1186" s="110">
        <v>0</v>
      </c>
      <c r="I1186" s="110">
        <f>Planilha1!$G$15</f>
        <v>98.174999999999997</v>
      </c>
      <c r="J1186" s="110">
        <f t="shared" si="55"/>
        <v>103.08374999999999</v>
      </c>
      <c r="K1186" s="14">
        <f t="shared" si="54"/>
        <v>232</v>
      </c>
      <c r="L1186" s="8" t="s">
        <v>411</v>
      </c>
      <c r="M1186" s="9" t="s">
        <v>127</v>
      </c>
      <c r="N1186" s="14" t="s">
        <v>294</v>
      </c>
      <c r="O1186" s="14" t="s">
        <v>63</v>
      </c>
      <c r="P1186" s="14">
        <v>40</v>
      </c>
      <c r="Q1186" s="14" t="s">
        <v>476</v>
      </c>
      <c r="R1186" s="14" t="s">
        <v>129</v>
      </c>
      <c r="S1186" s="14" t="s">
        <v>130</v>
      </c>
      <c r="T1186" s="14" t="s">
        <v>43</v>
      </c>
      <c r="U1186" s="8" t="s">
        <v>44</v>
      </c>
      <c r="V1186" s="14" t="s">
        <v>477</v>
      </c>
      <c r="W1186" s="14" t="s">
        <v>622</v>
      </c>
      <c r="X1186" s="14" t="s">
        <v>128</v>
      </c>
      <c r="Y1186" s="14">
        <v>4</v>
      </c>
      <c r="Z1186" s="14" t="s">
        <v>39</v>
      </c>
      <c r="AA1186" s="14" t="s">
        <v>132</v>
      </c>
      <c r="AB1186" s="14" t="s">
        <v>47</v>
      </c>
      <c r="AC1186" s="14" t="s">
        <v>133</v>
      </c>
      <c r="AD1186" s="14" t="s">
        <v>297</v>
      </c>
    </row>
    <row r="1187" spans="2:30" ht="112.5" x14ac:dyDescent="0.25">
      <c r="B1187" s="128">
        <v>572</v>
      </c>
      <c r="C1187" s="80" t="s">
        <v>869</v>
      </c>
      <c r="D1187" s="80" t="s">
        <v>290</v>
      </c>
      <c r="E1187" s="80">
        <v>2</v>
      </c>
      <c r="F1187" s="80" t="s">
        <v>730</v>
      </c>
      <c r="G1187" s="80" t="s">
        <v>895</v>
      </c>
      <c r="H1187" s="129">
        <v>0</v>
      </c>
      <c r="I1187" s="129">
        <f>Planilha1!$G$14</f>
        <v>98.174999999999997</v>
      </c>
      <c r="J1187" s="129">
        <f t="shared" si="55"/>
        <v>103.08374999999999</v>
      </c>
      <c r="K1187" s="81">
        <f t="shared" si="54"/>
        <v>232</v>
      </c>
      <c r="L1187" s="45" t="s">
        <v>35</v>
      </c>
      <c r="M1187" s="46" t="s">
        <v>127</v>
      </c>
      <c r="N1187" s="46" t="s">
        <v>128</v>
      </c>
      <c r="O1187" s="46" t="s">
        <v>63</v>
      </c>
      <c r="P1187" s="46">
        <v>192</v>
      </c>
      <c r="Q1187" s="46" t="s">
        <v>39</v>
      </c>
      <c r="R1187" s="46" t="s">
        <v>129</v>
      </c>
      <c r="S1187" s="46" t="s">
        <v>130</v>
      </c>
      <c r="T1187" s="46" t="s">
        <v>43</v>
      </c>
      <c r="U1187" s="46" t="s">
        <v>44</v>
      </c>
      <c r="V1187" s="46" t="s">
        <v>131</v>
      </c>
      <c r="W1187" s="46" t="s">
        <v>299</v>
      </c>
      <c r="X1187" s="47" t="s">
        <v>128</v>
      </c>
      <c r="Y1187" s="47">
        <v>4</v>
      </c>
      <c r="Z1187" s="47" t="s">
        <v>39</v>
      </c>
      <c r="AA1187" s="47" t="s">
        <v>132</v>
      </c>
      <c r="AB1187" s="47" t="s">
        <v>47</v>
      </c>
      <c r="AC1187" s="47" t="s">
        <v>133</v>
      </c>
      <c r="AD1187" s="47" t="s">
        <v>345</v>
      </c>
    </row>
    <row r="1188" spans="2:30" ht="112.5" outlineLevel="1" x14ac:dyDescent="0.25">
      <c r="B1188" s="131"/>
      <c r="C1188" s="8" t="s">
        <v>869</v>
      </c>
      <c r="D1188" s="8" t="s">
        <v>290</v>
      </c>
      <c r="E1188" s="8">
        <v>2</v>
      </c>
      <c r="F1188" s="8" t="s">
        <v>730</v>
      </c>
      <c r="G1188" s="8" t="s">
        <v>895</v>
      </c>
      <c r="H1188" s="110">
        <v>0</v>
      </c>
      <c r="I1188" s="110">
        <f>Planilha1!$G$14</f>
        <v>98.174999999999997</v>
      </c>
      <c r="J1188" s="110">
        <f t="shared" si="55"/>
        <v>103.08374999999999</v>
      </c>
      <c r="K1188" s="14">
        <f t="shared" si="54"/>
        <v>224</v>
      </c>
      <c r="L1188" s="8" t="s">
        <v>411</v>
      </c>
      <c r="M1188" s="9" t="s">
        <v>127</v>
      </c>
      <c r="N1188" s="14" t="s">
        <v>294</v>
      </c>
      <c r="O1188" s="14" t="s">
        <v>63</v>
      </c>
      <c r="P1188" s="14">
        <v>40</v>
      </c>
      <c r="Q1188" s="14" t="s">
        <v>476</v>
      </c>
      <c r="R1188" s="14" t="s">
        <v>129</v>
      </c>
      <c r="S1188" s="14" t="s">
        <v>130</v>
      </c>
      <c r="T1188" s="14" t="s">
        <v>43</v>
      </c>
      <c r="U1188" s="8" t="s">
        <v>44</v>
      </c>
      <c r="V1188" s="14" t="s">
        <v>477</v>
      </c>
      <c r="W1188" s="14" t="s">
        <v>622</v>
      </c>
      <c r="X1188" s="14" t="s">
        <v>128</v>
      </c>
      <c r="Y1188" s="14">
        <v>4</v>
      </c>
      <c r="Z1188" s="14" t="s">
        <v>39</v>
      </c>
      <c r="AA1188" s="14" t="s">
        <v>132</v>
      </c>
      <c r="AB1188" s="14" t="s">
        <v>47</v>
      </c>
      <c r="AC1188" s="14" t="s">
        <v>133</v>
      </c>
      <c r="AD1188" s="14" t="s">
        <v>297</v>
      </c>
    </row>
    <row r="1189" spans="2:30" ht="112.5" x14ac:dyDescent="0.25">
      <c r="B1189" s="128">
        <v>573</v>
      </c>
      <c r="C1189" s="80" t="s">
        <v>869</v>
      </c>
      <c r="D1189" s="80" t="s">
        <v>290</v>
      </c>
      <c r="E1189" s="80">
        <v>3</v>
      </c>
      <c r="F1189" s="80" t="s">
        <v>730</v>
      </c>
      <c r="G1189" s="80" t="s">
        <v>701</v>
      </c>
      <c r="H1189" s="129">
        <v>11</v>
      </c>
      <c r="I1189" s="129">
        <f>(H1189)+(H1189*5%)</f>
        <v>11.55</v>
      </c>
      <c r="J1189" s="129">
        <f t="shared" si="55"/>
        <v>12.127500000000001</v>
      </c>
      <c r="K1189" s="81">
        <f t="shared" si="54"/>
        <v>224</v>
      </c>
      <c r="L1189" s="45" t="s">
        <v>35</v>
      </c>
      <c r="M1189" s="46" t="s">
        <v>127</v>
      </c>
      <c r="N1189" s="46" t="s">
        <v>128</v>
      </c>
      <c r="O1189" s="46" t="s">
        <v>63</v>
      </c>
      <c r="P1189" s="46">
        <v>184</v>
      </c>
      <c r="Q1189" s="46" t="s">
        <v>39</v>
      </c>
      <c r="R1189" s="46" t="s">
        <v>129</v>
      </c>
      <c r="S1189" s="46" t="s">
        <v>130</v>
      </c>
      <c r="T1189" s="46" t="s">
        <v>43</v>
      </c>
      <c r="U1189" s="46" t="s">
        <v>44</v>
      </c>
      <c r="V1189" s="46" t="s">
        <v>131</v>
      </c>
      <c r="W1189" s="46" t="s">
        <v>299</v>
      </c>
      <c r="X1189" s="47" t="s">
        <v>128</v>
      </c>
      <c r="Y1189" s="47">
        <v>4</v>
      </c>
      <c r="Z1189" s="47" t="s">
        <v>39</v>
      </c>
      <c r="AA1189" s="47" t="s">
        <v>132</v>
      </c>
      <c r="AB1189" s="47" t="s">
        <v>47</v>
      </c>
      <c r="AC1189" s="47" t="s">
        <v>133</v>
      </c>
      <c r="AD1189" s="47" t="s">
        <v>345</v>
      </c>
    </row>
    <row r="1190" spans="2:30" ht="112.5" outlineLevel="1" x14ac:dyDescent="0.25">
      <c r="B1190" s="131"/>
      <c r="C1190" s="8" t="s">
        <v>869</v>
      </c>
      <c r="D1190" s="8" t="s">
        <v>290</v>
      </c>
      <c r="E1190" s="8">
        <v>3</v>
      </c>
      <c r="F1190" s="8" t="s">
        <v>730</v>
      </c>
      <c r="G1190" s="8" t="s">
        <v>701</v>
      </c>
      <c r="H1190" s="110">
        <v>11</v>
      </c>
      <c r="I1190" s="110">
        <f>(H1190)+(H1190*5%)</f>
        <v>11.55</v>
      </c>
      <c r="J1190" s="110">
        <f t="shared" si="55"/>
        <v>12.127500000000001</v>
      </c>
      <c r="K1190" s="14">
        <f t="shared" si="54"/>
        <v>224</v>
      </c>
      <c r="L1190" s="8" t="s">
        <v>411</v>
      </c>
      <c r="M1190" s="9" t="s">
        <v>127</v>
      </c>
      <c r="N1190" s="14" t="s">
        <v>294</v>
      </c>
      <c r="O1190" s="14" t="s">
        <v>63</v>
      </c>
      <c r="P1190" s="14">
        <v>40</v>
      </c>
      <c r="Q1190" s="14" t="s">
        <v>476</v>
      </c>
      <c r="R1190" s="14" t="s">
        <v>129</v>
      </c>
      <c r="S1190" s="14" t="s">
        <v>130</v>
      </c>
      <c r="T1190" s="14" t="s">
        <v>43</v>
      </c>
      <c r="U1190" s="8" t="s">
        <v>44</v>
      </c>
      <c r="V1190" s="14" t="s">
        <v>477</v>
      </c>
      <c r="W1190" s="14" t="s">
        <v>622</v>
      </c>
      <c r="X1190" s="14" t="s">
        <v>128</v>
      </c>
      <c r="Y1190" s="14">
        <v>4</v>
      </c>
      <c r="Z1190" s="14" t="s">
        <v>39</v>
      </c>
      <c r="AA1190" s="14" t="s">
        <v>132</v>
      </c>
      <c r="AB1190" s="14" t="s">
        <v>47</v>
      </c>
      <c r="AC1190" s="14" t="s">
        <v>133</v>
      </c>
      <c r="AD1190" s="14" t="s">
        <v>297</v>
      </c>
    </row>
    <row r="1191" spans="2:30" ht="112.5" x14ac:dyDescent="0.25">
      <c r="B1191" s="128">
        <v>574</v>
      </c>
      <c r="C1191" s="80" t="s">
        <v>869</v>
      </c>
      <c r="D1191" s="80" t="s">
        <v>290</v>
      </c>
      <c r="E1191" s="80">
        <v>3</v>
      </c>
      <c r="F1191" s="80" t="s">
        <v>730</v>
      </c>
      <c r="G1191" s="80" t="s">
        <v>888</v>
      </c>
      <c r="H1191" s="129">
        <v>18</v>
      </c>
      <c r="I1191" s="129">
        <f>(H1191)+(H1191*5%)</f>
        <v>18.899999999999999</v>
      </c>
      <c r="J1191" s="129">
        <f t="shared" si="55"/>
        <v>19.844999999999999</v>
      </c>
      <c r="K1191" s="81">
        <f t="shared" si="54"/>
        <v>224</v>
      </c>
      <c r="L1191" s="45" t="s">
        <v>35</v>
      </c>
      <c r="M1191" s="46" t="s">
        <v>127</v>
      </c>
      <c r="N1191" s="46" t="s">
        <v>128</v>
      </c>
      <c r="O1191" s="46" t="s">
        <v>63</v>
      </c>
      <c r="P1191" s="46">
        <v>184</v>
      </c>
      <c r="Q1191" s="46" t="s">
        <v>39</v>
      </c>
      <c r="R1191" s="46" t="s">
        <v>129</v>
      </c>
      <c r="S1191" s="46" t="s">
        <v>130</v>
      </c>
      <c r="T1191" s="46" t="s">
        <v>43</v>
      </c>
      <c r="U1191" s="46" t="s">
        <v>44</v>
      </c>
      <c r="V1191" s="46" t="s">
        <v>131</v>
      </c>
      <c r="W1191" s="46" t="s">
        <v>299</v>
      </c>
      <c r="X1191" s="47" t="s">
        <v>128</v>
      </c>
      <c r="Y1191" s="47">
        <v>4</v>
      </c>
      <c r="Z1191" s="47" t="s">
        <v>39</v>
      </c>
      <c r="AA1191" s="47" t="s">
        <v>132</v>
      </c>
      <c r="AB1191" s="47" t="s">
        <v>47</v>
      </c>
      <c r="AC1191" s="47" t="s">
        <v>133</v>
      </c>
      <c r="AD1191" s="47" t="s">
        <v>345</v>
      </c>
    </row>
    <row r="1192" spans="2:30" ht="112.5" outlineLevel="1" x14ac:dyDescent="0.25">
      <c r="B1192" s="131"/>
      <c r="C1192" s="8" t="s">
        <v>869</v>
      </c>
      <c r="D1192" s="8" t="s">
        <v>290</v>
      </c>
      <c r="E1192" s="8">
        <v>3</v>
      </c>
      <c r="F1192" s="8" t="s">
        <v>730</v>
      </c>
      <c r="G1192" s="8" t="s">
        <v>888</v>
      </c>
      <c r="H1192" s="110">
        <v>18</v>
      </c>
      <c r="I1192" s="110">
        <f>(H1192)+(H1192*5%)</f>
        <v>18.899999999999999</v>
      </c>
      <c r="J1192" s="110">
        <f t="shared" si="55"/>
        <v>19.844999999999999</v>
      </c>
      <c r="K1192" s="14">
        <f t="shared" si="54"/>
        <v>224</v>
      </c>
      <c r="L1192" s="8" t="s">
        <v>411</v>
      </c>
      <c r="M1192" s="9" t="s">
        <v>127</v>
      </c>
      <c r="N1192" s="14" t="s">
        <v>294</v>
      </c>
      <c r="O1192" s="14" t="s">
        <v>63</v>
      </c>
      <c r="P1192" s="14">
        <v>40</v>
      </c>
      <c r="Q1192" s="14" t="s">
        <v>476</v>
      </c>
      <c r="R1192" s="14" t="s">
        <v>129</v>
      </c>
      <c r="S1192" s="14" t="s">
        <v>130</v>
      </c>
      <c r="T1192" s="14" t="s">
        <v>43</v>
      </c>
      <c r="U1192" s="8" t="s">
        <v>44</v>
      </c>
      <c r="V1192" s="14" t="s">
        <v>477</v>
      </c>
      <c r="W1192" s="14" t="s">
        <v>622</v>
      </c>
      <c r="X1192" s="14" t="s">
        <v>128</v>
      </c>
      <c r="Y1192" s="14">
        <v>4</v>
      </c>
      <c r="Z1192" s="14" t="s">
        <v>39</v>
      </c>
      <c r="AA1192" s="14" t="s">
        <v>132</v>
      </c>
      <c r="AB1192" s="14" t="s">
        <v>47</v>
      </c>
      <c r="AC1192" s="14" t="s">
        <v>133</v>
      </c>
      <c r="AD1192" s="14" t="s">
        <v>297</v>
      </c>
    </row>
    <row r="1193" spans="2:30" ht="112.5" x14ac:dyDescent="0.25">
      <c r="B1193" s="128">
        <v>575</v>
      </c>
      <c r="C1193" s="80" t="s">
        <v>869</v>
      </c>
      <c r="D1193" s="80" t="s">
        <v>290</v>
      </c>
      <c r="E1193" s="80">
        <v>3</v>
      </c>
      <c r="F1193" s="80" t="s">
        <v>730</v>
      </c>
      <c r="G1193" s="80" t="s">
        <v>887</v>
      </c>
      <c r="H1193" s="129">
        <v>0</v>
      </c>
      <c r="I1193" s="129">
        <f>Planilha1!$G$10</f>
        <v>193.72499999999999</v>
      </c>
      <c r="J1193" s="129">
        <f t="shared" si="55"/>
        <v>203.41125</v>
      </c>
      <c r="K1193" s="81">
        <f t="shared" si="54"/>
        <v>224</v>
      </c>
      <c r="L1193" s="45" t="s">
        <v>35</v>
      </c>
      <c r="M1193" s="46" t="s">
        <v>127</v>
      </c>
      <c r="N1193" s="46" t="s">
        <v>128</v>
      </c>
      <c r="O1193" s="46" t="s">
        <v>63</v>
      </c>
      <c r="P1193" s="46">
        <v>184</v>
      </c>
      <c r="Q1193" s="46" t="s">
        <v>39</v>
      </c>
      <c r="R1193" s="46" t="s">
        <v>129</v>
      </c>
      <c r="S1193" s="46" t="s">
        <v>130</v>
      </c>
      <c r="T1193" s="46" t="s">
        <v>43</v>
      </c>
      <c r="U1193" s="46" t="s">
        <v>44</v>
      </c>
      <c r="V1193" s="46" t="s">
        <v>131</v>
      </c>
      <c r="W1193" s="46" t="s">
        <v>299</v>
      </c>
      <c r="X1193" s="47" t="s">
        <v>128</v>
      </c>
      <c r="Y1193" s="47">
        <v>4</v>
      </c>
      <c r="Z1193" s="47" t="s">
        <v>39</v>
      </c>
      <c r="AA1193" s="47" t="s">
        <v>132</v>
      </c>
      <c r="AB1193" s="47" t="s">
        <v>47</v>
      </c>
      <c r="AC1193" s="47" t="s">
        <v>133</v>
      </c>
      <c r="AD1193" s="47" t="s">
        <v>345</v>
      </c>
    </row>
    <row r="1194" spans="2:30" ht="112.5" outlineLevel="1" x14ac:dyDescent="0.25">
      <c r="B1194" s="131"/>
      <c r="C1194" s="8" t="s">
        <v>869</v>
      </c>
      <c r="D1194" s="8" t="s">
        <v>290</v>
      </c>
      <c r="E1194" s="8">
        <v>3</v>
      </c>
      <c r="F1194" s="8" t="s">
        <v>730</v>
      </c>
      <c r="G1194" s="8" t="s">
        <v>887</v>
      </c>
      <c r="H1194" s="110">
        <v>0</v>
      </c>
      <c r="I1194" s="110">
        <f>Planilha1!$G$10</f>
        <v>193.72499999999999</v>
      </c>
      <c r="J1194" s="110">
        <f t="shared" si="55"/>
        <v>203.41125</v>
      </c>
      <c r="K1194" s="14">
        <f t="shared" si="54"/>
        <v>265</v>
      </c>
      <c r="L1194" s="8" t="s">
        <v>411</v>
      </c>
      <c r="M1194" s="9" t="s">
        <v>127</v>
      </c>
      <c r="N1194" s="14" t="s">
        <v>294</v>
      </c>
      <c r="O1194" s="14" t="s">
        <v>63</v>
      </c>
      <c r="P1194" s="14">
        <v>40</v>
      </c>
      <c r="Q1194" s="14" t="s">
        <v>476</v>
      </c>
      <c r="R1194" s="14" t="s">
        <v>129</v>
      </c>
      <c r="S1194" s="14" t="s">
        <v>130</v>
      </c>
      <c r="T1194" s="14" t="s">
        <v>43</v>
      </c>
      <c r="U1194" s="8" t="s">
        <v>44</v>
      </c>
      <c r="V1194" s="14" t="s">
        <v>477</v>
      </c>
      <c r="W1194" s="14" t="s">
        <v>622</v>
      </c>
      <c r="X1194" s="14" t="s">
        <v>128</v>
      </c>
      <c r="Y1194" s="14">
        <v>4</v>
      </c>
      <c r="Z1194" s="14" t="s">
        <v>39</v>
      </c>
      <c r="AA1194" s="14" t="s">
        <v>132</v>
      </c>
      <c r="AB1194" s="14" t="s">
        <v>47</v>
      </c>
      <c r="AC1194" s="14" t="s">
        <v>133</v>
      </c>
      <c r="AD1194" s="14" t="s">
        <v>297</v>
      </c>
    </row>
    <row r="1195" spans="2:30" ht="112.5" x14ac:dyDescent="0.25">
      <c r="B1195" s="128">
        <v>576</v>
      </c>
      <c r="C1195" s="80" t="s">
        <v>869</v>
      </c>
      <c r="D1195" s="80" t="s">
        <v>290</v>
      </c>
      <c r="E1195" s="80">
        <v>3</v>
      </c>
      <c r="F1195" s="80" t="s">
        <v>730</v>
      </c>
      <c r="G1195" s="80" t="s">
        <v>704</v>
      </c>
      <c r="H1195" s="129">
        <v>0</v>
      </c>
      <c r="I1195" s="129">
        <f>Planilha1!$G$11</f>
        <v>193.72499999999999</v>
      </c>
      <c r="J1195" s="129">
        <f t="shared" si="55"/>
        <v>203.41125</v>
      </c>
      <c r="K1195" s="81">
        <f t="shared" ref="K1195:K1211" si="56">P1195+P1196</f>
        <v>273</v>
      </c>
      <c r="L1195" s="45" t="s">
        <v>35</v>
      </c>
      <c r="M1195" s="46" t="s">
        <v>127</v>
      </c>
      <c r="N1195" s="46" t="s">
        <v>128</v>
      </c>
      <c r="O1195" s="46" t="s">
        <v>63</v>
      </c>
      <c r="P1195" s="46">
        <v>225</v>
      </c>
      <c r="Q1195" s="46" t="s">
        <v>39</v>
      </c>
      <c r="R1195" s="46" t="s">
        <v>129</v>
      </c>
      <c r="S1195" s="46" t="s">
        <v>130</v>
      </c>
      <c r="T1195" s="46" t="s">
        <v>43</v>
      </c>
      <c r="U1195" s="46" t="s">
        <v>44</v>
      </c>
      <c r="V1195" s="46" t="s">
        <v>131</v>
      </c>
      <c r="W1195" s="46" t="s">
        <v>299</v>
      </c>
      <c r="X1195" s="47" t="s">
        <v>128</v>
      </c>
      <c r="Y1195" s="47">
        <v>4</v>
      </c>
      <c r="Z1195" s="47" t="s">
        <v>39</v>
      </c>
      <c r="AA1195" s="47" t="s">
        <v>132</v>
      </c>
      <c r="AB1195" s="47" t="s">
        <v>47</v>
      </c>
      <c r="AC1195" s="47" t="s">
        <v>133</v>
      </c>
      <c r="AD1195" s="47" t="s">
        <v>345</v>
      </c>
    </row>
    <row r="1196" spans="2:30" ht="112.5" outlineLevel="1" x14ac:dyDescent="0.25">
      <c r="B1196" s="131"/>
      <c r="C1196" s="8" t="s">
        <v>869</v>
      </c>
      <c r="D1196" s="8" t="s">
        <v>290</v>
      </c>
      <c r="E1196" s="8">
        <v>3</v>
      </c>
      <c r="F1196" s="8" t="s">
        <v>730</v>
      </c>
      <c r="G1196" s="8" t="s">
        <v>704</v>
      </c>
      <c r="H1196" s="110">
        <v>0</v>
      </c>
      <c r="I1196" s="110">
        <f>Planilha1!$G$11</f>
        <v>193.72499999999999</v>
      </c>
      <c r="J1196" s="110">
        <f t="shared" si="55"/>
        <v>203.41125</v>
      </c>
      <c r="K1196" s="14">
        <f t="shared" si="56"/>
        <v>232</v>
      </c>
      <c r="L1196" s="8" t="s">
        <v>411</v>
      </c>
      <c r="M1196" s="9" t="s">
        <v>127</v>
      </c>
      <c r="N1196" s="14" t="s">
        <v>294</v>
      </c>
      <c r="O1196" s="14" t="s">
        <v>63</v>
      </c>
      <c r="P1196" s="14">
        <v>48</v>
      </c>
      <c r="Q1196" s="14" t="s">
        <v>476</v>
      </c>
      <c r="R1196" s="14" t="s">
        <v>129</v>
      </c>
      <c r="S1196" s="14" t="s">
        <v>130</v>
      </c>
      <c r="T1196" s="14" t="s">
        <v>43</v>
      </c>
      <c r="U1196" s="8" t="s">
        <v>44</v>
      </c>
      <c r="V1196" s="14" t="s">
        <v>477</v>
      </c>
      <c r="W1196" s="14" t="s">
        <v>622</v>
      </c>
      <c r="X1196" s="14" t="s">
        <v>128</v>
      </c>
      <c r="Y1196" s="14">
        <v>4</v>
      </c>
      <c r="Z1196" s="14" t="s">
        <v>39</v>
      </c>
      <c r="AA1196" s="14" t="s">
        <v>132</v>
      </c>
      <c r="AB1196" s="14" t="s">
        <v>47</v>
      </c>
      <c r="AC1196" s="14" t="s">
        <v>133</v>
      </c>
      <c r="AD1196" s="14" t="s">
        <v>297</v>
      </c>
    </row>
    <row r="1197" spans="2:30" ht="112.5" x14ac:dyDescent="0.25">
      <c r="B1197" s="128">
        <v>577</v>
      </c>
      <c r="C1197" s="80" t="s">
        <v>869</v>
      </c>
      <c r="D1197" s="80" t="s">
        <v>290</v>
      </c>
      <c r="E1197" s="80">
        <v>3</v>
      </c>
      <c r="F1197" s="80" t="s">
        <v>730</v>
      </c>
      <c r="G1197" s="80" t="s">
        <v>889</v>
      </c>
      <c r="H1197" s="129">
        <v>0</v>
      </c>
      <c r="I1197" s="129">
        <f>Planilha1!$G$15</f>
        <v>98.174999999999997</v>
      </c>
      <c r="J1197" s="129">
        <f t="shared" si="55"/>
        <v>103.08374999999999</v>
      </c>
      <c r="K1197" s="81">
        <f t="shared" si="56"/>
        <v>224</v>
      </c>
      <c r="L1197" s="45" t="s">
        <v>35</v>
      </c>
      <c r="M1197" s="46" t="s">
        <v>127</v>
      </c>
      <c r="N1197" s="46" t="s">
        <v>128</v>
      </c>
      <c r="O1197" s="46" t="s">
        <v>63</v>
      </c>
      <c r="P1197" s="46">
        <v>184</v>
      </c>
      <c r="Q1197" s="46" t="s">
        <v>39</v>
      </c>
      <c r="R1197" s="46" t="s">
        <v>129</v>
      </c>
      <c r="S1197" s="46" t="s">
        <v>130</v>
      </c>
      <c r="T1197" s="46" t="s">
        <v>43</v>
      </c>
      <c r="U1197" s="46" t="s">
        <v>44</v>
      </c>
      <c r="V1197" s="46" t="s">
        <v>131</v>
      </c>
      <c r="W1197" s="46" t="s">
        <v>299</v>
      </c>
      <c r="X1197" s="47" t="s">
        <v>128</v>
      </c>
      <c r="Y1197" s="47">
        <v>4</v>
      </c>
      <c r="Z1197" s="47" t="s">
        <v>39</v>
      </c>
      <c r="AA1197" s="47" t="s">
        <v>132</v>
      </c>
      <c r="AB1197" s="47" t="s">
        <v>47</v>
      </c>
      <c r="AC1197" s="47" t="s">
        <v>133</v>
      </c>
      <c r="AD1197" s="47" t="s">
        <v>345</v>
      </c>
    </row>
    <row r="1198" spans="2:30" ht="112.5" outlineLevel="1" x14ac:dyDescent="0.25">
      <c r="B1198" s="131"/>
      <c r="C1198" s="8" t="s">
        <v>869</v>
      </c>
      <c r="D1198" s="8" t="s">
        <v>290</v>
      </c>
      <c r="E1198" s="8">
        <v>3</v>
      </c>
      <c r="F1198" s="8" t="s">
        <v>730</v>
      </c>
      <c r="G1198" s="8" t="s">
        <v>889</v>
      </c>
      <c r="H1198" s="110">
        <v>0</v>
      </c>
      <c r="I1198" s="110">
        <f>Planilha1!$G$15</f>
        <v>98.174999999999997</v>
      </c>
      <c r="J1198" s="110">
        <f t="shared" si="55"/>
        <v>103.08374999999999</v>
      </c>
      <c r="K1198" s="14">
        <f t="shared" si="56"/>
        <v>232</v>
      </c>
      <c r="L1198" s="8" t="s">
        <v>411</v>
      </c>
      <c r="M1198" s="9" t="s">
        <v>127</v>
      </c>
      <c r="N1198" s="14" t="s">
        <v>294</v>
      </c>
      <c r="O1198" s="14" t="s">
        <v>63</v>
      </c>
      <c r="P1198" s="14">
        <v>40</v>
      </c>
      <c r="Q1198" s="14" t="s">
        <v>476</v>
      </c>
      <c r="R1198" s="14" t="s">
        <v>129</v>
      </c>
      <c r="S1198" s="14" t="s">
        <v>130</v>
      </c>
      <c r="T1198" s="14" t="s">
        <v>43</v>
      </c>
      <c r="U1198" s="8" t="s">
        <v>44</v>
      </c>
      <c r="V1198" s="14" t="s">
        <v>477</v>
      </c>
      <c r="W1198" s="14" t="s">
        <v>622</v>
      </c>
      <c r="X1198" s="14" t="s">
        <v>128</v>
      </c>
      <c r="Y1198" s="14">
        <v>4</v>
      </c>
      <c r="Z1198" s="14" t="s">
        <v>39</v>
      </c>
      <c r="AA1198" s="14" t="s">
        <v>132</v>
      </c>
      <c r="AB1198" s="14" t="s">
        <v>47</v>
      </c>
      <c r="AC1198" s="14" t="s">
        <v>133</v>
      </c>
      <c r="AD1198" s="14" t="s">
        <v>297</v>
      </c>
    </row>
    <row r="1199" spans="2:30" ht="112.5" x14ac:dyDescent="0.25">
      <c r="B1199" s="128">
        <v>578</v>
      </c>
      <c r="C1199" s="80" t="s">
        <v>869</v>
      </c>
      <c r="D1199" s="80" t="s">
        <v>290</v>
      </c>
      <c r="E1199" s="80">
        <v>3</v>
      </c>
      <c r="F1199" s="80" t="s">
        <v>730</v>
      </c>
      <c r="G1199" s="80" t="s">
        <v>890</v>
      </c>
      <c r="H1199" s="129">
        <v>0</v>
      </c>
      <c r="I1199" s="129">
        <f>Planilha1!$G$14</f>
        <v>98.174999999999997</v>
      </c>
      <c r="J1199" s="129">
        <f t="shared" si="55"/>
        <v>103.08374999999999</v>
      </c>
      <c r="K1199" s="81">
        <f t="shared" si="56"/>
        <v>232</v>
      </c>
      <c r="L1199" s="45" t="s">
        <v>35</v>
      </c>
      <c r="M1199" s="46" t="s">
        <v>127</v>
      </c>
      <c r="N1199" s="46" t="s">
        <v>128</v>
      </c>
      <c r="O1199" s="46" t="s">
        <v>63</v>
      </c>
      <c r="P1199" s="46">
        <v>192</v>
      </c>
      <c r="Q1199" s="46" t="s">
        <v>39</v>
      </c>
      <c r="R1199" s="46" t="s">
        <v>129</v>
      </c>
      <c r="S1199" s="46" t="s">
        <v>130</v>
      </c>
      <c r="T1199" s="46" t="s">
        <v>43</v>
      </c>
      <c r="U1199" s="46" t="s">
        <v>44</v>
      </c>
      <c r="V1199" s="46" t="s">
        <v>131</v>
      </c>
      <c r="W1199" s="46" t="s">
        <v>299</v>
      </c>
      <c r="X1199" s="47" t="s">
        <v>128</v>
      </c>
      <c r="Y1199" s="47">
        <v>4</v>
      </c>
      <c r="Z1199" s="47" t="s">
        <v>39</v>
      </c>
      <c r="AA1199" s="47" t="s">
        <v>132</v>
      </c>
      <c r="AB1199" s="47" t="s">
        <v>47</v>
      </c>
      <c r="AC1199" s="47" t="s">
        <v>133</v>
      </c>
      <c r="AD1199" s="47" t="s">
        <v>345</v>
      </c>
    </row>
    <row r="1200" spans="2:30" ht="112.5" outlineLevel="1" x14ac:dyDescent="0.25">
      <c r="B1200" s="131"/>
      <c r="C1200" s="8" t="s">
        <v>869</v>
      </c>
      <c r="D1200" s="8" t="s">
        <v>290</v>
      </c>
      <c r="E1200" s="8">
        <v>3</v>
      </c>
      <c r="F1200" s="8" t="s">
        <v>730</v>
      </c>
      <c r="G1200" s="8" t="s">
        <v>890</v>
      </c>
      <c r="H1200" s="110">
        <v>0</v>
      </c>
      <c r="I1200" s="110">
        <f>Planilha1!$G$14</f>
        <v>98.174999999999997</v>
      </c>
      <c r="J1200" s="110">
        <f t="shared" si="55"/>
        <v>103.08374999999999</v>
      </c>
      <c r="K1200" s="14">
        <f t="shared" si="56"/>
        <v>224</v>
      </c>
      <c r="L1200" s="8" t="s">
        <v>411</v>
      </c>
      <c r="M1200" s="9" t="s">
        <v>127</v>
      </c>
      <c r="N1200" s="14" t="s">
        <v>294</v>
      </c>
      <c r="O1200" s="14" t="s">
        <v>63</v>
      </c>
      <c r="P1200" s="14">
        <v>40</v>
      </c>
      <c r="Q1200" s="14" t="s">
        <v>476</v>
      </c>
      <c r="R1200" s="14" t="s">
        <v>129</v>
      </c>
      <c r="S1200" s="14" t="s">
        <v>130</v>
      </c>
      <c r="T1200" s="14" t="s">
        <v>43</v>
      </c>
      <c r="U1200" s="8" t="s">
        <v>44</v>
      </c>
      <c r="V1200" s="14" t="s">
        <v>477</v>
      </c>
      <c r="W1200" s="14" t="s">
        <v>622</v>
      </c>
      <c r="X1200" s="14" t="s">
        <v>128</v>
      </c>
      <c r="Y1200" s="14">
        <v>4</v>
      </c>
      <c r="Z1200" s="14" t="s">
        <v>39</v>
      </c>
      <c r="AA1200" s="14" t="s">
        <v>132</v>
      </c>
      <c r="AB1200" s="14" t="s">
        <v>47</v>
      </c>
      <c r="AC1200" s="14" t="s">
        <v>133</v>
      </c>
      <c r="AD1200" s="14" t="s">
        <v>297</v>
      </c>
    </row>
    <row r="1201" spans="2:30" ht="112.5" x14ac:dyDescent="0.25">
      <c r="B1201" s="128">
        <v>579</v>
      </c>
      <c r="C1201" s="80" t="s">
        <v>869</v>
      </c>
      <c r="D1201" s="80" t="s">
        <v>290</v>
      </c>
      <c r="E1201" s="80">
        <v>4</v>
      </c>
      <c r="F1201" s="80" t="s">
        <v>730</v>
      </c>
      <c r="G1201" s="80" t="s">
        <v>707</v>
      </c>
      <c r="H1201" s="129">
        <v>11</v>
      </c>
      <c r="I1201" s="129">
        <f>(H1201)+(H1201*5%)</f>
        <v>11.55</v>
      </c>
      <c r="J1201" s="129">
        <f t="shared" si="55"/>
        <v>12.127500000000001</v>
      </c>
      <c r="K1201" s="81">
        <f t="shared" si="56"/>
        <v>224</v>
      </c>
      <c r="L1201" s="45" t="s">
        <v>35</v>
      </c>
      <c r="M1201" s="46" t="s">
        <v>127</v>
      </c>
      <c r="N1201" s="46" t="s">
        <v>128</v>
      </c>
      <c r="O1201" s="46" t="s">
        <v>63</v>
      </c>
      <c r="P1201" s="46">
        <v>184</v>
      </c>
      <c r="Q1201" s="46" t="s">
        <v>39</v>
      </c>
      <c r="R1201" s="46" t="s">
        <v>129</v>
      </c>
      <c r="S1201" s="46" t="s">
        <v>130</v>
      </c>
      <c r="T1201" s="46" t="s">
        <v>43</v>
      </c>
      <c r="U1201" s="46" t="s">
        <v>44</v>
      </c>
      <c r="V1201" s="46" t="s">
        <v>131</v>
      </c>
      <c r="W1201" s="46" t="s">
        <v>299</v>
      </c>
      <c r="X1201" s="47" t="s">
        <v>128</v>
      </c>
      <c r="Y1201" s="47">
        <v>4</v>
      </c>
      <c r="Z1201" s="47" t="s">
        <v>39</v>
      </c>
      <c r="AA1201" s="47" t="s">
        <v>132</v>
      </c>
      <c r="AB1201" s="47" t="s">
        <v>47</v>
      </c>
      <c r="AC1201" s="47" t="s">
        <v>133</v>
      </c>
      <c r="AD1201" s="47" t="s">
        <v>345</v>
      </c>
    </row>
    <row r="1202" spans="2:30" ht="112.5" outlineLevel="1" x14ac:dyDescent="0.25">
      <c r="B1202" s="131"/>
      <c r="C1202" s="8" t="s">
        <v>869</v>
      </c>
      <c r="D1202" s="8" t="s">
        <v>290</v>
      </c>
      <c r="E1202" s="8">
        <v>4</v>
      </c>
      <c r="F1202" s="8" t="s">
        <v>730</v>
      </c>
      <c r="G1202" s="8" t="s">
        <v>707</v>
      </c>
      <c r="H1202" s="110">
        <v>11</v>
      </c>
      <c r="I1202" s="110">
        <f>(H1202)+(H1202*5%)</f>
        <v>11.55</v>
      </c>
      <c r="J1202" s="110">
        <f t="shared" si="55"/>
        <v>12.127500000000001</v>
      </c>
      <c r="K1202" s="14">
        <f t="shared" si="56"/>
        <v>224</v>
      </c>
      <c r="L1202" s="8" t="s">
        <v>411</v>
      </c>
      <c r="M1202" s="9" t="s">
        <v>127</v>
      </c>
      <c r="N1202" s="14" t="s">
        <v>294</v>
      </c>
      <c r="O1202" s="14" t="s">
        <v>63</v>
      </c>
      <c r="P1202" s="14">
        <v>40</v>
      </c>
      <c r="Q1202" s="14" t="s">
        <v>476</v>
      </c>
      <c r="R1202" s="14" t="s">
        <v>129</v>
      </c>
      <c r="S1202" s="14" t="s">
        <v>130</v>
      </c>
      <c r="T1202" s="14" t="s">
        <v>43</v>
      </c>
      <c r="U1202" s="8" t="s">
        <v>44</v>
      </c>
      <c r="V1202" s="14" t="s">
        <v>477</v>
      </c>
      <c r="W1202" s="14" t="s">
        <v>622</v>
      </c>
      <c r="X1202" s="14" t="s">
        <v>128</v>
      </c>
      <c r="Y1202" s="14">
        <v>4</v>
      </c>
      <c r="Z1202" s="14" t="s">
        <v>39</v>
      </c>
      <c r="AA1202" s="14" t="s">
        <v>132</v>
      </c>
      <c r="AB1202" s="14" t="s">
        <v>47</v>
      </c>
      <c r="AC1202" s="14" t="s">
        <v>133</v>
      </c>
      <c r="AD1202" s="14" t="s">
        <v>297</v>
      </c>
    </row>
    <row r="1203" spans="2:30" ht="112.5" x14ac:dyDescent="0.25">
      <c r="B1203" s="128">
        <v>580</v>
      </c>
      <c r="C1203" s="80" t="s">
        <v>869</v>
      </c>
      <c r="D1203" s="80" t="s">
        <v>290</v>
      </c>
      <c r="E1203" s="80">
        <v>4</v>
      </c>
      <c r="F1203" s="80" t="s">
        <v>730</v>
      </c>
      <c r="G1203" s="80" t="s">
        <v>891</v>
      </c>
      <c r="H1203" s="129">
        <v>18</v>
      </c>
      <c r="I1203" s="129">
        <f>(H1203)+(H1203*5%)</f>
        <v>18.899999999999999</v>
      </c>
      <c r="J1203" s="129">
        <f t="shared" si="55"/>
        <v>19.844999999999999</v>
      </c>
      <c r="K1203" s="81">
        <f t="shared" si="56"/>
        <v>224</v>
      </c>
      <c r="L1203" s="45" t="s">
        <v>35</v>
      </c>
      <c r="M1203" s="46" t="s">
        <v>127</v>
      </c>
      <c r="N1203" s="46" t="s">
        <v>128</v>
      </c>
      <c r="O1203" s="46" t="s">
        <v>63</v>
      </c>
      <c r="P1203" s="46">
        <v>184</v>
      </c>
      <c r="Q1203" s="46" t="s">
        <v>39</v>
      </c>
      <c r="R1203" s="46" t="s">
        <v>129</v>
      </c>
      <c r="S1203" s="46" t="s">
        <v>130</v>
      </c>
      <c r="T1203" s="46" t="s">
        <v>43</v>
      </c>
      <c r="U1203" s="46" t="s">
        <v>44</v>
      </c>
      <c r="V1203" s="46" t="s">
        <v>131</v>
      </c>
      <c r="W1203" s="46" t="s">
        <v>299</v>
      </c>
      <c r="X1203" s="47" t="s">
        <v>128</v>
      </c>
      <c r="Y1203" s="47">
        <v>4</v>
      </c>
      <c r="Z1203" s="47" t="s">
        <v>39</v>
      </c>
      <c r="AA1203" s="47" t="s">
        <v>132</v>
      </c>
      <c r="AB1203" s="47" t="s">
        <v>47</v>
      </c>
      <c r="AC1203" s="47" t="s">
        <v>133</v>
      </c>
      <c r="AD1203" s="47" t="s">
        <v>345</v>
      </c>
    </row>
    <row r="1204" spans="2:30" ht="112.5" outlineLevel="1" x14ac:dyDescent="0.25">
      <c r="B1204" s="131"/>
      <c r="C1204" s="8" t="s">
        <v>869</v>
      </c>
      <c r="D1204" s="8" t="s">
        <v>290</v>
      </c>
      <c r="E1204" s="8">
        <v>4</v>
      </c>
      <c r="F1204" s="8" t="s">
        <v>730</v>
      </c>
      <c r="G1204" s="8" t="s">
        <v>891</v>
      </c>
      <c r="H1204" s="110">
        <v>18</v>
      </c>
      <c r="I1204" s="110">
        <f>(H1204)+(H1204*5%)</f>
        <v>18.899999999999999</v>
      </c>
      <c r="J1204" s="110">
        <f t="shared" si="55"/>
        <v>19.844999999999999</v>
      </c>
      <c r="K1204" s="14">
        <f t="shared" si="56"/>
        <v>224</v>
      </c>
      <c r="L1204" s="8" t="s">
        <v>411</v>
      </c>
      <c r="M1204" s="9" t="s">
        <v>127</v>
      </c>
      <c r="N1204" s="14" t="s">
        <v>294</v>
      </c>
      <c r="O1204" s="14" t="s">
        <v>63</v>
      </c>
      <c r="P1204" s="14">
        <v>40</v>
      </c>
      <c r="Q1204" s="14" t="s">
        <v>476</v>
      </c>
      <c r="R1204" s="14" t="s">
        <v>129</v>
      </c>
      <c r="S1204" s="14" t="s">
        <v>130</v>
      </c>
      <c r="T1204" s="14" t="s">
        <v>43</v>
      </c>
      <c r="U1204" s="8" t="s">
        <v>44</v>
      </c>
      <c r="V1204" s="14" t="s">
        <v>477</v>
      </c>
      <c r="W1204" s="14" t="s">
        <v>622</v>
      </c>
      <c r="X1204" s="14" t="s">
        <v>128</v>
      </c>
      <c r="Y1204" s="14">
        <v>4</v>
      </c>
      <c r="Z1204" s="14" t="s">
        <v>39</v>
      </c>
      <c r="AA1204" s="14" t="s">
        <v>132</v>
      </c>
      <c r="AB1204" s="14" t="s">
        <v>47</v>
      </c>
      <c r="AC1204" s="14" t="s">
        <v>133</v>
      </c>
      <c r="AD1204" s="14" t="s">
        <v>297</v>
      </c>
    </row>
    <row r="1205" spans="2:30" ht="112.5" x14ac:dyDescent="0.25">
      <c r="B1205" s="128">
        <v>581</v>
      </c>
      <c r="C1205" s="80" t="s">
        <v>869</v>
      </c>
      <c r="D1205" s="80" t="s">
        <v>290</v>
      </c>
      <c r="E1205" s="80">
        <v>4</v>
      </c>
      <c r="F1205" s="80" t="s">
        <v>730</v>
      </c>
      <c r="G1205" s="80" t="s">
        <v>892</v>
      </c>
      <c r="H1205" s="129">
        <v>0</v>
      </c>
      <c r="I1205" s="129">
        <f>Planilha1!$G$10</f>
        <v>193.72499999999999</v>
      </c>
      <c r="J1205" s="129">
        <f t="shared" si="55"/>
        <v>203.41125</v>
      </c>
      <c r="K1205" s="81">
        <f t="shared" si="56"/>
        <v>224</v>
      </c>
      <c r="L1205" s="45" t="s">
        <v>35</v>
      </c>
      <c r="M1205" s="46" t="s">
        <v>127</v>
      </c>
      <c r="N1205" s="46" t="s">
        <v>128</v>
      </c>
      <c r="O1205" s="46" t="s">
        <v>63</v>
      </c>
      <c r="P1205" s="46">
        <v>184</v>
      </c>
      <c r="Q1205" s="46" t="s">
        <v>39</v>
      </c>
      <c r="R1205" s="46" t="s">
        <v>129</v>
      </c>
      <c r="S1205" s="46" t="s">
        <v>130</v>
      </c>
      <c r="T1205" s="46" t="s">
        <v>43</v>
      </c>
      <c r="U1205" s="46" t="s">
        <v>44</v>
      </c>
      <c r="V1205" s="46" t="s">
        <v>131</v>
      </c>
      <c r="W1205" s="46" t="s">
        <v>299</v>
      </c>
      <c r="X1205" s="47" t="s">
        <v>128</v>
      </c>
      <c r="Y1205" s="47">
        <v>4</v>
      </c>
      <c r="Z1205" s="47" t="s">
        <v>39</v>
      </c>
      <c r="AA1205" s="47" t="s">
        <v>132</v>
      </c>
      <c r="AB1205" s="47" t="s">
        <v>47</v>
      </c>
      <c r="AC1205" s="47" t="s">
        <v>133</v>
      </c>
      <c r="AD1205" s="47" t="s">
        <v>345</v>
      </c>
    </row>
    <row r="1206" spans="2:30" ht="112.5" outlineLevel="1" x14ac:dyDescent="0.25">
      <c r="B1206" s="131"/>
      <c r="C1206" s="8" t="s">
        <v>869</v>
      </c>
      <c r="D1206" s="8" t="s">
        <v>290</v>
      </c>
      <c r="E1206" s="8">
        <v>4</v>
      </c>
      <c r="F1206" s="8" t="s">
        <v>730</v>
      </c>
      <c r="G1206" s="8" t="s">
        <v>892</v>
      </c>
      <c r="H1206" s="110">
        <v>0</v>
      </c>
      <c r="I1206" s="110">
        <f>Planilha1!$G$10</f>
        <v>193.72499999999999</v>
      </c>
      <c r="J1206" s="110">
        <f t="shared" si="55"/>
        <v>203.41125</v>
      </c>
      <c r="K1206" s="14">
        <f t="shared" si="56"/>
        <v>265</v>
      </c>
      <c r="L1206" s="8" t="s">
        <v>411</v>
      </c>
      <c r="M1206" s="9" t="s">
        <v>127</v>
      </c>
      <c r="N1206" s="14" t="s">
        <v>294</v>
      </c>
      <c r="O1206" s="14" t="s">
        <v>63</v>
      </c>
      <c r="P1206" s="14">
        <v>40</v>
      </c>
      <c r="Q1206" s="14" t="s">
        <v>476</v>
      </c>
      <c r="R1206" s="14" t="s">
        <v>129</v>
      </c>
      <c r="S1206" s="14" t="s">
        <v>130</v>
      </c>
      <c r="T1206" s="14" t="s">
        <v>43</v>
      </c>
      <c r="U1206" s="8" t="s">
        <v>44</v>
      </c>
      <c r="V1206" s="14" t="s">
        <v>477</v>
      </c>
      <c r="W1206" s="14" t="s">
        <v>622</v>
      </c>
      <c r="X1206" s="14" t="s">
        <v>128</v>
      </c>
      <c r="Y1206" s="14">
        <v>4</v>
      </c>
      <c r="Z1206" s="14" t="s">
        <v>39</v>
      </c>
      <c r="AA1206" s="14" t="s">
        <v>132</v>
      </c>
      <c r="AB1206" s="14" t="s">
        <v>47</v>
      </c>
      <c r="AC1206" s="14" t="s">
        <v>133</v>
      </c>
      <c r="AD1206" s="14" t="s">
        <v>297</v>
      </c>
    </row>
    <row r="1207" spans="2:30" ht="112.5" x14ac:dyDescent="0.25">
      <c r="B1207" s="128">
        <v>582</v>
      </c>
      <c r="C1207" s="80" t="s">
        <v>869</v>
      </c>
      <c r="D1207" s="80" t="s">
        <v>290</v>
      </c>
      <c r="E1207" s="80">
        <v>4</v>
      </c>
      <c r="F1207" s="80" t="s">
        <v>730</v>
      </c>
      <c r="G1207" s="80" t="s">
        <v>710</v>
      </c>
      <c r="H1207" s="129">
        <v>0</v>
      </c>
      <c r="I1207" s="129">
        <f>Planilha1!$G$11</f>
        <v>193.72499999999999</v>
      </c>
      <c r="J1207" s="129">
        <f t="shared" si="55"/>
        <v>203.41125</v>
      </c>
      <c r="K1207" s="81">
        <f t="shared" si="56"/>
        <v>273</v>
      </c>
      <c r="L1207" s="45" t="s">
        <v>35</v>
      </c>
      <c r="M1207" s="46" t="s">
        <v>127</v>
      </c>
      <c r="N1207" s="46" t="s">
        <v>128</v>
      </c>
      <c r="O1207" s="46" t="s">
        <v>63</v>
      </c>
      <c r="P1207" s="46">
        <v>225</v>
      </c>
      <c r="Q1207" s="46" t="s">
        <v>39</v>
      </c>
      <c r="R1207" s="46" t="s">
        <v>129</v>
      </c>
      <c r="S1207" s="46" t="s">
        <v>130</v>
      </c>
      <c r="T1207" s="46" t="s">
        <v>43</v>
      </c>
      <c r="U1207" s="46" t="s">
        <v>44</v>
      </c>
      <c r="V1207" s="46" t="s">
        <v>131</v>
      </c>
      <c r="W1207" s="46" t="s">
        <v>299</v>
      </c>
      <c r="X1207" s="47" t="s">
        <v>128</v>
      </c>
      <c r="Y1207" s="47">
        <v>4</v>
      </c>
      <c r="Z1207" s="47" t="s">
        <v>39</v>
      </c>
      <c r="AA1207" s="47" t="s">
        <v>132</v>
      </c>
      <c r="AB1207" s="47" t="s">
        <v>47</v>
      </c>
      <c r="AC1207" s="47" t="s">
        <v>133</v>
      </c>
      <c r="AD1207" s="47" t="s">
        <v>345</v>
      </c>
    </row>
    <row r="1208" spans="2:30" ht="112.5" outlineLevel="1" x14ac:dyDescent="0.25">
      <c r="B1208" s="131"/>
      <c r="C1208" s="8" t="s">
        <v>869</v>
      </c>
      <c r="D1208" s="8" t="s">
        <v>290</v>
      </c>
      <c r="E1208" s="8">
        <v>4</v>
      </c>
      <c r="F1208" s="8" t="s">
        <v>730</v>
      </c>
      <c r="G1208" s="8" t="s">
        <v>710</v>
      </c>
      <c r="H1208" s="110">
        <v>0</v>
      </c>
      <c r="I1208" s="110">
        <f>Planilha1!$G$11</f>
        <v>193.72499999999999</v>
      </c>
      <c r="J1208" s="110">
        <f t="shared" si="55"/>
        <v>203.41125</v>
      </c>
      <c r="K1208" s="14">
        <f t="shared" si="56"/>
        <v>232</v>
      </c>
      <c r="L1208" s="8" t="s">
        <v>411</v>
      </c>
      <c r="M1208" s="9" t="s">
        <v>127</v>
      </c>
      <c r="N1208" s="14" t="s">
        <v>294</v>
      </c>
      <c r="O1208" s="14" t="s">
        <v>63</v>
      </c>
      <c r="P1208" s="14">
        <v>48</v>
      </c>
      <c r="Q1208" s="14" t="s">
        <v>476</v>
      </c>
      <c r="R1208" s="14" t="s">
        <v>129</v>
      </c>
      <c r="S1208" s="14" t="s">
        <v>130</v>
      </c>
      <c r="T1208" s="14" t="s">
        <v>43</v>
      </c>
      <c r="U1208" s="8" t="s">
        <v>44</v>
      </c>
      <c r="V1208" s="14" t="s">
        <v>477</v>
      </c>
      <c r="W1208" s="14" t="s">
        <v>622</v>
      </c>
      <c r="X1208" s="14" t="s">
        <v>128</v>
      </c>
      <c r="Y1208" s="14">
        <v>4</v>
      </c>
      <c r="Z1208" s="14" t="s">
        <v>39</v>
      </c>
      <c r="AA1208" s="14" t="s">
        <v>132</v>
      </c>
      <c r="AB1208" s="14" t="s">
        <v>47</v>
      </c>
      <c r="AC1208" s="14" t="s">
        <v>133</v>
      </c>
      <c r="AD1208" s="14" t="s">
        <v>297</v>
      </c>
    </row>
    <row r="1209" spans="2:30" ht="112.5" x14ac:dyDescent="0.25">
      <c r="B1209" s="128">
        <v>583</v>
      </c>
      <c r="C1209" s="80" t="s">
        <v>869</v>
      </c>
      <c r="D1209" s="80" t="s">
        <v>290</v>
      </c>
      <c r="E1209" s="80">
        <v>4</v>
      </c>
      <c r="F1209" s="80" t="s">
        <v>730</v>
      </c>
      <c r="G1209" s="80" t="s">
        <v>894</v>
      </c>
      <c r="H1209" s="129">
        <v>0</v>
      </c>
      <c r="I1209" s="129">
        <f>Planilha1!$G$15</f>
        <v>98.174999999999997</v>
      </c>
      <c r="J1209" s="129">
        <f t="shared" si="55"/>
        <v>103.08374999999999</v>
      </c>
      <c r="K1209" s="81">
        <f t="shared" si="56"/>
        <v>224</v>
      </c>
      <c r="L1209" s="45" t="s">
        <v>35</v>
      </c>
      <c r="M1209" s="46" t="s">
        <v>127</v>
      </c>
      <c r="N1209" s="46" t="s">
        <v>128</v>
      </c>
      <c r="O1209" s="46" t="s">
        <v>63</v>
      </c>
      <c r="P1209" s="46">
        <v>184</v>
      </c>
      <c r="Q1209" s="46" t="s">
        <v>39</v>
      </c>
      <c r="R1209" s="46" t="s">
        <v>129</v>
      </c>
      <c r="S1209" s="46" t="s">
        <v>130</v>
      </c>
      <c r="T1209" s="46" t="s">
        <v>43</v>
      </c>
      <c r="U1209" s="46" t="s">
        <v>44</v>
      </c>
      <c r="V1209" s="46" t="s">
        <v>131</v>
      </c>
      <c r="W1209" s="46" t="s">
        <v>299</v>
      </c>
      <c r="X1209" s="47" t="s">
        <v>128</v>
      </c>
      <c r="Y1209" s="47">
        <v>4</v>
      </c>
      <c r="Z1209" s="47" t="s">
        <v>39</v>
      </c>
      <c r="AA1209" s="47" t="s">
        <v>132</v>
      </c>
      <c r="AB1209" s="47" t="s">
        <v>47</v>
      </c>
      <c r="AC1209" s="47" t="s">
        <v>133</v>
      </c>
      <c r="AD1209" s="47" t="s">
        <v>345</v>
      </c>
    </row>
    <row r="1210" spans="2:30" ht="112.5" outlineLevel="1" x14ac:dyDescent="0.25">
      <c r="B1210" s="131"/>
      <c r="C1210" s="8" t="s">
        <v>869</v>
      </c>
      <c r="D1210" s="8" t="s">
        <v>290</v>
      </c>
      <c r="E1210" s="8">
        <v>4</v>
      </c>
      <c r="F1210" s="8" t="s">
        <v>730</v>
      </c>
      <c r="G1210" s="8" t="s">
        <v>894</v>
      </c>
      <c r="H1210" s="110">
        <v>0</v>
      </c>
      <c r="I1210" s="110">
        <f>Planilha1!$G$15</f>
        <v>98.174999999999997</v>
      </c>
      <c r="J1210" s="110">
        <f t="shared" si="55"/>
        <v>103.08374999999999</v>
      </c>
      <c r="K1210" s="14">
        <f t="shared" si="56"/>
        <v>232</v>
      </c>
      <c r="L1210" s="8" t="s">
        <v>411</v>
      </c>
      <c r="M1210" s="9" t="s">
        <v>127</v>
      </c>
      <c r="N1210" s="14" t="s">
        <v>294</v>
      </c>
      <c r="O1210" s="14" t="s">
        <v>63</v>
      </c>
      <c r="P1210" s="14">
        <v>40</v>
      </c>
      <c r="Q1210" s="14" t="s">
        <v>476</v>
      </c>
      <c r="R1210" s="14" t="s">
        <v>129</v>
      </c>
      <c r="S1210" s="14" t="s">
        <v>130</v>
      </c>
      <c r="T1210" s="14" t="s">
        <v>43</v>
      </c>
      <c r="U1210" s="8" t="s">
        <v>44</v>
      </c>
      <c r="V1210" s="14" t="s">
        <v>477</v>
      </c>
      <c r="W1210" s="14" t="s">
        <v>622</v>
      </c>
      <c r="X1210" s="14" t="s">
        <v>128</v>
      </c>
      <c r="Y1210" s="14">
        <v>4</v>
      </c>
      <c r="Z1210" s="14" t="s">
        <v>39</v>
      </c>
      <c r="AA1210" s="14" t="s">
        <v>132</v>
      </c>
      <c r="AB1210" s="14" t="s">
        <v>47</v>
      </c>
      <c r="AC1210" s="14" t="s">
        <v>133</v>
      </c>
      <c r="AD1210" s="14" t="s">
        <v>297</v>
      </c>
    </row>
    <row r="1211" spans="2:30" ht="112.5" x14ac:dyDescent="0.25">
      <c r="B1211" s="128">
        <v>584</v>
      </c>
      <c r="C1211" s="80" t="s">
        <v>869</v>
      </c>
      <c r="D1211" s="80" t="s">
        <v>290</v>
      </c>
      <c r="E1211" s="80">
        <v>4</v>
      </c>
      <c r="F1211" s="80" t="s">
        <v>730</v>
      </c>
      <c r="G1211" s="80" t="s">
        <v>893</v>
      </c>
      <c r="H1211" s="129">
        <v>0</v>
      </c>
      <c r="I1211" s="129">
        <f>Planilha1!$G$14</f>
        <v>98.174999999999997</v>
      </c>
      <c r="J1211" s="129">
        <f t="shared" si="55"/>
        <v>103.08374999999999</v>
      </c>
      <c r="K1211" s="81">
        <f t="shared" si="56"/>
        <v>192</v>
      </c>
      <c r="L1211" s="45" t="s">
        <v>35</v>
      </c>
      <c r="M1211" s="46" t="s">
        <v>127</v>
      </c>
      <c r="N1211" s="46" t="s">
        <v>128</v>
      </c>
      <c r="O1211" s="46" t="s">
        <v>63</v>
      </c>
      <c r="P1211" s="46">
        <v>192</v>
      </c>
      <c r="Q1211" s="46" t="s">
        <v>39</v>
      </c>
      <c r="R1211" s="46" t="s">
        <v>129</v>
      </c>
      <c r="S1211" s="46" t="s">
        <v>130</v>
      </c>
      <c r="T1211" s="46" t="s">
        <v>43</v>
      </c>
      <c r="U1211" s="46" t="s">
        <v>44</v>
      </c>
      <c r="V1211" s="46" t="s">
        <v>131</v>
      </c>
      <c r="W1211" s="46" t="s">
        <v>299</v>
      </c>
      <c r="X1211" s="47" t="s">
        <v>128</v>
      </c>
      <c r="Y1211" s="47">
        <v>4</v>
      </c>
      <c r="Z1211" s="47" t="s">
        <v>39</v>
      </c>
      <c r="AA1211" s="47" t="s">
        <v>132</v>
      </c>
      <c r="AB1211" s="47" t="s">
        <v>47</v>
      </c>
      <c r="AC1211" s="47" t="s">
        <v>133</v>
      </c>
      <c r="AD1211" s="47" t="s">
        <v>345</v>
      </c>
    </row>
    <row r="1212" spans="2:30" ht="112.5" outlineLevel="1" x14ac:dyDescent="0.25">
      <c r="B1212" s="131"/>
      <c r="C1212" s="8" t="s">
        <v>869</v>
      </c>
      <c r="D1212" s="8" t="s">
        <v>290</v>
      </c>
      <c r="E1212" s="8">
        <v>4</v>
      </c>
      <c r="F1212" s="8" t="s">
        <v>730</v>
      </c>
      <c r="G1212" s="8" t="s">
        <v>893</v>
      </c>
      <c r="H1212" s="110">
        <v>0</v>
      </c>
      <c r="I1212" s="110">
        <f>Planilha1!$G$14</f>
        <v>98.174999999999997</v>
      </c>
      <c r="J1212" s="110">
        <f t="shared" si="55"/>
        <v>103.08374999999999</v>
      </c>
      <c r="K1212" s="14">
        <f>P1212+P1225</f>
        <v>128</v>
      </c>
      <c r="L1212" s="8" t="s">
        <v>411</v>
      </c>
      <c r="M1212" s="9" t="s">
        <v>127</v>
      </c>
      <c r="N1212" s="14" t="s">
        <v>294</v>
      </c>
      <c r="O1212" s="14" t="s">
        <v>63</v>
      </c>
      <c r="P1212" s="14"/>
      <c r="Q1212" s="14" t="s">
        <v>476</v>
      </c>
      <c r="R1212" s="14" t="s">
        <v>129</v>
      </c>
      <c r="S1212" s="14" t="s">
        <v>130</v>
      </c>
      <c r="T1212" s="14" t="s">
        <v>43</v>
      </c>
      <c r="U1212" s="8" t="s">
        <v>44</v>
      </c>
      <c r="V1212" s="14" t="s">
        <v>477</v>
      </c>
      <c r="W1212" s="14" t="s">
        <v>622</v>
      </c>
      <c r="X1212" s="14" t="s">
        <v>128</v>
      </c>
      <c r="Y1212" s="14">
        <v>4</v>
      </c>
      <c r="Z1212" s="14" t="s">
        <v>39</v>
      </c>
      <c r="AA1212" s="14" t="s">
        <v>132</v>
      </c>
      <c r="AB1212" s="14" t="s">
        <v>47</v>
      </c>
      <c r="AC1212" s="14" t="s">
        <v>133</v>
      </c>
      <c r="AD1212" s="14" t="s">
        <v>297</v>
      </c>
    </row>
    <row r="1213" spans="2:30" ht="114.75" customHeight="1" x14ac:dyDescent="0.25">
      <c r="B1213" s="128">
        <v>585</v>
      </c>
      <c r="C1213" s="80" t="s">
        <v>869</v>
      </c>
      <c r="D1213" s="80" t="s">
        <v>290</v>
      </c>
      <c r="E1213" s="80" t="s">
        <v>930</v>
      </c>
      <c r="F1213" s="80" t="s">
        <v>730</v>
      </c>
      <c r="G1213" s="80" t="s">
        <v>900</v>
      </c>
      <c r="H1213" s="129">
        <v>0</v>
      </c>
      <c r="I1213" s="129">
        <f>Planilha1!$F$12</f>
        <v>90</v>
      </c>
      <c r="J1213" s="129">
        <f t="shared" si="55"/>
        <v>94.5</v>
      </c>
      <c r="K1213" s="81">
        <f>P1213+P1214</f>
        <v>88</v>
      </c>
      <c r="L1213" s="45" t="s">
        <v>35</v>
      </c>
      <c r="M1213" s="46" t="s">
        <v>127</v>
      </c>
      <c r="N1213" s="46" t="s">
        <v>128</v>
      </c>
      <c r="O1213" s="46" t="s">
        <v>63</v>
      </c>
      <c r="P1213" s="46">
        <v>64</v>
      </c>
      <c r="Q1213" s="46" t="s">
        <v>39</v>
      </c>
      <c r="R1213" s="46" t="s">
        <v>129</v>
      </c>
      <c r="S1213" s="46" t="s">
        <v>130</v>
      </c>
      <c r="T1213" s="46" t="s">
        <v>43</v>
      </c>
      <c r="U1213" s="46" t="s">
        <v>44</v>
      </c>
      <c r="V1213" s="46" t="s">
        <v>131</v>
      </c>
      <c r="W1213" s="47"/>
      <c r="X1213" s="47" t="s">
        <v>128</v>
      </c>
      <c r="Y1213" s="47">
        <v>4</v>
      </c>
      <c r="Z1213" s="47" t="s">
        <v>39</v>
      </c>
      <c r="AA1213" s="47" t="s">
        <v>132</v>
      </c>
      <c r="AB1213" s="47" t="s">
        <v>47</v>
      </c>
      <c r="AC1213" s="47" t="s">
        <v>133</v>
      </c>
      <c r="AD1213" s="47" t="s">
        <v>345</v>
      </c>
    </row>
    <row r="1214" spans="2:30" ht="114.75" customHeight="1" outlineLevel="1" x14ac:dyDescent="0.25">
      <c r="B1214" s="131"/>
      <c r="C1214" s="8" t="s">
        <v>869</v>
      </c>
      <c r="D1214" s="8" t="s">
        <v>290</v>
      </c>
      <c r="E1214" s="8" t="s">
        <v>930</v>
      </c>
      <c r="F1214" s="8" t="s">
        <v>730</v>
      </c>
      <c r="G1214" s="8" t="s">
        <v>900</v>
      </c>
      <c r="H1214" s="110">
        <v>0</v>
      </c>
      <c r="I1214" s="110">
        <f>Planilha1!$F$12</f>
        <v>90</v>
      </c>
      <c r="J1214" s="110">
        <f t="shared" si="55"/>
        <v>94.5</v>
      </c>
      <c r="K1214" s="14">
        <f>P1214</f>
        <v>24</v>
      </c>
      <c r="L1214" s="8" t="s">
        <v>411</v>
      </c>
      <c r="M1214" s="9" t="s">
        <v>127</v>
      </c>
      <c r="N1214" s="14" t="s">
        <v>294</v>
      </c>
      <c r="O1214" s="14" t="s">
        <v>63</v>
      </c>
      <c r="P1214" s="14">
        <v>24</v>
      </c>
      <c r="Q1214" s="14" t="s">
        <v>476</v>
      </c>
      <c r="R1214" s="14" t="s">
        <v>129</v>
      </c>
      <c r="S1214" s="14" t="s">
        <v>130</v>
      </c>
      <c r="T1214" s="14" t="s">
        <v>43</v>
      </c>
      <c r="U1214" s="8" t="s">
        <v>44</v>
      </c>
      <c r="V1214" s="14" t="s">
        <v>477</v>
      </c>
      <c r="W1214" s="14" t="s">
        <v>622</v>
      </c>
      <c r="X1214" s="14" t="s">
        <v>128</v>
      </c>
      <c r="Y1214" s="14">
        <v>4</v>
      </c>
      <c r="Z1214" s="14" t="s">
        <v>39</v>
      </c>
      <c r="AA1214" s="14" t="s">
        <v>132</v>
      </c>
      <c r="AB1214" s="14" t="s">
        <v>47</v>
      </c>
      <c r="AC1214" s="14" t="s">
        <v>133</v>
      </c>
      <c r="AD1214" s="14" t="s">
        <v>297</v>
      </c>
    </row>
    <row r="1215" spans="2:30" ht="114.75" customHeight="1" x14ac:dyDescent="0.25">
      <c r="B1215" s="128">
        <v>586</v>
      </c>
      <c r="C1215" s="80" t="s">
        <v>869</v>
      </c>
      <c r="D1215" s="80" t="s">
        <v>290</v>
      </c>
      <c r="E1215" s="80" t="s">
        <v>930</v>
      </c>
      <c r="F1215" s="80" t="s">
        <v>730</v>
      </c>
      <c r="G1215" s="80" t="s">
        <v>901</v>
      </c>
      <c r="H1215" s="129">
        <v>0</v>
      </c>
      <c r="I1215" s="129">
        <f>Planilha1!$F$13</f>
        <v>90</v>
      </c>
      <c r="J1215" s="129">
        <f t="shared" si="55"/>
        <v>94.5</v>
      </c>
      <c r="K1215" s="81">
        <f>P1215+P1216</f>
        <v>88</v>
      </c>
      <c r="L1215" s="45" t="s">
        <v>35</v>
      </c>
      <c r="M1215" s="46" t="s">
        <v>127</v>
      </c>
      <c r="N1215" s="46" t="s">
        <v>128</v>
      </c>
      <c r="O1215" s="46" t="s">
        <v>63</v>
      </c>
      <c r="P1215" s="46">
        <v>64</v>
      </c>
      <c r="Q1215" s="46" t="s">
        <v>39</v>
      </c>
      <c r="R1215" s="46" t="s">
        <v>129</v>
      </c>
      <c r="S1215" s="46" t="s">
        <v>130</v>
      </c>
      <c r="T1215" s="46" t="s">
        <v>43</v>
      </c>
      <c r="U1215" s="46" t="s">
        <v>44</v>
      </c>
      <c r="V1215" s="46" t="s">
        <v>131</v>
      </c>
      <c r="W1215" s="47"/>
      <c r="X1215" s="47" t="s">
        <v>128</v>
      </c>
      <c r="Y1215" s="47">
        <v>4</v>
      </c>
      <c r="Z1215" s="47" t="s">
        <v>39</v>
      </c>
      <c r="AA1215" s="47" t="s">
        <v>132</v>
      </c>
      <c r="AB1215" s="47" t="s">
        <v>47</v>
      </c>
      <c r="AC1215" s="47" t="s">
        <v>133</v>
      </c>
      <c r="AD1215" s="47" t="s">
        <v>345</v>
      </c>
    </row>
    <row r="1216" spans="2:30" ht="131.25" outlineLevel="1" x14ac:dyDescent="0.25">
      <c r="B1216" s="132"/>
      <c r="C1216" s="23"/>
      <c r="D1216" s="23" t="s">
        <v>290</v>
      </c>
      <c r="E1216" s="23" t="s">
        <v>930</v>
      </c>
      <c r="F1216" s="23"/>
      <c r="G1216" s="23" t="s">
        <v>901</v>
      </c>
      <c r="H1216" s="110">
        <v>0</v>
      </c>
      <c r="I1216" s="110">
        <f>Planilha1!$F$13</f>
        <v>90</v>
      </c>
      <c r="J1216" s="110">
        <f t="shared" si="55"/>
        <v>94.5</v>
      </c>
      <c r="K1216" s="14">
        <f>P1216</f>
        <v>24</v>
      </c>
      <c r="L1216" s="8" t="s">
        <v>411</v>
      </c>
      <c r="M1216" s="9" t="s">
        <v>127</v>
      </c>
      <c r="N1216" s="14" t="s">
        <v>294</v>
      </c>
      <c r="O1216" s="14" t="s">
        <v>63</v>
      </c>
      <c r="P1216" s="14">
        <v>24</v>
      </c>
      <c r="Q1216" s="14" t="s">
        <v>476</v>
      </c>
      <c r="R1216" s="14" t="s">
        <v>129</v>
      </c>
      <c r="S1216" s="14" t="s">
        <v>130</v>
      </c>
      <c r="T1216" s="14" t="s">
        <v>43</v>
      </c>
      <c r="U1216" s="8" t="s">
        <v>44</v>
      </c>
      <c r="V1216" s="14" t="s">
        <v>477</v>
      </c>
      <c r="W1216" s="14" t="s">
        <v>622</v>
      </c>
      <c r="X1216" s="14" t="s">
        <v>128</v>
      </c>
      <c r="Y1216" s="14">
        <v>4</v>
      </c>
      <c r="Z1216" s="14" t="s">
        <v>39</v>
      </c>
      <c r="AA1216" s="14" t="s">
        <v>132</v>
      </c>
      <c r="AB1216" s="14" t="s">
        <v>47</v>
      </c>
      <c r="AC1216" s="14" t="s">
        <v>133</v>
      </c>
      <c r="AD1216" s="14" t="s">
        <v>297</v>
      </c>
    </row>
    <row r="1217" spans="2:30" ht="114.75" customHeight="1" x14ac:dyDescent="0.25">
      <c r="B1217" s="128">
        <v>587</v>
      </c>
      <c r="C1217" s="80" t="s">
        <v>869</v>
      </c>
      <c r="D1217" s="80" t="s">
        <v>290</v>
      </c>
      <c r="E1217" s="80" t="s">
        <v>930</v>
      </c>
      <c r="F1217" s="80" t="s">
        <v>730</v>
      </c>
      <c r="G1217" s="80" t="s">
        <v>902</v>
      </c>
      <c r="H1217" s="129">
        <v>0</v>
      </c>
      <c r="I1217" s="129">
        <f>Planilha1!$F$10</f>
        <v>184.5</v>
      </c>
      <c r="J1217" s="129">
        <f t="shared" si="55"/>
        <v>193.72499999999999</v>
      </c>
      <c r="K1217" s="81">
        <f>P1217+P1218</f>
        <v>88</v>
      </c>
      <c r="L1217" s="45" t="s">
        <v>35</v>
      </c>
      <c r="M1217" s="46" t="s">
        <v>127</v>
      </c>
      <c r="N1217" s="46" t="s">
        <v>128</v>
      </c>
      <c r="O1217" s="46" t="s">
        <v>63</v>
      </c>
      <c r="P1217" s="46">
        <v>64</v>
      </c>
      <c r="Q1217" s="46" t="s">
        <v>39</v>
      </c>
      <c r="R1217" s="46" t="s">
        <v>129</v>
      </c>
      <c r="S1217" s="46" t="s">
        <v>130</v>
      </c>
      <c r="T1217" s="46" t="s">
        <v>43</v>
      </c>
      <c r="U1217" s="46" t="s">
        <v>44</v>
      </c>
      <c r="V1217" s="46" t="s">
        <v>131</v>
      </c>
      <c r="W1217" s="47"/>
      <c r="X1217" s="47" t="s">
        <v>128</v>
      </c>
      <c r="Y1217" s="47">
        <v>4</v>
      </c>
      <c r="Z1217" s="47" t="s">
        <v>39</v>
      </c>
      <c r="AA1217" s="47" t="s">
        <v>132</v>
      </c>
      <c r="AB1217" s="47" t="s">
        <v>47</v>
      </c>
      <c r="AC1217" s="47" t="s">
        <v>133</v>
      </c>
      <c r="AD1217" s="47" t="s">
        <v>345</v>
      </c>
    </row>
    <row r="1218" spans="2:30" ht="112.5" outlineLevel="1" x14ac:dyDescent="0.25">
      <c r="B1218" s="132"/>
      <c r="C1218" s="23"/>
      <c r="D1218" s="23" t="s">
        <v>290</v>
      </c>
      <c r="E1218" s="23" t="s">
        <v>930</v>
      </c>
      <c r="F1218" s="23"/>
      <c r="G1218" s="23" t="s">
        <v>902</v>
      </c>
      <c r="H1218" s="110">
        <v>0</v>
      </c>
      <c r="I1218" s="110">
        <f>Planilha1!$F$10</f>
        <v>184.5</v>
      </c>
      <c r="J1218" s="110">
        <f t="shared" si="55"/>
        <v>193.72499999999999</v>
      </c>
      <c r="K1218" s="14">
        <f>P1218</f>
        <v>24</v>
      </c>
      <c r="L1218" s="8" t="s">
        <v>411</v>
      </c>
      <c r="M1218" s="9" t="s">
        <v>127</v>
      </c>
      <c r="N1218" s="14" t="s">
        <v>294</v>
      </c>
      <c r="O1218" s="14" t="s">
        <v>63</v>
      </c>
      <c r="P1218" s="14">
        <v>24</v>
      </c>
      <c r="Q1218" s="14" t="s">
        <v>476</v>
      </c>
      <c r="R1218" s="14" t="s">
        <v>129</v>
      </c>
      <c r="S1218" s="14" t="s">
        <v>130</v>
      </c>
      <c r="T1218" s="14" t="s">
        <v>43</v>
      </c>
      <c r="U1218" s="8" t="s">
        <v>44</v>
      </c>
      <c r="V1218" s="14" t="s">
        <v>477</v>
      </c>
      <c r="W1218" s="14" t="s">
        <v>622</v>
      </c>
      <c r="X1218" s="14" t="s">
        <v>128</v>
      </c>
      <c r="Y1218" s="14">
        <v>4</v>
      </c>
      <c r="Z1218" s="14" t="s">
        <v>39</v>
      </c>
      <c r="AA1218" s="14" t="s">
        <v>132</v>
      </c>
      <c r="AB1218" s="14" t="s">
        <v>47</v>
      </c>
      <c r="AC1218" s="14" t="s">
        <v>133</v>
      </c>
      <c r="AD1218" s="14" t="s">
        <v>297</v>
      </c>
    </row>
    <row r="1219" spans="2:30" ht="114.75" customHeight="1" x14ac:dyDescent="0.25">
      <c r="B1219" s="128">
        <v>588</v>
      </c>
      <c r="C1219" s="80" t="s">
        <v>869</v>
      </c>
      <c r="D1219" s="80" t="s">
        <v>290</v>
      </c>
      <c r="E1219" s="80" t="s">
        <v>930</v>
      </c>
      <c r="F1219" s="80" t="s">
        <v>730</v>
      </c>
      <c r="G1219" s="80" t="s">
        <v>903</v>
      </c>
      <c r="H1219" s="129">
        <v>0</v>
      </c>
      <c r="I1219" s="129">
        <f>Planilha1!$F$11</f>
        <v>184.5</v>
      </c>
      <c r="J1219" s="129">
        <f t="shared" si="55"/>
        <v>193.72499999999999</v>
      </c>
      <c r="K1219" s="81">
        <f>P1219+P1220</f>
        <v>88</v>
      </c>
      <c r="L1219" s="45" t="s">
        <v>35</v>
      </c>
      <c r="M1219" s="46" t="s">
        <v>127</v>
      </c>
      <c r="N1219" s="46" t="s">
        <v>128</v>
      </c>
      <c r="O1219" s="46" t="s">
        <v>63</v>
      </c>
      <c r="P1219" s="46">
        <v>64</v>
      </c>
      <c r="Q1219" s="46" t="s">
        <v>39</v>
      </c>
      <c r="R1219" s="46" t="s">
        <v>129</v>
      </c>
      <c r="S1219" s="46" t="s">
        <v>130</v>
      </c>
      <c r="T1219" s="46" t="s">
        <v>43</v>
      </c>
      <c r="U1219" s="46" t="s">
        <v>44</v>
      </c>
      <c r="V1219" s="46" t="s">
        <v>131</v>
      </c>
      <c r="W1219" s="47"/>
      <c r="X1219" s="47" t="s">
        <v>128</v>
      </c>
      <c r="Y1219" s="47">
        <v>4</v>
      </c>
      <c r="Z1219" s="47" t="s">
        <v>39</v>
      </c>
      <c r="AA1219" s="47" t="s">
        <v>132</v>
      </c>
      <c r="AB1219" s="47" t="s">
        <v>47</v>
      </c>
      <c r="AC1219" s="47" t="s">
        <v>133</v>
      </c>
      <c r="AD1219" s="47" t="s">
        <v>345</v>
      </c>
    </row>
    <row r="1220" spans="2:30" ht="112.5" outlineLevel="1" x14ac:dyDescent="0.25">
      <c r="B1220" s="132"/>
      <c r="C1220" s="23"/>
      <c r="D1220" s="23" t="s">
        <v>290</v>
      </c>
      <c r="E1220" s="23" t="s">
        <v>930</v>
      </c>
      <c r="F1220" s="23"/>
      <c r="G1220" s="23" t="s">
        <v>903</v>
      </c>
      <c r="H1220" s="110">
        <v>0</v>
      </c>
      <c r="I1220" s="110">
        <f>Planilha1!$F$11</f>
        <v>184.5</v>
      </c>
      <c r="J1220" s="110">
        <f t="shared" si="55"/>
        <v>193.72499999999999</v>
      </c>
      <c r="K1220" s="14">
        <f>P1220</f>
        <v>24</v>
      </c>
      <c r="L1220" s="8" t="s">
        <v>411</v>
      </c>
      <c r="M1220" s="9" t="s">
        <v>127</v>
      </c>
      <c r="N1220" s="14" t="s">
        <v>294</v>
      </c>
      <c r="O1220" s="14" t="s">
        <v>63</v>
      </c>
      <c r="P1220" s="14">
        <v>24</v>
      </c>
      <c r="Q1220" s="14" t="s">
        <v>476</v>
      </c>
      <c r="R1220" s="14" t="s">
        <v>129</v>
      </c>
      <c r="S1220" s="14" t="s">
        <v>130</v>
      </c>
      <c r="T1220" s="14" t="s">
        <v>43</v>
      </c>
      <c r="U1220" s="8" t="s">
        <v>44</v>
      </c>
      <c r="V1220" s="14" t="s">
        <v>477</v>
      </c>
      <c r="W1220" s="14" t="s">
        <v>622</v>
      </c>
      <c r="X1220" s="14" t="s">
        <v>128</v>
      </c>
      <c r="Y1220" s="14">
        <v>4</v>
      </c>
      <c r="Z1220" s="14" t="s">
        <v>39</v>
      </c>
      <c r="AA1220" s="14" t="s">
        <v>132</v>
      </c>
      <c r="AB1220" s="14" t="s">
        <v>47</v>
      </c>
      <c r="AC1220" s="14" t="s">
        <v>133</v>
      </c>
      <c r="AD1220" s="14" t="s">
        <v>297</v>
      </c>
    </row>
    <row r="1221" spans="2:30" ht="114.75" customHeight="1" x14ac:dyDescent="0.25">
      <c r="B1221" s="128">
        <v>589</v>
      </c>
      <c r="C1221" s="80" t="s">
        <v>869</v>
      </c>
      <c r="D1221" s="80" t="s">
        <v>290</v>
      </c>
      <c r="E1221" s="80" t="s">
        <v>930</v>
      </c>
      <c r="F1221" s="80" t="s">
        <v>730</v>
      </c>
      <c r="G1221" s="80" t="s">
        <v>904</v>
      </c>
      <c r="H1221" s="129">
        <v>0</v>
      </c>
      <c r="I1221" s="129">
        <f>Planilha1!$F$15</f>
        <v>93.5</v>
      </c>
      <c r="J1221" s="129">
        <f t="shared" si="55"/>
        <v>98.174999999999997</v>
      </c>
      <c r="K1221" s="81">
        <f>P1221+P1222</f>
        <v>88</v>
      </c>
      <c r="L1221" s="45" t="s">
        <v>35</v>
      </c>
      <c r="M1221" s="46" t="s">
        <v>127</v>
      </c>
      <c r="N1221" s="46" t="s">
        <v>128</v>
      </c>
      <c r="O1221" s="46" t="s">
        <v>63</v>
      </c>
      <c r="P1221" s="46">
        <v>64</v>
      </c>
      <c r="Q1221" s="46" t="s">
        <v>39</v>
      </c>
      <c r="R1221" s="46" t="s">
        <v>129</v>
      </c>
      <c r="S1221" s="46" t="s">
        <v>130</v>
      </c>
      <c r="T1221" s="46" t="s">
        <v>43</v>
      </c>
      <c r="U1221" s="46" t="s">
        <v>44</v>
      </c>
      <c r="V1221" s="46" t="s">
        <v>131</v>
      </c>
      <c r="W1221" s="47"/>
      <c r="X1221" s="47" t="s">
        <v>128</v>
      </c>
      <c r="Y1221" s="47">
        <v>4</v>
      </c>
      <c r="Z1221" s="47" t="s">
        <v>39</v>
      </c>
      <c r="AA1221" s="47" t="s">
        <v>132</v>
      </c>
      <c r="AB1221" s="47" t="s">
        <v>47</v>
      </c>
      <c r="AC1221" s="47" t="s">
        <v>133</v>
      </c>
      <c r="AD1221" s="47" t="s">
        <v>345</v>
      </c>
    </row>
    <row r="1222" spans="2:30" ht="112.5" outlineLevel="1" x14ac:dyDescent="0.25">
      <c r="B1222" s="132"/>
      <c r="C1222" s="23"/>
      <c r="D1222" s="23" t="s">
        <v>290</v>
      </c>
      <c r="E1222" s="23" t="s">
        <v>930</v>
      </c>
      <c r="F1222" s="23"/>
      <c r="G1222" s="23" t="s">
        <v>904</v>
      </c>
      <c r="H1222" s="110">
        <v>0</v>
      </c>
      <c r="I1222" s="110">
        <f>Planilha1!$F$15</f>
        <v>93.5</v>
      </c>
      <c r="J1222" s="110">
        <f t="shared" si="55"/>
        <v>98.174999999999997</v>
      </c>
      <c r="K1222" s="14">
        <f>P1222</f>
        <v>24</v>
      </c>
      <c r="L1222" s="8" t="s">
        <v>411</v>
      </c>
      <c r="M1222" s="9" t="s">
        <v>127</v>
      </c>
      <c r="N1222" s="14" t="s">
        <v>294</v>
      </c>
      <c r="O1222" s="14" t="s">
        <v>63</v>
      </c>
      <c r="P1222" s="14">
        <v>24</v>
      </c>
      <c r="Q1222" s="14" t="s">
        <v>476</v>
      </c>
      <c r="R1222" s="14" t="s">
        <v>129</v>
      </c>
      <c r="S1222" s="14" t="s">
        <v>130</v>
      </c>
      <c r="T1222" s="14" t="s">
        <v>43</v>
      </c>
      <c r="U1222" s="8" t="s">
        <v>44</v>
      </c>
      <c r="V1222" s="14" t="s">
        <v>477</v>
      </c>
      <c r="W1222" s="14" t="s">
        <v>622</v>
      </c>
      <c r="X1222" s="14" t="s">
        <v>128</v>
      </c>
      <c r="Y1222" s="14">
        <v>4</v>
      </c>
      <c r="Z1222" s="14" t="s">
        <v>39</v>
      </c>
      <c r="AA1222" s="14" t="s">
        <v>132</v>
      </c>
      <c r="AB1222" s="14" t="s">
        <v>47</v>
      </c>
      <c r="AC1222" s="14" t="s">
        <v>133</v>
      </c>
      <c r="AD1222" s="14" t="s">
        <v>297</v>
      </c>
    </row>
    <row r="1223" spans="2:30" ht="112.5" x14ac:dyDescent="0.25">
      <c r="B1223" s="128">
        <v>590</v>
      </c>
      <c r="C1223" s="80" t="s">
        <v>869</v>
      </c>
      <c r="D1223" s="80" t="s">
        <v>290</v>
      </c>
      <c r="E1223" s="80" t="s">
        <v>930</v>
      </c>
      <c r="F1223" s="80" t="s">
        <v>730</v>
      </c>
      <c r="G1223" s="80" t="s">
        <v>905</v>
      </c>
      <c r="H1223" s="129">
        <v>0</v>
      </c>
      <c r="I1223" s="129">
        <f>Planilha1!F14</f>
        <v>93.5</v>
      </c>
      <c r="J1223" s="129">
        <f t="shared" si="55"/>
        <v>98.174999999999997</v>
      </c>
      <c r="K1223" s="81">
        <f>P1223+P1224</f>
        <v>88</v>
      </c>
      <c r="L1223" s="45" t="s">
        <v>35</v>
      </c>
      <c r="M1223" s="46" t="s">
        <v>127</v>
      </c>
      <c r="N1223" s="46" t="s">
        <v>128</v>
      </c>
      <c r="O1223" s="46" t="s">
        <v>63</v>
      </c>
      <c r="P1223" s="46">
        <v>64</v>
      </c>
      <c r="Q1223" s="46" t="s">
        <v>39</v>
      </c>
      <c r="R1223" s="46" t="s">
        <v>129</v>
      </c>
      <c r="S1223" s="46" t="s">
        <v>130</v>
      </c>
      <c r="T1223" s="46" t="s">
        <v>43</v>
      </c>
      <c r="U1223" s="46" t="s">
        <v>44</v>
      </c>
      <c r="V1223" s="46" t="s">
        <v>131</v>
      </c>
      <c r="W1223" s="47"/>
      <c r="X1223" s="47" t="s">
        <v>128</v>
      </c>
      <c r="Y1223" s="47">
        <v>4</v>
      </c>
      <c r="Z1223" s="47" t="s">
        <v>39</v>
      </c>
      <c r="AA1223" s="47" t="s">
        <v>132</v>
      </c>
      <c r="AB1223" s="47" t="s">
        <v>47</v>
      </c>
      <c r="AC1223" s="47" t="s">
        <v>133</v>
      </c>
      <c r="AD1223" s="47" t="s">
        <v>345</v>
      </c>
    </row>
    <row r="1224" spans="2:30" ht="112.5" outlineLevel="1" x14ac:dyDescent="0.25">
      <c r="B1224" s="132"/>
      <c r="C1224" s="23"/>
      <c r="D1224" s="23" t="s">
        <v>290</v>
      </c>
      <c r="E1224" s="23" t="s">
        <v>930</v>
      </c>
      <c r="F1224" s="23"/>
      <c r="G1224" s="23" t="s">
        <v>905</v>
      </c>
      <c r="H1224" s="110">
        <v>0</v>
      </c>
      <c r="I1224" s="110">
        <f>Planilha1!F14</f>
        <v>93.5</v>
      </c>
      <c r="J1224" s="110">
        <f t="shared" si="55"/>
        <v>98.174999999999997</v>
      </c>
      <c r="K1224" s="14">
        <f>P1224</f>
        <v>24</v>
      </c>
      <c r="L1224" s="8" t="s">
        <v>411</v>
      </c>
      <c r="M1224" s="9" t="s">
        <v>127</v>
      </c>
      <c r="N1224" s="14" t="s">
        <v>294</v>
      </c>
      <c r="O1224" s="14" t="s">
        <v>63</v>
      </c>
      <c r="P1224" s="14">
        <v>24</v>
      </c>
      <c r="Q1224" s="14" t="s">
        <v>476</v>
      </c>
      <c r="R1224" s="14" t="s">
        <v>129</v>
      </c>
      <c r="S1224" s="14" t="s">
        <v>130</v>
      </c>
      <c r="T1224" s="14" t="s">
        <v>43</v>
      </c>
      <c r="U1224" s="8" t="s">
        <v>44</v>
      </c>
      <c r="V1224" s="14" t="s">
        <v>477</v>
      </c>
      <c r="W1224" s="14" t="s">
        <v>622</v>
      </c>
      <c r="X1224" s="14" t="s">
        <v>128</v>
      </c>
      <c r="Y1224" s="14">
        <v>4</v>
      </c>
      <c r="Z1224" s="14" t="s">
        <v>39</v>
      </c>
      <c r="AA1224" s="14" t="s">
        <v>132</v>
      </c>
      <c r="AB1224" s="14" t="s">
        <v>47</v>
      </c>
      <c r="AC1224" s="14" t="s">
        <v>133</v>
      </c>
      <c r="AD1224" s="14" t="s">
        <v>297</v>
      </c>
    </row>
    <row r="1225" spans="2:30" ht="93.75" x14ac:dyDescent="0.25">
      <c r="B1225" s="128">
        <v>591</v>
      </c>
      <c r="C1225" s="80" t="s">
        <v>869</v>
      </c>
      <c r="D1225" s="80" t="s">
        <v>290</v>
      </c>
      <c r="E1225" s="80">
        <v>1</v>
      </c>
      <c r="F1225" s="80" t="s">
        <v>730</v>
      </c>
      <c r="G1225" s="80" t="s">
        <v>713</v>
      </c>
      <c r="H1225" s="129">
        <v>145</v>
      </c>
      <c r="I1225" s="129">
        <f t="shared" ref="I1225:I1236" si="57">(H1225)+(H1225*5%)</f>
        <v>152.25</v>
      </c>
      <c r="J1225" s="129">
        <f t="shared" si="55"/>
        <v>159.86250000000001</v>
      </c>
      <c r="K1225" s="81">
        <f t="shared" ref="K1225:K1232" si="58">P1225+P1226</f>
        <v>176</v>
      </c>
      <c r="L1225" s="45" t="s">
        <v>35</v>
      </c>
      <c r="M1225" s="46" t="s">
        <v>127</v>
      </c>
      <c r="N1225" s="46" t="s">
        <v>128</v>
      </c>
      <c r="O1225" s="46" t="s">
        <v>63</v>
      </c>
      <c r="P1225" s="46">
        <v>128</v>
      </c>
      <c r="Q1225" s="46" t="s">
        <v>39</v>
      </c>
      <c r="R1225" s="46" t="s">
        <v>129</v>
      </c>
      <c r="S1225" s="46" t="s">
        <v>130</v>
      </c>
      <c r="T1225" s="46" t="s">
        <v>43</v>
      </c>
      <c r="U1225" s="46" t="s">
        <v>44</v>
      </c>
      <c r="V1225" s="46" t="s">
        <v>131</v>
      </c>
      <c r="W1225" s="46" t="s">
        <v>299</v>
      </c>
      <c r="X1225" s="47" t="s">
        <v>128</v>
      </c>
      <c r="Y1225" s="47">
        <v>4</v>
      </c>
      <c r="Z1225" s="47" t="s">
        <v>39</v>
      </c>
      <c r="AA1225" s="47" t="s">
        <v>132</v>
      </c>
      <c r="AB1225" s="47" t="s">
        <v>47</v>
      </c>
      <c r="AC1225" s="47" t="s">
        <v>133</v>
      </c>
      <c r="AD1225" s="47" t="s">
        <v>345</v>
      </c>
    </row>
    <row r="1226" spans="2:30" ht="93.75" outlineLevel="1" x14ac:dyDescent="0.25">
      <c r="B1226" s="131"/>
      <c r="C1226" s="8" t="s">
        <v>869</v>
      </c>
      <c r="D1226" s="8" t="s">
        <v>290</v>
      </c>
      <c r="E1226" s="8">
        <v>1</v>
      </c>
      <c r="F1226" s="8" t="s">
        <v>730</v>
      </c>
      <c r="G1226" s="8" t="s">
        <v>713</v>
      </c>
      <c r="H1226" s="110">
        <v>145</v>
      </c>
      <c r="I1226" s="110">
        <f t="shared" si="57"/>
        <v>152.25</v>
      </c>
      <c r="J1226" s="110">
        <f t="shared" si="55"/>
        <v>159.86250000000001</v>
      </c>
      <c r="K1226" s="14">
        <f t="shared" si="58"/>
        <v>176</v>
      </c>
      <c r="L1226" s="8" t="s">
        <v>411</v>
      </c>
      <c r="M1226" s="9" t="s">
        <v>127</v>
      </c>
      <c r="N1226" s="14" t="s">
        <v>294</v>
      </c>
      <c r="O1226" s="14" t="s">
        <v>63</v>
      </c>
      <c r="P1226" s="14">
        <v>48</v>
      </c>
      <c r="Q1226" s="14" t="s">
        <v>476</v>
      </c>
      <c r="R1226" s="14" t="s">
        <v>129</v>
      </c>
      <c r="S1226" s="14" t="s">
        <v>130</v>
      </c>
      <c r="T1226" s="14" t="s">
        <v>43</v>
      </c>
      <c r="U1226" s="8" t="s">
        <v>44</v>
      </c>
      <c r="V1226" s="14" t="s">
        <v>477</v>
      </c>
      <c r="W1226" s="14" t="s">
        <v>622</v>
      </c>
      <c r="X1226" s="14" t="s">
        <v>128</v>
      </c>
      <c r="Y1226" s="14">
        <v>4</v>
      </c>
      <c r="Z1226" s="14" t="s">
        <v>39</v>
      </c>
      <c r="AA1226" s="14" t="s">
        <v>132</v>
      </c>
      <c r="AB1226" s="14" t="s">
        <v>47</v>
      </c>
      <c r="AC1226" s="14" t="s">
        <v>133</v>
      </c>
      <c r="AD1226" s="14" t="s">
        <v>297</v>
      </c>
    </row>
    <row r="1227" spans="2:30" ht="93.75" x14ac:dyDescent="0.25">
      <c r="B1227" s="128">
        <v>592</v>
      </c>
      <c r="C1227" s="80" t="s">
        <v>869</v>
      </c>
      <c r="D1227" s="80" t="s">
        <v>290</v>
      </c>
      <c r="E1227" s="80">
        <v>2</v>
      </c>
      <c r="F1227" s="80" t="s">
        <v>730</v>
      </c>
      <c r="G1227" s="80" t="s">
        <v>714</v>
      </c>
      <c r="H1227" s="129">
        <v>145</v>
      </c>
      <c r="I1227" s="129">
        <f t="shared" si="57"/>
        <v>152.25</v>
      </c>
      <c r="J1227" s="129">
        <f t="shared" si="55"/>
        <v>159.86250000000001</v>
      </c>
      <c r="K1227" s="81">
        <f t="shared" si="58"/>
        <v>176</v>
      </c>
      <c r="L1227" s="45" t="s">
        <v>35</v>
      </c>
      <c r="M1227" s="46" t="s">
        <v>127</v>
      </c>
      <c r="N1227" s="46" t="s">
        <v>128</v>
      </c>
      <c r="O1227" s="46" t="s">
        <v>63</v>
      </c>
      <c r="P1227" s="46">
        <v>128</v>
      </c>
      <c r="Q1227" s="46" t="s">
        <v>39</v>
      </c>
      <c r="R1227" s="46" t="s">
        <v>129</v>
      </c>
      <c r="S1227" s="46" t="s">
        <v>130</v>
      </c>
      <c r="T1227" s="46" t="s">
        <v>43</v>
      </c>
      <c r="U1227" s="46" t="s">
        <v>44</v>
      </c>
      <c r="V1227" s="46" t="s">
        <v>131</v>
      </c>
      <c r="W1227" s="46" t="s">
        <v>299</v>
      </c>
      <c r="X1227" s="47" t="s">
        <v>128</v>
      </c>
      <c r="Y1227" s="47">
        <v>4</v>
      </c>
      <c r="Z1227" s="47" t="s">
        <v>39</v>
      </c>
      <c r="AA1227" s="47" t="s">
        <v>132</v>
      </c>
      <c r="AB1227" s="47" t="s">
        <v>47</v>
      </c>
      <c r="AC1227" s="47" t="s">
        <v>133</v>
      </c>
      <c r="AD1227" s="47" t="s">
        <v>345</v>
      </c>
    </row>
    <row r="1228" spans="2:30" ht="93.75" outlineLevel="1" x14ac:dyDescent="0.25">
      <c r="B1228" s="131"/>
      <c r="C1228" s="8" t="s">
        <v>869</v>
      </c>
      <c r="D1228" s="8" t="s">
        <v>290</v>
      </c>
      <c r="E1228" s="8">
        <v>2</v>
      </c>
      <c r="F1228" s="8" t="s">
        <v>730</v>
      </c>
      <c r="G1228" s="8" t="s">
        <v>714</v>
      </c>
      <c r="H1228" s="110">
        <v>145</v>
      </c>
      <c r="I1228" s="110">
        <f t="shared" si="57"/>
        <v>152.25</v>
      </c>
      <c r="J1228" s="110">
        <f t="shared" si="55"/>
        <v>159.86250000000001</v>
      </c>
      <c r="K1228" s="14">
        <f t="shared" si="58"/>
        <v>176</v>
      </c>
      <c r="L1228" s="8" t="s">
        <v>411</v>
      </c>
      <c r="M1228" s="9" t="s">
        <v>127</v>
      </c>
      <c r="N1228" s="14" t="s">
        <v>294</v>
      </c>
      <c r="O1228" s="14" t="s">
        <v>63</v>
      </c>
      <c r="P1228" s="14">
        <v>48</v>
      </c>
      <c r="Q1228" s="14" t="s">
        <v>476</v>
      </c>
      <c r="R1228" s="14" t="s">
        <v>129</v>
      </c>
      <c r="S1228" s="14" t="s">
        <v>130</v>
      </c>
      <c r="T1228" s="14" t="s">
        <v>43</v>
      </c>
      <c r="U1228" s="8" t="s">
        <v>44</v>
      </c>
      <c r="V1228" s="14" t="s">
        <v>477</v>
      </c>
      <c r="W1228" s="14" t="s">
        <v>622</v>
      </c>
      <c r="X1228" s="14" t="s">
        <v>128</v>
      </c>
      <c r="Y1228" s="14">
        <v>4</v>
      </c>
      <c r="Z1228" s="14" t="s">
        <v>39</v>
      </c>
      <c r="AA1228" s="14" t="s">
        <v>132</v>
      </c>
      <c r="AB1228" s="14" t="s">
        <v>47</v>
      </c>
      <c r="AC1228" s="14" t="s">
        <v>133</v>
      </c>
      <c r="AD1228" s="14" t="s">
        <v>297</v>
      </c>
    </row>
    <row r="1229" spans="2:30" ht="93.75" x14ac:dyDescent="0.25">
      <c r="B1229" s="128">
        <v>593</v>
      </c>
      <c r="C1229" s="80" t="s">
        <v>869</v>
      </c>
      <c r="D1229" s="80" t="s">
        <v>290</v>
      </c>
      <c r="E1229" s="80">
        <v>3</v>
      </c>
      <c r="F1229" s="80" t="s">
        <v>730</v>
      </c>
      <c r="G1229" s="80" t="s">
        <v>715</v>
      </c>
      <c r="H1229" s="129">
        <v>128</v>
      </c>
      <c r="I1229" s="129">
        <f t="shared" si="57"/>
        <v>134.4</v>
      </c>
      <c r="J1229" s="129">
        <f t="shared" si="55"/>
        <v>141.12</v>
      </c>
      <c r="K1229" s="81">
        <f t="shared" si="58"/>
        <v>176</v>
      </c>
      <c r="L1229" s="45" t="s">
        <v>35</v>
      </c>
      <c r="M1229" s="46" t="s">
        <v>127</v>
      </c>
      <c r="N1229" s="46" t="s">
        <v>128</v>
      </c>
      <c r="O1229" s="46" t="s">
        <v>63</v>
      </c>
      <c r="P1229" s="46">
        <v>128</v>
      </c>
      <c r="Q1229" s="46" t="s">
        <v>39</v>
      </c>
      <c r="R1229" s="46" t="s">
        <v>129</v>
      </c>
      <c r="S1229" s="46" t="s">
        <v>130</v>
      </c>
      <c r="T1229" s="46" t="s">
        <v>43</v>
      </c>
      <c r="U1229" s="46" t="s">
        <v>44</v>
      </c>
      <c r="V1229" s="46" t="s">
        <v>131</v>
      </c>
      <c r="W1229" s="46" t="s">
        <v>299</v>
      </c>
      <c r="X1229" s="47" t="s">
        <v>128</v>
      </c>
      <c r="Y1229" s="47">
        <v>4</v>
      </c>
      <c r="Z1229" s="47" t="s">
        <v>39</v>
      </c>
      <c r="AA1229" s="47" t="s">
        <v>132</v>
      </c>
      <c r="AB1229" s="47" t="s">
        <v>47</v>
      </c>
      <c r="AC1229" s="47" t="s">
        <v>133</v>
      </c>
      <c r="AD1229" s="47" t="s">
        <v>345</v>
      </c>
    </row>
    <row r="1230" spans="2:30" ht="93.75" outlineLevel="1" x14ac:dyDescent="0.25">
      <c r="B1230" s="131"/>
      <c r="C1230" s="8" t="s">
        <v>869</v>
      </c>
      <c r="D1230" s="8" t="s">
        <v>290</v>
      </c>
      <c r="E1230" s="8">
        <v>3</v>
      </c>
      <c r="F1230" s="8" t="s">
        <v>730</v>
      </c>
      <c r="G1230" s="8" t="s">
        <v>715</v>
      </c>
      <c r="H1230" s="110">
        <v>128</v>
      </c>
      <c r="I1230" s="110">
        <f t="shared" si="57"/>
        <v>134.4</v>
      </c>
      <c r="J1230" s="110">
        <f t="shared" si="55"/>
        <v>141.12</v>
      </c>
      <c r="K1230" s="14">
        <f t="shared" si="58"/>
        <v>176</v>
      </c>
      <c r="L1230" s="8" t="s">
        <v>411</v>
      </c>
      <c r="M1230" s="9" t="s">
        <v>127</v>
      </c>
      <c r="N1230" s="14" t="s">
        <v>294</v>
      </c>
      <c r="O1230" s="14" t="s">
        <v>63</v>
      </c>
      <c r="P1230" s="14">
        <v>48</v>
      </c>
      <c r="Q1230" s="14" t="s">
        <v>476</v>
      </c>
      <c r="R1230" s="14" t="s">
        <v>129</v>
      </c>
      <c r="S1230" s="14" t="s">
        <v>130</v>
      </c>
      <c r="T1230" s="14" t="s">
        <v>43</v>
      </c>
      <c r="U1230" s="8" t="s">
        <v>44</v>
      </c>
      <c r="V1230" s="14" t="s">
        <v>477</v>
      </c>
      <c r="W1230" s="14" t="s">
        <v>622</v>
      </c>
      <c r="X1230" s="14" t="s">
        <v>128</v>
      </c>
      <c r="Y1230" s="14">
        <v>4</v>
      </c>
      <c r="Z1230" s="14" t="s">
        <v>39</v>
      </c>
      <c r="AA1230" s="14" t="s">
        <v>132</v>
      </c>
      <c r="AB1230" s="14" t="s">
        <v>47</v>
      </c>
      <c r="AC1230" s="14" t="s">
        <v>133</v>
      </c>
      <c r="AD1230" s="14" t="s">
        <v>297</v>
      </c>
    </row>
    <row r="1231" spans="2:30" ht="93.75" x14ac:dyDescent="0.25">
      <c r="B1231" s="128">
        <v>594</v>
      </c>
      <c r="C1231" s="80" t="s">
        <v>869</v>
      </c>
      <c r="D1231" s="80" t="s">
        <v>290</v>
      </c>
      <c r="E1231" s="80">
        <v>4</v>
      </c>
      <c r="F1231" s="80" t="s">
        <v>730</v>
      </c>
      <c r="G1231" s="80" t="s">
        <v>716</v>
      </c>
      <c r="H1231" s="129">
        <v>128</v>
      </c>
      <c r="I1231" s="129">
        <f t="shared" si="57"/>
        <v>134.4</v>
      </c>
      <c r="J1231" s="129">
        <f t="shared" si="55"/>
        <v>141.12</v>
      </c>
      <c r="K1231" s="81">
        <f t="shared" si="58"/>
        <v>176</v>
      </c>
      <c r="L1231" s="45" t="s">
        <v>35</v>
      </c>
      <c r="M1231" s="46" t="s">
        <v>127</v>
      </c>
      <c r="N1231" s="46" t="s">
        <v>128</v>
      </c>
      <c r="O1231" s="46" t="s">
        <v>63</v>
      </c>
      <c r="P1231" s="46">
        <v>128</v>
      </c>
      <c r="Q1231" s="46" t="s">
        <v>39</v>
      </c>
      <c r="R1231" s="46" t="s">
        <v>129</v>
      </c>
      <c r="S1231" s="46" t="s">
        <v>130</v>
      </c>
      <c r="T1231" s="46" t="s">
        <v>43</v>
      </c>
      <c r="U1231" s="46" t="s">
        <v>44</v>
      </c>
      <c r="V1231" s="46" t="s">
        <v>131</v>
      </c>
      <c r="W1231" s="46" t="s">
        <v>299</v>
      </c>
      <c r="X1231" s="47" t="s">
        <v>128</v>
      </c>
      <c r="Y1231" s="47">
        <v>4</v>
      </c>
      <c r="Z1231" s="47" t="s">
        <v>39</v>
      </c>
      <c r="AA1231" s="47" t="s">
        <v>132</v>
      </c>
      <c r="AB1231" s="47" t="s">
        <v>47</v>
      </c>
      <c r="AC1231" s="47" t="s">
        <v>133</v>
      </c>
      <c r="AD1231" s="47" t="s">
        <v>345</v>
      </c>
    </row>
    <row r="1232" spans="2:30" ht="93.75" outlineLevel="1" x14ac:dyDescent="0.25">
      <c r="B1232" s="131"/>
      <c r="C1232" s="8" t="s">
        <v>869</v>
      </c>
      <c r="D1232" s="8" t="s">
        <v>290</v>
      </c>
      <c r="E1232" s="8">
        <v>4</v>
      </c>
      <c r="F1232" s="8" t="s">
        <v>730</v>
      </c>
      <c r="G1232" s="8" t="s">
        <v>716</v>
      </c>
      <c r="H1232" s="110">
        <v>128</v>
      </c>
      <c r="I1232" s="110">
        <f t="shared" si="57"/>
        <v>134.4</v>
      </c>
      <c r="J1232" s="110">
        <f t="shared" si="55"/>
        <v>141.12</v>
      </c>
      <c r="K1232" s="14">
        <f t="shared" si="58"/>
        <v>286</v>
      </c>
      <c r="L1232" s="8" t="s">
        <v>411</v>
      </c>
      <c r="M1232" s="9" t="s">
        <v>127</v>
      </c>
      <c r="N1232" s="14" t="s">
        <v>294</v>
      </c>
      <c r="O1232" s="14" t="s">
        <v>63</v>
      </c>
      <c r="P1232" s="14">
        <v>48</v>
      </c>
      <c r="Q1232" s="14" t="s">
        <v>476</v>
      </c>
      <c r="R1232" s="14" t="s">
        <v>129</v>
      </c>
      <c r="S1232" s="14" t="s">
        <v>130</v>
      </c>
      <c r="T1232" s="14" t="s">
        <v>43</v>
      </c>
      <c r="U1232" s="8" t="s">
        <v>44</v>
      </c>
      <c r="V1232" s="14" t="s">
        <v>477</v>
      </c>
      <c r="W1232" s="14" t="s">
        <v>622</v>
      </c>
      <c r="X1232" s="14" t="s">
        <v>128</v>
      </c>
      <c r="Y1232" s="14">
        <v>4</v>
      </c>
      <c r="Z1232" s="14" t="s">
        <v>39</v>
      </c>
      <c r="AA1232" s="14" t="s">
        <v>132</v>
      </c>
      <c r="AB1232" s="14" t="s">
        <v>47</v>
      </c>
      <c r="AC1232" s="14" t="s">
        <v>133</v>
      </c>
      <c r="AD1232" s="14" t="s">
        <v>297</v>
      </c>
    </row>
    <row r="1233" spans="2:30" ht="75" x14ac:dyDescent="0.25">
      <c r="B1233" s="128">
        <v>595</v>
      </c>
      <c r="C1233" s="49" t="s">
        <v>970</v>
      </c>
      <c r="D1233" s="49" t="s">
        <v>31</v>
      </c>
      <c r="E1233" s="49" t="s">
        <v>930</v>
      </c>
      <c r="F1233" s="49" t="s">
        <v>969</v>
      </c>
      <c r="G1233" s="49" t="s">
        <v>718</v>
      </c>
      <c r="H1233" s="65">
        <v>683</v>
      </c>
      <c r="I1233" s="65">
        <f t="shared" si="57"/>
        <v>717.15</v>
      </c>
      <c r="J1233" s="65">
        <f t="shared" si="55"/>
        <v>753.00749999999994</v>
      </c>
      <c r="K1233" s="46">
        <f>P1233</f>
        <v>238</v>
      </c>
      <c r="L1233" s="45" t="s">
        <v>719</v>
      </c>
      <c r="M1233" s="46" t="s">
        <v>720</v>
      </c>
      <c r="N1233" s="46" t="s">
        <v>721</v>
      </c>
      <c r="O1233" s="46" t="s">
        <v>63</v>
      </c>
      <c r="P1233" s="46">
        <v>238</v>
      </c>
      <c r="Q1233" s="46" t="s">
        <v>39</v>
      </c>
      <c r="R1233" s="46" t="s">
        <v>129</v>
      </c>
      <c r="S1233" s="46" t="s">
        <v>130</v>
      </c>
      <c r="T1233" s="46" t="s">
        <v>44</v>
      </c>
      <c r="U1233" s="46" t="s">
        <v>44</v>
      </c>
      <c r="V1233" s="46" t="s">
        <v>44</v>
      </c>
      <c r="W1233" s="46" t="s">
        <v>44</v>
      </c>
      <c r="X1233" s="46" t="s">
        <v>721</v>
      </c>
      <c r="Y1233" s="47">
        <v>4</v>
      </c>
      <c r="Z1233" s="47" t="s">
        <v>39</v>
      </c>
      <c r="AA1233" s="47" t="s">
        <v>132</v>
      </c>
      <c r="AB1233" s="47" t="s">
        <v>47</v>
      </c>
      <c r="AC1233" s="47" t="s">
        <v>133</v>
      </c>
      <c r="AD1233" s="47" t="s">
        <v>297</v>
      </c>
    </row>
    <row r="1234" spans="2:30" ht="75" x14ac:dyDescent="0.25">
      <c r="B1234" s="128">
        <v>596</v>
      </c>
      <c r="C1234" s="49" t="s">
        <v>970</v>
      </c>
      <c r="D1234" s="49" t="s">
        <v>31</v>
      </c>
      <c r="E1234" s="49" t="s">
        <v>930</v>
      </c>
      <c r="F1234" s="49" t="s">
        <v>969</v>
      </c>
      <c r="G1234" s="49" t="s">
        <v>723</v>
      </c>
      <c r="H1234" s="65">
        <v>5273</v>
      </c>
      <c r="I1234" s="65">
        <f t="shared" si="57"/>
        <v>5536.65</v>
      </c>
      <c r="J1234" s="65">
        <f t="shared" si="55"/>
        <v>5813.4825000000001</v>
      </c>
      <c r="K1234" s="46">
        <f>P1234</f>
        <v>238</v>
      </c>
      <c r="L1234" s="45" t="s">
        <v>719</v>
      </c>
      <c r="M1234" s="46" t="s">
        <v>720</v>
      </c>
      <c r="N1234" s="46" t="s">
        <v>721</v>
      </c>
      <c r="O1234" s="46" t="s">
        <v>63</v>
      </c>
      <c r="P1234" s="46">
        <v>238</v>
      </c>
      <c r="Q1234" s="46" t="s">
        <v>39</v>
      </c>
      <c r="R1234" s="46" t="s">
        <v>129</v>
      </c>
      <c r="S1234" s="46" t="s">
        <v>130</v>
      </c>
      <c r="T1234" s="46" t="s">
        <v>44</v>
      </c>
      <c r="U1234" s="46" t="s">
        <v>44</v>
      </c>
      <c r="V1234" s="46" t="s">
        <v>44</v>
      </c>
      <c r="W1234" s="46" t="s">
        <v>44</v>
      </c>
      <c r="X1234" s="46" t="s">
        <v>721</v>
      </c>
      <c r="Y1234" s="47">
        <v>4</v>
      </c>
      <c r="Z1234" s="47" t="s">
        <v>39</v>
      </c>
      <c r="AA1234" s="47" t="s">
        <v>132</v>
      </c>
      <c r="AB1234" s="47" t="s">
        <v>47</v>
      </c>
      <c r="AC1234" s="47" t="s">
        <v>133</v>
      </c>
      <c r="AD1234" s="47" t="s">
        <v>297</v>
      </c>
    </row>
    <row r="1235" spans="2:30" ht="75" x14ac:dyDescent="0.25">
      <c r="B1235" s="128">
        <v>597</v>
      </c>
      <c r="C1235" s="49" t="s">
        <v>971</v>
      </c>
      <c r="D1235" s="49" t="s">
        <v>968</v>
      </c>
      <c r="E1235" s="49" t="s">
        <v>930</v>
      </c>
      <c r="F1235" s="49" t="s">
        <v>969</v>
      </c>
      <c r="G1235" s="49" t="s">
        <v>726</v>
      </c>
      <c r="H1235" s="65">
        <v>80188</v>
      </c>
      <c r="I1235" s="65">
        <f t="shared" si="57"/>
        <v>84197.4</v>
      </c>
      <c r="J1235" s="65">
        <f t="shared" si="55"/>
        <v>88407.26999999999</v>
      </c>
      <c r="K1235" s="46">
        <f>P1235</f>
        <v>238</v>
      </c>
      <c r="L1235" s="45" t="s">
        <v>719</v>
      </c>
      <c r="M1235" s="46" t="s">
        <v>720</v>
      </c>
      <c r="N1235" s="46" t="s">
        <v>721</v>
      </c>
      <c r="O1235" s="46" t="s">
        <v>63</v>
      </c>
      <c r="P1235" s="46">
        <v>238</v>
      </c>
      <c r="Q1235" s="46" t="s">
        <v>39</v>
      </c>
      <c r="R1235" s="46" t="s">
        <v>129</v>
      </c>
      <c r="S1235" s="46" t="s">
        <v>130</v>
      </c>
      <c r="T1235" s="46" t="s">
        <v>44</v>
      </c>
      <c r="U1235" s="46" t="s">
        <v>44</v>
      </c>
      <c r="V1235" s="46" t="s">
        <v>44</v>
      </c>
      <c r="W1235" s="46" t="s">
        <v>44</v>
      </c>
      <c r="X1235" s="46" t="s">
        <v>721</v>
      </c>
      <c r="Y1235" s="47">
        <v>4</v>
      </c>
      <c r="Z1235" s="47" t="s">
        <v>39</v>
      </c>
      <c r="AA1235" s="47" t="s">
        <v>132</v>
      </c>
      <c r="AB1235" s="47" t="s">
        <v>47</v>
      </c>
      <c r="AC1235" s="47" t="s">
        <v>133</v>
      </c>
      <c r="AD1235" s="47" t="s">
        <v>297</v>
      </c>
    </row>
    <row r="1236" spans="2:30" ht="75" x14ac:dyDescent="0.25">
      <c r="B1236" s="128">
        <v>598</v>
      </c>
      <c r="C1236" s="49" t="s">
        <v>972</v>
      </c>
      <c r="D1236" s="49" t="s">
        <v>290</v>
      </c>
      <c r="E1236" s="49" t="s">
        <v>930</v>
      </c>
      <c r="F1236" s="49" t="s">
        <v>969</v>
      </c>
      <c r="G1236" s="49" t="s">
        <v>728</v>
      </c>
      <c r="H1236" s="65">
        <v>36445</v>
      </c>
      <c r="I1236" s="65">
        <f t="shared" si="57"/>
        <v>38267.25</v>
      </c>
      <c r="J1236" s="65">
        <f t="shared" ref="J1236" si="59">(I1236)+(I1236*5%)</f>
        <v>40180.612500000003</v>
      </c>
      <c r="K1236" s="46">
        <f>P1236</f>
        <v>238</v>
      </c>
      <c r="L1236" s="45" t="s">
        <v>719</v>
      </c>
      <c r="M1236" s="46" t="s">
        <v>720</v>
      </c>
      <c r="N1236" s="46" t="s">
        <v>721</v>
      </c>
      <c r="O1236" s="46" t="s">
        <v>63</v>
      </c>
      <c r="P1236" s="46">
        <v>238</v>
      </c>
      <c r="Q1236" s="46" t="s">
        <v>39</v>
      </c>
      <c r="R1236" s="46" t="s">
        <v>129</v>
      </c>
      <c r="S1236" s="46" t="s">
        <v>130</v>
      </c>
      <c r="T1236" s="46" t="s">
        <v>44</v>
      </c>
      <c r="U1236" s="46" t="s">
        <v>44</v>
      </c>
      <c r="V1236" s="46" t="s">
        <v>44</v>
      </c>
      <c r="W1236" s="46" t="s">
        <v>44</v>
      </c>
      <c r="X1236" s="46" t="s">
        <v>721</v>
      </c>
      <c r="Y1236" s="47">
        <v>4</v>
      </c>
      <c r="Z1236" s="47" t="s">
        <v>39</v>
      </c>
      <c r="AA1236" s="47" t="s">
        <v>132</v>
      </c>
      <c r="AB1236" s="47" t="s">
        <v>47</v>
      </c>
      <c r="AC1236" s="47" t="s">
        <v>133</v>
      </c>
      <c r="AD1236" s="47" t="s">
        <v>297</v>
      </c>
    </row>
    <row r="1237" spans="2:30" ht="68.25" customHeight="1" x14ac:dyDescent="0.25">
      <c r="B1237" s="128">
        <v>599</v>
      </c>
      <c r="C1237" s="49" t="s">
        <v>971</v>
      </c>
      <c r="D1237" s="49" t="s">
        <v>965</v>
      </c>
      <c r="E1237" s="49" t="s">
        <v>930</v>
      </c>
      <c r="F1237" s="49" t="s">
        <v>729</v>
      </c>
      <c r="G1237" s="49" t="s">
        <v>975</v>
      </c>
      <c r="H1237" s="133">
        <v>0</v>
      </c>
      <c r="I1237" s="133">
        <v>32839.800000000003</v>
      </c>
      <c r="J1237" s="133">
        <v>0</v>
      </c>
      <c r="K1237" s="46">
        <v>20</v>
      </c>
      <c r="L1237" s="45" t="s">
        <v>35</v>
      </c>
      <c r="M1237" s="46" t="s">
        <v>127</v>
      </c>
      <c r="N1237" s="58" t="s">
        <v>128</v>
      </c>
      <c r="O1237" s="46" t="s">
        <v>63</v>
      </c>
      <c r="P1237" s="46">
        <v>20</v>
      </c>
      <c r="Q1237" s="46" t="s">
        <v>39</v>
      </c>
      <c r="R1237" s="46" t="s">
        <v>129</v>
      </c>
      <c r="S1237" s="46" t="s">
        <v>976</v>
      </c>
      <c r="T1237" s="46" t="s">
        <v>44</v>
      </c>
      <c r="U1237" s="46" t="s">
        <v>44</v>
      </c>
      <c r="V1237" s="46" t="s">
        <v>44</v>
      </c>
      <c r="W1237" s="46" t="s">
        <v>44</v>
      </c>
      <c r="X1237" s="58" t="s">
        <v>128</v>
      </c>
      <c r="Y1237" s="47">
        <v>4</v>
      </c>
      <c r="Z1237" s="47" t="s">
        <v>39</v>
      </c>
      <c r="AA1237" s="47" t="s">
        <v>132</v>
      </c>
      <c r="AB1237" s="47" t="s">
        <v>47</v>
      </c>
      <c r="AC1237" s="47" t="s">
        <v>133</v>
      </c>
      <c r="AD1237" s="47" t="s">
        <v>977</v>
      </c>
    </row>
    <row r="1238" spans="2:30" ht="81.75" customHeight="1" x14ac:dyDescent="0.25">
      <c r="B1238" s="128">
        <v>600</v>
      </c>
      <c r="C1238" s="49" t="s">
        <v>971</v>
      </c>
      <c r="D1238" s="49" t="s">
        <v>973</v>
      </c>
      <c r="E1238" s="49" t="s">
        <v>930</v>
      </c>
      <c r="F1238" s="49" t="s">
        <v>729</v>
      </c>
      <c r="G1238" s="49" t="s">
        <v>974</v>
      </c>
      <c r="H1238" s="133">
        <v>0</v>
      </c>
      <c r="I1238" s="133">
        <v>50464.05</v>
      </c>
      <c r="J1238" s="133">
        <v>0</v>
      </c>
      <c r="K1238" s="46">
        <v>20</v>
      </c>
      <c r="L1238" s="45" t="s">
        <v>35</v>
      </c>
      <c r="M1238" s="46" t="s">
        <v>127</v>
      </c>
      <c r="N1238" s="58" t="s">
        <v>128</v>
      </c>
      <c r="O1238" s="46" t="s">
        <v>63</v>
      </c>
      <c r="P1238" s="46">
        <v>20</v>
      </c>
      <c r="Q1238" s="46" t="s">
        <v>39</v>
      </c>
      <c r="R1238" s="58" t="s">
        <v>978</v>
      </c>
      <c r="S1238" s="46" t="s">
        <v>979</v>
      </c>
      <c r="T1238" s="46" t="s">
        <v>44</v>
      </c>
      <c r="U1238" s="46" t="s">
        <v>44</v>
      </c>
      <c r="V1238" s="46" t="s">
        <v>44</v>
      </c>
      <c r="W1238" s="46" t="s">
        <v>44</v>
      </c>
      <c r="X1238" s="58" t="s">
        <v>128</v>
      </c>
      <c r="Y1238" s="47">
        <v>4</v>
      </c>
      <c r="Z1238" s="47" t="s">
        <v>39</v>
      </c>
      <c r="AA1238" s="47" t="s">
        <v>978</v>
      </c>
      <c r="AB1238" s="47" t="s">
        <v>47</v>
      </c>
      <c r="AC1238" s="47" t="s">
        <v>133</v>
      </c>
      <c r="AD1238" s="47" t="s">
        <v>977</v>
      </c>
    </row>
  </sheetData>
  <autoFilter ref="B3:AD1238" xr:uid="{EA99562B-F1BC-48A1-AB6C-991E45C14BA6}"/>
  <dataConsolidate/>
  <phoneticPr fontId="14" type="noConversion"/>
  <pageMargins left="0.511811024" right="0.511811024" top="0.78740157499999996" bottom="0.78740157499999996" header="0.31496062000000002" footer="0.31496062000000002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BC7F-A372-444D-994F-E90BA4935099}">
  <dimension ref="B1:G20"/>
  <sheetViews>
    <sheetView workbookViewId="0">
      <selection activeCell="F18" sqref="F18"/>
    </sheetView>
  </sheetViews>
  <sheetFormatPr defaultRowHeight="15" x14ac:dyDescent="0.25"/>
  <cols>
    <col min="5" max="5" width="18.140625" style="121" bestFit="1" customWidth="1"/>
    <col min="6" max="6" width="8.140625" style="28" customWidth="1"/>
    <col min="7" max="7" width="9.140625" style="28"/>
  </cols>
  <sheetData>
    <row r="1" spans="2:7" x14ac:dyDescent="0.25">
      <c r="B1" t="s">
        <v>729</v>
      </c>
      <c r="G1" s="122">
        <v>2027</v>
      </c>
    </row>
    <row r="2" spans="2:7" x14ac:dyDescent="0.25">
      <c r="B2" s="118" t="s">
        <v>851</v>
      </c>
      <c r="C2" s="117">
        <v>3456</v>
      </c>
      <c r="D2" s="116">
        <f>C2/$C$7</f>
        <v>0.56814072003945426</v>
      </c>
      <c r="E2" s="120" t="s">
        <v>852</v>
      </c>
      <c r="F2" s="28">
        <f>C2/2</f>
        <v>1728</v>
      </c>
      <c r="G2" s="119">
        <f>(F2)+(F2*5%)</f>
        <v>1814.4</v>
      </c>
    </row>
    <row r="3" spans="2:7" x14ac:dyDescent="0.25">
      <c r="B3" s="118"/>
      <c r="C3" s="117"/>
      <c r="D3" s="116"/>
      <c r="E3" s="120" t="s">
        <v>853</v>
      </c>
      <c r="F3" s="28">
        <v>1728</v>
      </c>
      <c r="G3" s="119">
        <f t="shared" ref="G3:G7" si="0">(F3)+(F3*5%)</f>
        <v>1814.4</v>
      </c>
    </row>
    <row r="4" spans="2:7" x14ac:dyDescent="0.25">
      <c r="B4" s="118" t="s">
        <v>850</v>
      </c>
      <c r="C4" s="117">
        <v>800</v>
      </c>
      <c r="D4" s="116">
        <f>C4/$C$7</f>
        <v>0.13151405556468848</v>
      </c>
      <c r="E4" s="120" t="s">
        <v>854</v>
      </c>
      <c r="F4" s="28">
        <f t="shared" ref="F4:F6" si="1">C4/2</f>
        <v>400</v>
      </c>
      <c r="G4" s="119">
        <f t="shared" si="0"/>
        <v>420</v>
      </c>
    </row>
    <row r="5" spans="2:7" x14ac:dyDescent="0.25">
      <c r="B5" s="118"/>
      <c r="C5" s="117"/>
      <c r="D5" s="116"/>
      <c r="E5" s="120" t="s">
        <v>855</v>
      </c>
      <c r="F5" s="28">
        <v>400</v>
      </c>
      <c r="G5" s="119">
        <f t="shared" si="0"/>
        <v>420</v>
      </c>
    </row>
    <row r="6" spans="2:7" x14ac:dyDescent="0.25">
      <c r="B6" s="118" t="s">
        <v>849</v>
      </c>
      <c r="C6" s="117">
        <v>1827</v>
      </c>
      <c r="D6" s="116">
        <f>C6/$C$7</f>
        <v>0.30034522439585731</v>
      </c>
      <c r="E6" s="120" t="s">
        <v>856</v>
      </c>
      <c r="F6" s="119">
        <f t="shared" si="1"/>
        <v>913.5</v>
      </c>
      <c r="G6" s="119">
        <f t="shared" si="0"/>
        <v>959.17499999999995</v>
      </c>
    </row>
    <row r="7" spans="2:7" x14ac:dyDescent="0.25">
      <c r="B7" s="115"/>
      <c r="C7" s="114">
        <f>SUM(C2:C6)</f>
        <v>6083</v>
      </c>
      <c r="D7" s="113">
        <f>SUM(D2:D6)</f>
        <v>1</v>
      </c>
      <c r="E7" s="120" t="s">
        <v>857</v>
      </c>
      <c r="F7" s="119">
        <v>913.5</v>
      </c>
      <c r="G7" s="119">
        <f t="shared" si="0"/>
        <v>959.17499999999995</v>
      </c>
    </row>
    <row r="9" spans="2:7" x14ac:dyDescent="0.25">
      <c r="B9" t="s">
        <v>730</v>
      </c>
    </row>
    <row r="10" spans="2:7" x14ac:dyDescent="0.25">
      <c r="B10" s="118" t="s">
        <v>851</v>
      </c>
      <c r="C10" s="117">
        <v>369</v>
      </c>
      <c r="D10" s="116">
        <f>C10/$C$7</f>
        <v>6.0660858129212562E-2</v>
      </c>
      <c r="E10" s="120" t="s">
        <v>852</v>
      </c>
      <c r="F10" s="28">
        <f>C10/2</f>
        <v>184.5</v>
      </c>
      <c r="G10" s="119">
        <f>(F10)+(F10*5%)</f>
        <v>193.72499999999999</v>
      </c>
    </row>
    <row r="11" spans="2:7" x14ac:dyDescent="0.25">
      <c r="B11" s="118"/>
      <c r="C11" s="117"/>
      <c r="D11" s="116"/>
      <c r="E11" s="120" t="s">
        <v>853</v>
      </c>
      <c r="F11" s="28">
        <f>C10/2</f>
        <v>184.5</v>
      </c>
      <c r="G11" s="119">
        <f t="shared" ref="G11:G15" si="2">(F11)+(F11*5%)</f>
        <v>193.72499999999999</v>
      </c>
    </row>
    <row r="12" spans="2:7" x14ac:dyDescent="0.25">
      <c r="B12" s="118" t="s">
        <v>850</v>
      </c>
      <c r="C12" s="117">
        <v>180</v>
      </c>
      <c r="D12" s="116">
        <f>C12/$C$7</f>
        <v>2.9590662502054908E-2</v>
      </c>
      <c r="E12" s="120" t="s">
        <v>854</v>
      </c>
      <c r="F12" s="28">
        <f>C12/2</f>
        <v>90</v>
      </c>
      <c r="G12" s="119">
        <f t="shared" si="2"/>
        <v>94.5</v>
      </c>
    </row>
    <row r="13" spans="2:7" x14ac:dyDescent="0.25">
      <c r="B13" s="118"/>
      <c r="C13" s="117"/>
      <c r="D13" s="116"/>
      <c r="E13" s="120" t="s">
        <v>855</v>
      </c>
      <c r="F13" s="28">
        <f>C12/2</f>
        <v>90</v>
      </c>
      <c r="G13" s="119">
        <f t="shared" si="2"/>
        <v>94.5</v>
      </c>
    </row>
    <row r="14" spans="2:7" x14ac:dyDescent="0.25">
      <c r="B14" s="118" t="s">
        <v>849</v>
      </c>
      <c r="C14" s="117">
        <v>187</v>
      </c>
      <c r="D14" s="116">
        <f>C14/$C$7</f>
        <v>3.074141048824593E-2</v>
      </c>
      <c r="E14" s="120" t="s">
        <v>856</v>
      </c>
      <c r="F14" s="119">
        <f t="shared" ref="F14" si="3">C14/2</f>
        <v>93.5</v>
      </c>
      <c r="G14" s="119">
        <f t="shared" si="2"/>
        <v>98.174999999999997</v>
      </c>
    </row>
    <row r="15" spans="2:7" x14ac:dyDescent="0.25">
      <c r="B15" s="115"/>
      <c r="C15" s="114">
        <f>SUM(C10:C14)</f>
        <v>736</v>
      </c>
      <c r="D15" s="113">
        <f>SUM(D10:D14)</f>
        <v>0.1209929311195134</v>
      </c>
      <c r="E15" s="120" t="s">
        <v>857</v>
      </c>
      <c r="F15" s="119">
        <f>C14/2</f>
        <v>93.5</v>
      </c>
      <c r="G15" s="119">
        <f t="shared" si="2"/>
        <v>98.174999999999997</v>
      </c>
    </row>
    <row r="18" spans="3:3" x14ac:dyDescent="0.25">
      <c r="C18" s="123">
        <f>C10/C2</f>
        <v>0.10677083333333333</v>
      </c>
    </row>
    <row r="19" spans="3:3" x14ac:dyDescent="0.25">
      <c r="C19" s="123">
        <f>C12/C4</f>
        <v>0.22500000000000001</v>
      </c>
    </row>
    <row r="20" spans="3:3" x14ac:dyDescent="0.25">
      <c r="C20" s="123">
        <f>C14/C6</f>
        <v>0.1023535851122058</v>
      </c>
    </row>
  </sheetData>
  <pageMargins left="0.511811024" right="0.511811024" top="0.78740157499999996" bottom="0.78740157499999996" header="0.31496062000000002" footer="0.31496062000000002"/>
  <ignoredErrors>
    <ignoredError sqref="F11:F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443B3-A6E5-4A00-BE8F-2DD24C4E97E6}">
  <sheetPr>
    <pageSetUpPr fitToPage="1"/>
  </sheetPr>
  <dimension ref="A1:AA1266"/>
  <sheetViews>
    <sheetView showGridLines="0" zoomScale="60" zoomScaleNormal="60" workbookViewId="0">
      <pane ySplit="3" topLeftCell="A249" activePane="bottomLeft" state="frozen"/>
      <selection pane="bottomLeft" activeCell="A253" sqref="A253:XFD256"/>
    </sheetView>
  </sheetViews>
  <sheetFormatPr defaultRowHeight="15" x14ac:dyDescent="0.25"/>
  <cols>
    <col min="1" max="1" width="3" customWidth="1"/>
    <col min="2" max="2" width="19" style="24" customWidth="1"/>
    <col min="3" max="4" width="18.28515625" style="24" customWidth="1"/>
    <col min="5" max="5" width="7.42578125" customWidth="1"/>
    <col min="6" max="6" width="27.5703125" customWidth="1"/>
    <col min="7" max="7" width="14.5703125" customWidth="1"/>
    <col min="8" max="8" width="12.42578125" customWidth="1"/>
    <col min="9" max="9" width="18.140625" customWidth="1"/>
    <col min="10" max="11" width="18.140625" style="21" customWidth="1"/>
    <col min="12" max="12" width="15.85546875" customWidth="1"/>
    <col min="13" max="13" width="12.140625" customWidth="1"/>
    <col min="14" max="14" width="12.7109375" customWidth="1"/>
    <col min="15" max="15" width="12.140625" customWidth="1"/>
    <col min="16" max="16" width="12" customWidth="1"/>
    <col min="17" max="17" width="12.42578125" customWidth="1"/>
    <col min="18" max="18" width="22.5703125" customWidth="1"/>
    <col min="19" max="19" width="22.85546875" customWidth="1"/>
    <col min="20" max="22" width="18.140625" customWidth="1"/>
    <col min="23" max="23" width="11.7109375" customWidth="1"/>
    <col min="24" max="24" width="14.85546875" customWidth="1"/>
    <col min="25" max="25" width="18.140625" customWidth="1"/>
    <col min="26" max="26" width="26.140625" customWidth="1"/>
    <col min="27" max="27" width="18.140625" customWidth="1"/>
  </cols>
  <sheetData>
    <row r="1" spans="1:27" s="22" customFormat="1" ht="25.5" customHeight="1" x14ac:dyDescent="0.3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</row>
    <row r="2" spans="1:27" s="3" customFormat="1" ht="12.75" customHeight="1" x14ac:dyDescent="0.3">
      <c r="B2" s="25"/>
      <c r="C2" s="25"/>
      <c r="D2" s="25"/>
      <c r="E2" s="1"/>
      <c r="F2" s="1"/>
      <c r="G2" s="2"/>
    </row>
    <row r="3" spans="1:27" s="28" customFormat="1" ht="57.75" customHeight="1" x14ac:dyDescent="0.25">
      <c r="B3" s="5" t="s">
        <v>2</v>
      </c>
      <c r="C3" s="5" t="s">
        <v>3</v>
      </c>
      <c r="D3" s="5" t="s">
        <v>4</v>
      </c>
      <c r="E3" s="5" t="s">
        <v>5</v>
      </c>
      <c r="F3" s="5" t="s">
        <v>733</v>
      </c>
      <c r="G3" s="6" t="s">
        <v>734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7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 t="s">
        <v>28</v>
      </c>
      <c r="Z3" s="6" t="s">
        <v>29</v>
      </c>
      <c r="AA3" s="6" t="s">
        <v>30</v>
      </c>
    </row>
    <row r="4" spans="1:27" ht="55.5" customHeight="1" x14ac:dyDescent="0.25">
      <c r="B4" s="140" t="s">
        <v>31</v>
      </c>
      <c r="C4" s="140" t="s">
        <v>32</v>
      </c>
      <c r="D4" s="8" t="s">
        <v>33</v>
      </c>
      <c r="E4" s="140">
        <v>1</v>
      </c>
      <c r="F4" s="140" t="s">
        <v>34</v>
      </c>
      <c r="G4" s="147"/>
      <c r="H4" s="141">
        <v>110</v>
      </c>
      <c r="I4" s="10" t="s">
        <v>35</v>
      </c>
      <c r="J4" s="11" t="s">
        <v>36</v>
      </c>
      <c r="K4" s="11" t="s">
        <v>37</v>
      </c>
      <c r="L4" s="11" t="s">
        <v>38</v>
      </c>
      <c r="M4" s="11">
        <v>80</v>
      </c>
      <c r="N4" s="11" t="s">
        <v>39</v>
      </c>
      <c r="O4" s="11" t="s">
        <v>40</v>
      </c>
      <c r="P4" s="11" t="s">
        <v>41</v>
      </c>
      <c r="Q4" s="11" t="s">
        <v>42</v>
      </c>
      <c r="R4" s="10" t="s">
        <v>43</v>
      </c>
      <c r="S4" s="11" t="s">
        <v>44</v>
      </c>
      <c r="T4" s="11" t="s">
        <v>45</v>
      </c>
      <c r="U4" s="12" t="s">
        <v>37</v>
      </c>
      <c r="V4" s="12">
        <v>4</v>
      </c>
      <c r="W4" s="12" t="s">
        <v>39</v>
      </c>
      <c r="X4" s="12" t="s">
        <v>46</v>
      </c>
      <c r="Y4" s="12" t="s">
        <v>735</v>
      </c>
      <c r="Z4" s="12" t="s">
        <v>48</v>
      </c>
      <c r="AA4" s="12" t="s">
        <v>49</v>
      </c>
    </row>
    <row r="5" spans="1:27" ht="55.5" customHeight="1" x14ac:dyDescent="0.25">
      <c r="B5" s="140"/>
      <c r="C5" s="140"/>
      <c r="D5" s="8" t="s">
        <v>33</v>
      </c>
      <c r="E5" s="140"/>
      <c r="F5" s="140"/>
      <c r="G5" s="147"/>
      <c r="H5" s="141"/>
      <c r="I5" s="13" t="s">
        <v>50</v>
      </c>
      <c r="J5" s="11" t="s">
        <v>36</v>
      </c>
      <c r="K5" s="9" t="s">
        <v>37</v>
      </c>
      <c r="L5" s="9" t="s">
        <v>38</v>
      </c>
      <c r="M5" s="9">
        <v>14</v>
      </c>
      <c r="N5" s="9" t="s">
        <v>51</v>
      </c>
      <c r="O5" s="9" t="s">
        <v>52</v>
      </c>
      <c r="P5" s="9" t="s">
        <v>44</v>
      </c>
      <c r="Q5" s="9" t="s">
        <v>43</v>
      </c>
      <c r="R5" s="13" t="s">
        <v>53</v>
      </c>
      <c r="S5" s="9" t="s">
        <v>54</v>
      </c>
      <c r="T5" s="9" t="s">
        <v>44</v>
      </c>
      <c r="U5" s="14" t="s">
        <v>37</v>
      </c>
      <c r="V5" s="14">
        <v>4</v>
      </c>
      <c r="W5" s="14" t="s">
        <v>39</v>
      </c>
      <c r="X5" s="14" t="s">
        <v>46</v>
      </c>
      <c r="Y5" s="14" t="s">
        <v>735</v>
      </c>
      <c r="Z5" s="14" t="s">
        <v>48</v>
      </c>
      <c r="AA5" s="14" t="s">
        <v>49</v>
      </c>
    </row>
    <row r="6" spans="1:27" ht="60.75" customHeight="1" x14ac:dyDescent="0.25">
      <c r="B6" s="140"/>
      <c r="C6" s="140"/>
      <c r="D6" s="8" t="s">
        <v>33</v>
      </c>
      <c r="E6" s="140"/>
      <c r="F6" s="140"/>
      <c r="G6" s="147"/>
      <c r="H6" s="141"/>
      <c r="I6" s="10" t="s">
        <v>55</v>
      </c>
      <c r="J6" s="11" t="s">
        <v>36</v>
      </c>
      <c r="K6" s="11" t="s">
        <v>37</v>
      </c>
      <c r="L6" s="11" t="s">
        <v>38</v>
      </c>
      <c r="M6" s="11">
        <v>4</v>
      </c>
      <c r="N6" s="11" t="s">
        <v>39</v>
      </c>
      <c r="O6" s="11" t="s">
        <v>40</v>
      </c>
      <c r="P6" s="11" t="s">
        <v>56</v>
      </c>
      <c r="Q6" s="11" t="s">
        <v>43</v>
      </c>
      <c r="R6" s="10" t="s">
        <v>57</v>
      </c>
      <c r="S6" s="11" t="s">
        <v>58</v>
      </c>
      <c r="T6" s="11" t="s">
        <v>59</v>
      </c>
      <c r="U6" s="12" t="s">
        <v>37</v>
      </c>
      <c r="V6" s="12">
        <v>4</v>
      </c>
      <c r="W6" s="12" t="s">
        <v>39</v>
      </c>
      <c r="X6" s="12" t="s">
        <v>46</v>
      </c>
      <c r="Y6" s="12" t="s">
        <v>735</v>
      </c>
      <c r="Z6" s="12" t="s">
        <v>48</v>
      </c>
      <c r="AA6" s="12" t="s">
        <v>49</v>
      </c>
    </row>
    <row r="7" spans="1:27" ht="55.5" customHeight="1" x14ac:dyDescent="0.25">
      <c r="B7" s="140"/>
      <c r="C7" s="140"/>
      <c r="D7" s="8" t="s">
        <v>33</v>
      </c>
      <c r="E7" s="140"/>
      <c r="F7" s="140"/>
      <c r="G7" s="147"/>
      <c r="H7" s="141"/>
      <c r="I7" s="13" t="s">
        <v>60</v>
      </c>
      <c r="J7" s="9" t="s">
        <v>61</v>
      </c>
      <c r="K7" s="9" t="s">
        <v>62</v>
      </c>
      <c r="L7" s="9" t="s">
        <v>63</v>
      </c>
      <c r="M7" s="9">
        <v>12</v>
      </c>
      <c r="N7" s="9" t="s">
        <v>39</v>
      </c>
      <c r="O7" s="9" t="s">
        <v>40</v>
      </c>
      <c r="P7" s="9" t="s">
        <v>56</v>
      </c>
      <c r="Q7" s="9" t="s">
        <v>43</v>
      </c>
      <c r="R7" s="13" t="s">
        <v>64</v>
      </c>
      <c r="S7" s="9" t="s">
        <v>65</v>
      </c>
      <c r="T7" s="9" t="s">
        <v>66</v>
      </c>
      <c r="U7" s="14" t="s">
        <v>44</v>
      </c>
      <c r="V7" s="14" t="s">
        <v>44</v>
      </c>
      <c r="W7" s="14" t="s">
        <v>44</v>
      </c>
      <c r="X7" s="14" t="s">
        <v>44</v>
      </c>
      <c r="Y7" s="14" t="s">
        <v>44</v>
      </c>
      <c r="Z7" s="14" t="s">
        <v>44</v>
      </c>
      <c r="AA7" s="14" t="s">
        <v>44</v>
      </c>
    </row>
    <row r="8" spans="1:27" ht="55.5" customHeight="1" x14ac:dyDescent="0.25">
      <c r="B8" s="140" t="s">
        <v>31</v>
      </c>
      <c r="C8" s="140" t="s">
        <v>32</v>
      </c>
      <c r="D8" s="8" t="s">
        <v>33</v>
      </c>
      <c r="E8" s="140">
        <v>2</v>
      </c>
      <c r="F8" s="140" t="s">
        <v>67</v>
      </c>
      <c r="G8" s="147"/>
      <c r="H8" s="141">
        <v>98</v>
      </c>
      <c r="I8" s="10" t="s">
        <v>35</v>
      </c>
      <c r="J8" s="11" t="s">
        <v>36</v>
      </c>
      <c r="K8" s="11" t="s">
        <v>37</v>
      </c>
      <c r="L8" s="11" t="s">
        <v>38</v>
      </c>
      <c r="M8" s="11">
        <v>72</v>
      </c>
      <c r="N8" s="11" t="s">
        <v>39</v>
      </c>
      <c r="O8" s="11" t="s">
        <v>40</v>
      </c>
      <c r="P8" s="11" t="s">
        <v>41</v>
      </c>
      <c r="Q8" s="11" t="s">
        <v>42</v>
      </c>
      <c r="R8" s="10" t="s">
        <v>43</v>
      </c>
      <c r="S8" s="11" t="s">
        <v>44</v>
      </c>
      <c r="T8" s="11" t="s">
        <v>68</v>
      </c>
      <c r="U8" s="12" t="s">
        <v>37</v>
      </c>
      <c r="V8" s="12">
        <v>4</v>
      </c>
      <c r="W8" s="12" t="s">
        <v>39</v>
      </c>
      <c r="X8" s="12" t="s">
        <v>46</v>
      </c>
      <c r="Y8" s="12" t="s">
        <v>735</v>
      </c>
      <c r="Z8" s="12" t="s">
        <v>48</v>
      </c>
      <c r="AA8" s="12" t="s">
        <v>49</v>
      </c>
    </row>
    <row r="9" spans="1:27" ht="55.5" customHeight="1" x14ac:dyDescent="0.25">
      <c r="B9" s="140"/>
      <c r="C9" s="140"/>
      <c r="D9" s="8" t="s">
        <v>33</v>
      </c>
      <c r="E9" s="140"/>
      <c r="F9" s="140"/>
      <c r="G9" s="147"/>
      <c r="H9" s="141"/>
      <c r="I9" s="13" t="s">
        <v>50</v>
      </c>
      <c r="J9" s="11" t="s">
        <v>36</v>
      </c>
      <c r="K9" s="9" t="s">
        <v>37</v>
      </c>
      <c r="L9" s="9" t="s">
        <v>38</v>
      </c>
      <c r="M9" s="9">
        <v>6</v>
      </c>
      <c r="N9" s="9" t="s">
        <v>51</v>
      </c>
      <c r="O9" s="9" t="s">
        <v>52</v>
      </c>
      <c r="P9" s="9" t="s">
        <v>44</v>
      </c>
      <c r="Q9" s="9" t="s">
        <v>43</v>
      </c>
      <c r="R9" s="13" t="s">
        <v>53</v>
      </c>
      <c r="S9" s="9" t="s">
        <v>54</v>
      </c>
      <c r="T9" s="9" t="s">
        <v>44</v>
      </c>
      <c r="U9" s="14" t="s">
        <v>37</v>
      </c>
      <c r="V9" s="14">
        <v>4</v>
      </c>
      <c r="W9" s="14" t="s">
        <v>39</v>
      </c>
      <c r="X9" s="14" t="s">
        <v>46</v>
      </c>
      <c r="Y9" s="14" t="s">
        <v>735</v>
      </c>
      <c r="Z9" s="14" t="s">
        <v>48</v>
      </c>
      <c r="AA9" s="14" t="s">
        <v>49</v>
      </c>
    </row>
    <row r="10" spans="1:27" ht="60.75" customHeight="1" x14ac:dyDescent="0.25">
      <c r="B10" s="140"/>
      <c r="C10" s="140"/>
      <c r="D10" s="8" t="s">
        <v>33</v>
      </c>
      <c r="E10" s="140"/>
      <c r="F10" s="140"/>
      <c r="G10" s="147"/>
      <c r="H10" s="141"/>
      <c r="I10" s="10" t="s">
        <v>55</v>
      </c>
      <c r="J10" s="11" t="s">
        <v>36</v>
      </c>
      <c r="K10" s="11" t="s">
        <v>37</v>
      </c>
      <c r="L10" s="11" t="s">
        <v>38</v>
      </c>
      <c r="M10" s="11">
        <v>4</v>
      </c>
      <c r="N10" s="11" t="s">
        <v>39</v>
      </c>
      <c r="O10" s="11" t="s">
        <v>40</v>
      </c>
      <c r="P10" s="11" t="s">
        <v>56</v>
      </c>
      <c r="Q10" s="11" t="s">
        <v>43</v>
      </c>
      <c r="R10" s="10" t="s">
        <v>57</v>
      </c>
      <c r="S10" s="11" t="s">
        <v>58</v>
      </c>
      <c r="T10" s="11" t="s">
        <v>69</v>
      </c>
      <c r="U10" s="12" t="s">
        <v>37</v>
      </c>
      <c r="V10" s="12">
        <v>4</v>
      </c>
      <c r="W10" s="12" t="s">
        <v>39</v>
      </c>
      <c r="X10" s="12" t="s">
        <v>46</v>
      </c>
      <c r="Y10" s="12" t="s">
        <v>735</v>
      </c>
      <c r="Z10" s="12" t="s">
        <v>48</v>
      </c>
      <c r="AA10" s="12" t="s">
        <v>49</v>
      </c>
    </row>
    <row r="11" spans="1:27" ht="55.5" customHeight="1" x14ac:dyDescent="0.25">
      <c r="B11" s="140"/>
      <c r="C11" s="140"/>
      <c r="D11" s="8" t="s">
        <v>33</v>
      </c>
      <c r="E11" s="140"/>
      <c r="F11" s="140"/>
      <c r="G11" s="147"/>
      <c r="H11" s="141"/>
      <c r="I11" s="13" t="s">
        <v>60</v>
      </c>
      <c r="J11" s="9" t="s">
        <v>61</v>
      </c>
      <c r="K11" s="9" t="s">
        <v>62</v>
      </c>
      <c r="L11" s="9" t="s">
        <v>63</v>
      </c>
      <c r="M11" s="9">
        <v>16</v>
      </c>
      <c r="N11" s="9" t="s">
        <v>39</v>
      </c>
      <c r="O11" s="9" t="s">
        <v>40</v>
      </c>
      <c r="P11" s="9" t="s">
        <v>56</v>
      </c>
      <c r="Q11" s="9" t="s">
        <v>43</v>
      </c>
      <c r="R11" s="13" t="s">
        <v>64</v>
      </c>
      <c r="S11" s="9" t="s">
        <v>65</v>
      </c>
      <c r="T11" s="9" t="s">
        <v>66</v>
      </c>
      <c r="U11" s="14" t="s">
        <v>44</v>
      </c>
      <c r="V11" s="14" t="s">
        <v>44</v>
      </c>
      <c r="W11" s="14" t="s">
        <v>44</v>
      </c>
      <c r="X11" s="14" t="s">
        <v>44</v>
      </c>
      <c r="Y11" s="14" t="s">
        <v>44</v>
      </c>
      <c r="Z11" s="14" t="s">
        <v>44</v>
      </c>
      <c r="AA11" s="14" t="s">
        <v>44</v>
      </c>
    </row>
    <row r="12" spans="1:27" ht="55.5" customHeight="1" x14ac:dyDescent="0.25">
      <c r="B12" s="140" t="s">
        <v>31</v>
      </c>
      <c r="C12" s="140" t="s">
        <v>32</v>
      </c>
      <c r="D12" s="8" t="s">
        <v>33</v>
      </c>
      <c r="E12" s="140">
        <v>3</v>
      </c>
      <c r="F12" s="140" t="s">
        <v>70</v>
      </c>
      <c r="G12" s="147"/>
      <c r="H12" s="141">
        <v>98</v>
      </c>
      <c r="I12" s="10" t="s">
        <v>35</v>
      </c>
      <c r="J12" s="11" t="s">
        <v>36</v>
      </c>
      <c r="K12" s="11" t="s">
        <v>37</v>
      </c>
      <c r="L12" s="11" t="s">
        <v>38</v>
      </c>
      <c r="M12" s="11">
        <v>72</v>
      </c>
      <c r="N12" s="11" t="s">
        <v>39</v>
      </c>
      <c r="O12" s="11" t="s">
        <v>40</v>
      </c>
      <c r="P12" s="11" t="s">
        <v>41</v>
      </c>
      <c r="Q12" s="11" t="s">
        <v>42</v>
      </c>
      <c r="R12" s="10" t="s">
        <v>43</v>
      </c>
      <c r="S12" s="11" t="s">
        <v>44</v>
      </c>
      <c r="T12" s="11" t="s">
        <v>68</v>
      </c>
      <c r="U12" s="12" t="s">
        <v>37</v>
      </c>
      <c r="V12" s="12">
        <v>4</v>
      </c>
      <c r="W12" s="12" t="s">
        <v>39</v>
      </c>
      <c r="X12" s="12" t="s">
        <v>46</v>
      </c>
      <c r="Y12" s="12" t="s">
        <v>735</v>
      </c>
      <c r="Z12" s="12" t="s">
        <v>48</v>
      </c>
      <c r="AA12" s="12" t="s">
        <v>49</v>
      </c>
    </row>
    <row r="13" spans="1:27" ht="55.5" customHeight="1" x14ac:dyDescent="0.25">
      <c r="B13" s="140"/>
      <c r="C13" s="140"/>
      <c r="D13" s="8" t="s">
        <v>33</v>
      </c>
      <c r="E13" s="140"/>
      <c r="F13" s="140"/>
      <c r="G13" s="147"/>
      <c r="H13" s="141"/>
      <c r="I13" s="13" t="s">
        <v>50</v>
      </c>
      <c r="J13" s="11" t="s">
        <v>36</v>
      </c>
      <c r="K13" s="9" t="s">
        <v>37</v>
      </c>
      <c r="L13" s="9" t="s">
        <v>38</v>
      </c>
      <c r="M13" s="9">
        <v>2</v>
      </c>
      <c r="N13" s="9" t="s">
        <v>51</v>
      </c>
      <c r="O13" s="9" t="s">
        <v>52</v>
      </c>
      <c r="P13" s="9" t="s">
        <v>44</v>
      </c>
      <c r="Q13" s="9" t="s">
        <v>43</v>
      </c>
      <c r="R13" s="13" t="s">
        <v>53</v>
      </c>
      <c r="S13" s="9" t="s">
        <v>54</v>
      </c>
      <c r="T13" s="9" t="s">
        <v>44</v>
      </c>
      <c r="U13" s="14" t="s">
        <v>37</v>
      </c>
      <c r="V13" s="14">
        <v>4</v>
      </c>
      <c r="W13" s="14" t="s">
        <v>39</v>
      </c>
      <c r="X13" s="14" t="s">
        <v>46</v>
      </c>
      <c r="Y13" s="14" t="s">
        <v>735</v>
      </c>
      <c r="Z13" s="14" t="s">
        <v>48</v>
      </c>
      <c r="AA13" s="14" t="s">
        <v>49</v>
      </c>
    </row>
    <row r="14" spans="1:27" ht="60.75" customHeight="1" x14ac:dyDescent="0.25">
      <c r="B14" s="140"/>
      <c r="C14" s="140"/>
      <c r="D14" s="8" t="s">
        <v>33</v>
      </c>
      <c r="E14" s="140"/>
      <c r="F14" s="140"/>
      <c r="G14" s="147"/>
      <c r="H14" s="141"/>
      <c r="I14" s="10" t="s">
        <v>55</v>
      </c>
      <c r="J14" s="11" t="s">
        <v>36</v>
      </c>
      <c r="K14" s="11" t="s">
        <v>37</v>
      </c>
      <c r="L14" s="11" t="s">
        <v>38</v>
      </c>
      <c r="M14" s="11">
        <v>8</v>
      </c>
      <c r="N14" s="11" t="s">
        <v>39</v>
      </c>
      <c r="O14" s="11" t="s">
        <v>40</v>
      </c>
      <c r="P14" s="11" t="s">
        <v>56</v>
      </c>
      <c r="Q14" s="11" t="s">
        <v>43</v>
      </c>
      <c r="R14" s="10" t="s">
        <v>43</v>
      </c>
      <c r="S14" s="11" t="s">
        <v>58</v>
      </c>
      <c r="T14" s="11" t="s">
        <v>69</v>
      </c>
      <c r="U14" s="12" t="s">
        <v>37</v>
      </c>
      <c r="V14" s="12">
        <v>4</v>
      </c>
      <c r="W14" s="12" t="s">
        <v>39</v>
      </c>
      <c r="X14" s="12" t="s">
        <v>46</v>
      </c>
      <c r="Y14" s="12" t="s">
        <v>735</v>
      </c>
      <c r="Z14" s="12" t="s">
        <v>48</v>
      </c>
      <c r="AA14" s="12" t="s">
        <v>49</v>
      </c>
    </row>
    <row r="15" spans="1:27" ht="55.5" customHeight="1" x14ac:dyDescent="0.25">
      <c r="B15" s="140"/>
      <c r="C15" s="140"/>
      <c r="D15" s="8" t="s">
        <v>33</v>
      </c>
      <c r="E15" s="140"/>
      <c r="F15" s="140"/>
      <c r="G15" s="147"/>
      <c r="H15" s="141"/>
      <c r="I15" s="13" t="s">
        <v>60</v>
      </c>
      <c r="J15" s="9" t="s">
        <v>61</v>
      </c>
      <c r="K15" s="9" t="s">
        <v>62</v>
      </c>
      <c r="L15" s="9" t="s">
        <v>63</v>
      </c>
      <c r="M15" s="9">
        <v>16</v>
      </c>
      <c r="N15" s="9" t="s">
        <v>39</v>
      </c>
      <c r="O15" s="9" t="s">
        <v>40</v>
      </c>
      <c r="P15" s="9" t="s">
        <v>56</v>
      </c>
      <c r="Q15" s="9" t="s">
        <v>43</v>
      </c>
      <c r="R15" s="13" t="s">
        <v>43</v>
      </c>
      <c r="S15" s="9" t="s">
        <v>65</v>
      </c>
      <c r="T15" s="9" t="s">
        <v>66</v>
      </c>
      <c r="U15" s="14" t="s">
        <v>44</v>
      </c>
      <c r="V15" s="14" t="s">
        <v>44</v>
      </c>
      <c r="W15" s="14" t="s">
        <v>44</v>
      </c>
      <c r="X15" s="14" t="s">
        <v>44</v>
      </c>
      <c r="Y15" s="14" t="s">
        <v>44</v>
      </c>
      <c r="Z15" s="14" t="s">
        <v>44</v>
      </c>
      <c r="AA15" s="14" t="s">
        <v>44</v>
      </c>
    </row>
    <row r="16" spans="1:27" ht="55.5" customHeight="1" x14ac:dyDescent="0.25">
      <c r="B16" s="140" t="s">
        <v>31</v>
      </c>
      <c r="C16" s="140" t="s">
        <v>32</v>
      </c>
      <c r="D16" s="8" t="s">
        <v>33</v>
      </c>
      <c r="E16" s="135">
        <v>4</v>
      </c>
      <c r="F16" s="140" t="s">
        <v>71</v>
      </c>
      <c r="G16" s="147"/>
      <c r="H16" s="141">
        <v>112</v>
      </c>
      <c r="I16" s="10" t="s">
        <v>35</v>
      </c>
      <c r="J16" s="11" t="s">
        <v>36</v>
      </c>
      <c r="K16" s="11" t="s">
        <v>37</v>
      </c>
      <c r="L16" s="11" t="s">
        <v>38</v>
      </c>
      <c r="M16" s="11">
        <v>72</v>
      </c>
      <c r="N16" s="11" t="s">
        <v>39</v>
      </c>
      <c r="O16" s="11" t="s">
        <v>40</v>
      </c>
      <c r="P16" s="11" t="s">
        <v>41</v>
      </c>
      <c r="Q16" s="11" t="s">
        <v>42</v>
      </c>
      <c r="R16" s="10" t="s">
        <v>43</v>
      </c>
      <c r="S16" s="11" t="s">
        <v>44</v>
      </c>
      <c r="T16" s="11" t="s">
        <v>68</v>
      </c>
      <c r="U16" s="12" t="s">
        <v>37</v>
      </c>
      <c r="V16" s="12">
        <v>4</v>
      </c>
      <c r="W16" s="12" t="s">
        <v>39</v>
      </c>
      <c r="X16" s="12" t="s">
        <v>46</v>
      </c>
      <c r="Y16" s="12" t="s">
        <v>735</v>
      </c>
      <c r="Z16" s="12" t="s">
        <v>48</v>
      </c>
      <c r="AA16" s="12" t="s">
        <v>49</v>
      </c>
    </row>
    <row r="17" spans="2:27" ht="55.5" customHeight="1" x14ac:dyDescent="0.25">
      <c r="B17" s="140"/>
      <c r="C17" s="140"/>
      <c r="D17" s="8" t="s">
        <v>33</v>
      </c>
      <c r="E17" s="143"/>
      <c r="F17" s="140"/>
      <c r="G17" s="147"/>
      <c r="H17" s="141"/>
      <c r="I17" s="13" t="s">
        <v>50</v>
      </c>
      <c r="J17" s="11" t="s">
        <v>36</v>
      </c>
      <c r="K17" s="9" t="s">
        <v>37</v>
      </c>
      <c r="L17" s="9" t="s">
        <v>38</v>
      </c>
      <c r="M17" s="9">
        <v>4</v>
      </c>
      <c r="N17" s="9" t="s">
        <v>51</v>
      </c>
      <c r="O17" s="9" t="s">
        <v>52</v>
      </c>
      <c r="P17" s="9" t="s">
        <v>44</v>
      </c>
      <c r="Q17" s="9" t="s">
        <v>43</v>
      </c>
      <c r="R17" s="13" t="s">
        <v>53</v>
      </c>
      <c r="S17" s="9" t="s">
        <v>54</v>
      </c>
      <c r="T17" s="9" t="s">
        <v>44</v>
      </c>
      <c r="U17" s="14" t="s">
        <v>37</v>
      </c>
      <c r="V17" s="14">
        <v>4</v>
      </c>
      <c r="W17" s="14" t="s">
        <v>39</v>
      </c>
      <c r="X17" s="14" t="s">
        <v>46</v>
      </c>
      <c r="Y17" s="14" t="s">
        <v>735</v>
      </c>
      <c r="Z17" s="14" t="s">
        <v>48</v>
      </c>
      <c r="AA17" s="14" t="s">
        <v>49</v>
      </c>
    </row>
    <row r="18" spans="2:27" ht="60.75" customHeight="1" x14ac:dyDescent="0.25">
      <c r="B18" s="140"/>
      <c r="C18" s="140"/>
      <c r="D18" s="8" t="s">
        <v>33</v>
      </c>
      <c r="E18" s="143"/>
      <c r="F18" s="140"/>
      <c r="G18" s="147"/>
      <c r="H18" s="141"/>
      <c r="I18" s="10" t="s">
        <v>55</v>
      </c>
      <c r="J18" s="11" t="s">
        <v>36</v>
      </c>
      <c r="K18" s="11" t="s">
        <v>37</v>
      </c>
      <c r="L18" s="11" t="s">
        <v>38</v>
      </c>
      <c r="M18" s="11">
        <v>20</v>
      </c>
      <c r="N18" s="11" t="s">
        <v>39</v>
      </c>
      <c r="O18" s="11" t="s">
        <v>40</v>
      </c>
      <c r="P18" s="11" t="s">
        <v>56</v>
      </c>
      <c r="Q18" s="11" t="s">
        <v>43</v>
      </c>
      <c r="R18" s="10" t="s">
        <v>43</v>
      </c>
      <c r="S18" s="11" t="s">
        <v>58</v>
      </c>
      <c r="T18" s="11" t="s">
        <v>59</v>
      </c>
      <c r="U18" s="12" t="s">
        <v>37</v>
      </c>
      <c r="V18" s="12">
        <v>4</v>
      </c>
      <c r="W18" s="12" t="s">
        <v>39</v>
      </c>
      <c r="X18" s="12" t="s">
        <v>46</v>
      </c>
      <c r="Y18" s="12" t="s">
        <v>735</v>
      </c>
      <c r="Z18" s="12" t="s">
        <v>48</v>
      </c>
      <c r="AA18" s="12" t="s">
        <v>49</v>
      </c>
    </row>
    <row r="19" spans="2:27" ht="55.5" customHeight="1" x14ac:dyDescent="0.25">
      <c r="B19" s="140"/>
      <c r="C19" s="140"/>
      <c r="D19" s="8" t="s">
        <v>33</v>
      </c>
      <c r="E19" s="136"/>
      <c r="F19" s="140"/>
      <c r="G19" s="147"/>
      <c r="H19" s="141"/>
      <c r="I19" s="13" t="s">
        <v>60</v>
      </c>
      <c r="J19" s="9" t="s">
        <v>61</v>
      </c>
      <c r="K19" s="9" t="s">
        <v>62</v>
      </c>
      <c r="L19" s="9" t="s">
        <v>63</v>
      </c>
      <c r="M19" s="9">
        <v>16</v>
      </c>
      <c r="N19" s="9" t="s">
        <v>39</v>
      </c>
      <c r="O19" s="9" t="s">
        <v>40</v>
      </c>
      <c r="P19" s="9" t="s">
        <v>56</v>
      </c>
      <c r="Q19" s="9" t="s">
        <v>43</v>
      </c>
      <c r="R19" s="13" t="s">
        <v>43</v>
      </c>
      <c r="S19" s="9" t="s">
        <v>65</v>
      </c>
      <c r="T19" s="9" t="s">
        <v>44</v>
      </c>
      <c r="U19" s="14" t="s">
        <v>44</v>
      </c>
      <c r="V19" s="14" t="s">
        <v>44</v>
      </c>
      <c r="W19" s="14" t="s">
        <v>44</v>
      </c>
      <c r="X19" s="14" t="s">
        <v>44</v>
      </c>
      <c r="Y19" s="14" t="s">
        <v>44</v>
      </c>
      <c r="Z19" s="14" t="s">
        <v>44</v>
      </c>
      <c r="AA19" s="14" t="s">
        <v>44</v>
      </c>
    </row>
    <row r="20" spans="2:27" ht="55.5" customHeight="1" x14ac:dyDescent="0.25">
      <c r="B20" s="155" t="s">
        <v>31</v>
      </c>
      <c r="C20" s="155" t="s">
        <v>32</v>
      </c>
      <c r="D20" s="8" t="s">
        <v>33</v>
      </c>
      <c r="E20" s="135">
        <v>5</v>
      </c>
      <c r="F20" s="140" t="s">
        <v>72</v>
      </c>
      <c r="G20" s="153"/>
      <c r="H20" s="141">
        <v>52</v>
      </c>
      <c r="I20" s="10" t="s">
        <v>35</v>
      </c>
      <c r="J20" s="11" t="s">
        <v>36</v>
      </c>
      <c r="K20" s="11" t="s">
        <v>37</v>
      </c>
      <c r="L20" s="11" t="s">
        <v>38</v>
      </c>
      <c r="M20" s="11">
        <v>48</v>
      </c>
      <c r="N20" s="11" t="s">
        <v>39</v>
      </c>
      <c r="O20" s="11" t="s">
        <v>40</v>
      </c>
      <c r="P20" s="11" t="s">
        <v>41</v>
      </c>
      <c r="Q20" s="11" t="s">
        <v>42</v>
      </c>
      <c r="R20" s="10" t="s">
        <v>43</v>
      </c>
      <c r="S20" s="11" t="s">
        <v>44</v>
      </c>
      <c r="T20" s="11" t="s">
        <v>73</v>
      </c>
      <c r="U20" s="12" t="s">
        <v>37</v>
      </c>
      <c r="V20" s="12">
        <v>4</v>
      </c>
      <c r="W20" s="12" t="s">
        <v>39</v>
      </c>
      <c r="X20" s="12" t="s">
        <v>46</v>
      </c>
      <c r="Y20" s="12" t="s">
        <v>735</v>
      </c>
      <c r="Z20" s="12" t="s">
        <v>48</v>
      </c>
      <c r="AA20" s="12" t="s">
        <v>49</v>
      </c>
    </row>
    <row r="21" spans="2:27" ht="55.5" customHeight="1" x14ac:dyDescent="0.25">
      <c r="B21" s="156"/>
      <c r="C21" s="156"/>
      <c r="D21" s="8" t="s">
        <v>33</v>
      </c>
      <c r="E21" s="136"/>
      <c r="F21" s="140"/>
      <c r="G21" s="154"/>
      <c r="H21" s="141"/>
      <c r="I21" s="13" t="s">
        <v>50</v>
      </c>
      <c r="J21" s="11" t="s">
        <v>36</v>
      </c>
      <c r="K21" s="9" t="s">
        <v>37</v>
      </c>
      <c r="L21" s="9" t="s">
        <v>38</v>
      </c>
      <c r="M21" s="9">
        <v>4</v>
      </c>
      <c r="N21" s="9" t="s">
        <v>51</v>
      </c>
      <c r="O21" s="9" t="s">
        <v>52</v>
      </c>
      <c r="P21" s="9" t="s">
        <v>44</v>
      </c>
      <c r="Q21" s="9" t="s">
        <v>44</v>
      </c>
      <c r="R21" s="13" t="s">
        <v>53</v>
      </c>
      <c r="S21" s="9" t="s">
        <v>54</v>
      </c>
      <c r="T21" s="9" t="s">
        <v>44</v>
      </c>
      <c r="U21" s="14" t="s">
        <v>37</v>
      </c>
      <c r="V21" s="14">
        <v>4</v>
      </c>
      <c r="W21" s="14" t="s">
        <v>39</v>
      </c>
      <c r="X21" s="14" t="s">
        <v>46</v>
      </c>
      <c r="Y21" s="14" t="s">
        <v>735</v>
      </c>
      <c r="Z21" s="14" t="s">
        <v>48</v>
      </c>
      <c r="AA21" s="14" t="s">
        <v>49</v>
      </c>
    </row>
    <row r="22" spans="2:27" ht="55.5" customHeight="1" x14ac:dyDescent="0.25">
      <c r="B22" s="155" t="s">
        <v>31</v>
      </c>
      <c r="C22" s="155" t="s">
        <v>32</v>
      </c>
      <c r="D22" s="8" t="s">
        <v>33</v>
      </c>
      <c r="E22" s="135">
        <v>6</v>
      </c>
      <c r="F22" s="140" t="s">
        <v>74</v>
      </c>
      <c r="G22" s="153"/>
      <c r="H22" s="141">
        <v>44</v>
      </c>
      <c r="I22" s="10" t="s">
        <v>35</v>
      </c>
      <c r="J22" s="11" t="s">
        <v>36</v>
      </c>
      <c r="K22" s="11" t="s">
        <v>37</v>
      </c>
      <c r="L22" s="11" t="s">
        <v>38</v>
      </c>
      <c r="M22" s="11">
        <v>40</v>
      </c>
      <c r="N22" s="11" t="s">
        <v>39</v>
      </c>
      <c r="O22" s="11" t="s">
        <v>40</v>
      </c>
      <c r="P22" s="11" t="s">
        <v>41</v>
      </c>
      <c r="Q22" s="11" t="s">
        <v>42</v>
      </c>
      <c r="R22" s="10" t="s">
        <v>43</v>
      </c>
      <c r="S22" s="11" t="s">
        <v>44</v>
      </c>
      <c r="T22" s="11" t="s">
        <v>75</v>
      </c>
      <c r="U22" s="12" t="s">
        <v>37</v>
      </c>
      <c r="V22" s="12">
        <v>4</v>
      </c>
      <c r="W22" s="12" t="s">
        <v>39</v>
      </c>
      <c r="X22" s="12" t="s">
        <v>46</v>
      </c>
      <c r="Y22" s="12" t="s">
        <v>735</v>
      </c>
      <c r="Z22" s="12" t="s">
        <v>48</v>
      </c>
      <c r="AA22" s="12" t="s">
        <v>49</v>
      </c>
    </row>
    <row r="23" spans="2:27" ht="55.5" customHeight="1" x14ac:dyDescent="0.25">
      <c r="B23" s="156"/>
      <c r="C23" s="156"/>
      <c r="D23" s="8" t="s">
        <v>33</v>
      </c>
      <c r="E23" s="136"/>
      <c r="F23" s="140"/>
      <c r="G23" s="154"/>
      <c r="H23" s="141"/>
      <c r="I23" s="13" t="s">
        <v>50</v>
      </c>
      <c r="J23" s="11" t="s">
        <v>36</v>
      </c>
      <c r="K23" s="9" t="s">
        <v>37</v>
      </c>
      <c r="L23" s="9" t="s">
        <v>38</v>
      </c>
      <c r="M23" s="9">
        <v>4</v>
      </c>
      <c r="N23" s="9" t="s">
        <v>51</v>
      </c>
      <c r="O23" s="9" t="s">
        <v>52</v>
      </c>
      <c r="P23" s="9" t="s">
        <v>44</v>
      </c>
      <c r="Q23" s="9" t="s">
        <v>44</v>
      </c>
      <c r="R23" s="13" t="s">
        <v>53</v>
      </c>
      <c r="S23" s="9" t="s">
        <v>54</v>
      </c>
      <c r="T23" s="9" t="s">
        <v>44</v>
      </c>
      <c r="U23" s="14" t="s">
        <v>37</v>
      </c>
      <c r="V23" s="14">
        <v>4</v>
      </c>
      <c r="W23" s="14" t="s">
        <v>39</v>
      </c>
      <c r="X23" s="14" t="s">
        <v>46</v>
      </c>
      <c r="Y23" s="14" t="s">
        <v>735</v>
      </c>
      <c r="Z23" s="14" t="s">
        <v>48</v>
      </c>
      <c r="AA23" s="14" t="s">
        <v>49</v>
      </c>
    </row>
    <row r="24" spans="2:27" ht="55.5" customHeight="1" x14ac:dyDescent="0.25">
      <c r="B24" s="155" t="s">
        <v>31</v>
      </c>
      <c r="C24" s="155" t="s">
        <v>32</v>
      </c>
      <c r="D24" s="8" t="s">
        <v>33</v>
      </c>
      <c r="E24" s="140">
        <v>7</v>
      </c>
      <c r="F24" s="140" t="s">
        <v>76</v>
      </c>
      <c r="G24" s="153"/>
      <c r="H24" s="141">
        <v>42</v>
      </c>
      <c r="I24" s="10" t="s">
        <v>35</v>
      </c>
      <c r="J24" s="11" t="s">
        <v>36</v>
      </c>
      <c r="K24" s="11" t="s">
        <v>37</v>
      </c>
      <c r="L24" s="11" t="s">
        <v>38</v>
      </c>
      <c r="M24" s="11">
        <v>40</v>
      </c>
      <c r="N24" s="11" t="s">
        <v>39</v>
      </c>
      <c r="O24" s="11" t="s">
        <v>40</v>
      </c>
      <c r="P24" s="11" t="s">
        <v>41</v>
      </c>
      <c r="Q24" s="11" t="s">
        <v>42</v>
      </c>
      <c r="R24" s="10" t="s">
        <v>43</v>
      </c>
      <c r="S24" s="11" t="s">
        <v>44</v>
      </c>
      <c r="T24" s="11" t="s">
        <v>75</v>
      </c>
      <c r="U24" s="12" t="s">
        <v>37</v>
      </c>
      <c r="V24" s="12">
        <v>4</v>
      </c>
      <c r="W24" s="12" t="s">
        <v>39</v>
      </c>
      <c r="X24" s="12" t="s">
        <v>46</v>
      </c>
      <c r="Y24" s="12" t="s">
        <v>735</v>
      </c>
      <c r="Z24" s="12" t="s">
        <v>48</v>
      </c>
      <c r="AA24" s="12" t="s">
        <v>49</v>
      </c>
    </row>
    <row r="25" spans="2:27" ht="55.5" customHeight="1" x14ac:dyDescent="0.25">
      <c r="B25" s="156"/>
      <c r="C25" s="156"/>
      <c r="D25" s="8" t="s">
        <v>33</v>
      </c>
      <c r="E25" s="140"/>
      <c r="F25" s="140"/>
      <c r="G25" s="154"/>
      <c r="H25" s="141"/>
      <c r="I25" s="13" t="s">
        <v>50</v>
      </c>
      <c r="J25" s="11" t="s">
        <v>36</v>
      </c>
      <c r="K25" s="9" t="s">
        <v>37</v>
      </c>
      <c r="L25" s="9" t="s">
        <v>38</v>
      </c>
      <c r="M25" s="9">
        <v>2</v>
      </c>
      <c r="N25" s="9" t="s">
        <v>51</v>
      </c>
      <c r="O25" s="9" t="s">
        <v>52</v>
      </c>
      <c r="P25" s="9" t="s">
        <v>44</v>
      </c>
      <c r="Q25" s="9" t="s">
        <v>44</v>
      </c>
      <c r="R25" s="13" t="s">
        <v>53</v>
      </c>
      <c r="S25" s="9" t="s">
        <v>54</v>
      </c>
      <c r="T25" s="9" t="s">
        <v>44</v>
      </c>
      <c r="U25" s="14" t="s">
        <v>37</v>
      </c>
      <c r="V25" s="14">
        <v>4</v>
      </c>
      <c r="W25" s="14" t="s">
        <v>39</v>
      </c>
      <c r="X25" s="14" t="s">
        <v>46</v>
      </c>
      <c r="Y25" s="14" t="s">
        <v>735</v>
      </c>
      <c r="Z25" s="14" t="s">
        <v>48</v>
      </c>
      <c r="AA25" s="14" t="s">
        <v>49</v>
      </c>
    </row>
    <row r="26" spans="2:27" ht="55.5" customHeight="1" x14ac:dyDescent="0.25">
      <c r="B26" s="155" t="s">
        <v>31</v>
      </c>
      <c r="C26" s="155" t="s">
        <v>32</v>
      </c>
      <c r="D26" s="8" t="s">
        <v>33</v>
      </c>
      <c r="E26" s="140">
        <v>8</v>
      </c>
      <c r="F26" s="140" t="s">
        <v>77</v>
      </c>
      <c r="G26" s="153"/>
      <c r="H26" s="141">
        <v>44</v>
      </c>
      <c r="I26" s="10" t="s">
        <v>35</v>
      </c>
      <c r="J26" s="11" t="s">
        <v>36</v>
      </c>
      <c r="K26" s="11" t="s">
        <v>37</v>
      </c>
      <c r="L26" s="11" t="s">
        <v>38</v>
      </c>
      <c r="M26" s="11">
        <v>40</v>
      </c>
      <c r="N26" s="11" t="s">
        <v>39</v>
      </c>
      <c r="O26" s="11" t="s">
        <v>40</v>
      </c>
      <c r="P26" s="11" t="s">
        <v>41</v>
      </c>
      <c r="Q26" s="11" t="s">
        <v>42</v>
      </c>
      <c r="R26" s="10" t="s">
        <v>43</v>
      </c>
      <c r="S26" s="11" t="s">
        <v>44</v>
      </c>
      <c r="T26" s="11" t="s">
        <v>75</v>
      </c>
      <c r="U26" s="12" t="s">
        <v>37</v>
      </c>
      <c r="V26" s="12">
        <v>4</v>
      </c>
      <c r="W26" s="12" t="s">
        <v>39</v>
      </c>
      <c r="X26" s="12" t="s">
        <v>46</v>
      </c>
      <c r="Y26" s="12" t="s">
        <v>735</v>
      </c>
      <c r="Z26" s="12" t="s">
        <v>48</v>
      </c>
      <c r="AA26" s="12" t="s">
        <v>49</v>
      </c>
    </row>
    <row r="27" spans="2:27" ht="55.5" customHeight="1" x14ac:dyDescent="0.25">
      <c r="B27" s="156"/>
      <c r="C27" s="156"/>
      <c r="D27" s="8" t="s">
        <v>33</v>
      </c>
      <c r="E27" s="140"/>
      <c r="F27" s="140"/>
      <c r="G27" s="154"/>
      <c r="H27" s="141"/>
      <c r="I27" s="13" t="s">
        <v>50</v>
      </c>
      <c r="J27" s="11" t="s">
        <v>36</v>
      </c>
      <c r="K27" s="9" t="s">
        <v>37</v>
      </c>
      <c r="L27" s="9" t="s">
        <v>38</v>
      </c>
      <c r="M27" s="9">
        <v>4</v>
      </c>
      <c r="N27" s="9" t="s">
        <v>51</v>
      </c>
      <c r="O27" s="9" t="s">
        <v>52</v>
      </c>
      <c r="P27" s="9" t="s">
        <v>44</v>
      </c>
      <c r="Q27" s="9" t="s">
        <v>44</v>
      </c>
      <c r="R27" s="13" t="s">
        <v>53</v>
      </c>
      <c r="S27" s="9" t="s">
        <v>54</v>
      </c>
      <c r="T27" s="9" t="s">
        <v>44</v>
      </c>
      <c r="U27" s="14" t="s">
        <v>37</v>
      </c>
      <c r="V27" s="14">
        <v>4</v>
      </c>
      <c r="W27" s="14" t="s">
        <v>39</v>
      </c>
      <c r="X27" s="14" t="s">
        <v>46</v>
      </c>
      <c r="Y27" s="14" t="s">
        <v>735</v>
      </c>
      <c r="Z27" s="14" t="s">
        <v>48</v>
      </c>
      <c r="AA27" s="14" t="s">
        <v>49</v>
      </c>
    </row>
    <row r="28" spans="2:27" ht="55.5" customHeight="1" x14ac:dyDescent="0.25">
      <c r="B28" s="155" t="s">
        <v>31</v>
      </c>
      <c r="C28" s="155" t="s">
        <v>78</v>
      </c>
      <c r="D28" s="8" t="s">
        <v>33</v>
      </c>
      <c r="E28" s="140">
        <v>9</v>
      </c>
      <c r="F28" s="140" t="s">
        <v>79</v>
      </c>
      <c r="G28" s="147"/>
      <c r="H28" s="142">
        <v>202</v>
      </c>
      <c r="I28" s="15" t="s">
        <v>35</v>
      </c>
      <c r="J28" s="11" t="s">
        <v>36</v>
      </c>
      <c r="K28" s="12" t="s">
        <v>37</v>
      </c>
      <c r="L28" s="12" t="s">
        <v>38</v>
      </c>
      <c r="M28" s="12">
        <v>176</v>
      </c>
      <c r="N28" s="12" t="s">
        <v>39</v>
      </c>
      <c r="O28" s="12" t="s">
        <v>40</v>
      </c>
      <c r="P28" s="12" t="s">
        <v>41</v>
      </c>
      <c r="Q28" s="12" t="s">
        <v>42</v>
      </c>
      <c r="R28" s="15" t="s">
        <v>43</v>
      </c>
      <c r="S28" s="12" t="s">
        <v>44</v>
      </c>
      <c r="T28" s="12" t="s">
        <v>80</v>
      </c>
      <c r="U28" s="12" t="s">
        <v>37</v>
      </c>
      <c r="V28" s="12">
        <v>4</v>
      </c>
      <c r="W28" s="12" t="s">
        <v>39</v>
      </c>
      <c r="X28" s="12" t="s">
        <v>46</v>
      </c>
      <c r="Y28" s="12" t="s">
        <v>735</v>
      </c>
      <c r="Z28" s="12" t="s">
        <v>48</v>
      </c>
      <c r="AA28" s="12" t="s">
        <v>49</v>
      </c>
    </row>
    <row r="29" spans="2:27" ht="55.5" customHeight="1" x14ac:dyDescent="0.25">
      <c r="B29" s="157"/>
      <c r="C29" s="157"/>
      <c r="D29" s="8" t="s">
        <v>33</v>
      </c>
      <c r="E29" s="140"/>
      <c r="F29" s="140"/>
      <c r="G29" s="147"/>
      <c r="H29" s="142"/>
      <c r="I29" s="8" t="s">
        <v>50</v>
      </c>
      <c r="J29" s="11" t="s">
        <v>36</v>
      </c>
      <c r="K29" s="14" t="s">
        <v>37</v>
      </c>
      <c r="L29" s="14" t="s">
        <v>38</v>
      </c>
      <c r="M29" s="14">
        <v>2</v>
      </c>
      <c r="N29" s="14" t="s">
        <v>51</v>
      </c>
      <c r="O29" s="14" t="s">
        <v>52</v>
      </c>
      <c r="P29" s="14" t="s">
        <v>44</v>
      </c>
      <c r="Q29" s="14" t="s">
        <v>43</v>
      </c>
      <c r="R29" s="8" t="s">
        <v>53</v>
      </c>
      <c r="S29" s="14" t="s">
        <v>54</v>
      </c>
      <c r="T29" s="14" t="s">
        <v>44</v>
      </c>
      <c r="U29" s="14" t="s">
        <v>37</v>
      </c>
      <c r="V29" s="14">
        <v>4</v>
      </c>
      <c r="W29" s="14" t="s">
        <v>39</v>
      </c>
      <c r="X29" s="14" t="s">
        <v>46</v>
      </c>
      <c r="Y29" s="14" t="s">
        <v>735</v>
      </c>
      <c r="Z29" s="14" t="s">
        <v>48</v>
      </c>
      <c r="AA29" s="14" t="s">
        <v>49</v>
      </c>
    </row>
    <row r="30" spans="2:27" ht="75" x14ac:dyDescent="0.25">
      <c r="B30" s="156"/>
      <c r="C30" s="156"/>
      <c r="D30" s="8" t="s">
        <v>33</v>
      </c>
      <c r="E30" s="140"/>
      <c r="F30" s="140"/>
      <c r="G30" s="147"/>
      <c r="H30" s="142"/>
      <c r="I30" s="15" t="s">
        <v>55</v>
      </c>
      <c r="J30" s="11" t="s">
        <v>36</v>
      </c>
      <c r="K30" s="12" t="s">
        <v>37</v>
      </c>
      <c r="L30" s="12" t="s">
        <v>38</v>
      </c>
      <c r="M30" s="12">
        <v>24</v>
      </c>
      <c r="N30" s="12" t="s">
        <v>39</v>
      </c>
      <c r="O30" s="12" t="s">
        <v>40</v>
      </c>
      <c r="P30" s="12" t="s">
        <v>56</v>
      </c>
      <c r="Q30" s="12" t="s">
        <v>43</v>
      </c>
      <c r="R30" s="15" t="s">
        <v>57</v>
      </c>
      <c r="S30" s="12" t="s">
        <v>58</v>
      </c>
      <c r="T30" s="12" t="s">
        <v>81</v>
      </c>
      <c r="U30" s="12" t="s">
        <v>37</v>
      </c>
      <c r="V30" s="12">
        <v>4</v>
      </c>
      <c r="W30" s="12" t="s">
        <v>39</v>
      </c>
      <c r="X30" s="12" t="s">
        <v>46</v>
      </c>
      <c r="Y30" s="12" t="s">
        <v>735</v>
      </c>
      <c r="Z30" s="12" t="s">
        <v>48</v>
      </c>
      <c r="AA30" s="12" t="s">
        <v>49</v>
      </c>
    </row>
    <row r="31" spans="2:27" ht="55.5" customHeight="1" x14ac:dyDescent="0.25">
      <c r="B31" s="155" t="s">
        <v>31</v>
      </c>
      <c r="C31" s="155" t="s">
        <v>78</v>
      </c>
      <c r="D31" s="8" t="s">
        <v>33</v>
      </c>
      <c r="E31" s="135">
        <v>10</v>
      </c>
      <c r="F31" s="135" t="s">
        <v>82</v>
      </c>
      <c r="G31" s="147"/>
      <c r="H31" s="142">
        <v>210</v>
      </c>
      <c r="I31" s="8" t="s">
        <v>35</v>
      </c>
      <c r="J31" s="11" t="s">
        <v>36</v>
      </c>
      <c r="K31" s="14" t="s">
        <v>37</v>
      </c>
      <c r="L31" s="14" t="s">
        <v>38</v>
      </c>
      <c r="M31" s="14">
        <v>168</v>
      </c>
      <c r="N31" s="14" t="s">
        <v>39</v>
      </c>
      <c r="O31" s="14" t="s">
        <v>40</v>
      </c>
      <c r="P31" s="14" t="s">
        <v>41</v>
      </c>
      <c r="Q31" s="14" t="s">
        <v>42</v>
      </c>
      <c r="R31" s="8" t="s">
        <v>43</v>
      </c>
      <c r="S31" s="14" t="s">
        <v>44</v>
      </c>
      <c r="T31" s="14" t="s">
        <v>83</v>
      </c>
      <c r="U31" s="14" t="s">
        <v>37</v>
      </c>
      <c r="V31" s="14">
        <v>4</v>
      </c>
      <c r="W31" s="14" t="s">
        <v>39</v>
      </c>
      <c r="X31" s="14" t="s">
        <v>46</v>
      </c>
      <c r="Y31" s="14" t="s">
        <v>735</v>
      </c>
      <c r="Z31" s="14" t="s">
        <v>48</v>
      </c>
      <c r="AA31" s="14" t="s">
        <v>49</v>
      </c>
    </row>
    <row r="32" spans="2:27" ht="55.5" customHeight="1" x14ac:dyDescent="0.25">
      <c r="B32" s="157"/>
      <c r="C32" s="157"/>
      <c r="D32" s="8" t="s">
        <v>33</v>
      </c>
      <c r="E32" s="143"/>
      <c r="F32" s="143"/>
      <c r="G32" s="147"/>
      <c r="H32" s="142"/>
      <c r="I32" s="15" t="s">
        <v>50</v>
      </c>
      <c r="J32" s="11" t="s">
        <v>36</v>
      </c>
      <c r="K32" s="12" t="s">
        <v>84</v>
      </c>
      <c r="L32" s="12" t="s">
        <v>38</v>
      </c>
      <c r="M32" s="12">
        <v>6</v>
      </c>
      <c r="N32" s="12" t="s">
        <v>51</v>
      </c>
      <c r="O32" s="12" t="s">
        <v>52</v>
      </c>
      <c r="P32" s="12" t="s">
        <v>44</v>
      </c>
      <c r="Q32" s="12" t="s">
        <v>43</v>
      </c>
      <c r="R32" s="15" t="s">
        <v>53</v>
      </c>
      <c r="S32" s="12" t="s">
        <v>54</v>
      </c>
      <c r="T32" s="12" t="s">
        <v>44</v>
      </c>
      <c r="U32" s="12" t="s">
        <v>37</v>
      </c>
      <c r="V32" s="12">
        <v>4</v>
      </c>
      <c r="W32" s="12" t="s">
        <v>39</v>
      </c>
      <c r="X32" s="12" t="s">
        <v>46</v>
      </c>
      <c r="Y32" s="12" t="s">
        <v>735</v>
      </c>
      <c r="Z32" s="12" t="s">
        <v>48</v>
      </c>
      <c r="AA32" s="12" t="s">
        <v>49</v>
      </c>
    </row>
    <row r="33" spans="2:27" ht="75" x14ac:dyDescent="0.25">
      <c r="B33" s="156"/>
      <c r="C33" s="156"/>
      <c r="D33" s="8" t="s">
        <v>33</v>
      </c>
      <c r="E33" s="143"/>
      <c r="F33" s="143"/>
      <c r="G33" s="147"/>
      <c r="H33" s="142"/>
      <c r="I33" s="8" t="s">
        <v>55</v>
      </c>
      <c r="J33" s="11" t="s">
        <v>36</v>
      </c>
      <c r="K33" s="14" t="s">
        <v>37</v>
      </c>
      <c r="L33" s="14" t="s">
        <v>38</v>
      </c>
      <c r="M33" s="14">
        <v>36</v>
      </c>
      <c r="N33" s="14" t="s">
        <v>39</v>
      </c>
      <c r="O33" s="14" t="s">
        <v>40</v>
      </c>
      <c r="P33" s="14" t="s">
        <v>56</v>
      </c>
      <c r="Q33" s="14" t="s">
        <v>43</v>
      </c>
      <c r="R33" s="8" t="s">
        <v>57</v>
      </c>
      <c r="S33" s="14" t="s">
        <v>58</v>
      </c>
      <c r="T33" s="14" t="s">
        <v>85</v>
      </c>
      <c r="U33" s="14" t="s">
        <v>37</v>
      </c>
      <c r="V33" s="14">
        <v>4</v>
      </c>
      <c r="W33" s="14" t="s">
        <v>39</v>
      </c>
      <c r="X33" s="14" t="s">
        <v>46</v>
      </c>
      <c r="Y33" s="14" t="s">
        <v>735</v>
      </c>
      <c r="Z33" s="14" t="s">
        <v>48</v>
      </c>
      <c r="AA33" s="14" t="s">
        <v>49</v>
      </c>
    </row>
    <row r="34" spans="2:27" ht="55.5" customHeight="1" x14ac:dyDescent="0.25">
      <c r="B34" s="155" t="s">
        <v>31</v>
      </c>
      <c r="C34" s="155" t="s">
        <v>86</v>
      </c>
      <c r="D34" s="8" t="s">
        <v>33</v>
      </c>
      <c r="E34" s="135">
        <v>11</v>
      </c>
      <c r="F34" s="135" t="s">
        <v>87</v>
      </c>
      <c r="G34" s="152"/>
      <c r="H34" s="142">
        <v>172</v>
      </c>
      <c r="I34" s="15" t="s">
        <v>35</v>
      </c>
      <c r="J34" s="11" t="s">
        <v>36</v>
      </c>
      <c r="K34" s="12" t="s">
        <v>37</v>
      </c>
      <c r="L34" s="12" t="s">
        <v>38</v>
      </c>
      <c r="M34" s="12">
        <v>168</v>
      </c>
      <c r="N34" s="12" t="s">
        <v>39</v>
      </c>
      <c r="O34" s="12" t="s">
        <v>40</v>
      </c>
      <c r="P34" s="12" t="s">
        <v>41</v>
      </c>
      <c r="Q34" s="12" t="s">
        <v>42</v>
      </c>
      <c r="R34" s="15" t="s">
        <v>43</v>
      </c>
      <c r="S34" s="12" t="s">
        <v>44</v>
      </c>
      <c r="T34" s="12" t="s">
        <v>88</v>
      </c>
      <c r="U34" s="12" t="s">
        <v>37</v>
      </c>
      <c r="V34" s="12">
        <v>4</v>
      </c>
      <c r="W34" s="12" t="s">
        <v>39</v>
      </c>
      <c r="X34" s="12" t="s">
        <v>46</v>
      </c>
      <c r="Y34" s="12" t="s">
        <v>735</v>
      </c>
      <c r="Z34" s="12" t="s">
        <v>48</v>
      </c>
      <c r="AA34" s="12" t="s">
        <v>49</v>
      </c>
    </row>
    <row r="35" spans="2:27" ht="75" x14ac:dyDescent="0.25">
      <c r="B35" s="156"/>
      <c r="C35" s="156"/>
      <c r="D35" s="8" t="s">
        <v>33</v>
      </c>
      <c r="E35" s="143"/>
      <c r="F35" s="143"/>
      <c r="G35" s="152"/>
      <c r="H35" s="142"/>
      <c r="I35" s="8" t="s">
        <v>55</v>
      </c>
      <c r="J35" s="11" t="s">
        <v>36</v>
      </c>
      <c r="K35" s="14" t="s">
        <v>37</v>
      </c>
      <c r="L35" s="14" t="s">
        <v>38</v>
      </c>
      <c r="M35" s="14">
        <v>4</v>
      </c>
      <c r="N35" s="14" t="s">
        <v>39</v>
      </c>
      <c r="O35" s="14" t="s">
        <v>40</v>
      </c>
      <c r="P35" s="14" t="s">
        <v>56</v>
      </c>
      <c r="Q35" s="14" t="s">
        <v>43</v>
      </c>
      <c r="R35" s="8" t="s">
        <v>43</v>
      </c>
      <c r="S35" s="14" t="s">
        <v>54</v>
      </c>
      <c r="T35" s="14" t="s">
        <v>59</v>
      </c>
      <c r="U35" s="14" t="s">
        <v>37</v>
      </c>
      <c r="V35" s="14">
        <v>4</v>
      </c>
      <c r="W35" s="14" t="s">
        <v>39</v>
      </c>
      <c r="X35" s="14" t="s">
        <v>46</v>
      </c>
      <c r="Y35" s="14" t="s">
        <v>735</v>
      </c>
      <c r="Z35" s="14" t="s">
        <v>48</v>
      </c>
      <c r="AA35" s="14" t="s">
        <v>49</v>
      </c>
    </row>
    <row r="36" spans="2:27" ht="55.5" customHeight="1" x14ac:dyDescent="0.25">
      <c r="B36" s="155" t="s">
        <v>31</v>
      </c>
      <c r="C36" s="155" t="s">
        <v>78</v>
      </c>
      <c r="D36" s="8" t="s">
        <v>33</v>
      </c>
      <c r="E36" s="135">
        <v>12</v>
      </c>
      <c r="F36" s="135" t="s">
        <v>89</v>
      </c>
      <c r="G36" s="152"/>
      <c r="H36" s="142">
        <v>206</v>
      </c>
      <c r="I36" s="15" t="s">
        <v>35</v>
      </c>
      <c r="J36" s="11" t="s">
        <v>36</v>
      </c>
      <c r="K36" s="12" t="s">
        <v>37</v>
      </c>
      <c r="L36" s="12" t="s">
        <v>38</v>
      </c>
      <c r="M36" s="12">
        <v>168</v>
      </c>
      <c r="N36" s="12" t="s">
        <v>39</v>
      </c>
      <c r="O36" s="12" t="s">
        <v>40</v>
      </c>
      <c r="P36" s="12" t="s">
        <v>41</v>
      </c>
      <c r="Q36" s="12" t="s">
        <v>42</v>
      </c>
      <c r="R36" s="15" t="s">
        <v>43</v>
      </c>
      <c r="S36" s="12" t="s">
        <v>44</v>
      </c>
      <c r="T36" s="12" t="s">
        <v>83</v>
      </c>
      <c r="U36" s="12" t="s">
        <v>37</v>
      </c>
      <c r="V36" s="12">
        <v>4</v>
      </c>
      <c r="W36" s="12" t="s">
        <v>39</v>
      </c>
      <c r="X36" s="12" t="s">
        <v>46</v>
      </c>
      <c r="Y36" s="12" t="s">
        <v>735</v>
      </c>
      <c r="Z36" s="12" t="s">
        <v>48</v>
      </c>
      <c r="AA36" s="12" t="s">
        <v>49</v>
      </c>
    </row>
    <row r="37" spans="2:27" ht="55.5" customHeight="1" x14ac:dyDescent="0.25">
      <c r="B37" s="157"/>
      <c r="C37" s="157"/>
      <c r="D37" s="8" t="s">
        <v>33</v>
      </c>
      <c r="E37" s="143"/>
      <c r="F37" s="143"/>
      <c r="G37" s="152"/>
      <c r="H37" s="142"/>
      <c r="I37" s="8" t="s">
        <v>50</v>
      </c>
      <c r="J37" s="11" t="s">
        <v>36</v>
      </c>
      <c r="K37" s="14" t="s">
        <v>37</v>
      </c>
      <c r="L37" s="14" t="s">
        <v>38</v>
      </c>
      <c r="M37" s="14">
        <v>6</v>
      </c>
      <c r="N37" s="14" t="s">
        <v>51</v>
      </c>
      <c r="O37" s="14" t="s">
        <v>52</v>
      </c>
      <c r="P37" s="14" t="s">
        <v>44</v>
      </c>
      <c r="Q37" s="14" t="s">
        <v>43</v>
      </c>
      <c r="R37" s="8" t="s">
        <v>53</v>
      </c>
      <c r="S37" s="14" t="s">
        <v>54</v>
      </c>
      <c r="T37" s="14" t="s">
        <v>44</v>
      </c>
      <c r="U37" s="14" t="s">
        <v>37</v>
      </c>
      <c r="V37" s="14">
        <v>4</v>
      </c>
      <c r="W37" s="14" t="s">
        <v>39</v>
      </c>
      <c r="X37" s="14" t="s">
        <v>46</v>
      </c>
      <c r="Y37" s="14" t="s">
        <v>735</v>
      </c>
      <c r="Z37" s="14" t="s">
        <v>48</v>
      </c>
      <c r="AA37" s="14" t="s">
        <v>49</v>
      </c>
    </row>
    <row r="38" spans="2:27" ht="75" x14ac:dyDescent="0.25">
      <c r="B38" s="156"/>
      <c r="C38" s="156"/>
      <c r="D38" s="8" t="s">
        <v>33</v>
      </c>
      <c r="E38" s="143"/>
      <c r="F38" s="143"/>
      <c r="G38" s="152"/>
      <c r="H38" s="142"/>
      <c r="I38" s="15" t="s">
        <v>55</v>
      </c>
      <c r="J38" s="11" t="s">
        <v>36</v>
      </c>
      <c r="K38" s="12" t="s">
        <v>37</v>
      </c>
      <c r="L38" s="12" t="s">
        <v>38</v>
      </c>
      <c r="M38" s="12">
        <v>32</v>
      </c>
      <c r="N38" s="12" t="s">
        <v>39</v>
      </c>
      <c r="O38" s="12" t="s">
        <v>40</v>
      </c>
      <c r="P38" s="12" t="s">
        <v>56</v>
      </c>
      <c r="Q38" s="12" t="s">
        <v>43</v>
      </c>
      <c r="R38" s="15" t="s">
        <v>43</v>
      </c>
      <c r="S38" s="12" t="s">
        <v>58</v>
      </c>
      <c r="T38" s="12" t="s">
        <v>90</v>
      </c>
      <c r="U38" s="12" t="s">
        <v>37</v>
      </c>
      <c r="V38" s="12">
        <v>4</v>
      </c>
      <c r="W38" s="12" t="s">
        <v>39</v>
      </c>
      <c r="X38" s="12" t="s">
        <v>46</v>
      </c>
      <c r="Y38" s="12" t="s">
        <v>735</v>
      </c>
      <c r="Z38" s="12" t="s">
        <v>48</v>
      </c>
      <c r="AA38" s="12" t="s">
        <v>49</v>
      </c>
    </row>
    <row r="39" spans="2:27" ht="55.5" customHeight="1" x14ac:dyDescent="0.25">
      <c r="B39" s="155" t="s">
        <v>31</v>
      </c>
      <c r="C39" s="155" t="s">
        <v>78</v>
      </c>
      <c r="D39" s="8" t="s">
        <v>33</v>
      </c>
      <c r="E39" s="135">
        <v>13</v>
      </c>
      <c r="F39" s="135" t="s">
        <v>91</v>
      </c>
      <c r="G39" s="152"/>
      <c r="H39" s="142">
        <v>68</v>
      </c>
      <c r="I39" s="8" t="s">
        <v>35</v>
      </c>
      <c r="J39" s="11" t="s">
        <v>36</v>
      </c>
      <c r="K39" s="14" t="s">
        <v>37</v>
      </c>
      <c r="L39" s="14" t="s">
        <v>38</v>
      </c>
      <c r="M39" s="14">
        <v>48</v>
      </c>
      <c r="N39" s="14" t="s">
        <v>39</v>
      </c>
      <c r="O39" s="14" t="s">
        <v>40</v>
      </c>
      <c r="P39" s="14" t="s">
        <v>41</v>
      </c>
      <c r="Q39" s="14" t="s">
        <v>42</v>
      </c>
      <c r="R39" s="8" t="s">
        <v>43</v>
      </c>
      <c r="S39" s="14" t="s">
        <v>44</v>
      </c>
      <c r="T39" s="14" t="s">
        <v>73</v>
      </c>
      <c r="U39" s="14" t="s">
        <v>37</v>
      </c>
      <c r="V39" s="14">
        <v>4</v>
      </c>
      <c r="W39" s="14" t="s">
        <v>39</v>
      </c>
      <c r="X39" s="14" t="s">
        <v>46</v>
      </c>
      <c r="Y39" s="14" t="s">
        <v>735</v>
      </c>
      <c r="Z39" s="14" t="s">
        <v>48</v>
      </c>
      <c r="AA39" s="14" t="s">
        <v>49</v>
      </c>
    </row>
    <row r="40" spans="2:27" ht="55.5" customHeight="1" x14ac:dyDescent="0.25">
      <c r="B40" s="157"/>
      <c r="C40" s="157"/>
      <c r="D40" s="8" t="s">
        <v>33</v>
      </c>
      <c r="E40" s="143"/>
      <c r="F40" s="143"/>
      <c r="G40" s="152"/>
      <c r="H40" s="142"/>
      <c r="I40" s="15" t="s">
        <v>50</v>
      </c>
      <c r="J40" s="11" t="s">
        <v>36</v>
      </c>
      <c r="K40" s="12" t="s">
        <v>37</v>
      </c>
      <c r="L40" s="12" t="s">
        <v>38</v>
      </c>
      <c r="M40" s="12">
        <v>8</v>
      </c>
      <c r="N40" s="12" t="s">
        <v>51</v>
      </c>
      <c r="O40" s="12" t="s">
        <v>52</v>
      </c>
      <c r="P40" s="12" t="s">
        <v>44</v>
      </c>
      <c r="Q40" s="12" t="s">
        <v>44</v>
      </c>
      <c r="R40" s="15" t="s">
        <v>53</v>
      </c>
      <c r="S40" s="12" t="s">
        <v>54</v>
      </c>
      <c r="T40" s="12" t="s">
        <v>44</v>
      </c>
      <c r="U40" s="12" t="s">
        <v>37</v>
      </c>
      <c r="V40" s="12">
        <v>4</v>
      </c>
      <c r="W40" s="12" t="s">
        <v>39</v>
      </c>
      <c r="X40" s="12" t="s">
        <v>46</v>
      </c>
      <c r="Y40" s="12" t="s">
        <v>735</v>
      </c>
      <c r="Z40" s="12" t="s">
        <v>48</v>
      </c>
      <c r="AA40" s="12" t="s">
        <v>49</v>
      </c>
    </row>
    <row r="41" spans="2:27" ht="75" x14ac:dyDescent="0.25">
      <c r="B41" s="156"/>
      <c r="C41" s="156"/>
      <c r="D41" s="8" t="s">
        <v>33</v>
      </c>
      <c r="E41" s="143"/>
      <c r="F41" s="143"/>
      <c r="G41" s="152"/>
      <c r="H41" s="142"/>
      <c r="I41" s="8" t="s">
        <v>55</v>
      </c>
      <c r="J41" s="11" t="s">
        <v>36</v>
      </c>
      <c r="K41" s="14" t="s">
        <v>37</v>
      </c>
      <c r="L41" s="14" t="s">
        <v>38</v>
      </c>
      <c r="M41" s="14">
        <v>12</v>
      </c>
      <c r="N41" s="14" t="s">
        <v>39</v>
      </c>
      <c r="O41" s="14" t="s">
        <v>40</v>
      </c>
      <c r="P41" s="14" t="s">
        <v>56</v>
      </c>
      <c r="Q41" s="14" t="s">
        <v>43</v>
      </c>
      <c r="R41" s="8" t="s">
        <v>43</v>
      </c>
      <c r="S41" s="14" t="s">
        <v>58</v>
      </c>
      <c r="T41" s="14" t="s">
        <v>92</v>
      </c>
      <c r="U41" s="14" t="s">
        <v>37</v>
      </c>
      <c r="V41" s="14">
        <v>4</v>
      </c>
      <c r="W41" s="14" t="s">
        <v>39</v>
      </c>
      <c r="X41" s="14" t="s">
        <v>46</v>
      </c>
      <c r="Y41" s="14" t="s">
        <v>735</v>
      </c>
      <c r="Z41" s="14" t="s">
        <v>48</v>
      </c>
      <c r="AA41" s="14" t="s">
        <v>49</v>
      </c>
    </row>
    <row r="42" spans="2:27" ht="55.5" customHeight="1" x14ac:dyDescent="0.25">
      <c r="B42" s="155" t="s">
        <v>31</v>
      </c>
      <c r="C42" s="155" t="s">
        <v>78</v>
      </c>
      <c r="D42" s="8" t="s">
        <v>33</v>
      </c>
      <c r="E42" s="135">
        <v>14</v>
      </c>
      <c r="F42" s="135" t="s">
        <v>93</v>
      </c>
      <c r="G42" s="152"/>
      <c r="H42" s="142">
        <v>58</v>
      </c>
      <c r="I42" s="15" t="s">
        <v>35</v>
      </c>
      <c r="J42" s="11" t="s">
        <v>36</v>
      </c>
      <c r="K42" s="12" t="s">
        <v>84</v>
      </c>
      <c r="L42" s="12" t="s">
        <v>38</v>
      </c>
      <c r="M42" s="12">
        <v>40</v>
      </c>
      <c r="N42" s="12" t="s">
        <v>39</v>
      </c>
      <c r="O42" s="12" t="s">
        <v>40</v>
      </c>
      <c r="P42" s="12" t="s">
        <v>41</v>
      </c>
      <c r="Q42" s="12" t="s">
        <v>42</v>
      </c>
      <c r="R42" s="15" t="s">
        <v>43</v>
      </c>
      <c r="S42" s="12" t="s">
        <v>44</v>
      </c>
      <c r="T42" s="12" t="s">
        <v>75</v>
      </c>
      <c r="U42" s="12" t="s">
        <v>37</v>
      </c>
      <c r="V42" s="12">
        <v>4</v>
      </c>
      <c r="W42" s="12" t="s">
        <v>39</v>
      </c>
      <c r="X42" s="12" t="s">
        <v>46</v>
      </c>
      <c r="Y42" s="12" t="s">
        <v>735</v>
      </c>
      <c r="Z42" s="12" t="s">
        <v>48</v>
      </c>
      <c r="AA42" s="12" t="s">
        <v>49</v>
      </c>
    </row>
    <row r="43" spans="2:27" ht="55.5" customHeight="1" x14ac:dyDescent="0.25">
      <c r="B43" s="157"/>
      <c r="C43" s="157"/>
      <c r="D43" s="8" t="s">
        <v>33</v>
      </c>
      <c r="E43" s="143"/>
      <c r="F43" s="143"/>
      <c r="G43" s="152"/>
      <c r="H43" s="142"/>
      <c r="I43" s="8" t="s">
        <v>50</v>
      </c>
      <c r="J43" s="11" t="s">
        <v>36</v>
      </c>
      <c r="K43" s="14" t="s">
        <v>37</v>
      </c>
      <c r="L43" s="14" t="s">
        <v>38</v>
      </c>
      <c r="M43" s="14">
        <v>10</v>
      </c>
      <c r="N43" s="14" t="s">
        <v>51</v>
      </c>
      <c r="O43" s="14" t="s">
        <v>52</v>
      </c>
      <c r="P43" s="14" t="s">
        <v>44</v>
      </c>
      <c r="Q43" s="14" t="s">
        <v>44</v>
      </c>
      <c r="R43" s="8" t="s">
        <v>53</v>
      </c>
      <c r="S43" s="14" t="s">
        <v>54</v>
      </c>
      <c r="T43" s="14" t="s">
        <v>44</v>
      </c>
      <c r="U43" s="14" t="s">
        <v>37</v>
      </c>
      <c r="V43" s="14">
        <v>4</v>
      </c>
      <c r="W43" s="14" t="s">
        <v>39</v>
      </c>
      <c r="X43" s="14" t="s">
        <v>46</v>
      </c>
      <c r="Y43" s="14" t="s">
        <v>735</v>
      </c>
      <c r="Z43" s="14" t="s">
        <v>48</v>
      </c>
      <c r="AA43" s="14" t="s">
        <v>49</v>
      </c>
    </row>
    <row r="44" spans="2:27" ht="75" x14ac:dyDescent="0.25">
      <c r="B44" s="156"/>
      <c r="C44" s="156"/>
      <c r="D44" s="8" t="s">
        <v>33</v>
      </c>
      <c r="E44" s="143"/>
      <c r="F44" s="143"/>
      <c r="G44" s="152"/>
      <c r="H44" s="142"/>
      <c r="I44" s="15" t="s">
        <v>55</v>
      </c>
      <c r="J44" s="11" t="s">
        <v>36</v>
      </c>
      <c r="K44" s="12" t="s">
        <v>84</v>
      </c>
      <c r="L44" s="12" t="s">
        <v>38</v>
      </c>
      <c r="M44" s="12">
        <v>8</v>
      </c>
      <c r="N44" s="12" t="s">
        <v>39</v>
      </c>
      <c r="O44" s="12" t="s">
        <v>40</v>
      </c>
      <c r="P44" s="12" t="s">
        <v>56</v>
      </c>
      <c r="Q44" s="12" t="s">
        <v>43</v>
      </c>
      <c r="R44" s="15" t="s">
        <v>43</v>
      </c>
      <c r="S44" s="12" t="s">
        <v>58</v>
      </c>
      <c r="T44" s="12" t="s">
        <v>69</v>
      </c>
      <c r="U44" s="12" t="s">
        <v>37</v>
      </c>
      <c r="V44" s="12">
        <v>4</v>
      </c>
      <c r="W44" s="12" t="s">
        <v>39</v>
      </c>
      <c r="X44" s="12" t="s">
        <v>46</v>
      </c>
      <c r="Y44" s="12" t="s">
        <v>735</v>
      </c>
      <c r="Z44" s="12" t="s">
        <v>48</v>
      </c>
      <c r="AA44" s="12" t="s">
        <v>49</v>
      </c>
    </row>
    <row r="45" spans="2:27" ht="55.5" customHeight="1" x14ac:dyDescent="0.25">
      <c r="B45" s="155" t="s">
        <v>31</v>
      </c>
      <c r="C45" s="155" t="s">
        <v>78</v>
      </c>
      <c r="D45" s="8" t="s">
        <v>33</v>
      </c>
      <c r="E45" s="140">
        <v>15</v>
      </c>
      <c r="F45" s="140" t="s">
        <v>94</v>
      </c>
      <c r="G45" s="152"/>
      <c r="H45" s="142">
        <v>50</v>
      </c>
      <c r="I45" s="8" t="s">
        <v>35</v>
      </c>
      <c r="J45" s="11" t="s">
        <v>36</v>
      </c>
      <c r="K45" s="14" t="s">
        <v>37</v>
      </c>
      <c r="L45" s="14" t="s">
        <v>38</v>
      </c>
      <c r="M45" s="14">
        <v>40</v>
      </c>
      <c r="N45" s="14" t="s">
        <v>39</v>
      </c>
      <c r="O45" s="14" t="s">
        <v>40</v>
      </c>
      <c r="P45" s="14" t="s">
        <v>41</v>
      </c>
      <c r="Q45" s="14" t="s">
        <v>42</v>
      </c>
      <c r="R45" s="8" t="s">
        <v>43</v>
      </c>
      <c r="S45" s="14" t="s">
        <v>44</v>
      </c>
      <c r="T45" s="14" t="s">
        <v>75</v>
      </c>
      <c r="U45" s="14" t="s">
        <v>84</v>
      </c>
      <c r="V45" s="14">
        <v>4</v>
      </c>
      <c r="W45" s="14" t="s">
        <v>39</v>
      </c>
      <c r="X45" s="14" t="s">
        <v>46</v>
      </c>
      <c r="Y45" s="14" t="s">
        <v>735</v>
      </c>
      <c r="Z45" s="14" t="s">
        <v>48</v>
      </c>
      <c r="AA45" s="14" t="s">
        <v>49</v>
      </c>
    </row>
    <row r="46" spans="2:27" ht="55.5" customHeight="1" x14ac:dyDescent="0.25">
      <c r="B46" s="157"/>
      <c r="C46" s="157"/>
      <c r="D46" s="8" t="s">
        <v>33</v>
      </c>
      <c r="E46" s="140"/>
      <c r="F46" s="140"/>
      <c r="G46" s="152"/>
      <c r="H46" s="142"/>
      <c r="I46" s="15" t="s">
        <v>50</v>
      </c>
      <c r="J46" s="11" t="s">
        <v>36</v>
      </c>
      <c r="K46" s="12" t="s">
        <v>37</v>
      </c>
      <c r="L46" s="12" t="s">
        <v>38</v>
      </c>
      <c r="M46" s="12">
        <v>6</v>
      </c>
      <c r="N46" s="12" t="s">
        <v>51</v>
      </c>
      <c r="O46" s="12" t="s">
        <v>52</v>
      </c>
      <c r="P46" s="12" t="s">
        <v>44</v>
      </c>
      <c r="Q46" s="12" t="s">
        <v>44</v>
      </c>
      <c r="R46" s="15" t="s">
        <v>53</v>
      </c>
      <c r="S46" s="12" t="s">
        <v>54</v>
      </c>
      <c r="T46" s="12" t="s">
        <v>44</v>
      </c>
      <c r="U46" s="12" t="s">
        <v>84</v>
      </c>
      <c r="V46" s="12">
        <v>4</v>
      </c>
      <c r="W46" s="12" t="s">
        <v>39</v>
      </c>
      <c r="X46" s="12" t="s">
        <v>46</v>
      </c>
      <c r="Y46" s="12" t="s">
        <v>735</v>
      </c>
      <c r="Z46" s="12" t="s">
        <v>48</v>
      </c>
      <c r="AA46" s="12" t="s">
        <v>49</v>
      </c>
    </row>
    <row r="47" spans="2:27" ht="75" x14ac:dyDescent="0.25">
      <c r="B47" s="156"/>
      <c r="C47" s="156"/>
      <c r="D47" s="8" t="s">
        <v>33</v>
      </c>
      <c r="E47" s="140"/>
      <c r="F47" s="140"/>
      <c r="G47" s="152"/>
      <c r="H47" s="142"/>
      <c r="I47" s="8" t="s">
        <v>55</v>
      </c>
      <c r="J47" s="11" t="s">
        <v>36</v>
      </c>
      <c r="K47" s="14" t="s">
        <v>37</v>
      </c>
      <c r="L47" s="14" t="s">
        <v>38</v>
      </c>
      <c r="M47" s="14">
        <v>4</v>
      </c>
      <c r="N47" s="14" t="s">
        <v>39</v>
      </c>
      <c r="O47" s="14" t="s">
        <v>40</v>
      </c>
      <c r="P47" s="14" t="s">
        <v>56</v>
      </c>
      <c r="Q47" s="14" t="s">
        <v>43</v>
      </c>
      <c r="R47" s="8" t="s">
        <v>43</v>
      </c>
      <c r="S47" s="14" t="s">
        <v>58</v>
      </c>
      <c r="T47" s="14" t="s">
        <v>59</v>
      </c>
      <c r="U47" s="14" t="s">
        <v>37</v>
      </c>
      <c r="V47" s="14">
        <v>4</v>
      </c>
      <c r="W47" s="14" t="s">
        <v>39</v>
      </c>
      <c r="X47" s="14" t="s">
        <v>46</v>
      </c>
      <c r="Y47" s="14" t="s">
        <v>735</v>
      </c>
      <c r="Z47" s="14" t="s">
        <v>48</v>
      </c>
      <c r="AA47" s="14" t="s">
        <v>49</v>
      </c>
    </row>
    <row r="48" spans="2:27" ht="55.5" customHeight="1" x14ac:dyDescent="0.25">
      <c r="B48" s="155" t="s">
        <v>31</v>
      </c>
      <c r="C48" s="155" t="s">
        <v>78</v>
      </c>
      <c r="D48" s="8" t="s">
        <v>33</v>
      </c>
      <c r="E48" s="140">
        <v>16</v>
      </c>
      <c r="F48" s="140" t="s">
        <v>95</v>
      </c>
      <c r="G48" s="152"/>
      <c r="H48" s="142">
        <v>50</v>
      </c>
      <c r="I48" s="15" t="s">
        <v>35</v>
      </c>
      <c r="J48" s="11" t="s">
        <v>36</v>
      </c>
      <c r="K48" s="12" t="s">
        <v>37</v>
      </c>
      <c r="L48" s="12" t="s">
        <v>38</v>
      </c>
      <c r="M48" s="12">
        <v>40</v>
      </c>
      <c r="N48" s="12" t="s">
        <v>39</v>
      </c>
      <c r="O48" s="12" t="s">
        <v>40</v>
      </c>
      <c r="P48" s="12" t="s">
        <v>41</v>
      </c>
      <c r="Q48" s="12" t="s">
        <v>42</v>
      </c>
      <c r="R48" s="15" t="s">
        <v>43</v>
      </c>
      <c r="S48" s="12" t="s">
        <v>44</v>
      </c>
      <c r="T48" s="12" t="s">
        <v>75</v>
      </c>
      <c r="U48" s="12" t="s">
        <v>37</v>
      </c>
      <c r="V48" s="12">
        <v>4</v>
      </c>
      <c r="W48" s="12" t="s">
        <v>39</v>
      </c>
      <c r="X48" s="12" t="s">
        <v>46</v>
      </c>
      <c r="Y48" s="12" t="s">
        <v>735</v>
      </c>
      <c r="Z48" s="12" t="s">
        <v>48</v>
      </c>
      <c r="AA48" s="12" t="s">
        <v>49</v>
      </c>
    </row>
    <row r="49" spans="2:27" ht="55.5" customHeight="1" x14ac:dyDescent="0.25">
      <c r="B49" s="157"/>
      <c r="C49" s="157"/>
      <c r="D49" s="8" t="s">
        <v>33</v>
      </c>
      <c r="E49" s="140"/>
      <c r="F49" s="140"/>
      <c r="G49" s="152"/>
      <c r="H49" s="142"/>
      <c r="I49" s="8" t="s">
        <v>50</v>
      </c>
      <c r="J49" s="11" t="s">
        <v>36</v>
      </c>
      <c r="K49" s="14" t="s">
        <v>37</v>
      </c>
      <c r="L49" s="14" t="s">
        <v>38</v>
      </c>
      <c r="M49" s="14">
        <v>6</v>
      </c>
      <c r="N49" s="14" t="s">
        <v>51</v>
      </c>
      <c r="O49" s="14" t="s">
        <v>52</v>
      </c>
      <c r="P49" s="14" t="s">
        <v>44</v>
      </c>
      <c r="Q49" s="14" t="s">
        <v>44</v>
      </c>
      <c r="R49" s="8" t="s">
        <v>53</v>
      </c>
      <c r="S49" s="14" t="s">
        <v>54</v>
      </c>
      <c r="T49" s="14" t="s">
        <v>44</v>
      </c>
      <c r="U49" s="14" t="s">
        <v>37</v>
      </c>
      <c r="V49" s="14">
        <v>4</v>
      </c>
      <c r="W49" s="14" t="s">
        <v>39</v>
      </c>
      <c r="X49" s="14" t="s">
        <v>46</v>
      </c>
      <c r="Y49" s="14" t="s">
        <v>735</v>
      </c>
      <c r="Z49" s="14" t="s">
        <v>48</v>
      </c>
      <c r="AA49" s="14" t="s">
        <v>49</v>
      </c>
    </row>
    <row r="50" spans="2:27" ht="75" x14ac:dyDescent="0.25">
      <c r="B50" s="156"/>
      <c r="C50" s="156"/>
      <c r="D50" s="8" t="s">
        <v>33</v>
      </c>
      <c r="E50" s="140"/>
      <c r="F50" s="140"/>
      <c r="G50" s="152"/>
      <c r="H50" s="142"/>
      <c r="I50" s="15" t="s">
        <v>55</v>
      </c>
      <c r="J50" s="11" t="s">
        <v>36</v>
      </c>
      <c r="K50" s="12" t="s">
        <v>37</v>
      </c>
      <c r="L50" s="12" t="s">
        <v>38</v>
      </c>
      <c r="M50" s="12">
        <v>4</v>
      </c>
      <c r="N50" s="12" t="s">
        <v>39</v>
      </c>
      <c r="O50" s="12" t="s">
        <v>40</v>
      </c>
      <c r="P50" s="12" t="s">
        <v>56</v>
      </c>
      <c r="Q50" s="12" t="s">
        <v>43</v>
      </c>
      <c r="R50" s="15" t="s">
        <v>43</v>
      </c>
      <c r="S50" s="12" t="s">
        <v>58</v>
      </c>
      <c r="T50" s="12" t="s">
        <v>59</v>
      </c>
      <c r="U50" s="12" t="s">
        <v>37</v>
      </c>
      <c r="V50" s="12">
        <v>4</v>
      </c>
      <c r="W50" s="12" t="s">
        <v>39</v>
      </c>
      <c r="X50" s="12" t="s">
        <v>46</v>
      </c>
      <c r="Y50" s="12" t="s">
        <v>735</v>
      </c>
      <c r="Z50" s="12" t="s">
        <v>48</v>
      </c>
      <c r="AA50" s="12" t="s">
        <v>49</v>
      </c>
    </row>
    <row r="51" spans="2:27" ht="75" x14ac:dyDescent="0.25">
      <c r="B51" s="155" t="s">
        <v>31</v>
      </c>
      <c r="C51" s="155" t="s">
        <v>96</v>
      </c>
      <c r="D51" s="8" t="s">
        <v>33</v>
      </c>
      <c r="E51" s="135">
        <v>17</v>
      </c>
      <c r="F51" s="135" t="s">
        <v>97</v>
      </c>
      <c r="G51" s="152"/>
      <c r="H51" s="142">
        <v>222</v>
      </c>
      <c r="I51" s="15" t="s">
        <v>35</v>
      </c>
      <c r="J51" s="12" t="s">
        <v>98</v>
      </c>
      <c r="K51" s="12" t="s">
        <v>99</v>
      </c>
      <c r="L51" s="12" t="s">
        <v>63</v>
      </c>
      <c r="M51" s="12">
        <v>192</v>
      </c>
      <c r="N51" s="12" t="s">
        <v>39</v>
      </c>
      <c r="O51" s="12" t="s">
        <v>40</v>
      </c>
      <c r="P51" s="12" t="s">
        <v>41</v>
      </c>
      <c r="Q51" s="12" t="s">
        <v>42</v>
      </c>
      <c r="R51" s="15" t="s">
        <v>43</v>
      </c>
      <c r="S51" s="12" t="s">
        <v>44</v>
      </c>
      <c r="T51" s="12" t="s">
        <v>100</v>
      </c>
      <c r="U51" s="12" t="s">
        <v>99</v>
      </c>
      <c r="V51" s="12">
        <v>4</v>
      </c>
      <c r="W51" s="12" t="s">
        <v>39</v>
      </c>
      <c r="X51" s="12" t="s">
        <v>46</v>
      </c>
      <c r="Y51" s="12" t="s">
        <v>735</v>
      </c>
      <c r="Z51" s="12" t="s">
        <v>48</v>
      </c>
      <c r="AA51" s="12" t="s">
        <v>101</v>
      </c>
    </row>
    <row r="52" spans="2:27" ht="75" x14ac:dyDescent="0.25">
      <c r="B52" s="157"/>
      <c r="C52" s="157"/>
      <c r="D52" s="8" t="s">
        <v>33</v>
      </c>
      <c r="E52" s="143"/>
      <c r="F52" s="143"/>
      <c r="G52" s="152"/>
      <c r="H52" s="142"/>
      <c r="I52" s="8" t="s">
        <v>50</v>
      </c>
      <c r="J52" s="12" t="s">
        <v>98</v>
      </c>
      <c r="K52" s="14" t="s">
        <v>99</v>
      </c>
      <c r="L52" s="14" t="s">
        <v>63</v>
      </c>
      <c r="M52" s="14">
        <v>6</v>
      </c>
      <c r="N52" s="14" t="s">
        <v>51</v>
      </c>
      <c r="O52" s="14" t="s">
        <v>52</v>
      </c>
      <c r="P52" s="14" t="s">
        <v>44</v>
      </c>
      <c r="Q52" s="14" t="s">
        <v>43</v>
      </c>
      <c r="R52" s="8" t="s">
        <v>53</v>
      </c>
      <c r="S52" s="14" t="s">
        <v>54</v>
      </c>
      <c r="T52" s="14" t="s">
        <v>44</v>
      </c>
      <c r="U52" s="14" t="s">
        <v>99</v>
      </c>
      <c r="V52" s="14">
        <v>4</v>
      </c>
      <c r="W52" s="14" t="s">
        <v>39</v>
      </c>
      <c r="X52" s="14" t="s">
        <v>46</v>
      </c>
      <c r="Y52" s="14" t="s">
        <v>735</v>
      </c>
      <c r="Z52" s="14" t="s">
        <v>48</v>
      </c>
      <c r="AA52" s="14" t="s">
        <v>101</v>
      </c>
    </row>
    <row r="53" spans="2:27" ht="75" x14ac:dyDescent="0.25">
      <c r="B53" s="156"/>
      <c r="C53" s="156"/>
      <c r="D53" s="8" t="s">
        <v>33</v>
      </c>
      <c r="E53" s="143"/>
      <c r="F53" s="143"/>
      <c r="G53" s="152"/>
      <c r="H53" s="142"/>
      <c r="I53" s="15" t="s">
        <v>55</v>
      </c>
      <c r="J53" s="12" t="s">
        <v>98</v>
      </c>
      <c r="K53" s="12" t="s">
        <v>99</v>
      </c>
      <c r="L53" s="12" t="s">
        <v>63</v>
      </c>
      <c r="M53" s="12">
        <v>24</v>
      </c>
      <c r="N53" s="12" t="s">
        <v>39</v>
      </c>
      <c r="O53" s="12" t="s">
        <v>40</v>
      </c>
      <c r="P53" s="12" t="s">
        <v>56</v>
      </c>
      <c r="Q53" s="12" t="s">
        <v>43</v>
      </c>
      <c r="R53" s="15" t="s">
        <v>57</v>
      </c>
      <c r="S53" s="12" t="s">
        <v>58</v>
      </c>
      <c r="T53" s="12" t="s">
        <v>81</v>
      </c>
      <c r="U53" s="12" t="s">
        <v>99</v>
      </c>
      <c r="V53" s="12">
        <v>4</v>
      </c>
      <c r="W53" s="12" t="s">
        <v>39</v>
      </c>
      <c r="X53" s="12" t="s">
        <v>46</v>
      </c>
      <c r="Y53" s="12" t="s">
        <v>735</v>
      </c>
      <c r="Z53" s="12" t="s">
        <v>48</v>
      </c>
      <c r="AA53" s="12" t="s">
        <v>101</v>
      </c>
    </row>
    <row r="54" spans="2:27" ht="75" x14ac:dyDescent="0.25">
      <c r="B54" s="155" t="s">
        <v>31</v>
      </c>
      <c r="C54" s="155" t="s">
        <v>96</v>
      </c>
      <c r="D54" s="8" t="s">
        <v>33</v>
      </c>
      <c r="E54" s="135">
        <v>18</v>
      </c>
      <c r="F54" s="135" t="s">
        <v>102</v>
      </c>
      <c r="G54" s="152"/>
      <c r="H54" s="142">
        <v>228</v>
      </c>
      <c r="I54" s="8" t="s">
        <v>35</v>
      </c>
      <c r="J54" s="12" t="s">
        <v>98</v>
      </c>
      <c r="K54" s="14" t="s">
        <v>99</v>
      </c>
      <c r="L54" s="14" t="s">
        <v>63</v>
      </c>
      <c r="M54" s="14">
        <v>208</v>
      </c>
      <c r="N54" s="14" t="s">
        <v>39</v>
      </c>
      <c r="O54" s="14" t="s">
        <v>40</v>
      </c>
      <c r="P54" s="14" t="s">
        <v>41</v>
      </c>
      <c r="Q54" s="14" t="s">
        <v>42</v>
      </c>
      <c r="R54" s="8" t="s">
        <v>43</v>
      </c>
      <c r="S54" s="14" t="s">
        <v>44</v>
      </c>
      <c r="T54" s="14" t="s">
        <v>103</v>
      </c>
      <c r="U54" s="14" t="s">
        <v>99</v>
      </c>
      <c r="V54" s="14">
        <v>4</v>
      </c>
      <c r="W54" s="14" t="s">
        <v>39</v>
      </c>
      <c r="X54" s="14" t="s">
        <v>46</v>
      </c>
      <c r="Y54" s="14" t="s">
        <v>735</v>
      </c>
      <c r="Z54" s="14" t="s">
        <v>48</v>
      </c>
      <c r="AA54" s="14" t="s">
        <v>101</v>
      </c>
    </row>
    <row r="55" spans="2:27" ht="75" x14ac:dyDescent="0.25">
      <c r="B55" s="156"/>
      <c r="C55" s="156"/>
      <c r="D55" s="8" t="s">
        <v>33</v>
      </c>
      <c r="E55" s="143"/>
      <c r="F55" s="143"/>
      <c r="G55" s="152"/>
      <c r="H55" s="142"/>
      <c r="I55" s="15" t="s">
        <v>104</v>
      </c>
      <c r="J55" s="12" t="s">
        <v>98</v>
      </c>
      <c r="K55" s="12" t="s">
        <v>99</v>
      </c>
      <c r="L55" s="12" t="s">
        <v>63</v>
      </c>
      <c r="M55" s="12">
        <v>20</v>
      </c>
      <c r="N55" s="12" t="s">
        <v>39</v>
      </c>
      <c r="O55" s="12" t="s">
        <v>40</v>
      </c>
      <c r="P55" s="12" t="s">
        <v>56</v>
      </c>
      <c r="Q55" s="12" t="s">
        <v>43</v>
      </c>
      <c r="R55" s="15" t="s">
        <v>57</v>
      </c>
      <c r="S55" s="12" t="s">
        <v>54</v>
      </c>
      <c r="T55" s="12" t="s">
        <v>105</v>
      </c>
      <c r="U55" s="12" t="s">
        <v>99</v>
      </c>
      <c r="V55" s="12">
        <v>4</v>
      </c>
      <c r="W55" s="12" t="s">
        <v>39</v>
      </c>
      <c r="X55" s="12" t="s">
        <v>46</v>
      </c>
      <c r="Y55" s="12" t="s">
        <v>735</v>
      </c>
      <c r="Z55" s="12" t="s">
        <v>48</v>
      </c>
      <c r="AA55" s="12" t="s">
        <v>101</v>
      </c>
    </row>
    <row r="56" spans="2:27" ht="78" customHeight="1" x14ac:dyDescent="0.25">
      <c r="B56" s="155" t="s">
        <v>31</v>
      </c>
      <c r="C56" s="155" t="s">
        <v>96</v>
      </c>
      <c r="D56" s="8" t="s">
        <v>33</v>
      </c>
      <c r="E56" s="135">
        <v>19</v>
      </c>
      <c r="F56" s="135" t="s">
        <v>106</v>
      </c>
      <c r="G56" s="152"/>
      <c r="H56" s="142">
        <v>212</v>
      </c>
      <c r="I56" s="8" t="s">
        <v>35</v>
      </c>
      <c r="J56" s="12" t="s">
        <v>98</v>
      </c>
      <c r="K56" s="14" t="s">
        <v>99</v>
      </c>
      <c r="L56" s="14" t="s">
        <v>63</v>
      </c>
      <c r="M56" s="14">
        <v>208</v>
      </c>
      <c r="N56" s="14" t="s">
        <v>39</v>
      </c>
      <c r="O56" s="14" t="s">
        <v>40</v>
      </c>
      <c r="P56" s="14" t="s">
        <v>41</v>
      </c>
      <c r="Q56" s="14" t="s">
        <v>42</v>
      </c>
      <c r="R56" s="8" t="s">
        <v>43</v>
      </c>
      <c r="S56" s="14" t="s">
        <v>44</v>
      </c>
      <c r="T56" s="14" t="s">
        <v>103</v>
      </c>
      <c r="U56" s="14" t="s">
        <v>99</v>
      </c>
      <c r="V56" s="14">
        <v>4</v>
      </c>
      <c r="W56" s="14" t="s">
        <v>39</v>
      </c>
      <c r="X56" s="14" t="s">
        <v>46</v>
      </c>
      <c r="Y56" s="14" t="s">
        <v>735</v>
      </c>
      <c r="Z56" s="14" t="s">
        <v>48</v>
      </c>
      <c r="AA56" s="14" t="s">
        <v>101</v>
      </c>
    </row>
    <row r="57" spans="2:27" ht="78" customHeight="1" x14ac:dyDescent="0.25">
      <c r="B57" s="156"/>
      <c r="C57" s="156"/>
      <c r="D57" s="8" t="s">
        <v>33</v>
      </c>
      <c r="E57" s="143"/>
      <c r="F57" s="143"/>
      <c r="G57" s="152"/>
      <c r="H57" s="142"/>
      <c r="I57" s="15" t="s">
        <v>104</v>
      </c>
      <c r="J57" s="12" t="s">
        <v>98</v>
      </c>
      <c r="K57" s="12" t="s">
        <v>99</v>
      </c>
      <c r="L57" s="12" t="s">
        <v>63</v>
      </c>
      <c r="M57" s="12">
        <v>4</v>
      </c>
      <c r="N57" s="12" t="s">
        <v>39</v>
      </c>
      <c r="O57" s="12" t="s">
        <v>40</v>
      </c>
      <c r="P57" s="12" t="s">
        <v>56</v>
      </c>
      <c r="Q57" s="12" t="s">
        <v>43</v>
      </c>
      <c r="R57" s="15" t="s">
        <v>57</v>
      </c>
      <c r="S57" s="12" t="s">
        <v>107</v>
      </c>
      <c r="T57" s="12" t="s">
        <v>59</v>
      </c>
      <c r="U57" s="12" t="s">
        <v>99</v>
      </c>
      <c r="V57" s="12">
        <v>4</v>
      </c>
      <c r="W57" s="12" t="s">
        <v>39</v>
      </c>
      <c r="X57" s="12" t="s">
        <v>46</v>
      </c>
      <c r="Y57" s="12" t="s">
        <v>735</v>
      </c>
      <c r="Z57" s="12" t="s">
        <v>48</v>
      </c>
      <c r="AA57" s="12" t="s">
        <v>101</v>
      </c>
    </row>
    <row r="58" spans="2:27" ht="75" x14ac:dyDescent="0.25">
      <c r="B58" s="155" t="s">
        <v>31</v>
      </c>
      <c r="C58" s="155" t="s">
        <v>96</v>
      </c>
      <c r="D58" s="8" t="s">
        <v>33</v>
      </c>
      <c r="E58" s="135">
        <v>20</v>
      </c>
      <c r="F58" s="135" t="s">
        <v>108</v>
      </c>
      <c r="G58" s="149"/>
      <c r="H58" s="142">
        <v>250</v>
      </c>
      <c r="I58" s="8" t="s">
        <v>35</v>
      </c>
      <c r="J58" s="12" t="s">
        <v>98</v>
      </c>
      <c r="K58" s="14" t="s">
        <v>99</v>
      </c>
      <c r="L58" s="14" t="s">
        <v>63</v>
      </c>
      <c r="M58" s="14">
        <v>208</v>
      </c>
      <c r="N58" s="14" t="s">
        <v>39</v>
      </c>
      <c r="O58" s="14" t="s">
        <v>40</v>
      </c>
      <c r="P58" s="14" t="s">
        <v>41</v>
      </c>
      <c r="Q58" s="14" t="s">
        <v>42</v>
      </c>
      <c r="R58" s="8" t="s">
        <v>43</v>
      </c>
      <c r="S58" s="14" t="s">
        <v>44</v>
      </c>
      <c r="T58" s="14" t="s">
        <v>103</v>
      </c>
      <c r="U58" s="14" t="s">
        <v>99</v>
      </c>
      <c r="V58" s="14">
        <v>4</v>
      </c>
      <c r="W58" s="14" t="s">
        <v>39</v>
      </c>
      <c r="X58" s="14" t="s">
        <v>46</v>
      </c>
      <c r="Y58" s="14" t="s">
        <v>735</v>
      </c>
      <c r="Z58" s="14" t="s">
        <v>48</v>
      </c>
      <c r="AA58" s="14" t="s">
        <v>101</v>
      </c>
    </row>
    <row r="59" spans="2:27" ht="75" x14ac:dyDescent="0.25">
      <c r="B59" s="157"/>
      <c r="C59" s="157"/>
      <c r="D59" s="8" t="s">
        <v>33</v>
      </c>
      <c r="E59" s="143"/>
      <c r="F59" s="143"/>
      <c r="G59" s="150"/>
      <c r="H59" s="142"/>
      <c r="I59" s="15" t="s">
        <v>50</v>
      </c>
      <c r="J59" s="12" t="s">
        <v>98</v>
      </c>
      <c r="K59" s="12" t="s">
        <v>99</v>
      </c>
      <c r="L59" s="12" t="s">
        <v>63</v>
      </c>
      <c r="M59" s="12">
        <v>10</v>
      </c>
      <c r="N59" s="12" t="s">
        <v>51</v>
      </c>
      <c r="O59" s="12" t="s">
        <v>52</v>
      </c>
      <c r="P59" s="12" t="s">
        <v>44</v>
      </c>
      <c r="Q59" s="12" t="s">
        <v>43</v>
      </c>
      <c r="R59" s="15" t="s">
        <v>53</v>
      </c>
      <c r="S59" s="12" t="s">
        <v>54</v>
      </c>
      <c r="T59" s="12" t="s">
        <v>44</v>
      </c>
      <c r="U59" s="12" t="s">
        <v>109</v>
      </c>
      <c r="V59" s="12">
        <v>5</v>
      </c>
      <c r="W59" s="12" t="s">
        <v>110</v>
      </c>
      <c r="X59" s="12" t="s">
        <v>46</v>
      </c>
      <c r="Y59" s="12" t="s">
        <v>735</v>
      </c>
      <c r="Z59" s="12" t="s">
        <v>48</v>
      </c>
      <c r="AA59" s="12" t="s">
        <v>101</v>
      </c>
    </row>
    <row r="60" spans="2:27" ht="75" x14ac:dyDescent="0.25">
      <c r="B60" s="156"/>
      <c r="C60" s="156"/>
      <c r="D60" s="8" t="s">
        <v>33</v>
      </c>
      <c r="E60" s="143"/>
      <c r="F60" s="143"/>
      <c r="G60" s="150"/>
      <c r="H60" s="142"/>
      <c r="I60" s="8" t="s">
        <v>55</v>
      </c>
      <c r="J60" s="12" t="s">
        <v>98</v>
      </c>
      <c r="K60" s="14" t="s">
        <v>99</v>
      </c>
      <c r="L60" s="14" t="s">
        <v>63</v>
      </c>
      <c r="M60" s="14">
        <v>32</v>
      </c>
      <c r="N60" s="14" t="s">
        <v>39</v>
      </c>
      <c r="O60" s="14" t="s">
        <v>40</v>
      </c>
      <c r="P60" s="14" t="s">
        <v>56</v>
      </c>
      <c r="Q60" s="14" t="s">
        <v>43</v>
      </c>
      <c r="R60" s="8" t="s">
        <v>57</v>
      </c>
      <c r="S60" s="14" t="s">
        <v>58</v>
      </c>
      <c r="T60" s="14" t="s">
        <v>90</v>
      </c>
      <c r="U60" s="14" t="s">
        <v>111</v>
      </c>
      <c r="V60" s="14">
        <v>6</v>
      </c>
      <c r="W60" s="14" t="s">
        <v>112</v>
      </c>
      <c r="X60" s="14" t="s">
        <v>46</v>
      </c>
      <c r="Y60" s="14" t="s">
        <v>735</v>
      </c>
      <c r="Z60" s="14" t="s">
        <v>48</v>
      </c>
      <c r="AA60" s="14" t="s">
        <v>101</v>
      </c>
    </row>
    <row r="61" spans="2:27" ht="75" x14ac:dyDescent="0.25">
      <c r="B61" s="155" t="s">
        <v>31</v>
      </c>
      <c r="C61" s="155" t="s">
        <v>96</v>
      </c>
      <c r="D61" s="8" t="s">
        <v>33</v>
      </c>
      <c r="E61" s="135">
        <v>21</v>
      </c>
      <c r="F61" s="135" t="s">
        <v>113</v>
      </c>
      <c r="G61" s="149"/>
      <c r="H61" s="142">
        <v>64</v>
      </c>
      <c r="I61" s="15" t="s">
        <v>35</v>
      </c>
      <c r="J61" s="12" t="s">
        <v>98</v>
      </c>
      <c r="K61" s="12" t="s">
        <v>99</v>
      </c>
      <c r="L61" s="12" t="s">
        <v>63</v>
      </c>
      <c r="M61" s="12">
        <v>48</v>
      </c>
      <c r="N61" s="12" t="s">
        <v>39</v>
      </c>
      <c r="O61" s="12" t="s">
        <v>40</v>
      </c>
      <c r="P61" s="12" t="s">
        <v>41</v>
      </c>
      <c r="Q61" s="12" t="s">
        <v>42</v>
      </c>
      <c r="R61" s="15" t="s">
        <v>43</v>
      </c>
      <c r="S61" s="12" t="s">
        <v>44</v>
      </c>
      <c r="T61" s="12" t="s">
        <v>73</v>
      </c>
      <c r="U61" s="12" t="s">
        <v>99</v>
      </c>
      <c r="V61" s="12">
        <v>4</v>
      </c>
      <c r="W61" s="12" t="s">
        <v>39</v>
      </c>
      <c r="X61" s="12" t="s">
        <v>46</v>
      </c>
      <c r="Y61" s="12" t="s">
        <v>735</v>
      </c>
      <c r="Z61" s="12" t="s">
        <v>48</v>
      </c>
      <c r="AA61" s="12" t="s">
        <v>101</v>
      </c>
    </row>
    <row r="62" spans="2:27" ht="75" x14ac:dyDescent="0.25">
      <c r="B62" s="157"/>
      <c r="C62" s="157"/>
      <c r="D62" s="8" t="s">
        <v>33</v>
      </c>
      <c r="E62" s="143"/>
      <c r="F62" s="143"/>
      <c r="G62" s="150"/>
      <c r="H62" s="142"/>
      <c r="I62" s="8" t="s">
        <v>50</v>
      </c>
      <c r="J62" s="12" t="s">
        <v>98</v>
      </c>
      <c r="K62" s="14" t="s">
        <v>99</v>
      </c>
      <c r="L62" s="14" t="s">
        <v>63</v>
      </c>
      <c r="M62" s="14">
        <v>4</v>
      </c>
      <c r="N62" s="14" t="s">
        <v>51</v>
      </c>
      <c r="O62" s="14" t="s">
        <v>52</v>
      </c>
      <c r="P62" s="14" t="s">
        <v>44</v>
      </c>
      <c r="Q62" s="14" t="s">
        <v>44</v>
      </c>
      <c r="R62" s="8" t="s">
        <v>53</v>
      </c>
      <c r="S62" s="14" t="s">
        <v>54</v>
      </c>
      <c r="T62" s="14" t="s">
        <v>44</v>
      </c>
      <c r="U62" s="14" t="s">
        <v>99</v>
      </c>
      <c r="V62" s="14">
        <v>4</v>
      </c>
      <c r="W62" s="14" t="s">
        <v>39</v>
      </c>
      <c r="X62" s="14" t="s">
        <v>46</v>
      </c>
      <c r="Y62" s="14" t="s">
        <v>735</v>
      </c>
      <c r="Z62" s="14" t="s">
        <v>48</v>
      </c>
      <c r="AA62" s="14" t="s">
        <v>101</v>
      </c>
    </row>
    <row r="63" spans="2:27" ht="75" x14ac:dyDescent="0.25">
      <c r="B63" s="156"/>
      <c r="C63" s="156"/>
      <c r="D63" s="8" t="s">
        <v>33</v>
      </c>
      <c r="E63" s="143"/>
      <c r="F63" s="143"/>
      <c r="G63" s="150"/>
      <c r="H63" s="142"/>
      <c r="I63" s="15" t="s">
        <v>55</v>
      </c>
      <c r="J63" s="12" t="s">
        <v>98</v>
      </c>
      <c r="K63" s="12" t="s">
        <v>99</v>
      </c>
      <c r="L63" s="12" t="s">
        <v>63</v>
      </c>
      <c r="M63" s="12">
        <v>12</v>
      </c>
      <c r="N63" s="12" t="s">
        <v>39</v>
      </c>
      <c r="O63" s="12" t="s">
        <v>40</v>
      </c>
      <c r="P63" s="12" t="s">
        <v>56</v>
      </c>
      <c r="Q63" s="12" t="s">
        <v>43</v>
      </c>
      <c r="R63" s="15" t="s">
        <v>43</v>
      </c>
      <c r="S63" s="12" t="s">
        <v>58</v>
      </c>
      <c r="T63" s="12" t="s">
        <v>92</v>
      </c>
      <c r="U63" s="12" t="s">
        <v>99</v>
      </c>
      <c r="V63" s="12">
        <v>4</v>
      </c>
      <c r="W63" s="12" t="s">
        <v>39</v>
      </c>
      <c r="X63" s="12" t="s">
        <v>46</v>
      </c>
      <c r="Y63" s="12" t="s">
        <v>735</v>
      </c>
      <c r="Z63" s="12" t="s">
        <v>48</v>
      </c>
      <c r="AA63" s="12" t="s">
        <v>101</v>
      </c>
    </row>
    <row r="64" spans="2:27" ht="75" x14ac:dyDescent="0.25">
      <c r="B64" s="155" t="s">
        <v>31</v>
      </c>
      <c r="C64" s="155" t="s">
        <v>96</v>
      </c>
      <c r="D64" s="8" t="s">
        <v>33</v>
      </c>
      <c r="E64" s="135">
        <v>22</v>
      </c>
      <c r="F64" s="135" t="s">
        <v>114</v>
      </c>
      <c r="G64" s="149"/>
      <c r="H64" s="142">
        <v>56</v>
      </c>
      <c r="I64" s="8" t="s">
        <v>35</v>
      </c>
      <c r="J64" s="12" t="s">
        <v>98</v>
      </c>
      <c r="K64" s="14" t="s">
        <v>99</v>
      </c>
      <c r="L64" s="14" t="s">
        <v>63</v>
      </c>
      <c r="M64" s="14">
        <v>40</v>
      </c>
      <c r="N64" s="14" t="s">
        <v>39</v>
      </c>
      <c r="O64" s="14" t="s">
        <v>40</v>
      </c>
      <c r="P64" s="14" t="s">
        <v>41</v>
      </c>
      <c r="Q64" s="14" t="s">
        <v>42</v>
      </c>
      <c r="R64" s="8" t="s">
        <v>43</v>
      </c>
      <c r="S64" s="14" t="s">
        <v>44</v>
      </c>
      <c r="T64" s="14" t="s">
        <v>75</v>
      </c>
      <c r="U64" s="14" t="s">
        <v>99</v>
      </c>
      <c r="V64" s="14">
        <v>4</v>
      </c>
      <c r="W64" s="14" t="s">
        <v>39</v>
      </c>
      <c r="X64" s="14" t="s">
        <v>46</v>
      </c>
      <c r="Y64" s="14" t="s">
        <v>735</v>
      </c>
      <c r="Z64" s="14" t="s">
        <v>48</v>
      </c>
      <c r="AA64" s="14" t="s">
        <v>101</v>
      </c>
    </row>
    <row r="65" spans="2:27" ht="75" x14ac:dyDescent="0.25">
      <c r="B65" s="157"/>
      <c r="C65" s="157"/>
      <c r="D65" s="8" t="s">
        <v>33</v>
      </c>
      <c r="E65" s="143"/>
      <c r="F65" s="143"/>
      <c r="G65" s="150"/>
      <c r="H65" s="142"/>
      <c r="I65" s="15" t="s">
        <v>50</v>
      </c>
      <c r="J65" s="12" t="s">
        <v>98</v>
      </c>
      <c r="K65" s="12" t="s">
        <v>99</v>
      </c>
      <c r="L65" s="12" t="s">
        <v>63</v>
      </c>
      <c r="M65" s="12">
        <v>8</v>
      </c>
      <c r="N65" s="12" t="s">
        <v>51</v>
      </c>
      <c r="O65" s="12" t="s">
        <v>52</v>
      </c>
      <c r="P65" s="12" t="s">
        <v>44</v>
      </c>
      <c r="Q65" s="12" t="s">
        <v>44</v>
      </c>
      <c r="R65" s="15" t="s">
        <v>53</v>
      </c>
      <c r="S65" s="12" t="s">
        <v>54</v>
      </c>
      <c r="T65" s="12" t="s">
        <v>44</v>
      </c>
      <c r="U65" s="12" t="s">
        <v>99</v>
      </c>
      <c r="V65" s="12">
        <v>4</v>
      </c>
      <c r="W65" s="12" t="s">
        <v>39</v>
      </c>
      <c r="X65" s="12" t="s">
        <v>46</v>
      </c>
      <c r="Y65" s="12" t="s">
        <v>735</v>
      </c>
      <c r="Z65" s="12" t="s">
        <v>48</v>
      </c>
      <c r="AA65" s="12" t="s">
        <v>101</v>
      </c>
    </row>
    <row r="66" spans="2:27" ht="75" x14ac:dyDescent="0.25">
      <c r="B66" s="156"/>
      <c r="C66" s="156"/>
      <c r="D66" s="8" t="s">
        <v>33</v>
      </c>
      <c r="E66" s="143"/>
      <c r="F66" s="143"/>
      <c r="G66" s="150"/>
      <c r="H66" s="142"/>
      <c r="I66" s="8" t="s">
        <v>55</v>
      </c>
      <c r="J66" s="12" t="s">
        <v>98</v>
      </c>
      <c r="K66" s="14" t="s">
        <v>99</v>
      </c>
      <c r="L66" s="14" t="s">
        <v>63</v>
      </c>
      <c r="M66" s="14">
        <v>8</v>
      </c>
      <c r="N66" s="14" t="s">
        <v>39</v>
      </c>
      <c r="O66" s="14" t="s">
        <v>40</v>
      </c>
      <c r="P66" s="14" t="s">
        <v>56</v>
      </c>
      <c r="Q66" s="14" t="s">
        <v>43</v>
      </c>
      <c r="R66" s="8" t="s">
        <v>43</v>
      </c>
      <c r="S66" s="14" t="s">
        <v>58</v>
      </c>
      <c r="T66" s="14" t="s">
        <v>69</v>
      </c>
      <c r="U66" s="14" t="s">
        <v>99</v>
      </c>
      <c r="V66" s="14">
        <v>4</v>
      </c>
      <c r="W66" s="14" t="s">
        <v>39</v>
      </c>
      <c r="X66" s="14" t="s">
        <v>46</v>
      </c>
      <c r="Y66" s="14" t="s">
        <v>735</v>
      </c>
      <c r="Z66" s="14" t="s">
        <v>48</v>
      </c>
      <c r="AA66" s="14" t="s">
        <v>101</v>
      </c>
    </row>
    <row r="67" spans="2:27" ht="84.75" customHeight="1" x14ac:dyDescent="0.25">
      <c r="B67" s="155" t="s">
        <v>31</v>
      </c>
      <c r="C67" s="155" t="s">
        <v>96</v>
      </c>
      <c r="D67" s="8" t="s">
        <v>33</v>
      </c>
      <c r="E67" s="135">
        <v>23</v>
      </c>
      <c r="F67" s="135" t="s">
        <v>115</v>
      </c>
      <c r="G67" s="149"/>
      <c r="H67" s="142">
        <v>50</v>
      </c>
      <c r="I67" s="15" t="s">
        <v>35</v>
      </c>
      <c r="J67" s="12" t="s">
        <v>98</v>
      </c>
      <c r="K67" s="12" t="s">
        <v>99</v>
      </c>
      <c r="L67" s="12" t="s">
        <v>63</v>
      </c>
      <c r="M67" s="12">
        <v>40</v>
      </c>
      <c r="N67" s="12" t="s">
        <v>39</v>
      </c>
      <c r="O67" s="12" t="s">
        <v>40</v>
      </c>
      <c r="P67" s="12" t="s">
        <v>41</v>
      </c>
      <c r="Q67" s="12" t="s">
        <v>42</v>
      </c>
      <c r="R67" s="15" t="s">
        <v>43</v>
      </c>
      <c r="S67" s="12" t="s">
        <v>44</v>
      </c>
      <c r="T67" s="12" t="s">
        <v>75</v>
      </c>
      <c r="U67" s="12" t="s">
        <v>99</v>
      </c>
      <c r="V67" s="12">
        <v>4</v>
      </c>
      <c r="W67" s="12" t="s">
        <v>39</v>
      </c>
      <c r="X67" s="12" t="s">
        <v>46</v>
      </c>
      <c r="Y67" s="12" t="s">
        <v>735</v>
      </c>
      <c r="Z67" s="12" t="s">
        <v>48</v>
      </c>
      <c r="AA67" s="12" t="s">
        <v>101</v>
      </c>
    </row>
    <row r="68" spans="2:27" ht="81.75" customHeight="1" x14ac:dyDescent="0.25">
      <c r="B68" s="157"/>
      <c r="C68" s="157"/>
      <c r="D68" s="8" t="s">
        <v>33</v>
      </c>
      <c r="E68" s="143"/>
      <c r="F68" s="143"/>
      <c r="G68" s="150"/>
      <c r="H68" s="142"/>
      <c r="I68" s="8" t="s">
        <v>50</v>
      </c>
      <c r="J68" s="12" t="s">
        <v>98</v>
      </c>
      <c r="K68" s="14" t="s">
        <v>99</v>
      </c>
      <c r="L68" s="14" t="s">
        <v>63</v>
      </c>
      <c r="M68" s="14">
        <v>6</v>
      </c>
      <c r="N68" s="14" t="s">
        <v>51</v>
      </c>
      <c r="O68" s="14" t="s">
        <v>52</v>
      </c>
      <c r="P68" s="14" t="s">
        <v>44</v>
      </c>
      <c r="Q68" s="14" t="s">
        <v>44</v>
      </c>
      <c r="R68" s="8" t="s">
        <v>53</v>
      </c>
      <c r="S68" s="14" t="s">
        <v>54</v>
      </c>
      <c r="T68" s="14" t="s">
        <v>44</v>
      </c>
      <c r="U68" s="14" t="s">
        <v>99</v>
      </c>
      <c r="V68" s="14">
        <v>4</v>
      </c>
      <c r="W68" s="14" t="s">
        <v>39</v>
      </c>
      <c r="X68" s="14" t="s">
        <v>46</v>
      </c>
      <c r="Y68" s="14" t="s">
        <v>735</v>
      </c>
      <c r="Z68" s="14" t="s">
        <v>48</v>
      </c>
      <c r="AA68" s="14" t="s">
        <v>101</v>
      </c>
    </row>
    <row r="69" spans="2:27" ht="82.5" customHeight="1" x14ac:dyDescent="0.25">
      <c r="B69" s="156"/>
      <c r="C69" s="156"/>
      <c r="D69" s="8" t="s">
        <v>33</v>
      </c>
      <c r="E69" s="143"/>
      <c r="F69" s="143"/>
      <c r="G69" s="150"/>
      <c r="H69" s="142"/>
      <c r="I69" s="15" t="s">
        <v>55</v>
      </c>
      <c r="J69" s="12" t="s">
        <v>98</v>
      </c>
      <c r="K69" s="12" t="s">
        <v>99</v>
      </c>
      <c r="L69" s="12" t="s">
        <v>63</v>
      </c>
      <c r="M69" s="12">
        <v>4</v>
      </c>
      <c r="N69" s="12" t="s">
        <v>39</v>
      </c>
      <c r="O69" s="12" t="s">
        <v>40</v>
      </c>
      <c r="P69" s="12" t="s">
        <v>56</v>
      </c>
      <c r="Q69" s="12" t="s">
        <v>43</v>
      </c>
      <c r="R69" s="15" t="s">
        <v>43</v>
      </c>
      <c r="S69" s="12" t="s">
        <v>58</v>
      </c>
      <c r="T69" s="12" t="s">
        <v>59</v>
      </c>
      <c r="U69" s="12" t="s">
        <v>99</v>
      </c>
      <c r="V69" s="12">
        <v>4</v>
      </c>
      <c r="W69" s="12" t="s">
        <v>39</v>
      </c>
      <c r="X69" s="12" t="s">
        <v>46</v>
      </c>
      <c r="Y69" s="12" t="s">
        <v>735</v>
      </c>
      <c r="Z69" s="12" t="s">
        <v>48</v>
      </c>
      <c r="AA69" s="12" t="s">
        <v>101</v>
      </c>
    </row>
    <row r="70" spans="2:27" ht="75" x14ac:dyDescent="0.25">
      <c r="B70" s="155" t="s">
        <v>31</v>
      </c>
      <c r="C70" s="155" t="s">
        <v>96</v>
      </c>
      <c r="D70" s="8" t="s">
        <v>33</v>
      </c>
      <c r="E70" s="140">
        <v>24</v>
      </c>
      <c r="F70" s="140" t="s">
        <v>116</v>
      </c>
      <c r="G70" s="149"/>
      <c r="H70" s="142">
        <v>58</v>
      </c>
      <c r="I70" s="8" t="s">
        <v>35</v>
      </c>
      <c r="J70" s="12" t="s">
        <v>98</v>
      </c>
      <c r="K70" s="14" t="s">
        <v>99</v>
      </c>
      <c r="L70" s="14" t="s">
        <v>63</v>
      </c>
      <c r="M70" s="14">
        <v>40</v>
      </c>
      <c r="N70" s="14" t="s">
        <v>39</v>
      </c>
      <c r="O70" s="14" t="s">
        <v>40</v>
      </c>
      <c r="P70" s="14" t="s">
        <v>41</v>
      </c>
      <c r="Q70" s="14" t="s">
        <v>42</v>
      </c>
      <c r="R70" s="8" t="s">
        <v>43</v>
      </c>
      <c r="S70" s="14" t="s">
        <v>44</v>
      </c>
      <c r="T70" s="14" t="s">
        <v>75</v>
      </c>
      <c r="U70" s="14" t="s">
        <v>117</v>
      </c>
      <c r="V70" s="14">
        <v>7</v>
      </c>
      <c r="W70" s="14" t="s">
        <v>118</v>
      </c>
      <c r="X70" s="14" t="s">
        <v>46</v>
      </c>
      <c r="Y70" s="14" t="s">
        <v>735</v>
      </c>
      <c r="Z70" s="14" t="s">
        <v>48</v>
      </c>
      <c r="AA70" s="14" t="s">
        <v>101</v>
      </c>
    </row>
    <row r="71" spans="2:27" ht="75" x14ac:dyDescent="0.25">
      <c r="B71" s="157"/>
      <c r="C71" s="157"/>
      <c r="D71" s="8" t="s">
        <v>33</v>
      </c>
      <c r="E71" s="140"/>
      <c r="F71" s="140"/>
      <c r="G71" s="150"/>
      <c r="H71" s="142"/>
      <c r="I71" s="15" t="s">
        <v>50</v>
      </c>
      <c r="J71" s="12" t="s">
        <v>98</v>
      </c>
      <c r="K71" s="12" t="s">
        <v>99</v>
      </c>
      <c r="L71" s="12" t="s">
        <v>63</v>
      </c>
      <c r="M71" s="12">
        <v>6</v>
      </c>
      <c r="N71" s="12" t="s">
        <v>51</v>
      </c>
      <c r="O71" s="12" t="s">
        <v>52</v>
      </c>
      <c r="P71" s="12" t="s">
        <v>44</v>
      </c>
      <c r="Q71" s="12" t="s">
        <v>44</v>
      </c>
      <c r="R71" s="15" t="s">
        <v>53</v>
      </c>
      <c r="S71" s="12" t="s">
        <v>54</v>
      </c>
      <c r="T71" s="12" t="s">
        <v>44</v>
      </c>
      <c r="U71" s="12" t="s">
        <v>119</v>
      </c>
      <c r="V71" s="12">
        <v>8</v>
      </c>
      <c r="W71" s="12" t="s">
        <v>120</v>
      </c>
      <c r="X71" s="12" t="s">
        <v>46</v>
      </c>
      <c r="Y71" s="12" t="s">
        <v>735</v>
      </c>
      <c r="Z71" s="12" t="s">
        <v>48</v>
      </c>
      <c r="AA71" s="12" t="s">
        <v>101</v>
      </c>
    </row>
    <row r="72" spans="2:27" ht="75" x14ac:dyDescent="0.25">
      <c r="B72" s="156"/>
      <c r="C72" s="156"/>
      <c r="D72" s="8" t="s">
        <v>33</v>
      </c>
      <c r="E72" s="140"/>
      <c r="F72" s="140"/>
      <c r="G72" s="151"/>
      <c r="H72" s="142"/>
      <c r="I72" s="8" t="s">
        <v>55</v>
      </c>
      <c r="J72" s="12" t="s">
        <v>98</v>
      </c>
      <c r="K72" s="14" t="s">
        <v>99</v>
      </c>
      <c r="L72" s="14" t="s">
        <v>63</v>
      </c>
      <c r="M72" s="14">
        <v>12</v>
      </c>
      <c r="N72" s="14" t="s">
        <v>39</v>
      </c>
      <c r="O72" s="14" t="s">
        <v>40</v>
      </c>
      <c r="P72" s="14" t="s">
        <v>56</v>
      </c>
      <c r="Q72" s="14" t="s">
        <v>43</v>
      </c>
      <c r="R72" s="8" t="s">
        <v>43</v>
      </c>
      <c r="S72" s="14" t="s">
        <v>58</v>
      </c>
      <c r="T72" s="14" t="s">
        <v>121</v>
      </c>
      <c r="U72" s="14" t="s">
        <v>62</v>
      </c>
      <c r="V72" s="14">
        <v>9</v>
      </c>
      <c r="W72" s="14" t="s">
        <v>122</v>
      </c>
      <c r="X72" s="14" t="s">
        <v>46</v>
      </c>
      <c r="Y72" s="14" t="s">
        <v>735</v>
      </c>
      <c r="Z72" s="14" t="s">
        <v>48</v>
      </c>
      <c r="AA72" s="14" t="s">
        <v>101</v>
      </c>
    </row>
    <row r="73" spans="2:27" ht="75" x14ac:dyDescent="0.25">
      <c r="B73" s="155" t="s">
        <v>123</v>
      </c>
      <c r="C73" s="155" t="s">
        <v>124</v>
      </c>
      <c r="D73" s="8" t="s">
        <v>33</v>
      </c>
      <c r="E73" s="140">
        <v>25</v>
      </c>
      <c r="F73" s="140" t="s">
        <v>125</v>
      </c>
      <c r="G73" s="147"/>
      <c r="H73" s="141">
        <v>404</v>
      </c>
      <c r="I73" s="10" t="s">
        <v>126</v>
      </c>
      <c r="J73" s="11" t="s">
        <v>127</v>
      </c>
      <c r="K73" s="11" t="s">
        <v>128</v>
      </c>
      <c r="L73" s="11" t="s">
        <v>63</v>
      </c>
      <c r="M73" s="11">
        <v>370</v>
      </c>
      <c r="N73" s="11" t="s">
        <v>39</v>
      </c>
      <c r="O73" s="11" t="s">
        <v>129</v>
      </c>
      <c r="P73" s="11" t="s">
        <v>130</v>
      </c>
      <c r="Q73" s="11" t="s">
        <v>42</v>
      </c>
      <c r="R73" s="10" t="s">
        <v>43</v>
      </c>
      <c r="S73" s="11" t="s">
        <v>131</v>
      </c>
      <c r="T73" s="11" t="s">
        <v>44</v>
      </c>
      <c r="U73" s="12" t="s">
        <v>128</v>
      </c>
      <c r="V73" s="12">
        <v>4</v>
      </c>
      <c r="W73" s="12" t="s">
        <v>39</v>
      </c>
      <c r="X73" s="12" t="s">
        <v>132</v>
      </c>
      <c r="Y73" s="12" t="s">
        <v>736</v>
      </c>
      <c r="Z73" s="12" t="s">
        <v>133</v>
      </c>
      <c r="AA73" s="12" t="s">
        <v>134</v>
      </c>
    </row>
    <row r="74" spans="2:27" ht="75" x14ac:dyDescent="0.25">
      <c r="B74" s="157"/>
      <c r="C74" s="157"/>
      <c r="D74" s="8" t="s">
        <v>33</v>
      </c>
      <c r="E74" s="140"/>
      <c r="F74" s="140"/>
      <c r="G74" s="147"/>
      <c r="H74" s="141"/>
      <c r="I74" s="13" t="s">
        <v>135</v>
      </c>
      <c r="J74" s="11" t="s">
        <v>127</v>
      </c>
      <c r="K74" s="9" t="s">
        <v>128</v>
      </c>
      <c r="L74" s="9" t="s">
        <v>63</v>
      </c>
      <c r="M74" s="9" t="s">
        <v>136</v>
      </c>
      <c r="N74" s="9" t="s">
        <v>51</v>
      </c>
      <c r="O74" s="9" t="s">
        <v>52</v>
      </c>
      <c r="P74" s="9" t="s">
        <v>66</v>
      </c>
      <c r="Q74" s="9" t="s">
        <v>43</v>
      </c>
      <c r="R74" s="13" t="s">
        <v>137</v>
      </c>
      <c r="S74" s="9" t="s">
        <v>138</v>
      </c>
      <c r="T74" s="17" t="s">
        <v>44</v>
      </c>
      <c r="U74" s="14" t="s">
        <v>128</v>
      </c>
      <c r="V74" s="14">
        <v>4</v>
      </c>
      <c r="W74" s="14" t="s">
        <v>39</v>
      </c>
      <c r="X74" s="14" t="s">
        <v>132</v>
      </c>
      <c r="Y74" s="14" t="s">
        <v>736</v>
      </c>
      <c r="Z74" s="14" t="s">
        <v>133</v>
      </c>
      <c r="AA74" s="14" t="s">
        <v>134</v>
      </c>
    </row>
    <row r="75" spans="2:27" ht="75" x14ac:dyDescent="0.25">
      <c r="B75" s="156"/>
      <c r="C75" s="156"/>
      <c r="D75" s="8" t="s">
        <v>33</v>
      </c>
      <c r="E75" s="140"/>
      <c r="F75" s="140"/>
      <c r="G75" s="147"/>
      <c r="H75" s="141"/>
      <c r="I75" s="10" t="s">
        <v>139</v>
      </c>
      <c r="J75" s="11" t="s">
        <v>127</v>
      </c>
      <c r="K75" s="11" t="s">
        <v>128</v>
      </c>
      <c r="L75" s="11" t="s">
        <v>63</v>
      </c>
      <c r="M75" s="11">
        <v>34</v>
      </c>
      <c r="N75" s="11" t="s">
        <v>39</v>
      </c>
      <c r="O75" s="11" t="s">
        <v>129</v>
      </c>
      <c r="P75" s="11" t="s">
        <v>130</v>
      </c>
      <c r="Q75" s="11" t="s">
        <v>43</v>
      </c>
      <c r="R75" s="10" t="s">
        <v>42</v>
      </c>
      <c r="S75" s="11" t="s">
        <v>140</v>
      </c>
      <c r="T75" s="11" t="s">
        <v>44</v>
      </c>
      <c r="U75" s="12" t="s">
        <v>128</v>
      </c>
      <c r="V75" s="12">
        <v>4</v>
      </c>
      <c r="W75" s="12" t="s">
        <v>39</v>
      </c>
      <c r="X75" s="12" t="s">
        <v>132</v>
      </c>
      <c r="Y75" s="12" t="s">
        <v>736</v>
      </c>
      <c r="Z75" s="12" t="s">
        <v>133</v>
      </c>
      <c r="AA75" s="12" t="s">
        <v>134</v>
      </c>
    </row>
    <row r="76" spans="2:27" ht="75" x14ac:dyDescent="0.25">
      <c r="B76" s="155" t="s">
        <v>123</v>
      </c>
      <c r="C76" s="155" t="s">
        <v>124</v>
      </c>
      <c r="D76" s="8" t="s">
        <v>33</v>
      </c>
      <c r="E76" s="140">
        <v>26</v>
      </c>
      <c r="F76" s="140" t="s">
        <v>141</v>
      </c>
      <c r="G76" s="147"/>
      <c r="H76" s="141">
        <v>479</v>
      </c>
      <c r="I76" s="13" t="s">
        <v>126</v>
      </c>
      <c r="J76" s="11" t="s">
        <v>127</v>
      </c>
      <c r="K76" s="9" t="s">
        <v>128</v>
      </c>
      <c r="L76" s="9" t="s">
        <v>63</v>
      </c>
      <c r="M76" s="9">
        <v>431</v>
      </c>
      <c r="N76" s="9" t="s">
        <v>39</v>
      </c>
      <c r="O76" s="9" t="s">
        <v>129</v>
      </c>
      <c r="P76" s="9" t="s">
        <v>130</v>
      </c>
      <c r="Q76" s="9" t="s">
        <v>42</v>
      </c>
      <c r="R76" s="13" t="s">
        <v>43</v>
      </c>
      <c r="S76" s="9" t="s">
        <v>131</v>
      </c>
      <c r="T76" s="17" t="s">
        <v>44</v>
      </c>
      <c r="U76" s="14" t="s">
        <v>128</v>
      </c>
      <c r="V76" s="14">
        <v>4</v>
      </c>
      <c r="W76" s="14" t="s">
        <v>39</v>
      </c>
      <c r="X76" s="14" t="s">
        <v>132</v>
      </c>
      <c r="Y76" s="14" t="s">
        <v>736</v>
      </c>
      <c r="Z76" s="14" t="s">
        <v>133</v>
      </c>
      <c r="AA76" s="14" t="s">
        <v>134</v>
      </c>
    </row>
    <row r="77" spans="2:27" ht="75" x14ac:dyDescent="0.25">
      <c r="B77" s="157"/>
      <c r="C77" s="157"/>
      <c r="D77" s="8" t="s">
        <v>33</v>
      </c>
      <c r="E77" s="140"/>
      <c r="F77" s="140"/>
      <c r="G77" s="147"/>
      <c r="H77" s="141"/>
      <c r="I77" s="10" t="s">
        <v>135</v>
      </c>
      <c r="J77" s="11" t="s">
        <v>127</v>
      </c>
      <c r="K77" s="11" t="s">
        <v>128</v>
      </c>
      <c r="L77" s="11" t="s">
        <v>63</v>
      </c>
      <c r="M77" s="11" t="s">
        <v>136</v>
      </c>
      <c r="N77" s="11" t="s">
        <v>51</v>
      </c>
      <c r="O77" s="11" t="s">
        <v>52</v>
      </c>
      <c r="P77" s="11" t="s">
        <v>66</v>
      </c>
      <c r="Q77" s="11" t="s">
        <v>43</v>
      </c>
      <c r="R77" s="10" t="s">
        <v>137</v>
      </c>
      <c r="S77" s="11" t="s">
        <v>138</v>
      </c>
      <c r="T77" s="11" t="s">
        <v>44</v>
      </c>
      <c r="U77" s="12" t="s">
        <v>128</v>
      </c>
      <c r="V77" s="12">
        <v>4</v>
      </c>
      <c r="W77" s="12" t="s">
        <v>39</v>
      </c>
      <c r="X77" s="12" t="s">
        <v>132</v>
      </c>
      <c r="Y77" s="12" t="s">
        <v>736</v>
      </c>
      <c r="Z77" s="12" t="s">
        <v>133</v>
      </c>
      <c r="AA77" s="12" t="s">
        <v>134</v>
      </c>
    </row>
    <row r="78" spans="2:27" ht="75" x14ac:dyDescent="0.25">
      <c r="B78" s="156"/>
      <c r="C78" s="156"/>
      <c r="D78" s="8" t="s">
        <v>33</v>
      </c>
      <c r="E78" s="140"/>
      <c r="F78" s="140"/>
      <c r="G78" s="147"/>
      <c r="H78" s="141"/>
      <c r="I78" s="13" t="s">
        <v>139</v>
      </c>
      <c r="J78" s="11" t="s">
        <v>127</v>
      </c>
      <c r="K78" s="9" t="s">
        <v>128</v>
      </c>
      <c r="L78" s="9" t="s">
        <v>63</v>
      </c>
      <c r="M78" s="9">
        <v>48</v>
      </c>
      <c r="N78" s="9" t="s">
        <v>39</v>
      </c>
      <c r="O78" s="9" t="s">
        <v>129</v>
      </c>
      <c r="P78" s="9" t="s">
        <v>130</v>
      </c>
      <c r="Q78" s="9" t="s">
        <v>43</v>
      </c>
      <c r="R78" s="13" t="s">
        <v>42</v>
      </c>
      <c r="S78" s="9" t="s">
        <v>140</v>
      </c>
      <c r="T78" s="17" t="s">
        <v>44</v>
      </c>
      <c r="U78" s="14" t="s">
        <v>128</v>
      </c>
      <c r="V78" s="14">
        <v>4</v>
      </c>
      <c r="W78" s="14" t="s">
        <v>39</v>
      </c>
      <c r="X78" s="14" t="s">
        <v>132</v>
      </c>
      <c r="Y78" s="14" t="s">
        <v>736</v>
      </c>
      <c r="Z78" s="14" t="s">
        <v>133</v>
      </c>
      <c r="AA78" s="14" t="s">
        <v>134</v>
      </c>
    </row>
    <row r="79" spans="2:27" ht="75" x14ac:dyDescent="0.25">
      <c r="B79" s="155" t="s">
        <v>123</v>
      </c>
      <c r="C79" s="155" t="s">
        <v>124</v>
      </c>
      <c r="D79" s="8" t="s">
        <v>33</v>
      </c>
      <c r="E79" s="140">
        <v>27</v>
      </c>
      <c r="F79" s="140" t="s">
        <v>142</v>
      </c>
      <c r="G79" s="147"/>
      <c r="H79" s="141">
        <v>411</v>
      </c>
      <c r="I79" s="10" t="s">
        <v>126</v>
      </c>
      <c r="J79" s="11" t="s">
        <v>127</v>
      </c>
      <c r="K79" s="11" t="s">
        <v>128</v>
      </c>
      <c r="L79" s="11" t="s">
        <v>63</v>
      </c>
      <c r="M79" s="11">
        <v>387</v>
      </c>
      <c r="N79" s="11" t="s">
        <v>39</v>
      </c>
      <c r="O79" s="11" t="s">
        <v>129</v>
      </c>
      <c r="P79" s="11" t="s">
        <v>130</v>
      </c>
      <c r="Q79" s="11" t="s">
        <v>42</v>
      </c>
      <c r="R79" s="10" t="s">
        <v>43</v>
      </c>
      <c r="S79" s="11" t="s">
        <v>131</v>
      </c>
      <c r="T79" s="11" t="s">
        <v>44</v>
      </c>
      <c r="U79" s="12" t="s">
        <v>128</v>
      </c>
      <c r="V79" s="12">
        <v>4</v>
      </c>
      <c r="W79" s="12" t="s">
        <v>39</v>
      </c>
      <c r="X79" s="12" t="s">
        <v>132</v>
      </c>
      <c r="Y79" s="12" t="s">
        <v>736</v>
      </c>
      <c r="Z79" s="12" t="s">
        <v>133</v>
      </c>
      <c r="AA79" s="12" t="s">
        <v>134</v>
      </c>
    </row>
    <row r="80" spans="2:27" ht="75" x14ac:dyDescent="0.25">
      <c r="B80" s="157"/>
      <c r="C80" s="157"/>
      <c r="D80" s="8" t="s">
        <v>33</v>
      </c>
      <c r="E80" s="140"/>
      <c r="F80" s="140"/>
      <c r="G80" s="147"/>
      <c r="H80" s="141"/>
      <c r="I80" s="13" t="s">
        <v>135</v>
      </c>
      <c r="J80" s="11" t="s">
        <v>127</v>
      </c>
      <c r="K80" s="9" t="s">
        <v>128</v>
      </c>
      <c r="L80" s="9" t="s">
        <v>63</v>
      </c>
      <c r="M80" s="9" t="s">
        <v>136</v>
      </c>
      <c r="N80" s="9" t="s">
        <v>51</v>
      </c>
      <c r="O80" s="9" t="s">
        <v>52</v>
      </c>
      <c r="P80" s="9" t="s">
        <v>66</v>
      </c>
      <c r="Q80" s="9" t="s">
        <v>43</v>
      </c>
      <c r="R80" s="13" t="s">
        <v>137</v>
      </c>
      <c r="S80" s="9" t="s">
        <v>138</v>
      </c>
      <c r="T80" s="17" t="s">
        <v>44</v>
      </c>
      <c r="U80" s="14" t="s">
        <v>128</v>
      </c>
      <c r="V80" s="14">
        <v>4</v>
      </c>
      <c r="W80" s="14" t="s">
        <v>39</v>
      </c>
      <c r="X80" s="14" t="s">
        <v>132</v>
      </c>
      <c r="Y80" s="14" t="s">
        <v>736</v>
      </c>
      <c r="Z80" s="14" t="s">
        <v>133</v>
      </c>
      <c r="AA80" s="14" t="s">
        <v>134</v>
      </c>
    </row>
    <row r="81" spans="2:27" ht="75" x14ac:dyDescent="0.25">
      <c r="B81" s="156"/>
      <c r="C81" s="156"/>
      <c r="D81" s="8" t="s">
        <v>33</v>
      </c>
      <c r="E81" s="140"/>
      <c r="F81" s="140"/>
      <c r="G81" s="147"/>
      <c r="H81" s="141"/>
      <c r="I81" s="10" t="s">
        <v>139</v>
      </c>
      <c r="J81" s="11" t="s">
        <v>127</v>
      </c>
      <c r="K81" s="11" t="s">
        <v>128</v>
      </c>
      <c r="L81" s="11" t="s">
        <v>63</v>
      </c>
      <c r="M81" s="11">
        <v>24</v>
      </c>
      <c r="N81" s="11" t="s">
        <v>39</v>
      </c>
      <c r="O81" s="11" t="s">
        <v>129</v>
      </c>
      <c r="P81" s="11" t="s">
        <v>130</v>
      </c>
      <c r="Q81" s="11" t="s">
        <v>43</v>
      </c>
      <c r="R81" s="10" t="s">
        <v>42</v>
      </c>
      <c r="S81" s="11" t="s">
        <v>140</v>
      </c>
      <c r="T81" s="11" t="s">
        <v>44</v>
      </c>
      <c r="U81" s="12" t="s">
        <v>128</v>
      </c>
      <c r="V81" s="12">
        <v>4</v>
      </c>
      <c r="W81" s="12" t="s">
        <v>39</v>
      </c>
      <c r="X81" s="12" t="s">
        <v>132</v>
      </c>
      <c r="Y81" s="12" t="s">
        <v>736</v>
      </c>
      <c r="Z81" s="12" t="s">
        <v>133</v>
      </c>
      <c r="AA81" s="12" t="s">
        <v>134</v>
      </c>
    </row>
    <row r="82" spans="2:27" ht="75" x14ac:dyDescent="0.25">
      <c r="B82" s="155" t="s">
        <v>123</v>
      </c>
      <c r="C82" s="155" t="s">
        <v>124</v>
      </c>
      <c r="D82" s="8" t="s">
        <v>33</v>
      </c>
      <c r="E82" s="140">
        <v>28</v>
      </c>
      <c r="F82" s="140" t="s">
        <v>143</v>
      </c>
      <c r="G82" s="147"/>
      <c r="H82" s="141">
        <v>393</v>
      </c>
      <c r="I82" s="13" t="s">
        <v>126</v>
      </c>
      <c r="J82" s="11" t="s">
        <v>127</v>
      </c>
      <c r="K82" s="9" t="s">
        <v>128</v>
      </c>
      <c r="L82" s="9" t="s">
        <v>63</v>
      </c>
      <c r="M82" s="9">
        <v>361</v>
      </c>
      <c r="N82" s="9" t="s">
        <v>39</v>
      </c>
      <c r="O82" s="9" t="s">
        <v>129</v>
      </c>
      <c r="P82" s="9" t="s">
        <v>130</v>
      </c>
      <c r="Q82" s="9" t="s">
        <v>42</v>
      </c>
      <c r="R82" s="13" t="s">
        <v>43</v>
      </c>
      <c r="S82" s="9" t="s">
        <v>131</v>
      </c>
      <c r="T82" s="17" t="s">
        <v>44</v>
      </c>
      <c r="U82" s="14" t="s">
        <v>128</v>
      </c>
      <c r="V82" s="14">
        <v>4</v>
      </c>
      <c r="W82" s="14" t="s">
        <v>39</v>
      </c>
      <c r="X82" s="14" t="s">
        <v>132</v>
      </c>
      <c r="Y82" s="14" t="s">
        <v>736</v>
      </c>
      <c r="Z82" s="14" t="s">
        <v>133</v>
      </c>
      <c r="AA82" s="14" t="s">
        <v>134</v>
      </c>
    </row>
    <row r="83" spans="2:27" ht="75" x14ac:dyDescent="0.25">
      <c r="B83" s="157"/>
      <c r="C83" s="157"/>
      <c r="D83" s="8" t="s">
        <v>33</v>
      </c>
      <c r="E83" s="140"/>
      <c r="F83" s="140"/>
      <c r="G83" s="147"/>
      <c r="H83" s="141"/>
      <c r="I83" s="10" t="s">
        <v>135</v>
      </c>
      <c r="J83" s="11" t="s">
        <v>127</v>
      </c>
      <c r="K83" s="11" t="s">
        <v>128</v>
      </c>
      <c r="L83" s="11" t="s">
        <v>63</v>
      </c>
      <c r="M83" s="11" t="s">
        <v>136</v>
      </c>
      <c r="N83" s="11" t="s">
        <v>51</v>
      </c>
      <c r="O83" s="11" t="s">
        <v>52</v>
      </c>
      <c r="P83" s="11" t="s">
        <v>66</v>
      </c>
      <c r="Q83" s="11" t="s">
        <v>43</v>
      </c>
      <c r="R83" s="10" t="s">
        <v>137</v>
      </c>
      <c r="S83" s="11" t="s">
        <v>138</v>
      </c>
      <c r="T83" s="11" t="s">
        <v>44</v>
      </c>
      <c r="U83" s="12" t="s">
        <v>128</v>
      </c>
      <c r="V83" s="12">
        <v>4</v>
      </c>
      <c r="W83" s="12" t="s">
        <v>39</v>
      </c>
      <c r="X83" s="12" t="s">
        <v>132</v>
      </c>
      <c r="Y83" s="12" t="s">
        <v>736</v>
      </c>
      <c r="Z83" s="12" t="s">
        <v>133</v>
      </c>
      <c r="AA83" s="12" t="s">
        <v>134</v>
      </c>
    </row>
    <row r="84" spans="2:27" ht="75" x14ac:dyDescent="0.25">
      <c r="B84" s="156"/>
      <c r="C84" s="156"/>
      <c r="D84" s="8" t="s">
        <v>33</v>
      </c>
      <c r="E84" s="140"/>
      <c r="F84" s="140"/>
      <c r="G84" s="147"/>
      <c r="H84" s="141"/>
      <c r="I84" s="13" t="s">
        <v>139</v>
      </c>
      <c r="J84" s="11" t="s">
        <v>127</v>
      </c>
      <c r="K84" s="9" t="s">
        <v>128</v>
      </c>
      <c r="L84" s="9" t="s">
        <v>63</v>
      </c>
      <c r="M84" s="9">
        <v>32</v>
      </c>
      <c r="N84" s="9" t="s">
        <v>39</v>
      </c>
      <c r="O84" s="9" t="s">
        <v>129</v>
      </c>
      <c r="P84" s="9" t="s">
        <v>130</v>
      </c>
      <c r="Q84" s="9" t="s">
        <v>43</v>
      </c>
      <c r="R84" s="13" t="s">
        <v>42</v>
      </c>
      <c r="S84" s="9" t="s">
        <v>140</v>
      </c>
      <c r="T84" s="17" t="s">
        <v>44</v>
      </c>
      <c r="U84" s="14" t="s">
        <v>128</v>
      </c>
      <c r="V84" s="14">
        <v>4</v>
      </c>
      <c r="W84" s="14" t="s">
        <v>39</v>
      </c>
      <c r="X84" s="14" t="s">
        <v>132</v>
      </c>
      <c r="Y84" s="14" t="s">
        <v>736</v>
      </c>
      <c r="Z84" s="14" t="s">
        <v>133</v>
      </c>
      <c r="AA84" s="14" t="s">
        <v>134</v>
      </c>
    </row>
    <row r="85" spans="2:27" ht="75" x14ac:dyDescent="0.25">
      <c r="B85" s="155" t="s">
        <v>123</v>
      </c>
      <c r="C85" s="155" t="s">
        <v>124</v>
      </c>
      <c r="D85" s="8" t="s">
        <v>33</v>
      </c>
      <c r="E85" s="140">
        <v>29</v>
      </c>
      <c r="F85" s="135" t="s">
        <v>144</v>
      </c>
      <c r="G85" s="147"/>
      <c r="H85" s="137">
        <v>35</v>
      </c>
      <c r="I85" s="10" t="s">
        <v>126</v>
      </c>
      <c r="J85" s="11" t="s">
        <v>127</v>
      </c>
      <c r="K85" s="11" t="s">
        <v>128</v>
      </c>
      <c r="L85" s="11" t="s">
        <v>63</v>
      </c>
      <c r="M85" s="11">
        <v>35</v>
      </c>
      <c r="N85" s="11" t="s">
        <v>39</v>
      </c>
      <c r="O85" s="11" t="s">
        <v>129</v>
      </c>
      <c r="P85" s="11" t="s">
        <v>130</v>
      </c>
      <c r="Q85" s="11" t="s">
        <v>42</v>
      </c>
      <c r="R85" s="10" t="s">
        <v>43</v>
      </c>
      <c r="S85" s="11" t="s">
        <v>131</v>
      </c>
      <c r="T85" s="11" t="s">
        <v>44</v>
      </c>
      <c r="U85" s="12" t="s">
        <v>128</v>
      </c>
      <c r="V85" s="12">
        <v>4</v>
      </c>
      <c r="W85" s="12" t="s">
        <v>39</v>
      </c>
      <c r="X85" s="12" t="s">
        <v>132</v>
      </c>
      <c r="Y85" s="12" t="s">
        <v>736</v>
      </c>
      <c r="Z85" s="12" t="s">
        <v>133</v>
      </c>
      <c r="AA85" s="12" t="s">
        <v>134</v>
      </c>
    </row>
    <row r="86" spans="2:27" ht="75" x14ac:dyDescent="0.25">
      <c r="B86" s="157"/>
      <c r="C86" s="157"/>
      <c r="D86" s="8" t="s">
        <v>33</v>
      </c>
      <c r="E86" s="140"/>
      <c r="F86" s="143"/>
      <c r="G86" s="147"/>
      <c r="H86" s="148"/>
      <c r="I86" s="13" t="s">
        <v>135</v>
      </c>
      <c r="J86" s="11" t="s">
        <v>127</v>
      </c>
      <c r="K86" s="9" t="s">
        <v>128</v>
      </c>
      <c r="L86" s="9" t="s">
        <v>63</v>
      </c>
      <c r="M86" s="9" t="s">
        <v>136</v>
      </c>
      <c r="N86" s="9" t="s">
        <v>51</v>
      </c>
      <c r="O86" s="9" t="s">
        <v>52</v>
      </c>
      <c r="P86" s="9" t="s">
        <v>66</v>
      </c>
      <c r="Q86" s="9" t="s">
        <v>43</v>
      </c>
      <c r="R86" s="13" t="s">
        <v>137</v>
      </c>
      <c r="S86" s="9" t="s">
        <v>138</v>
      </c>
      <c r="T86" s="17" t="s">
        <v>44</v>
      </c>
      <c r="U86" s="14" t="s">
        <v>128</v>
      </c>
      <c r="V86" s="14">
        <v>4</v>
      </c>
      <c r="W86" s="14" t="s">
        <v>39</v>
      </c>
      <c r="X86" s="14" t="s">
        <v>132</v>
      </c>
      <c r="Y86" s="14" t="s">
        <v>736</v>
      </c>
      <c r="Z86" s="14" t="s">
        <v>133</v>
      </c>
      <c r="AA86" s="14" t="s">
        <v>134</v>
      </c>
    </row>
    <row r="87" spans="2:27" ht="75" x14ac:dyDescent="0.25">
      <c r="B87" s="156"/>
      <c r="C87" s="156"/>
      <c r="D87" s="8" t="s">
        <v>33</v>
      </c>
      <c r="E87" s="140"/>
      <c r="F87" s="136"/>
      <c r="G87" s="147"/>
      <c r="H87" s="138"/>
      <c r="I87" s="10" t="s">
        <v>139</v>
      </c>
      <c r="J87" s="11" t="s">
        <v>127</v>
      </c>
      <c r="K87" s="11" t="s">
        <v>128</v>
      </c>
      <c r="L87" s="11" t="s">
        <v>63</v>
      </c>
      <c r="M87" s="11" t="s">
        <v>136</v>
      </c>
      <c r="N87" s="11" t="s">
        <v>39</v>
      </c>
      <c r="O87" s="11" t="s">
        <v>129</v>
      </c>
      <c r="P87" s="11" t="s">
        <v>130</v>
      </c>
      <c r="Q87" s="11" t="s">
        <v>43</v>
      </c>
      <c r="R87" s="10" t="s">
        <v>42</v>
      </c>
      <c r="S87" s="11" t="s">
        <v>140</v>
      </c>
      <c r="T87" s="11" t="s">
        <v>44</v>
      </c>
      <c r="U87" s="12" t="s">
        <v>128</v>
      </c>
      <c r="V87" s="12">
        <v>4</v>
      </c>
      <c r="W87" s="12" t="s">
        <v>39</v>
      </c>
      <c r="X87" s="12" t="s">
        <v>132</v>
      </c>
      <c r="Y87" s="12" t="s">
        <v>736</v>
      </c>
      <c r="Z87" s="12" t="s">
        <v>133</v>
      </c>
      <c r="AA87" s="12" t="s">
        <v>134</v>
      </c>
    </row>
    <row r="88" spans="2:27" ht="75" x14ac:dyDescent="0.25">
      <c r="B88" s="155" t="s">
        <v>123</v>
      </c>
      <c r="C88" s="155" t="s">
        <v>124</v>
      </c>
      <c r="D88" s="8" t="s">
        <v>33</v>
      </c>
      <c r="E88" s="140">
        <v>30</v>
      </c>
      <c r="F88" s="135" t="s">
        <v>145</v>
      </c>
      <c r="G88" s="147"/>
      <c r="H88" s="141">
        <v>35</v>
      </c>
      <c r="I88" s="13" t="s">
        <v>126</v>
      </c>
      <c r="J88" s="11" t="s">
        <v>127</v>
      </c>
      <c r="K88" s="9" t="s">
        <v>128</v>
      </c>
      <c r="L88" s="9" t="s">
        <v>63</v>
      </c>
      <c r="M88" s="9">
        <v>35</v>
      </c>
      <c r="N88" s="9" t="s">
        <v>39</v>
      </c>
      <c r="O88" s="9" t="s">
        <v>129</v>
      </c>
      <c r="P88" s="9" t="s">
        <v>130</v>
      </c>
      <c r="Q88" s="9" t="s">
        <v>42</v>
      </c>
      <c r="R88" s="13" t="s">
        <v>43</v>
      </c>
      <c r="S88" s="9" t="s">
        <v>131</v>
      </c>
      <c r="T88" s="17" t="s">
        <v>44</v>
      </c>
      <c r="U88" s="14" t="s">
        <v>128</v>
      </c>
      <c r="V88" s="14">
        <v>4</v>
      </c>
      <c r="W88" s="14" t="s">
        <v>39</v>
      </c>
      <c r="X88" s="14" t="s">
        <v>132</v>
      </c>
      <c r="Y88" s="14" t="s">
        <v>736</v>
      </c>
      <c r="Z88" s="14" t="s">
        <v>133</v>
      </c>
      <c r="AA88" s="14" t="s">
        <v>134</v>
      </c>
    </row>
    <row r="89" spans="2:27" ht="75" x14ac:dyDescent="0.25">
      <c r="B89" s="157"/>
      <c r="C89" s="157"/>
      <c r="D89" s="8" t="s">
        <v>33</v>
      </c>
      <c r="E89" s="140"/>
      <c r="F89" s="143"/>
      <c r="G89" s="147"/>
      <c r="H89" s="141"/>
      <c r="I89" s="10" t="s">
        <v>135</v>
      </c>
      <c r="J89" s="11" t="s">
        <v>127</v>
      </c>
      <c r="K89" s="11" t="s">
        <v>128</v>
      </c>
      <c r="L89" s="11" t="s">
        <v>63</v>
      </c>
      <c r="M89" s="11" t="s">
        <v>136</v>
      </c>
      <c r="N89" s="11" t="s">
        <v>51</v>
      </c>
      <c r="O89" s="11" t="s">
        <v>52</v>
      </c>
      <c r="P89" s="11" t="s">
        <v>66</v>
      </c>
      <c r="Q89" s="11" t="s">
        <v>43</v>
      </c>
      <c r="R89" s="10" t="s">
        <v>137</v>
      </c>
      <c r="S89" s="11" t="s">
        <v>138</v>
      </c>
      <c r="T89" s="11" t="s">
        <v>44</v>
      </c>
      <c r="U89" s="12" t="s">
        <v>128</v>
      </c>
      <c r="V89" s="12">
        <v>4</v>
      </c>
      <c r="W89" s="12" t="s">
        <v>39</v>
      </c>
      <c r="X89" s="12" t="s">
        <v>132</v>
      </c>
      <c r="Y89" s="12" t="s">
        <v>736</v>
      </c>
      <c r="Z89" s="12" t="s">
        <v>133</v>
      </c>
      <c r="AA89" s="12" t="s">
        <v>134</v>
      </c>
    </row>
    <row r="90" spans="2:27" ht="75" x14ac:dyDescent="0.25">
      <c r="B90" s="156"/>
      <c r="C90" s="156"/>
      <c r="D90" s="8" t="s">
        <v>33</v>
      </c>
      <c r="E90" s="140"/>
      <c r="F90" s="136"/>
      <c r="G90" s="147"/>
      <c r="H90" s="141"/>
      <c r="I90" s="13" t="s">
        <v>139</v>
      </c>
      <c r="J90" s="11" t="s">
        <v>127</v>
      </c>
      <c r="K90" s="9" t="s">
        <v>128</v>
      </c>
      <c r="L90" s="9" t="s">
        <v>63</v>
      </c>
      <c r="M90" s="9" t="s">
        <v>136</v>
      </c>
      <c r="N90" s="9" t="s">
        <v>39</v>
      </c>
      <c r="O90" s="9" t="s">
        <v>129</v>
      </c>
      <c r="P90" s="9" t="s">
        <v>130</v>
      </c>
      <c r="Q90" s="9" t="s">
        <v>43</v>
      </c>
      <c r="R90" s="13" t="s">
        <v>42</v>
      </c>
      <c r="S90" s="9" t="s">
        <v>140</v>
      </c>
      <c r="T90" s="17" t="s">
        <v>44</v>
      </c>
      <c r="U90" s="14" t="s">
        <v>128</v>
      </c>
      <c r="V90" s="14">
        <v>4</v>
      </c>
      <c r="W90" s="14" t="s">
        <v>39</v>
      </c>
      <c r="X90" s="14" t="s">
        <v>132</v>
      </c>
      <c r="Y90" s="14" t="s">
        <v>736</v>
      </c>
      <c r="Z90" s="14" t="s">
        <v>133</v>
      </c>
      <c r="AA90" s="14" t="s">
        <v>134</v>
      </c>
    </row>
    <row r="91" spans="2:27" ht="75" x14ac:dyDescent="0.25">
      <c r="B91" s="155" t="s">
        <v>123</v>
      </c>
      <c r="C91" s="155" t="s">
        <v>124</v>
      </c>
      <c r="D91" s="8" t="s">
        <v>33</v>
      </c>
      <c r="E91" s="140">
        <v>31</v>
      </c>
      <c r="F91" s="135" t="s">
        <v>146</v>
      </c>
      <c r="G91" s="147"/>
      <c r="H91" s="141">
        <v>44</v>
      </c>
      <c r="I91" s="10" t="s">
        <v>126</v>
      </c>
      <c r="J91" s="11" t="s">
        <v>127</v>
      </c>
      <c r="K91" s="11" t="s">
        <v>128</v>
      </c>
      <c r="L91" s="11" t="s">
        <v>63</v>
      </c>
      <c r="M91" s="11">
        <v>44</v>
      </c>
      <c r="N91" s="11" t="s">
        <v>39</v>
      </c>
      <c r="O91" s="11" t="s">
        <v>129</v>
      </c>
      <c r="P91" s="11" t="s">
        <v>130</v>
      </c>
      <c r="Q91" s="11" t="s">
        <v>42</v>
      </c>
      <c r="R91" s="10" t="s">
        <v>43</v>
      </c>
      <c r="S91" s="11" t="s">
        <v>131</v>
      </c>
      <c r="T91" s="11" t="s">
        <v>44</v>
      </c>
      <c r="U91" s="12" t="s">
        <v>128</v>
      </c>
      <c r="V91" s="12">
        <v>4</v>
      </c>
      <c r="W91" s="12" t="s">
        <v>39</v>
      </c>
      <c r="X91" s="12" t="s">
        <v>132</v>
      </c>
      <c r="Y91" s="12" t="s">
        <v>736</v>
      </c>
      <c r="Z91" s="12" t="s">
        <v>133</v>
      </c>
      <c r="AA91" s="12" t="s">
        <v>134</v>
      </c>
    </row>
    <row r="92" spans="2:27" ht="75" x14ac:dyDescent="0.25">
      <c r="B92" s="157"/>
      <c r="C92" s="157"/>
      <c r="D92" s="8" t="s">
        <v>33</v>
      </c>
      <c r="E92" s="140"/>
      <c r="F92" s="143"/>
      <c r="G92" s="147"/>
      <c r="H92" s="141"/>
      <c r="I92" s="13" t="s">
        <v>135</v>
      </c>
      <c r="J92" s="11" t="s">
        <v>127</v>
      </c>
      <c r="K92" s="9" t="s">
        <v>128</v>
      </c>
      <c r="L92" s="9" t="s">
        <v>63</v>
      </c>
      <c r="M92" s="9" t="s">
        <v>136</v>
      </c>
      <c r="N92" s="9" t="s">
        <v>51</v>
      </c>
      <c r="O92" s="9" t="s">
        <v>52</v>
      </c>
      <c r="P92" s="9" t="s">
        <v>66</v>
      </c>
      <c r="Q92" s="9" t="s">
        <v>43</v>
      </c>
      <c r="R92" s="13" t="s">
        <v>137</v>
      </c>
      <c r="S92" s="9" t="s">
        <v>138</v>
      </c>
      <c r="T92" s="17" t="s">
        <v>44</v>
      </c>
      <c r="U92" s="14" t="s">
        <v>128</v>
      </c>
      <c r="V92" s="14">
        <v>4</v>
      </c>
      <c r="W92" s="14" t="s">
        <v>39</v>
      </c>
      <c r="X92" s="14" t="s">
        <v>132</v>
      </c>
      <c r="Y92" s="14" t="s">
        <v>736</v>
      </c>
      <c r="Z92" s="14" t="s">
        <v>133</v>
      </c>
      <c r="AA92" s="14" t="s">
        <v>134</v>
      </c>
    </row>
    <row r="93" spans="2:27" ht="75" x14ac:dyDescent="0.25">
      <c r="B93" s="156"/>
      <c r="C93" s="156"/>
      <c r="D93" s="8" t="s">
        <v>33</v>
      </c>
      <c r="E93" s="140"/>
      <c r="F93" s="136"/>
      <c r="G93" s="147"/>
      <c r="H93" s="141"/>
      <c r="I93" s="10" t="s">
        <v>139</v>
      </c>
      <c r="J93" s="11" t="s">
        <v>127</v>
      </c>
      <c r="K93" s="11" t="s">
        <v>128</v>
      </c>
      <c r="L93" s="11" t="s">
        <v>63</v>
      </c>
      <c r="M93" s="11" t="s">
        <v>136</v>
      </c>
      <c r="N93" s="11" t="s">
        <v>39</v>
      </c>
      <c r="O93" s="11" t="s">
        <v>129</v>
      </c>
      <c r="P93" s="11" t="s">
        <v>130</v>
      </c>
      <c r="Q93" s="11" t="s">
        <v>43</v>
      </c>
      <c r="R93" s="10" t="s">
        <v>42</v>
      </c>
      <c r="S93" s="11" t="s">
        <v>140</v>
      </c>
      <c r="T93" s="11" t="s">
        <v>44</v>
      </c>
      <c r="U93" s="12" t="s">
        <v>128</v>
      </c>
      <c r="V93" s="12">
        <v>4</v>
      </c>
      <c r="W93" s="12" t="s">
        <v>39</v>
      </c>
      <c r="X93" s="12" t="s">
        <v>132</v>
      </c>
      <c r="Y93" s="12" t="s">
        <v>736</v>
      </c>
      <c r="Z93" s="12" t="s">
        <v>133</v>
      </c>
      <c r="AA93" s="12" t="s">
        <v>134</v>
      </c>
    </row>
    <row r="94" spans="2:27" ht="75" x14ac:dyDescent="0.25">
      <c r="B94" s="155" t="s">
        <v>123</v>
      </c>
      <c r="C94" s="155" t="s">
        <v>124</v>
      </c>
      <c r="D94" s="8" t="s">
        <v>33</v>
      </c>
      <c r="E94" s="140">
        <v>32</v>
      </c>
      <c r="F94" s="135" t="s">
        <v>147</v>
      </c>
      <c r="G94" s="147"/>
      <c r="H94" s="141">
        <v>26</v>
      </c>
      <c r="I94" s="13" t="s">
        <v>126</v>
      </c>
      <c r="J94" s="11" t="s">
        <v>127</v>
      </c>
      <c r="K94" s="9" t="s">
        <v>128</v>
      </c>
      <c r="L94" s="9" t="s">
        <v>63</v>
      </c>
      <c r="M94" s="9">
        <v>26</v>
      </c>
      <c r="N94" s="9" t="s">
        <v>39</v>
      </c>
      <c r="O94" s="9" t="s">
        <v>129</v>
      </c>
      <c r="P94" s="9" t="s">
        <v>130</v>
      </c>
      <c r="Q94" s="9" t="s">
        <v>42</v>
      </c>
      <c r="R94" s="13" t="s">
        <v>43</v>
      </c>
      <c r="S94" s="9" t="s">
        <v>131</v>
      </c>
      <c r="T94" s="17" t="s">
        <v>44</v>
      </c>
      <c r="U94" s="14" t="s">
        <v>128</v>
      </c>
      <c r="V94" s="14">
        <v>4</v>
      </c>
      <c r="W94" s="14" t="s">
        <v>39</v>
      </c>
      <c r="X94" s="14" t="s">
        <v>132</v>
      </c>
      <c r="Y94" s="14" t="s">
        <v>736</v>
      </c>
      <c r="Z94" s="14" t="s">
        <v>133</v>
      </c>
      <c r="AA94" s="14" t="s">
        <v>134</v>
      </c>
    </row>
    <row r="95" spans="2:27" ht="75" x14ac:dyDescent="0.25">
      <c r="B95" s="157"/>
      <c r="C95" s="157"/>
      <c r="D95" s="8" t="s">
        <v>33</v>
      </c>
      <c r="E95" s="140"/>
      <c r="F95" s="143"/>
      <c r="G95" s="147"/>
      <c r="H95" s="141"/>
      <c r="I95" s="10" t="s">
        <v>135</v>
      </c>
      <c r="J95" s="11" t="s">
        <v>127</v>
      </c>
      <c r="K95" s="11" t="s">
        <v>128</v>
      </c>
      <c r="L95" s="11" t="s">
        <v>63</v>
      </c>
      <c r="M95" s="11" t="s">
        <v>136</v>
      </c>
      <c r="N95" s="11" t="s">
        <v>51</v>
      </c>
      <c r="O95" s="11" t="s">
        <v>52</v>
      </c>
      <c r="P95" s="11" t="s">
        <v>66</v>
      </c>
      <c r="Q95" s="11" t="s">
        <v>43</v>
      </c>
      <c r="R95" s="10" t="s">
        <v>137</v>
      </c>
      <c r="S95" s="11" t="s">
        <v>138</v>
      </c>
      <c r="T95" s="11" t="s">
        <v>44</v>
      </c>
      <c r="U95" s="12" t="s">
        <v>128</v>
      </c>
      <c r="V95" s="12">
        <v>4</v>
      </c>
      <c r="W95" s="12" t="s">
        <v>39</v>
      </c>
      <c r="X95" s="12" t="s">
        <v>132</v>
      </c>
      <c r="Y95" s="12" t="s">
        <v>736</v>
      </c>
      <c r="Z95" s="12" t="s">
        <v>133</v>
      </c>
      <c r="AA95" s="12" t="s">
        <v>134</v>
      </c>
    </row>
    <row r="96" spans="2:27" ht="75" x14ac:dyDescent="0.25">
      <c r="B96" s="156"/>
      <c r="C96" s="156"/>
      <c r="D96" s="8" t="s">
        <v>33</v>
      </c>
      <c r="E96" s="140"/>
      <c r="F96" s="136"/>
      <c r="G96" s="147"/>
      <c r="H96" s="141"/>
      <c r="I96" s="13" t="s">
        <v>139</v>
      </c>
      <c r="J96" s="11" t="s">
        <v>127</v>
      </c>
      <c r="K96" s="9" t="s">
        <v>128</v>
      </c>
      <c r="L96" s="9" t="s">
        <v>63</v>
      </c>
      <c r="M96" s="9" t="s">
        <v>136</v>
      </c>
      <c r="N96" s="9" t="s">
        <v>39</v>
      </c>
      <c r="O96" s="9" t="s">
        <v>129</v>
      </c>
      <c r="P96" s="9" t="s">
        <v>130</v>
      </c>
      <c r="Q96" s="9" t="s">
        <v>43</v>
      </c>
      <c r="R96" s="13" t="s">
        <v>42</v>
      </c>
      <c r="S96" s="9" t="s">
        <v>140</v>
      </c>
      <c r="T96" s="17" t="s">
        <v>44</v>
      </c>
      <c r="U96" s="14" t="s">
        <v>128</v>
      </c>
      <c r="V96" s="14">
        <v>4</v>
      </c>
      <c r="W96" s="14" t="s">
        <v>39</v>
      </c>
      <c r="X96" s="14" t="s">
        <v>132</v>
      </c>
      <c r="Y96" s="14" t="s">
        <v>736</v>
      </c>
      <c r="Z96" s="14" t="s">
        <v>133</v>
      </c>
      <c r="AA96" s="14" t="s">
        <v>134</v>
      </c>
    </row>
    <row r="97" spans="2:27" ht="75" x14ac:dyDescent="0.25">
      <c r="B97" s="155" t="s">
        <v>123</v>
      </c>
      <c r="C97" s="155" t="s">
        <v>124</v>
      </c>
      <c r="D97" s="8" t="s">
        <v>33</v>
      </c>
      <c r="E97" s="140">
        <v>33</v>
      </c>
      <c r="F97" s="135" t="s">
        <v>148</v>
      </c>
      <c r="G97" s="147"/>
      <c r="H97" s="137">
        <v>35</v>
      </c>
      <c r="I97" s="10" t="s">
        <v>126</v>
      </c>
      <c r="J97" s="11" t="s">
        <v>127</v>
      </c>
      <c r="K97" s="11" t="s">
        <v>128</v>
      </c>
      <c r="L97" s="11" t="s">
        <v>63</v>
      </c>
      <c r="M97" s="11">
        <v>35</v>
      </c>
      <c r="N97" s="11" t="s">
        <v>39</v>
      </c>
      <c r="O97" s="11" t="s">
        <v>129</v>
      </c>
      <c r="P97" s="11" t="s">
        <v>130</v>
      </c>
      <c r="Q97" s="11" t="s">
        <v>42</v>
      </c>
      <c r="R97" s="10" t="s">
        <v>43</v>
      </c>
      <c r="S97" s="11" t="s">
        <v>131</v>
      </c>
      <c r="T97" s="11" t="s">
        <v>44</v>
      </c>
      <c r="U97" s="12" t="s">
        <v>128</v>
      </c>
      <c r="V97" s="12">
        <v>4</v>
      </c>
      <c r="W97" s="12" t="s">
        <v>39</v>
      </c>
      <c r="X97" s="12" t="s">
        <v>132</v>
      </c>
      <c r="Y97" s="12" t="s">
        <v>736</v>
      </c>
      <c r="Z97" s="12" t="s">
        <v>133</v>
      </c>
      <c r="AA97" s="12" t="s">
        <v>134</v>
      </c>
    </row>
    <row r="98" spans="2:27" ht="75" x14ac:dyDescent="0.25">
      <c r="B98" s="157"/>
      <c r="C98" s="157"/>
      <c r="D98" s="8" t="s">
        <v>33</v>
      </c>
      <c r="E98" s="140"/>
      <c r="F98" s="143"/>
      <c r="G98" s="147"/>
      <c r="H98" s="148"/>
      <c r="I98" s="13" t="s">
        <v>135</v>
      </c>
      <c r="J98" s="11" t="s">
        <v>127</v>
      </c>
      <c r="K98" s="9" t="s">
        <v>128</v>
      </c>
      <c r="L98" s="9" t="s">
        <v>63</v>
      </c>
      <c r="M98" s="9" t="s">
        <v>136</v>
      </c>
      <c r="N98" s="9" t="s">
        <v>51</v>
      </c>
      <c r="O98" s="9" t="s">
        <v>52</v>
      </c>
      <c r="P98" s="9" t="s">
        <v>66</v>
      </c>
      <c r="Q98" s="9" t="s">
        <v>43</v>
      </c>
      <c r="R98" s="13" t="s">
        <v>137</v>
      </c>
      <c r="S98" s="9" t="s">
        <v>138</v>
      </c>
      <c r="T98" s="17" t="s">
        <v>44</v>
      </c>
      <c r="U98" s="14" t="s">
        <v>128</v>
      </c>
      <c r="V98" s="14">
        <v>4</v>
      </c>
      <c r="W98" s="14" t="s">
        <v>39</v>
      </c>
      <c r="X98" s="14" t="s">
        <v>132</v>
      </c>
      <c r="Y98" s="14" t="s">
        <v>736</v>
      </c>
      <c r="Z98" s="14" t="s">
        <v>133</v>
      </c>
      <c r="AA98" s="14" t="s">
        <v>134</v>
      </c>
    </row>
    <row r="99" spans="2:27" ht="75" x14ac:dyDescent="0.25">
      <c r="B99" s="156"/>
      <c r="C99" s="156"/>
      <c r="D99" s="8" t="s">
        <v>33</v>
      </c>
      <c r="E99" s="140"/>
      <c r="F99" s="136"/>
      <c r="G99" s="147"/>
      <c r="H99" s="138"/>
      <c r="I99" s="10" t="s">
        <v>139</v>
      </c>
      <c r="J99" s="11" t="s">
        <v>127</v>
      </c>
      <c r="K99" s="11" t="s">
        <v>128</v>
      </c>
      <c r="L99" s="11" t="s">
        <v>63</v>
      </c>
      <c r="M99" s="11" t="s">
        <v>136</v>
      </c>
      <c r="N99" s="11" t="s">
        <v>39</v>
      </c>
      <c r="O99" s="11" t="s">
        <v>129</v>
      </c>
      <c r="P99" s="11" t="s">
        <v>130</v>
      </c>
      <c r="Q99" s="11" t="s">
        <v>43</v>
      </c>
      <c r="R99" s="10" t="s">
        <v>42</v>
      </c>
      <c r="S99" s="11" t="s">
        <v>140</v>
      </c>
      <c r="T99" s="11" t="s">
        <v>44</v>
      </c>
      <c r="U99" s="12" t="s">
        <v>128</v>
      </c>
      <c r="V99" s="12">
        <v>4</v>
      </c>
      <c r="W99" s="12" t="s">
        <v>39</v>
      </c>
      <c r="X99" s="12" t="s">
        <v>132</v>
      </c>
      <c r="Y99" s="12" t="s">
        <v>736</v>
      </c>
      <c r="Z99" s="12" t="s">
        <v>133</v>
      </c>
      <c r="AA99" s="12" t="s">
        <v>134</v>
      </c>
    </row>
    <row r="100" spans="2:27" ht="75" x14ac:dyDescent="0.25">
      <c r="B100" s="155" t="s">
        <v>123</v>
      </c>
      <c r="C100" s="155" t="s">
        <v>124</v>
      </c>
      <c r="D100" s="8" t="s">
        <v>33</v>
      </c>
      <c r="E100" s="140">
        <v>34</v>
      </c>
      <c r="F100" s="135" t="s">
        <v>149</v>
      </c>
      <c r="G100" s="147"/>
      <c r="H100" s="141">
        <v>35</v>
      </c>
      <c r="I100" s="13" t="s">
        <v>126</v>
      </c>
      <c r="J100" s="11" t="s">
        <v>127</v>
      </c>
      <c r="K100" s="9" t="s">
        <v>128</v>
      </c>
      <c r="L100" s="9" t="s">
        <v>63</v>
      </c>
      <c r="M100" s="9">
        <v>35</v>
      </c>
      <c r="N100" s="9" t="s">
        <v>39</v>
      </c>
      <c r="O100" s="9" t="s">
        <v>129</v>
      </c>
      <c r="P100" s="9" t="s">
        <v>130</v>
      </c>
      <c r="Q100" s="9" t="s">
        <v>42</v>
      </c>
      <c r="R100" s="13" t="s">
        <v>43</v>
      </c>
      <c r="S100" s="9" t="s">
        <v>131</v>
      </c>
      <c r="T100" s="17" t="s">
        <v>44</v>
      </c>
      <c r="U100" s="14" t="s">
        <v>128</v>
      </c>
      <c r="V100" s="14">
        <v>4</v>
      </c>
      <c r="W100" s="14" t="s">
        <v>39</v>
      </c>
      <c r="X100" s="14" t="s">
        <v>132</v>
      </c>
      <c r="Y100" s="14" t="s">
        <v>736</v>
      </c>
      <c r="Z100" s="14" t="s">
        <v>133</v>
      </c>
      <c r="AA100" s="14" t="s">
        <v>134</v>
      </c>
    </row>
    <row r="101" spans="2:27" ht="75" x14ac:dyDescent="0.25">
      <c r="B101" s="157"/>
      <c r="C101" s="157"/>
      <c r="D101" s="8" t="s">
        <v>33</v>
      </c>
      <c r="E101" s="140"/>
      <c r="F101" s="143"/>
      <c r="G101" s="147"/>
      <c r="H101" s="141"/>
      <c r="I101" s="10" t="s">
        <v>135</v>
      </c>
      <c r="J101" s="11" t="s">
        <v>127</v>
      </c>
      <c r="K101" s="11" t="s">
        <v>128</v>
      </c>
      <c r="L101" s="11" t="s">
        <v>63</v>
      </c>
      <c r="M101" s="11" t="s">
        <v>136</v>
      </c>
      <c r="N101" s="11" t="s">
        <v>51</v>
      </c>
      <c r="O101" s="11" t="s">
        <v>52</v>
      </c>
      <c r="P101" s="11" t="s">
        <v>66</v>
      </c>
      <c r="Q101" s="11" t="s">
        <v>43</v>
      </c>
      <c r="R101" s="10" t="s">
        <v>137</v>
      </c>
      <c r="S101" s="11" t="s">
        <v>138</v>
      </c>
      <c r="T101" s="11" t="s">
        <v>44</v>
      </c>
      <c r="U101" s="12" t="s">
        <v>128</v>
      </c>
      <c r="V101" s="12">
        <v>4</v>
      </c>
      <c r="W101" s="12" t="s">
        <v>39</v>
      </c>
      <c r="X101" s="12" t="s">
        <v>132</v>
      </c>
      <c r="Y101" s="12" t="s">
        <v>736</v>
      </c>
      <c r="Z101" s="12" t="s">
        <v>133</v>
      </c>
      <c r="AA101" s="12" t="s">
        <v>134</v>
      </c>
    </row>
    <row r="102" spans="2:27" ht="75" x14ac:dyDescent="0.25">
      <c r="B102" s="156"/>
      <c r="C102" s="156"/>
      <c r="D102" s="8" t="s">
        <v>33</v>
      </c>
      <c r="E102" s="140"/>
      <c r="F102" s="136"/>
      <c r="G102" s="147"/>
      <c r="H102" s="141"/>
      <c r="I102" s="13" t="s">
        <v>139</v>
      </c>
      <c r="J102" s="11" t="s">
        <v>127</v>
      </c>
      <c r="K102" s="9" t="s">
        <v>128</v>
      </c>
      <c r="L102" s="9" t="s">
        <v>63</v>
      </c>
      <c r="M102" s="9" t="s">
        <v>136</v>
      </c>
      <c r="N102" s="9" t="s">
        <v>39</v>
      </c>
      <c r="O102" s="9" t="s">
        <v>129</v>
      </c>
      <c r="P102" s="9" t="s">
        <v>130</v>
      </c>
      <c r="Q102" s="9" t="s">
        <v>43</v>
      </c>
      <c r="R102" s="13" t="s">
        <v>42</v>
      </c>
      <c r="S102" s="9" t="s">
        <v>140</v>
      </c>
      <c r="T102" s="17" t="s">
        <v>44</v>
      </c>
      <c r="U102" s="14" t="s">
        <v>128</v>
      </c>
      <c r="V102" s="14">
        <v>4</v>
      </c>
      <c r="W102" s="14" t="s">
        <v>39</v>
      </c>
      <c r="X102" s="14" t="s">
        <v>132</v>
      </c>
      <c r="Y102" s="14" t="s">
        <v>736</v>
      </c>
      <c r="Z102" s="14" t="s">
        <v>133</v>
      </c>
      <c r="AA102" s="14" t="s">
        <v>134</v>
      </c>
    </row>
    <row r="103" spans="2:27" ht="75" x14ac:dyDescent="0.25">
      <c r="B103" s="155" t="s">
        <v>123</v>
      </c>
      <c r="C103" s="155" t="s">
        <v>124</v>
      </c>
      <c r="D103" s="8" t="s">
        <v>33</v>
      </c>
      <c r="E103" s="140">
        <v>35</v>
      </c>
      <c r="F103" s="135" t="s">
        <v>150</v>
      </c>
      <c r="G103" s="147"/>
      <c r="H103" s="141">
        <v>35</v>
      </c>
      <c r="I103" s="10" t="s">
        <v>126</v>
      </c>
      <c r="J103" s="11" t="s">
        <v>127</v>
      </c>
      <c r="K103" s="11" t="s">
        <v>128</v>
      </c>
      <c r="L103" s="11" t="s">
        <v>63</v>
      </c>
      <c r="M103" s="11">
        <v>35</v>
      </c>
      <c r="N103" s="11" t="s">
        <v>39</v>
      </c>
      <c r="O103" s="11" t="s">
        <v>129</v>
      </c>
      <c r="P103" s="11" t="s">
        <v>130</v>
      </c>
      <c r="Q103" s="11" t="s">
        <v>42</v>
      </c>
      <c r="R103" s="10" t="s">
        <v>43</v>
      </c>
      <c r="S103" s="11" t="s">
        <v>131</v>
      </c>
      <c r="T103" s="11" t="s">
        <v>44</v>
      </c>
      <c r="U103" s="12" t="s">
        <v>128</v>
      </c>
      <c r="V103" s="12">
        <v>4</v>
      </c>
      <c r="W103" s="12" t="s">
        <v>39</v>
      </c>
      <c r="X103" s="12" t="s">
        <v>132</v>
      </c>
      <c r="Y103" s="12" t="s">
        <v>736</v>
      </c>
      <c r="Z103" s="12" t="s">
        <v>133</v>
      </c>
      <c r="AA103" s="12" t="s">
        <v>134</v>
      </c>
    </row>
    <row r="104" spans="2:27" ht="75" x14ac:dyDescent="0.25">
      <c r="B104" s="157"/>
      <c r="C104" s="157"/>
      <c r="D104" s="8" t="s">
        <v>33</v>
      </c>
      <c r="E104" s="140"/>
      <c r="F104" s="143"/>
      <c r="G104" s="147"/>
      <c r="H104" s="141"/>
      <c r="I104" s="13" t="s">
        <v>135</v>
      </c>
      <c r="J104" s="11" t="s">
        <v>127</v>
      </c>
      <c r="K104" s="9" t="s">
        <v>128</v>
      </c>
      <c r="L104" s="9" t="s">
        <v>63</v>
      </c>
      <c r="M104" s="9" t="s">
        <v>136</v>
      </c>
      <c r="N104" s="9" t="s">
        <v>51</v>
      </c>
      <c r="O104" s="9" t="s">
        <v>52</v>
      </c>
      <c r="P104" s="9" t="s">
        <v>66</v>
      </c>
      <c r="Q104" s="9" t="s">
        <v>43</v>
      </c>
      <c r="R104" s="13" t="s">
        <v>137</v>
      </c>
      <c r="S104" s="9" t="s">
        <v>138</v>
      </c>
      <c r="T104" s="17" t="s">
        <v>44</v>
      </c>
      <c r="U104" s="14" t="s">
        <v>128</v>
      </c>
      <c r="V104" s="14">
        <v>4</v>
      </c>
      <c r="W104" s="14" t="s">
        <v>39</v>
      </c>
      <c r="X104" s="14" t="s">
        <v>132</v>
      </c>
      <c r="Y104" s="14" t="s">
        <v>736</v>
      </c>
      <c r="Z104" s="14" t="s">
        <v>133</v>
      </c>
      <c r="AA104" s="14" t="s">
        <v>134</v>
      </c>
    </row>
    <row r="105" spans="2:27" ht="75" x14ac:dyDescent="0.25">
      <c r="B105" s="156"/>
      <c r="C105" s="156"/>
      <c r="D105" s="8" t="s">
        <v>33</v>
      </c>
      <c r="E105" s="140"/>
      <c r="F105" s="136"/>
      <c r="G105" s="147"/>
      <c r="H105" s="141"/>
      <c r="I105" s="10" t="s">
        <v>139</v>
      </c>
      <c r="J105" s="11" t="s">
        <v>127</v>
      </c>
      <c r="K105" s="11" t="s">
        <v>128</v>
      </c>
      <c r="L105" s="11" t="s">
        <v>63</v>
      </c>
      <c r="M105" s="11" t="s">
        <v>136</v>
      </c>
      <c r="N105" s="11" t="s">
        <v>39</v>
      </c>
      <c r="O105" s="11" t="s">
        <v>129</v>
      </c>
      <c r="P105" s="11" t="s">
        <v>130</v>
      </c>
      <c r="Q105" s="11" t="s">
        <v>43</v>
      </c>
      <c r="R105" s="10" t="s">
        <v>42</v>
      </c>
      <c r="S105" s="11" t="s">
        <v>140</v>
      </c>
      <c r="T105" s="11" t="s">
        <v>44</v>
      </c>
      <c r="U105" s="12" t="s">
        <v>128</v>
      </c>
      <c r="V105" s="12">
        <v>4</v>
      </c>
      <c r="W105" s="12" t="s">
        <v>39</v>
      </c>
      <c r="X105" s="12" t="s">
        <v>132</v>
      </c>
      <c r="Y105" s="12" t="s">
        <v>736</v>
      </c>
      <c r="Z105" s="12" t="s">
        <v>133</v>
      </c>
      <c r="AA105" s="12" t="s">
        <v>134</v>
      </c>
    </row>
    <row r="106" spans="2:27" ht="75" x14ac:dyDescent="0.25">
      <c r="B106" s="155" t="s">
        <v>123</v>
      </c>
      <c r="C106" s="155" t="s">
        <v>124</v>
      </c>
      <c r="D106" s="8" t="s">
        <v>33</v>
      </c>
      <c r="E106" s="140">
        <v>36</v>
      </c>
      <c r="F106" s="135" t="s">
        <v>151</v>
      </c>
      <c r="G106" s="147"/>
      <c r="H106" s="141">
        <v>35</v>
      </c>
      <c r="I106" s="13" t="s">
        <v>126</v>
      </c>
      <c r="J106" s="11" t="s">
        <v>127</v>
      </c>
      <c r="K106" s="9" t="s">
        <v>128</v>
      </c>
      <c r="L106" s="9" t="s">
        <v>63</v>
      </c>
      <c r="M106" s="9">
        <v>35</v>
      </c>
      <c r="N106" s="9" t="s">
        <v>39</v>
      </c>
      <c r="O106" s="9" t="s">
        <v>129</v>
      </c>
      <c r="P106" s="9" t="s">
        <v>130</v>
      </c>
      <c r="Q106" s="9" t="s">
        <v>42</v>
      </c>
      <c r="R106" s="13" t="s">
        <v>43</v>
      </c>
      <c r="S106" s="9" t="s">
        <v>131</v>
      </c>
      <c r="T106" s="17" t="s">
        <v>44</v>
      </c>
      <c r="U106" s="14" t="s">
        <v>128</v>
      </c>
      <c r="V106" s="14">
        <v>4</v>
      </c>
      <c r="W106" s="14" t="s">
        <v>39</v>
      </c>
      <c r="X106" s="14" t="s">
        <v>132</v>
      </c>
      <c r="Y106" s="14" t="s">
        <v>736</v>
      </c>
      <c r="Z106" s="14" t="s">
        <v>133</v>
      </c>
      <c r="AA106" s="14" t="s">
        <v>134</v>
      </c>
    </row>
    <row r="107" spans="2:27" ht="75" x14ac:dyDescent="0.25">
      <c r="B107" s="157"/>
      <c r="C107" s="157"/>
      <c r="D107" s="8" t="s">
        <v>33</v>
      </c>
      <c r="E107" s="140"/>
      <c r="F107" s="143"/>
      <c r="G107" s="147"/>
      <c r="H107" s="141"/>
      <c r="I107" s="10" t="s">
        <v>135</v>
      </c>
      <c r="J107" s="11" t="s">
        <v>127</v>
      </c>
      <c r="K107" s="11" t="s">
        <v>128</v>
      </c>
      <c r="L107" s="11" t="s">
        <v>63</v>
      </c>
      <c r="M107" s="11" t="s">
        <v>136</v>
      </c>
      <c r="N107" s="11" t="s">
        <v>51</v>
      </c>
      <c r="O107" s="11" t="s">
        <v>52</v>
      </c>
      <c r="P107" s="11" t="s">
        <v>66</v>
      </c>
      <c r="Q107" s="11" t="s">
        <v>43</v>
      </c>
      <c r="R107" s="10" t="s">
        <v>137</v>
      </c>
      <c r="S107" s="11" t="s">
        <v>138</v>
      </c>
      <c r="T107" s="11" t="s">
        <v>44</v>
      </c>
      <c r="U107" s="12" t="s">
        <v>128</v>
      </c>
      <c r="V107" s="12">
        <v>4</v>
      </c>
      <c r="W107" s="12" t="s">
        <v>39</v>
      </c>
      <c r="X107" s="12" t="s">
        <v>132</v>
      </c>
      <c r="Y107" s="12" t="s">
        <v>736</v>
      </c>
      <c r="Z107" s="12" t="s">
        <v>133</v>
      </c>
      <c r="AA107" s="12" t="s">
        <v>134</v>
      </c>
    </row>
    <row r="108" spans="2:27" ht="75" x14ac:dyDescent="0.25">
      <c r="B108" s="156"/>
      <c r="C108" s="156"/>
      <c r="D108" s="8" t="s">
        <v>33</v>
      </c>
      <c r="E108" s="140"/>
      <c r="F108" s="136"/>
      <c r="G108" s="147"/>
      <c r="H108" s="141"/>
      <c r="I108" s="13" t="s">
        <v>139</v>
      </c>
      <c r="J108" s="11" t="s">
        <v>127</v>
      </c>
      <c r="K108" s="9" t="s">
        <v>128</v>
      </c>
      <c r="L108" s="9" t="s">
        <v>63</v>
      </c>
      <c r="M108" s="9" t="s">
        <v>136</v>
      </c>
      <c r="N108" s="9" t="s">
        <v>39</v>
      </c>
      <c r="O108" s="9" t="s">
        <v>129</v>
      </c>
      <c r="P108" s="9" t="s">
        <v>130</v>
      </c>
      <c r="Q108" s="9" t="s">
        <v>43</v>
      </c>
      <c r="R108" s="13" t="s">
        <v>42</v>
      </c>
      <c r="S108" s="9" t="s">
        <v>140</v>
      </c>
      <c r="T108" s="17" t="s">
        <v>44</v>
      </c>
      <c r="U108" s="14" t="s">
        <v>128</v>
      </c>
      <c r="V108" s="14">
        <v>4</v>
      </c>
      <c r="W108" s="14" t="s">
        <v>39</v>
      </c>
      <c r="X108" s="14" t="s">
        <v>132</v>
      </c>
      <c r="Y108" s="14" t="s">
        <v>736</v>
      </c>
      <c r="Z108" s="14" t="s">
        <v>133</v>
      </c>
      <c r="AA108" s="14" t="s">
        <v>134</v>
      </c>
    </row>
    <row r="109" spans="2:27" ht="75" x14ac:dyDescent="0.25">
      <c r="B109" s="155" t="s">
        <v>123</v>
      </c>
      <c r="C109" s="155" t="s">
        <v>152</v>
      </c>
      <c r="D109" s="8" t="s">
        <v>33</v>
      </c>
      <c r="E109" s="140">
        <v>37</v>
      </c>
      <c r="F109" s="140" t="s">
        <v>153</v>
      </c>
      <c r="G109" s="147"/>
      <c r="H109" s="141">
        <v>426</v>
      </c>
      <c r="I109" s="10" t="s">
        <v>126</v>
      </c>
      <c r="J109" s="11" t="s">
        <v>127</v>
      </c>
      <c r="K109" s="11" t="s">
        <v>128</v>
      </c>
      <c r="L109" s="11" t="s">
        <v>63</v>
      </c>
      <c r="M109" s="11">
        <v>378</v>
      </c>
      <c r="N109" s="11" t="s">
        <v>39</v>
      </c>
      <c r="O109" s="11" t="s">
        <v>129</v>
      </c>
      <c r="P109" s="11" t="s">
        <v>130</v>
      </c>
      <c r="Q109" s="11" t="s">
        <v>42</v>
      </c>
      <c r="R109" s="10" t="s">
        <v>43</v>
      </c>
      <c r="S109" s="11" t="s">
        <v>131</v>
      </c>
      <c r="T109" s="11" t="s">
        <v>44</v>
      </c>
      <c r="U109" s="12" t="s">
        <v>128</v>
      </c>
      <c r="V109" s="12">
        <v>4</v>
      </c>
      <c r="W109" s="12" t="s">
        <v>39</v>
      </c>
      <c r="X109" s="12" t="s">
        <v>132</v>
      </c>
      <c r="Y109" s="12" t="s">
        <v>736</v>
      </c>
      <c r="Z109" s="12" t="s">
        <v>133</v>
      </c>
      <c r="AA109" s="12" t="s">
        <v>134</v>
      </c>
    </row>
    <row r="110" spans="2:27" ht="75" x14ac:dyDescent="0.25">
      <c r="B110" s="157"/>
      <c r="C110" s="157"/>
      <c r="D110" s="8" t="s">
        <v>33</v>
      </c>
      <c r="E110" s="140"/>
      <c r="F110" s="140"/>
      <c r="G110" s="147"/>
      <c r="H110" s="141"/>
      <c r="I110" s="13" t="s">
        <v>135</v>
      </c>
      <c r="J110" s="11" t="s">
        <v>127</v>
      </c>
      <c r="K110" s="9" t="s">
        <v>128</v>
      </c>
      <c r="L110" s="9" t="s">
        <v>63</v>
      </c>
      <c r="M110" s="9" t="s">
        <v>136</v>
      </c>
      <c r="N110" s="9" t="s">
        <v>51</v>
      </c>
      <c r="O110" s="9" t="s">
        <v>52</v>
      </c>
      <c r="P110" s="9" t="s">
        <v>66</v>
      </c>
      <c r="Q110" s="9" t="s">
        <v>43</v>
      </c>
      <c r="R110" s="13" t="s">
        <v>137</v>
      </c>
      <c r="S110" s="9" t="s">
        <v>138</v>
      </c>
      <c r="T110" s="9" t="s">
        <v>44</v>
      </c>
      <c r="U110" s="14" t="s">
        <v>128</v>
      </c>
      <c r="V110" s="14">
        <v>4</v>
      </c>
      <c r="W110" s="14" t="s">
        <v>39</v>
      </c>
      <c r="X110" s="14" t="s">
        <v>132</v>
      </c>
      <c r="Y110" s="14" t="s">
        <v>736</v>
      </c>
      <c r="Z110" s="14" t="s">
        <v>133</v>
      </c>
      <c r="AA110" s="14" t="s">
        <v>134</v>
      </c>
    </row>
    <row r="111" spans="2:27" ht="75" x14ac:dyDescent="0.25">
      <c r="B111" s="156"/>
      <c r="C111" s="156"/>
      <c r="D111" s="8" t="s">
        <v>33</v>
      </c>
      <c r="E111" s="140"/>
      <c r="F111" s="140"/>
      <c r="G111" s="147"/>
      <c r="H111" s="141"/>
      <c r="I111" s="10" t="s">
        <v>139</v>
      </c>
      <c r="J111" s="11" t="s">
        <v>127</v>
      </c>
      <c r="K111" s="11" t="s">
        <v>128</v>
      </c>
      <c r="L111" s="11" t="s">
        <v>63</v>
      </c>
      <c r="M111" s="11">
        <v>48</v>
      </c>
      <c r="N111" s="11" t="s">
        <v>39</v>
      </c>
      <c r="O111" s="11" t="s">
        <v>129</v>
      </c>
      <c r="P111" s="11" t="s">
        <v>130</v>
      </c>
      <c r="Q111" s="11" t="s">
        <v>43</v>
      </c>
      <c r="R111" s="10" t="s">
        <v>42</v>
      </c>
      <c r="S111" s="11" t="s">
        <v>140</v>
      </c>
      <c r="T111" s="11" t="s">
        <v>44</v>
      </c>
      <c r="U111" s="12" t="s">
        <v>128</v>
      </c>
      <c r="V111" s="12">
        <v>4</v>
      </c>
      <c r="W111" s="12" t="s">
        <v>39</v>
      </c>
      <c r="X111" s="12" t="s">
        <v>132</v>
      </c>
      <c r="Y111" s="12" t="s">
        <v>736</v>
      </c>
      <c r="Z111" s="12" t="s">
        <v>133</v>
      </c>
      <c r="AA111" s="12" t="s">
        <v>134</v>
      </c>
    </row>
    <row r="112" spans="2:27" ht="75" x14ac:dyDescent="0.25">
      <c r="B112" s="155" t="s">
        <v>123</v>
      </c>
      <c r="C112" s="155" t="s">
        <v>152</v>
      </c>
      <c r="D112" s="8" t="s">
        <v>33</v>
      </c>
      <c r="E112" s="140">
        <v>38</v>
      </c>
      <c r="F112" s="140" t="s">
        <v>154</v>
      </c>
      <c r="G112" s="147"/>
      <c r="H112" s="141">
        <v>463</v>
      </c>
      <c r="I112" s="13" t="s">
        <v>126</v>
      </c>
      <c r="J112" s="11" t="s">
        <v>127</v>
      </c>
      <c r="K112" s="9" t="s">
        <v>128</v>
      </c>
      <c r="L112" s="9" t="s">
        <v>63</v>
      </c>
      <c r="M112" s="9">
        <v>405</v>
      </c>
      <c r="N112" s="9" t="s">
        <v>39</v>
      </c>
      <c r="O112" s="9" t="s">
        <v>129</v>
      </c>
      <c r="P112" s="9" t="s">
        <v>130</v>
      </c>
      <c r="Q112" s="9" t="s">
        <v>42</v>
      </c>
      <c r="R112" s="13" t="s">
        <v>43</v>
      </c>
      <c r="S112" s="9" t="s">
        <v>131</v>
      </c>
      <c r="T112" s="9" t="s">
        <v>44</v>
      </c>
      <c r="U112" s="14" t="s">
        <v>128</v>
      </c>
      <c r="V112" s="14">
        <v>4</v>
      </c>
      <c r="W112" s="14" t="s">
        <v>39</v>
      </c>
      <c r="X112" s="14" t="s">
        <v>132</v>
      </c>
      <c r="Y112" s="14" t="s">
        <v>736</v>
      </c>
      <c r="Z112" s="14" t="s">
        <v>133</v>
      </c>
      <c r="AA112" s="14" t="s">
        <v>134</v>
      </c>
    </row>
    <row r="113" spans="2:27" ht="75" x14ac:dyDescent="0.25">
      <c r="B113" s="157"/>
      <c r="C113" s="157"/>
      <c r="D113" s="8" t="s">
        <v>33</v>
      </c>
      <c r="E113" s="140"/>
      <c r="F113" s="140"/>
      <c r="G113" s="147"/>
      <c r="H113" s="141"/>
      <c r="I113" s="10" t="s">
        <v>135</v>
      </c>
      <c r="J113" s="11" t="s">
        <v>127</v>
      </c>
      <c r="K113" s="11" t="s">
        <v>128</v>
      </c>
      <c r="L113" s="11" t="s">
        <v>63</v>
      </c>
      <c r="M113" s="11">
        <v>2</v>
      </c>
      <c r="N113" s="11" t="s">
        <v>51</v>
      </c>
      <c r="O113" s="11" t="s">
        <v>52</v>
      </c>
      <c r="P113" s="11" t="s">
        <v>66</v>
      </c>
      <c r="Q113" s="11" t="s">
        <v>43</v>
      </c>
      <c r="R113" s="10" t="s">
        <v>137</v>
      </c>
      <c r="S113" s="11" t="s">
        <v>138</v>
      </c>
      <c r="T113" s="11" t="s">
        <v>44</v>
      </c>
      <c r="U113" s="12" t="s">
        <v>128</v>
      </c>
      <c r="V113" s="12">
        <v>4</v>
      </c>
      <c r="W113" s="12" t="s">
        <v>39</v>
      </c>
      <c r="X113" s="12" t="s">
        <v>132</v>
      </c>
      <c r="Y113" s="12" t="s">
        <v>736</v>
      </c>
      <c r="Z113" s="12" t="s">
        <v>133</v>
      </c>
      <c r="AA113" s="12" t="s">
        <v>134</v>
      </c>
    </row>
    <row r="114" spans="2:27" ht="75" x14ac:dyDescent="0.25">
      <c r="B114" s="156"/>
      <c r="C114" s="156"/>
      <c r="D114" s="8" t="s">
        <v>33</v>
      </c>
      <c r="E114" s="140"/>
      <c r="F114" s="140"/>
      <c r="G114" s="147"/>
      <c r="H114" s="141"/>
      <c r="I114" s="13" t="s">
        <v>139</v>
      </c>
      <c r="J114" s="11" t="s">
        <v>127</v>
      </c>
      <c r="K114" s="9" t="s">
        <v>128</v>
      </c>
      <c r="L114" s="9" t="s">
        <v>63</v>
      </c>
      <c r="M114" s="9">
        <v>56</v>
      </c>
      <c r="N114" s="9" t="s">
        <v>39</v>
      </c>
      <c r="O114" s="9" t="s">
        <v>129</v>
      </c>
      <c r="P114" s="9" t="s">
        <v>130</v>
      </c>
      <c r="Q114" s="9" t="s">
        <v>43</v>
      </c>
      <c r="R114" s="13" t="s">
        <v>42</v>
      </c>
      <c r="S114" s="9" t="s">
        <v>140</v>
      </c>
      <c r="T114" s="9" t="s">
        <v>44</v>
      </c>
      <c r="U114" s="14" t="s">
        <v>128</v>
      </c>
      <c r="V114" s="14">
        <v>4</v>
      </c>
      <c r="W114" s="14" t="s">
        <v>39</v>
      </c>
      <c r="X114" s="14" t="s">
        <v>132</v>
      </c>
      <c r="Y114" s="14" t="s">
        <v>736</v>
      </c>
      <c r="Z114" s="14" t="s">
        <v>133</v>
      </c>
      <c r="AA114" s="14" t="s">
        <v>134</v>
      </c>
    </row>
    <row r="115" spans="2:27" ht="75" x14ac:dyDescent="0.25">
      <c r="B115" s="155" t="s">
        <v>123</v>
      </c>
      <c r="C115" s="155" t="s">
        <v>152</v>
      </c>
      <c r="D115" s="8" t="s">
        <v>33</v>
      </c>
      <c r="E115" s="140">
        <v>39</v>
      </c>
      <c r="F115" s="140" t="s">
        <v>155</v>
      </c>
      <c r="G115" s="147"/>
      <c r="H115" s="141">
        <v>412</v>
      </c>
      <c r="I115" s="10" t="s">
        <v>126</v>
      </c>
      <c r="J115" s="11" t="s">
        <v>127</v>
      </c>
      <c r="K115" s="11" t="s">
        <v>128</v>
      </c>
      <c r="L115" s="11" t="s">
        <v>63</v>
      </c>
      <c r="M115" s="11">
        <v>396</v>
      </c>
      <c r="N115" s="11" t="s">
        <v>39</v>
      </c>
      <c r="O115" s="11" t="s">
        <v>129</v>
      </c>
      <c r="P115" s="11" t="s">
        <v>130</v>
      </c>
      <c r="Q115" s="11" t="s">
        <v>42</v>
      </c>
      <c r="R115" s="10" t="s">
        <v>43</v>
      </c>
      <c r="S115" s="11" t="s">
        <v>131</v>
      </c>
      <c r="T115" s="11" t="s">
        <v>44</v>
      </c>
      <c r="U115" s="12" t="s">
        <v>128</v>
      </c>
      <c r="V115" s="12">
        <v>4</v>
      </c>
      <c r="W115" s="12" t="s">
        <v>39</v>
      </c>
      <c r="X115" s="12" t="s">
        <v>132</v>
      </c>
      <c r="Y115" s="12" t="s">
        <v>736</v>
      </c>
      <c r="Z115" s="12" t="s">
        <v>133</v>
      </c>
      <c r="AA115" s="12" t="s">
        <v>134</v>
      </c>
    </row>
    <row r="116" spans="2:27" ht="75" x14ac:dyDescent="0.25">
      <c r="B116" s="157"/>
      <c r="C116" s="157"/>
      <c r="D116" s="8" t="s">
        <v>33</v>
      </c>
      <c r="E116" s="140"/>
      <c r="F116" s="140"/>
      <c r="G116" s="147"/>
      <c r="H116" s="141"/>
      <c r="I116" s="13" t="s">
        <v>135</v>
      </c>
      <c r="J116" s="11" t="s">
        <v>127</v>
      </c>
      <c r="K116" s="9" t="s">
        <v>128</v>
      </c>
      <c r="L116" s="9" t="s">
        <v>63</v>
      </c>
      <c r="M116" s="9" t="s">
        <v>136</v>
      </c>
      <c r="N116" s="9" t="s">
        <v>51</v>
      </c>
      <c r="O116" s="9" t="s">
        <v>52</v>
      </c>
      <c r="P116" s="9" t="s">
        <v>66</v>
      </c>
      <c r="Q116" s="9" t="s">
        <v>43</v>
      </c>
      <c r="R116" s="13" t="s">
        <v>137</v>
      </c>
      <c r="S116" s="9" t="s">
        <v>138</v>
      </c>
      <c r="T116" s="9" t="s">
        <v>44</v>
      </c>
      <c r="U116" s="14" t="s">
        <v>128</v>
      </c>
      <c r="V116" s="14">
        <v>4</v>
      </c>
      <c r="W116" s="14" t="s">
        <v>39</v>
      </c>
      <c r="X116" s="14" t="s">
        <v>132</v>
      </c>
      <c r="Y116" s="14" t="s">
        <v>736</v>
      </c>
      <c r="Z116" s="14" t="s">
        <v>133</v>
      </c>
      <c r="AA116" s="14" t="s">
        <v>134</v>
      </c>
    </row>
    <row r="117" spans="2:27" ht="75" x14ac:dyDescent="0.25">
      <c r="B117" s="156"/>
      <c r="C117" s="156"/>
      <c r="D117" s="8" t="s">
        <v>33</v>
      </c>
      <c r="E117" s="140"/>
      <c r="F117" s="140"/>
      <c r="G117" s="147"/>
      <c r="H117" s="141"/>
      <c r="I117" s="10" t="s">
        <v>139</v>
      </c>
      <c r="J117" s="11" t="s">
        <v>127</v>
      </c>
      <c r="K117" s="11" t="s">
        <v>128</v>
      </c>
      <c r="L117" s="11" t="s">
        <v>63</v>
      </c>
      <c r="M117" s="11">
        <v>16</v>
      </c>
      <c r="N117" s="11" t="s">
        <v>39</v>
      </c>
      <c r="O117" s="11" t="s">
        <v>129</v>
      </c>
      <c r="P117" s="11" t="s">
        <v>130</v>
      </c>
      <c r="Q117" s="11" t="s">
        <v>43</v>
      </c>
      <c r="R117" s="10" t="s">
        <v>42</v>
      </c>
      <c r="S117" s="11" t="s">
        <v>140</v>
      </c>
      <c r="T117" s="11" t="s">
        <v>44</v>
      </c>
      <c r="U117" s="12" t="s">
        <v>128</v>
      </c>
      <c r="V117" s="12">
        <v>4</v>
      </c>
      <c r="W117" s="12" t="s">
        <v>39</v>
      </c>
      <c r="X117" s="12" t="s">
        <v>132</v>
      </c>
      <c r="Y117" s="12" t="s">
        <v>736</v>
      </c>
      <c r="Z117" s="12" t="s">
        <v>133</v>
      </c>
      <c r="AA117" s="12" t="s">
        <v>134</v>
      </c>
    </row>
    <row r="118" spans="2:27" ht="75" x14ac:dyDescent="0.25">
      <c r="B118" s="155" t="s">
        <v>123</v>
      </c>
      <c r="C118" s="155" t="s">
        <v>152</v>
      </c>
      <c r="D118" s="8" t="s">
        <v>33</v>
      </c>
      <c r="E118" s="140">
        <v>40</v>
      </c>
      <c r="F118" s="140" t="s">
        <v>156</v>
      </c>
      <c r="G118" s="147"/>
      <c r="H118" s="141">
        <v>375</v>
      </c>
      <c r="I118" s="13" t="s">
        <v>126</v>
      </c>
      <c r="J118" s="11" t="s">
        <v>127</v>
      </c>
      <c r="K118" s="9" t="s">
        <v>128</v>
      </c>
      <c r="L118" s="9" t="s">
        <v>63</v>
      </c>
      <c r="M118" s="9">
        <v>343</v>
      </c>
      <c r="N118" s="9" t="s">
        <v>39</v>
      </c>
      <c r="O118" s="9" t="s">
        <v>129</v>
      </c>
      <c r="P118" s="9" t="s">
        <v>130</v>
      </c>
      <c r="Q118" s="9" t="s">
        <v>42</v>
      </c>
      <c r="R118" s="13" t="s">
        <v>43</v>
      </c>
      <c r="S118" s="9" t="s">
        <v>131</v>
      </c>
      <c r="T118" s="9" t="s">
        <v>44</v>
      </c>
      <c r="U118" s="14" t="s">
        <v>128</v>
      </c>
      <c r="V118" s="14">
        <v>4</v>
      </c>
      <c r="W118" s="14" t="s">
        <v>39</v>
      </c>
      <c r="X118" s="14" t="s">
        <v>132</v>
      </c>
      <c r="Y118" s="14" t="s">
        <v>736</v>
      </c>
      <c r="Z118" s="14" t="s">
        <v>133</v>
      </c>
      <c r="AA118" s="14" t="s">
        <v>134</v>
      </c>
    </row>
    <row r="119" spans="2:27" ht="75" x14ac:dyDescent="0.25">
      <c r="B119" s="157"/>
      <c r="C119" s="157"/>
      <c r="D119" s="8" t="s">
        <v>33</v>
      </c>
      <c r="E119" s="140"/>
      <c r="F119" s="140"/>
      <c r="G119" s="147"/>
      <c r="H119" s="141"/>
      <c r="I119" s="10" t="s">
        <v>135</v>
      </c>
      <c r="J119" s="11" t="s">
        <v>127</v>
      </c>
      <c r="K119" s="11" t="s">
        <v>128</v>
      </c>
      <c r="L119" s="11" t="s">
        <v>63</v>
      </c>
      <c r="M119" s="11" t="s">
        <v>136</v>
      </c>
      <c r="N119" s="11" t="s">
        <v>51</v>
      </c>
      <c r="O119" s="11" t="s">
        <v>52</v>
      </c>
      <c r="P119" s="11" t="s">
        <v>66</v>
      </c>
      <c r="Q119" s="11" t="s">
        <v>43</v>
      </c>
      <c r="R119" s="10" t="s">
        <v>137</v>
      </c>
      <c r="S119" s="11" t="s">
        <v>138</v>
      </c>
      <c r="T119" s="11" t="s">
        <v>44</v>
      </c>
      <c r="U119" s="12" t="s">
        <v>128</v>
      </c>
      <c r="V119" s="12">
        <v>4</v>
      </c>
      <c r="W119" s="12" t="s">
        <v>39</v>
      </c>
      <c r="X119" s="12" t="s">
        <v>132</v>
      </c>
      <c r="Y119" s="12" t="s">
        <v>736</v>
      </c>
      <c r="Z119" s="12" t="s">
        <v>133</v>
      </c>
      <c r="AA119" s="12" t="s">
        <v>134</v>
      </c>
    </row>
    <row r="120" spans="2:27" ht="75" x14ac:dyDescent="0.25">
      <c r="B120" s="156"/>
      <c r="C120" s="156"/>
      <c r="D120" s="8" t="s">
        <v>33</v>
      </c>
      <c r="E120" s="140"/>
      <c r="F120" s="140"/>
      <c r="G120" s="147"/>
      <c r="H120" s="141"/>
      <c r="I120" s="13" t="s">
        <v>139</v>
      </c>
      <c r="J120" s="11" t="s">
        <v>127</v>
      </c>
      <c r="K120" s="9" t="s">
        <v>128</v>
      </c>
      <c r="L120" s="9" t="s">
        <v>63</v>
      </c>
      <c r="M120" s="9">
        <v>32</v>
      </c>
      <c r="N120" s="9" t="s">
        <v>39</v>
      </c>
      <c r="O120" s="9" t="s">
        <v>129</v>
      </c>
      <c r="P120" s="9" t="s">
        <v>130</v>
      </c>
      <c r="Q120" s="9" t="s">
        <v>43</v>
      </c>
      <c r="R120" s="13" t="s">
        <v>42</v>
      </c>
      <c r="S120" s="9" t="s">
        <v>140</v>
      </c>
      <c r="T120" s="9" t="s">
        <v>44</v>
      </c>
      <c r="U120" s="14" t="s">
        <v>128</v>
      </c>
      <c r="V120" s="14">
        <v>4</v>
      </c>
      <c r="W120" s="14" t="s">
        <v>39</v>
      </c>
      <c r="X120" s="14" t="s">
        <v>132</v>
      </c>
      <c r="Y120" s="14" t="s">
        <v>736</v>
      </c>
      <c r="Z120" s="14" t="s">
        <v>133</v>
      </c>
      <c r="AA120" s="14" t="s">
        <v>134</v>
      </c>
    </row>
    <row r="121" spans="2:27" ht="75" x14ac:dyDescent="0.25">
      <c r="B121" s="155" t="s">
        <v>123</v>
      </c>
      <c r="C121" s="155" t="s">
        <v>152</v>
      </c>
      <c r="D121" s="8" t="s">
        <v>33</v>
      </c>
      <c r="E121" s="140">
        <v>41</v>
      </c>
      <c r="F121" s="135" t="s">
        <v>157</v>
      </c>
      <c r="G121" s="147"/>
      <c r="H121" s="141">
        <v>35</v>
      </c>
      <c r="I121" s="10" t="s">
        <v>126</v>
      </c>
      <c r="J121" s="11" t="s">
        <v>127</v>
      </c>
      <c r="K121" s="11" t="s">
        <v>128</v>
      </c>
      <c r="L121" s="11" t="s">
        <v>63</v>
      </c>
      <c r="M121" s="11">
        <v>35</v>
      </c>
      <c r="N121" s="11" t="s">
        <v>39</v>
      </c>
      <c r="O121" s="11" t="s">
        <v>129</v>
      </c>
      <c r="P121" s="11" t="s">
        <v>130</v>
      </c>
      <c r="Q121" s="11" t="s">
        <v>42</v>
      </c>
      <c r="R121" s="10" t="s">
        <v>43</v>
      </c>
      <c r="S121" s="11" t="s">
        <v>131</v>
      </c>
      <c r="T121" s="11" t="s">
        <v>44</v>
      </c>
      <c r="U121" s="12" t="s">
        <v>128</v>
      </c>
      <c r="V121" s="12">
        <v>4</v>
      </c>
      <c r="W121" s="12" t="s">
        <v>39</v>
      </c>
      <c r="X121" s="12" t="s">
        <v>132</v>
      </c>
      <c r="Y121" s="12" t="s">
        <v>736</v>
      </c>
      <c r="Z121" s="12" t="s">
        <v>133</v>
      </c>
      <c r="AA121" s="12" t="s">
        <v>134</v>
      </c>
    </row>
    <row r="122" spans="2:27" ht="75" x14ac:dyDescent="0.25">
      <c r="B122" s="157"/>
      <c r="C122" s="157"/>
      <c r="D122" s="8" t="s">
        <v>33</v>
      </c>
      <c r="E122" s="140"/>
      <c r="F122" s="143"/>
      <c r="G122" s="147"/>
      <c r="H122" s="141"/>
      <c r="I122" s="13" t="s">
        <v>135</v>
      </c>
      <c r="J122" s="11" t="s">
        <v>127</v>
      </c>
      <c r="K122" s="9" t="s">
        <v>128</v>
      </c>
      <c r="L122" s="9" t="s">
        <v>63</v>
      </c>
      <c r="M122" s="9" t="s">
        <v>136</v>
      </c>
      <c r="N122" s="9" t="s">
        <v>51</v>
      </c>
      <c r="O122" s="9" t="s">
        <v>52</v>
      </c>
      <c r="P122" s="9" t="s">
        <v>66</v>
      </c>
      <c r="Q122" s="9" t="s">
        <v>43</v>
      </c>
      <c r="R122" s="13" t="s">
        <v>137</v>
      </c>
      <c r="S122" s="9" t="s">
        <v>138</v>
      </c>
      <c r="T122" s="9" t="s">
        <v>44</v>
      </c>
      <c r="U122" s="14" t="s">
        <v>128</v>
      </c>
      <c r="V122" s="14">
        <v>4</v>
      </c>
      <c r="W122" s="14" t="s">
        <v>39</v>
      </c>
      <c r="X122" s="14" t="s">
        <v>132</v>
      </c>
      <c r="Y122" s="14" t="s">
        <v>736</v>
      </c>
      <c r="Z122" s="14" t="s">
        <v>133</v>
      </c>
      <c r="AA122" s="14" t="s">
        <v>134</v>
      </c>
    </row>
    <row r="123" spans="2:27" ht="75" x14ac:dyDescent="0.25">
      <c r="B123" s="156"/>
      <c r="C123" s="156"/>
      <c r="D123" s="8" t="s">
        <v>33</v>
      </c>
      <c r="E123" s="140"/>
      <c r="F123" s="136"/>
      <c r="G123" s="147"/>
      <c r="H123" s="141"/>
      <c r="I123" s="10" t="s">
        <v>139</v>
      </c>
      <c r="J123" s="11" t="s">
        <v>127</v>
      </c>
      <c r="K123" s="11" t="s">
        <v>128</v>
      </c>
      <c r="L123" s="11" t="s">
        <v>63</v>
      </c>
      <c r="M123" s="11" t="s">
        <v>136</v>
      </c>
      <c r="N123" s="11" t="s">
        <v>39</v>
      </c>
      <c r="O123" s="11" t="s">
        <v>129</v>
      </c>
      <c r="P123" s="11" t="s">
        <v>130</v>
      </c>
      <c r="Q123" s="11" t="s">
        <v>43</v>
      </c>
      <c r="R123" s="10" t="s">
        <v>42</v>
      </c>
      <c r="S123" s="11" t="s">
        <v>140</v>
      </c>
      <c r="T123" s="11" t="s">
        <v>44</v>
      </c>
      <c r="U123" s="12" t="s">
        <v>128</v>
      </c>
      <c r="V123" s="12">
        <v>4</v>
      </c>
      <c r="W123" s="12" t="s">
        <v>39</v>
      </c>
      <c r="X123" s="12" t="s">
        <v>132</v>
      </c>
      <c r="Y123" s="12" t="s">
        <v>736</v>
      </c>
      <c r="Z123" s="12" t="s">
        <v>133</v>
      </c>
      <c r="AA123" s="12" t="s">
        <v>134</v>
      </c>
    </row>
    <row r="124" spans="2:27" ht="75" x14ac:dyDescent="0.25">
      <c r="B124" s="155" t="s">
        <v>123</v>
      </c>
      <c r="C124" s="155" t="s">
        <v>152</v>
      </c>
      <c r="D124" s="8" t="s">
        <v>33</v>
      </c>
      <c r="E124" s="140">
        <v>42</v>
      </c>
      <c r="F124" s="135" t="s">
        <v>158</v>
      </c>
      <c r="G124" s="147"/>
      <c r="H124" s="141">
        <v>44</v>
      </c>
      <c r="I124" s="13" t="s">
        <v>126</v>
      </c>
      <c r="J124" s="11" t="s">
        <v>127</v>
      </c>
      <c r="K124" s="9" t="s">
        <v>128</v>
      </c>
      <c r="L124" s="9" t="s">
        <v>63</v>
      </c>
      <c r="M124" s="9">
        <v>44</v>
      </c>
      <c r="N124" s="9" t="s">
        <v>39</v>
      </c>
      <c r="O124" s="9" t="s">
        <v>129</v>
      </c>
      <c r="P124" s="9" t="s">
        <v>130</v>
      </c>
      <c r="Q124" s="9" t="s">
        <v>42</v>
      </c>
      <c r="R124" s="13" t="s">
        <v>43</v>
      </c>
      <c r="S124" s="9" t="s">
        <v>131</v>
      </c>
      <c r="T124" s="9" t="s">
        <v>44</v>
      </c>
      <c r="U124" s="14" t="s">
        <v>128</v>
      </c>
      <c r="V124" s="14">
        <v>4</v>
      </c>
      <c r="W124" s="14" t="s">
        <v>39</v>
      </c>
      <c r="X124" s="14" t="s">
        <v>132</v>
      </c>
      <c r="Y124" s="14" t="s">
        <v>736</v>
      </c>
      <c r="Z124" s="14" t="s">
        <v>133</v>
      </c>
      <c r="AA124" s="14" t="s">
        <v>134</v>
      </c>
    </row>
    <row r="125" spans="2:27" ht="75" x14ac:dyDescent="0.25">
      <c r="B125" s="157"/>
      <c r="C125" s="157"/>
      <c r="D125" s="8" t="s">
        <v>33</v>
      </c>
      <c r="E125" s="140"/>
      <c r="F125" s="143"/>
      <c r="G125" s="147"/>
      <c r="H125" s="141"/>
      <c r="I125" s="10" t="s">
        <v>135</v>
      </c>
      <c r="J125" s="11" t="s">
        <v>127</v>
      </c>
      <c r="K125" s="11" t="s">
        <v>128</v>
      </c>
      <c r="L125" s="11" t="s">
        <v>63</v>
      </c>
      <c r="M125" s="11" t="s">
        <v>136</v>
      </c>
      <c r="N125" s="11" t="s">
        <v>51</v>
      </c>
      <c r="O125" s="11" t="s">
        <v>52</v>
      </c>
      <c r="P125" s="11" t="s">
        <v>66</v>
      </c>
      <c r="Q125" s="11" t="s">
        <v>43</v>
      </c>
      <c r="R125" s="10" t="s">
        <v>137</v>
      </c>
      <c r="S125" s="11" t="s">
        <v>138</v>
      </c>
      <c r="T125" s="11" t="s">
        <v>44</v>
      </c>
      <c r="U125" s="12" t="s">
        <v>128</v>
      </c>
      <c r="V125" s="12">
        <v>4</v>
      </c>
      <c r="W125" s="12" t="s">
        <v>39</v>
      </c>
      <c r="X125" s="12" t="s">
        <v>132</v>
      </c>
      <c r="Y125" s="12" t="s">
        <v>736</v>
      </c>
      <c r="Z125" s="12" t="s">
        <v>133</v>
      </c>
      <c r="AA125" s="12" t="s">
        <v>134</v>
      </c>
    </row>
    <row r="126" spans="2:27" ht="75" x14ac:dyDescent="0.25">
      <c r="B126" s="156"/>
      <c r="C126" s="156"/>
      <c r="D126" s="8" t="s">
        <v>33</v>
      </c>
      <c r="E126" s="140"/>
      <c r="F126" s="136"/>
      <c r="G126" s="147"/>
      <c r="H126" s="141"/>
      <c r="I126" s="13" t="s">
        <v>139</v>
      </c>
      <c r="J126" s="11" t="s">
        <v>127</v>
      </c>
      <c r="K126" s="9" t="s">
        <v>128</v>
      </c>
      <c r="L126" s="9" t="s">
        <v>63</v>
      </c>
      <c r="M126" s="9" t="s">
        <v>136</v>
      </c>
      <c r="N126" s="9" t="s">
        <v>39</v>
      </c>
      <c r="O126" s="9" t="s">
        <v>129</v>
      </c>
      <c r="P126" s="9" t="s">
        <v>130</v>
      </c>
      <c r="Q126" s="9" t="s">
        <v>43</v>
      </c>
      <c r="R126" s="13" t="s">
        <v>42</v>
      </c>
      <c r="S126" s="9" t="s">
        <v>140</v>
      </c>
      <c r="T126" s="9" t="s">
        <v>44</v>
      </c>
      <c r="U126" s="14" t="s">
        <v>128</v>
      </c>
      <c r="V126" s="14">
        <v>4</v>
      </c>
      <c r="W126" s="14" t="s">
        <v>39</v>
      </c>
      <c r="X126" s="14" t="s">
        <v>132</v>
      </c>
      <c r="Y126" s="14" t="s">
        <v>736</v>
      </c>
      <c r="Z126" s="14" t="s">
        <v>133</v>
      </c>
      <c r="AA126" s="14" t="s">
        <v>134</v>
      </c>
    </row>
    <row r="127" spans="2:27" ht="75" x14ac:dyDescent="0.25">
      <c r="B127" s="155" t="s">
        <v>123</v>
      </c>
      <c r="C127" s="155" t="s">
        <v>152</v>
      </c>
      <c r="D127" s="8" t="s">
        <v>33</v>
      </c>
      <c r="E127" s="140">
        <v>43</v>
      </c>
      <c r="F127" s="135" t="s">
        <v>159</v>
      </c>
      <c r="G127" s="147"/>
      <c r="H127" s="141">
        <v>35</v>
      </c>
      <c r="I127" s="10" t="s">
        <v>126</v>
      </c>
      <c r="J127" s="11" t="s">
        <v>127</v>
      </c>
      <c r="K127" s="11" t="s">
        <v>128</v>
      </c>
      <c r="L127" s="11" t="s">
        <v>63</v>
      </c>
      <c r="M127" s="11">
        <v>35</v>
      </c>
      <c r="N127" s="11" t="s">
        <v>39</v>
      </c>
      <c r="O127" s="11" t="s">
        <v>129</v>
      </c>
      <c r="P127" s="11" t="s">
        <v>130</v>
      </c>
      <c r="Q127" s="11" t="s">
        <v>42</v>
      </c>
      <c r="R127" s="10" t="s">
        <v>43</v>
      </c>
      <c r="S127" s="11" t="s">
        <v>131</v>
      </c>
      <c r="T127" s="11" t="s">
        <v>44</v>
      </c>
      <c r="U127" s="12" t="s">
        <v>128</v>
      </c>
      <c r="V127" s="12">
        <v>4</v>
      </c>
      <c r="W127" s="12" t="s">
        <v>39</v>
      </c>
      <c r="X127" s="12" t="s">
        <v>132</v>
      </c>
      <c r="Y127" s="12" t="s">
        <v>736</v>
      </c>
      <c r="Z127" s="12" t="s">
        <v>133</v>
      </c>
      <c r="AA127" s="12" t="s">
        <v>134</v>
      </c>
    </row>
    <row r="128" spans="2:27" ht="75" x14ac:dyDescent="0.25">
      <c r="B128" s="157"/>
      <c r="C128" s="157"/>
      <c r="D128" s="8" t="s">
        <v>33</v>
      </c>
      <c r="E128" s="140"/>
      <c r="F128" s="143"/>
      <c r="G128" s="147"/>
      <c r="H128" s="141"/>
      <c r="I128" s="13" t="s">
        <v>135</v>
      </c>
      <c r="J128" s="11" t="s">
        <v>127</v>
      </c>
      <c r="K128" s="9" t="s">
        <v>128</v>
      </c>
      <c r="L128" s="9" t="s">
        <v>63</v>
      </c>
      <c r="M128" s="9" t="s">
        <v>136</v>
      </c>
      <c r="N128" s="9" t="s">
        <v>51</v>
      </c>
      <c r="O128" s="9" t="s">
        <v>52</v>
      </c>
      <c r="P128" s="9" t="s">
        <v>66</v>
      </c>
      <c r="Q128" s="9" t="s">
        <v>43</v>
      </c>
      <c r="R128" s="13" t="s">
        <v>137</v>
      </c>
      <c r="S128" s="9" t="s">
        <v>138</v>
      </c>
      <c r="T128" s="9" t="s">
        <v>44</v>
      </c>
      <c r="U128" s="14" t="s">
        <v>128</v>
      </c>
      <c r="V128" s="14">
        <v>4</v>
      </c>
      <c r="W128" s="14" t="s">
        <v>39</v>
      </c>
      <c r="X128" s="14" t="s">
        <v>132</v>
      </c>
      <c r="Y128" s="14" t="s">
        <v>736</v>
      </c>
      <c r="Z128" s="14" t="s">
        <v>133</v>
      </c>
      <c r="AA128" s="14" t="s">
        <v>134</v>
      </c>
    </row>
    <row r="129" spans="2:27" ht="75" x14ac:dyDescent="0.25">
      <c r="B129" s="156"/>
      <c r="C129" s="156"/>
      <c r="D129" s="8" t="s">
        <v>33</v>
      </c>
      <c r="E129" s="140"/>
      <c r="F129" s="136"/>
      <c r="G129" s="147"/>
      <c r="H129" s="141"/>
      <c r="I129" s="10" t="s">
        <v>139</v>
      </c>
      <c r="J129" s="11" t="s">
        <v>127</v>
      </c>
      <c r="K129" s="11" t="s">
        <v>128</v>
      </c>
      <c r="L129" s="11" t="s">
        <v>63</v>
      </c>
      <c r="M129" s="11" t="s">
        <v>136</v>
      </c>
      <c r="N129" s="11" t="s">
        <v>39</v>
      </c>
      <c r="O129" s="11" t="s">
        <v>129</v>
      </c>
      <c r="P129" s="11" t="s">
        <v>130</v>
      </c>
      <c r="Q129" s="11" t="s">
        <v>43</v>
      </c>
      <c r="R129" s="10" t="s">
        <v>42</v>
      </c>
      <c r="S129" s="11" t="s">
        <v>140</v>
      </c>
      <c r="T129" s="11" t="s">
        <v>44</v>
      </c>
      <c r="U129" s="12" t="s">
        <v>128</v>
      </c>
      <c r="V129" s="12">
        <v>4</v>
      </c>
      <c r="W129" s="12" t="s">
        <v>39</v>
      </c>
      <c r="X129" s="12" t="s">
        <v>132</v>
      </c>
      <c r="Y129" s="12" t="s">
        <v>736</v>
      </c>
      <c r="Z129" s="12" t="s">
        <v>133</v>
      </c>
      <c r="AA129" s="12" t="s">
        <v>134</v>
      </c>
    </row>
    <row r="130" spans="2:27" ht="75" x14ac:dyDescent="0.25">
      <c r="B130" s="155" t="s">
        <v>123</v>
      </c>
      <c r="C130" s="155" t="s">
        <v>152</v>
      </c>
      <c r="D130" s="8" t="s">
        <v>33</v>
      </c>
      <c r="E130" s="140">
        <v>44</v>
      </c>
      <c r="F130" s="135" t="s">
        <v>160</v>
      </c>
      <c r="G130" s="147"/>
      <c r="H130" s="141">
        <v>26</v>
      </c>
      <c r="I130" s="13" t="s">
        <v>126</v>
      </c>
      <c r="J130" s="11" t="s">
        <v>127</v>
      </c>
      <c r="K130" s="9" t="s">
        <v>128</v>
      </c>
      <c r="L130" s="9" t="s">
        <v>63</v>
      </c>
      <c r="M130" s="9">
        <v>26</v>
      </c>
      <c r="N130" s="9" t="s">
        <v>39</v>
      </c>
      <c r="O130" s="9" t="s">
        <v>129</v>
      </c>
      <c r="P130" s="9" t="s">
        <v>130</v>
      </c>
      <c r="Q130" s="9" t="s">
        <v>42</v>
      </c>
      <c r="R130" s="13" t="s">
        <v>43</v>
      </c>
      <c r="S130" s="9" t="s">
        <v>131</v>
      </c>
      <c r="T130" s="9" t="s">
        <v>44</v>
      </c>
      <c r="U130" s="14" t="s">
        <v>128</v>
      </c>
      <c r="V130" s="14">
        <v>4</v>
      </c>
      <c r="W130" s="14" t="s">
        <v>39</v>
      </c>
      <c r="X130" s="14" t="s">
        <v>132</v>
      </c>
      <c r="Y130" s="14" t="s">
        <v>736</v>
      </c>
      <c r="Z130" s="14" t="s">
        <v>133</v>
      </c>
      <c r="AA130" s="14" t="s">
        <v>134</v>
      </c>
    </row>
    <row r="131" spans="2:27" ht="75" x14ac:dyDescent="0.25">
      <c r="B131" s="157"/>
      <c r="C131" s="157"/>
      <c r="D131" s="8" t="s">
        <v>33</v>
      </c>
      <c r="E131" s="140"/>
      <c r="F131" s="143"/>
      <c r="G131" s="147"/>
      <c r="H131" s="141"/>
      <c r="I131" s="10" t="s">
        <v>135</v>
      </c>
      <c r="J131" s="11" t="s">
        <v>127</v>
      </c>
      <c r="K131" s="11" t="s">
        <v>128</v>
      </c>
      <c r="L131" s="11" t="s">
        <v>63</v>
      </c>
      <c r="M131" s="11" t="s">
        <v>136</v>
      </c>
      <c r="N131" s="11" t="s">
        <v>51</v>
      </c>
      <c r="O131" s="11" t="s">
        <v>52</v>
      </c>
      <c r="P131" s="11" t="s">
        <v>66</v>
      </c>
      <c r="Q131" s="11" t="s">
        <v>43</v>
      </c>
      <c r="R131" s="10" t="s">
        <v>137</v>
      </c>
      <c r="S131" s="11" t="s">
        <v>138</v>
      </c>
      <c r="T131" s="11" t="s">
        <v>44</v>
      </c>
      <c r="U131" s="12" t="s">
        <v>128</v>
      </c>
      <c r="V131" s="12">
        <v>4</v>
      </c>
      <c r="W131" s="12" t="s">
        <v>39</v>
      </c>
      <c r="X131" s="12" t="s">
        <v>132</v>
      </c>
      <c r="Y131" s="12" t="s">
        <v>736</v>
      </c>
      <c r="Z131" s="12" t="s">
        <v>133</v>
      </c>
      <c r="AA131" s="12" t="s">
        <v>134</v>
      </c>
    </row>
    <row r="132" spans="2:27" ht="75" x14ac:dyDescent="0.25">
      <c r="B132" s="156"/>
      <c r="C132" s="156"/>
      <c r="D132" s="8" t="s">
        <v>33</v>
      </c>
      <c r="E132" s="140"/>
      <c r="F132" s="136"/>
      <c r="G132" s="147"/>
      <c r="H132" s="141"/>
      <c r="I132" s="13" t="s">
        <v>139</v>
      </c>
      <c r="J132" s="11" t="s">
        <v>127</v>
      </c>
      <c r="K132" s="9" t="s">
        <v>128</v>
      </c>
      <c r="L132" s="9" t="s">
        <v>63</v>
      </c>
      <c r="M132" s="9" t="s">
        <v>136</v>
      </c>
      <c r="N132" s="9" t="s">
        <v>39</v>
      </c>
      <c r="O132" s="9" t="s">
        <v>129</v>
      </c>
      <c r="P132" s="9" t="s">
        <v>130</v>
      </c>
      <c r="Q132" s="9" t="s">
        <v>43</v>
      </c>
      <c r="R132" s="13" t="s">
        <v>42</v>
      </c>
      <c r="S132" s="9" t="s">
        <v>140</v>
      </c>
      <c r="T132" s="9" t="s">
        <v>44</v>
      </c>
      <c r="U132" s="14" t="s">
        <v>128</v>
      </c>
      <c r="V132" s="14">
        <v>4</v>
      </c>
      <c r="W132" s="14" t="s">
        <v>39</v>
      </c>
      <c r="X132" s="14" t="s">
        <v>132</v>
      </c>
      <c r="Y132" s="14" t="s">
        <v>736</v>
      </c>
      <c r="Z132" s="14" t="s">
        <v>133</v>
      </c>
      <c r="AA132" s="14" t="s">
        <v>134</v>
      </c>
    </row>
    <row r="133" spans="2:27" ht="75" x14ac:dyDescent="0.25">
      <c r="B133" s="155" t="s">
        <v>123</v>
      </c>
      <c r="C133" s="155" t="s">
        <v>152</v>
      </c>
      <c r="D133" s="8" t="s">
        <v>33</v>
      </c>
      <c r="E133" s="140">
        <v>45</v>
      </c>
      <c r="F133" s="135" t="s">
        <v>161</v>
      </c>
      <c r="G133" s="147"/>
      <c r="H133" s="141">
        <v>35</v>
      </c>
      <c r="I133" s="10" t="s">
        <v>126</v>
      </c>
      <c r="J133" s="11" t="s">
        <v>127</v>
      </c>
      <c r="K133" s="11" t="s">
        <v>128</v>
      </c>
      <c r="L133" s="11" t="s">
        <v>63</v>
      </c>
      <c r="M133" s="11">
        <v>35</v>
      </c>
      <c r="N133" s="11" t="s">
        <v>39</v>
      </c>
      <c r="O133" s="11" t="s">
        <v>129</v>
      </c>
      <c r="P133" s="11" t="s">
        <v>130</v>
      </c>
      <c r="Q133" s="11" t="s">
        <v>42</v>
      </c>
      <c r="R133" s="10" t="s">
        <v>43</v>
      </c>
      <c r="S133" s="11" t="s">
        <v>131</v>
      </c>
      <c r="T133" s="11" t="s">
        <v>44</v>
      </c>
      <c r="U133" s="12" t="s">
        <v>128</v>
      </c>
      <c r="V133" s="12">
        <v>4</v>
      </c>
      <c r="W133" s="12" t="s">
        <v>39</v>
      </c>
      <c r="X133" s="12" t="s">
        <v>132</v>
      </c>
      <c r="Y133" s="12" t="s">
        <v>736</v>
      </c>
      <c r="Z133" s="12" t="s">
        <v>133</v>
      </c>
      <c r="AA133" s="12" t="s">
        <v>134</v>
      </c>
    </row>
    <row r="134" spans="2:27" ht="75" x14ac:dyDescent="0.25">
      <c r="B134" s="157"/>
      <c r="C134" s="157"/>
      <c r="D134" s="8" t="s">
        <v>33</v>
      </c>
      <c r="E134" s="140"/>
      <c r="F134" s="143"/>
      <c r="G134" s="147"/>
      <c r="H134" s="141"/>
      <c r="I134" s="13" t="s">
        <v>135</v>
      </c>
      <c r="J134" s="11" t="s">
        <v>127</v>
      </c>
      <c r="K134" s="9" t="s">
        <v>128</v>
      </c>
      <c r="L134" s="9" t="s">
        <v>63</v>
      </c>
      <c r="M134" s="9" t="s">
        <v>136</v>
      </c>
      <c r="N134" s="9" t="s">
        <v>51</v>
      </c>
      <c r="O134" s="9" t="s">
        <v>52</v>
      </c>
      <c r="P134" s="9" t="s">
        <v>66</v>
      </c>
      <c r="Q134" s="9" t="s">
        <v>43</v>
      </c>
      <c r="R134" s="13" t="s">
        <v>137</v>
      </c>
      <c r="S134" s="9" t="s">
        <v>138</v>
      </c>
      <c r="T134" s="9" t="s">
        <v>44</v>
      </c>
      <c r="U134" s="14" t="s">
        <v>128</v>
      </c>
      <c r="V134" s="14">
        <v>4</v>
      </c>
      <c r="W134" s="14" t="s">
        <v>39</v>
      </c>
      <c r="X134" s="14" t="s">
        <v>132</v>
      </c>
      <c r="Y134" s="14" t="s">
        <v>736</v>
      </c>
      <c r="Z134" s="14" t="s">
        <v>133</v>
      </c>
      <c r="AA134" s="14" t="s">
        <v>134</v>
      </c>
    </row>
    <row r="135" spans="2:27" ht="75" x14ac:dyDescent="0.25">
      <c r="B135" s="156"/>
      <c r="C135" s="156"/>
      <c r="D135" s="8" t="s">
        <v>33</v>
      </c>
      <c r="E135" s="140"/>
      <c r="F135" s="136"/>
      <c r="G135" s="147"/>
      <c r="H135" s="141"/>
      <c r="I135" s="10" t="s">
        <v>139</v>
      </c>
      <c r="J135" s="11" t="s">
        <v>127</v>
      </c>
      <c r="K135" s="11" t="s">
        <v>128</v>
      </c>
      <c r="L135" s="11" t="s">
        <v>63</v>
      </c>
      <c r="M135" s="11" t="s">
        <v>136</v>
      </c>
      <c r="N135" s="11" t="s">
        <v>39</v>
      </c>
      <c r="O135" s="11" t="s">
        <v>129</v>
      </c>
      <c r="P135" s="11" t="s">
        <v>130</v>
      </c>
      <c r="Q135" s="11" t="s">
        <v>43</v>
      </c>
      <c r="R135" s="10" t="s">
        <v>42</v>
      </c>
      <c r="S135" s="11" t="s">
        <v>140</v>
      </c>
      <c r="T135" s="11" t="s">
        <v>44</v>
      </c>
      <c r="U135" s="12" t="s">
        <v>128</v>
      </c>
      <c r="V135" s="12">
        <v>4</v>
      </c>
      <c r="W135" s="12" t="s">
        <v>39</v>
      </c>
      <c r="X135" s="12" t="s">
        <v>132</v>
      </c>
      <c r="Y135" s="12" t="s">
        <v>736</v>
      </c>
      <c r="Z135" s="12" t="s">
        <v>133</v>
      </c>
      <c r="AA135" s="12" t="s">
        <v>134</v>
      </c>
    </row>
    <row r="136" spans="2:27" ht="75" x14ac:dyDescent="0.25">
      <c r="B136" s="155" t="s">
        <v>123</v>
      </c>
      <c r="C136" s="155" t="s">
        <v>152</v>
      </c>
      <c r="D136" s="8" t="s">
        <v>33</v>
      </c>
      <c r="E136" s="140">
        <v>46</v>
      </c>
      <c r="F136" s="135" t="s">
        <v>162</v>
      </c>
      <c r="G136" s="147"/>
      <c r="H136" s="141">
        <v>35</v>
      </c>
      <c r="I136" s="13" t="s">
        <v>126</v>
      </c>
      <c r="J136" s="11" t="s">
        <v>127</v>
      </c>
      <c r="K136" s="9" t="s">
        <v>128</v>
      </c>
      <c r="L136" s="9" t="s">
        <v>63</v>
      </c>
      <c r="M136" s="9">
        <v>35</v>
      </c>
      <c r="N136" s="9" t="s">
        <v>39</v>
      </c>
      <c r="O136" s="9" t="s">
        <v>129</v>
      </c>
      <c r="P136" s="9" t="s">
        <v>130</v>
      </c>
      <c r="Q136" s="9" t="s">
        <v>42</v>
      </c>
      <c r="R136" s="13" t="s">
        <v>43</v>
      </c>
      <c r="S136" s="9" t="s">
        <v>131</v>
      </c>
      <c r="T136" s="9" t="s">
        <v>44</v>
      </c>
      <c r="U136" s="14" t="s">
        <v>128</v>
      </c>
      <c r="V136" s="14">
        <v>4</v>
      </c>
      <c r="W136" s="14" t="s">
        <v>39</v>
      </c>
      <c r="X136" s="14" t="s">
        <v>132</v>
      </c>
      <c r="Y136" s="14" t="s">
        <v>736</v>
      </c>
      <c r="Z136" s="14" t="s">
        <v>133</v>
      </c>
      <c r="AA136" s="14" t="s">
        <v>134</v>
      </c>
    </row>
    <row r="137" spans="2:27" ht="75" x14ac:dyDescent="0.25">
      <c r="B137" s="157"/>
      <c r="C137" s="157"/>
      <c r="D137" s="8" t="s">
        <v>33</v>
      </c>
      <c r="E137" s="140"/>
      <c r="F137" s="143"/>
      <c r="G137" s="147"/>
      <c r="H137" s="141"/>
      <c r="I137" s="10" t="s">
        <v>135</v>
      </c>
      <c r="J137" s="11" t="s">
        <v>127</v>
      </c>
      <c r="K137" s="11" t="s">
        <v>128</v>
      </c>
      <c r="L137" s="11" t="s">
        <v>63</v>
      </c>
      <c r="M137" s="11" t="s">
        <v>136</v>
      </c>
      <c r="N137" s="11" t="s">
        <v>51</v>
      </c>
      <c r="O137" s="11" t="s">
        <v>52</v>
      </c>
      <c r="P137" s="11" t="s">
        <v>66</v>
      </c>
      <c r="Q137" s="11" t="s">
        <v>43</v>
      </c>
      <c r="R137" s="10" t="s">
        <v>137</v>
      </c>
      <c r="S137" s="11" t="s">
        <v>138</v>
      </c>
      <c r="T137" s="11" t="s">
        <v>44</v>
      </c>
      <c r="U137" s="12" t="s">
        <v>128</v>
      </c>
      <c r="V137" s="12">
        <v>4</v>
      </c>
      <c r="W137" s="12" t="s">
        <v>39</v>
      </c>
      <c r="X137" s="12" t="s">
        <v>132</v>
      </c>
      <c r="Y137" s="12" t="s">
        <v>736</v>
      </c>
      <c r="Z137" s="12" t="s">
        <v>133</v>
      </c>
      <c r="AA137" s="12" t="s">
        <v>134</v>
      </c>
    </row>
    <row r="138" spans="2:27" ht="75" x14ac:dyDescent="0.25">
      <c r="B138" s="156"/>
      <c r="C138" s="156"/>
      <c r="D138" s="8" t="s">
        <v>33</v>
      </c>
      <c r="E138" s="140"/>
      <c r="F138" s="136"/>
      <c r="G138" s="147"/>
      <c r="H138" s="141"/>
      <c r="I138" s="13" t="s">
        <v>139</v>
      </c>
      <c r="J138" s="11" t="s">
        <v>127</v>
      </c>
      <c r="K138" s="9" t="s">
        <v>128</v>
      </c>
      <c r="L138" s="9" t="s">
        <v>63</v>
      </c>
      <c r="M138" s="9" t="s">
        <v>136</v>
      </c>
      <c r="N138" s="9" t="s">
        <v>39</v>
      </c>
      <c r="O138" s="9" t="s">
        <v>129</v>
      </c>
      <c r="P138" s="9" t="s">
        <v>130</v>
      </c>
      <c r="Q138" s="9" t="s">
        <v>43</v>
      </c>
      <c r="R138" s="13" t="s">
        <v>42</v>
      </c>
      <c r="S138" s="9" t="s">
        <v>140</v>
      </c>
      <c r="T138" s="9" t="s">
        <v>44</v>
      </c>
      <c r="U138" s="14" t="s">
        <v>128</v>
      </c>
      <c r="V138" s="14">
        <v>4</v>
      </c>
      <c r="W138" s="14" t="s">
        <v>39</v>
      </c>
      <c r="X138" s="14" t="s">
        <v>132</v>
      </c>
      <c r="Y138" s="14" t="s">
        <v>736</v>
      </c>
      <c r="Z138" s="14" t="s">
        <v>133</v>
      </c>
      <c r="AA138" s="14" t="s">
        <v>134</v>
      </c>
    </row>
    <row r="139" spans="2:27" ht="75" x14ac:dyDescent="0.25">
      <c r="B139" s="155" t="s">
        <v>123</v>
      </c>
      <c r="C139" s="155" t="s">
        <v>152</v>
      </c>
      <c r="D139" s="8" t="s">
        <v>33</v>
      </c>
      <c r="E139" s="140">
        <v>47</v>
      </c>
      <c r="F139" s="135" t="s">
        <v>163</v>
      </c>
      <c r="G139" s="147"/>
      <c r="H139" s="141">
        <v>35</v>
      </c>
      <c r="I139" s="10" t="s">
        <v>126</v>
      </c>
      <c r="J139" s="11" t="s">
        <v>127</v>
      </c>
      <c r="K139" s="11" t="s">
        <v>128</v>
      </c>
      <c r="L139" s="11" t="s">
        <v>63</v>
      </c>
      <c r="M139" s="11">
        <v>35</v>
      </c>
      <c r="N139" s="11" t="s">
        <v>39</v>
      </c>
      <c r="O139" s="11" t="s">
        <v>129</v>
      </c>
      <c r="P139" s="11" t="s">
        <v>130</v>
      </c>
      <c r="Q139" s="11" t="s">
        <v>42</v>
      </c>
      <c r="R139" s="10" t="s">
        <v>43</v>
      </c>
      <c r="S139" s="11" t="s">
        <v>131</v>
      </c>
      <c r="T139" s="11" t="s">
        <v>44</v>
      </c>
      <c r="U139" s="12" t="s">
        <v>128</v>
      </c>
      <c r="V139" s="12">
        <v>4</v>
      </c>
      <c r="W139" s="12" t="s">
        <v>39</v>
      </c>
      <c r="X139" s="12" t="s">
        <v>132</v>
      </c>
      <c r="Y139" s="12" t="s">
        <v>736</v>
      </c>
      <c r="Z139" s="12" t="s">
        <v>133</v>
      </c>
      <c r="AA139" s="12" t="s">
        <v>134</v>
      </c>
    </row>
    <row r="140" spans="2:27" ht="75" x14ac:dyDescent="0.25">
      <c r="B140" s="157"/>
      <c r="C140" s="157"/>
      <c r="D140" s="8" t="s">
        <v>33</v>
      </c>
      <c r="E140" s="140"/>
      <c r="F140" s="143"/>
      <c r="G140" s="147"/>
      <c r="H140" s="141"/>
      <c r="I140" s="13" t="s">
        <v>135</v>
      </c>
      <c r="J140" s="11" t="s">
        <v>127</v>
      </c>
      <c r="K140" s="9" t="s">
        <v>128</v>
      </c>
      <c r="L140" s="9" t="s">
        <v>63</v>
      </c>
      <c r="M140" s="9" t="s">
        <v>136</v>
      </c>
      <c r="N140" s="9" t="s">
        <v>51</v>
      </c>
      <c r="O140" s="9" t="s">
        <v>52</v>
      </c>
      <c r="P140" s="9" t="s">
        <v>66</v>
      </c>
      <c r="Q140" s="9" t="s">
        <v>43</v>
      </c>
      <c r="R140" s="13" t="s">
        <v>137</v>
      </c>
      <c r="S140" s="9" t="s">
        <v>138</v>
      </c>
      <c r="T140" s="9" t="s">
        <v>44</v>
      </c>
      <c r="U140" s="14" t="s">
        <v>128</v>
      </c>
      <c r="V140" s="14">
        <v>4</v>
      </c>
      <c r="W140" s="14" t="s">
        <v>39</v>
      </c>
      <c r="X140" s="14" t="s">
        <v>132</v>
      </c>
      <c r="Y140" s="14" t="s">
        <v>736</v>
      </c>
      <c r="Z140" s="14" t="s">
        <v>133</v>
      </c>
      <c r="AA140" s="14" t="s">
        <v>134</v>
      </c>
    </row>
    <row r="141" spans="2:27" ht="75" x14ac:dyDescent="0.25">
      <c r="B141" s="156"/>
      <c r="C141" s="156"/>
      <c r="D141" s="8" t="s">
        <v>33</v>
      </c>
      <c r="E141" s="140"/>
      <c r="F141" s="136"/>
      <c r="G141" s="147"/>
      <c r="H141" s="141"/>
      <c r="I141" s="10" t="s">
        <v>139</v>
      </c>
      <c r="J141" s="11" t="s">
        <v>127</v>
      </c>
      <c r="K141" s="11" t="s">
        <v>128</v>
      </c>
      <c r="L141" s="11" t="s">
        <v>63</v>
      </c>
      <c r="M141" s="11" t="s">
        <v>136</v>
      </c>
      <c r="N141" s="11" t="s">
        <v>39</v>
      </c>
      <c r="O141" s="11" t="s">
        <v>129</v>
      </c>
      <c r="P141" s="11" t="s">
        <v>130</v>
      </c>
      <c r="Q141" s="11" t="s">
        <v>43</v>
      </c>
      <c r="R141" s="10" t="s">
        <v>42</v>
      </c>
      <c r="S141" s="11" t="s">
        <v>140</v>
      </c>
      <c r="T141" s="11" t="s">
        <v>44</v>
      </c>
      <c r="U141" s="12" t="s">
        <v>128</v>
      </c>
      <c r="V141" s="12">
        <v>4</v>
      </c>
      <c r="W141" s="12" t="s">
        <v>39</v>
      </c>
      <c r="X141" s="12" t="s">
        <v>132</v>
      </c>
      <c r="Y141" s="12" t="s">
        <v>736</v>
      </c>
      <c r="Z141" s="12" t="s">
        <v>133</v>
      </c>
      <c r="AA141" s="12" t="s">
        <v>134</v>
      </c>
    </row>
    <row r="142" spans="2:27" ht="75" x14ac:dyDescent="0.25">
      <c r="B142" s="155" t="s">
        <v>123</v>
      </c>
      <c r="C142" s="155" t="s">
        <v>152</v>
      </c>
      <c r="D142" s="8" t="s">
        <v>33</v>
      </c>
      <c r="E142" s="140">
        <v>48</v>
      </c>
      <c r="F142" s="135" t="s">
        <v>164</v>
      </c>
      <c r="G142" s="147"/>
      <c r="H142" s="141">
        <v>35</v>
      </c>
      <c r="I142" s="13" t="s">
        <v>126</v>
      </c>
      <c r="J142" s="11" t="s">
        <v>127</v>
      </c>
      <c r="K142" s="9" t="s">
        <v>128</v>
      </c>
      <c r="L142" s="9" t="s">
        <v>63</v>
      </c>
      <c r="M142" s="9">
        <v>35</v>
      </c>
      <c r="N142" s="9" t="s">
        <v>39</v>
      </c>
      <c r="O142" s="9" t="s">
        <v>129</v>
      </c>
      <c r="P142" s="9" t="s">
        <v>130</v>
      </c>
      <c r="Q142" s="9" t="s">
        <v>42</v>
      </c>
      <c r="R142" s="13" t="s">
        <v>43</v>
      </c>
      <c r="S142" s="9" t="s">
        <v>131</v>
      </c>
      <c r="T142" s="9" t="s">
        <v>44</v>
      </c>
      <c r="U142" s="14" t="s">
        <v>128</v>
      </c>
      <c r="V142" s="14">
        <v>4</v>
      </c>
      <c r="W142" s="14" t="s">
        <v>39</v>
      </c>
      <c r="X142" s="14" t="s">
        <v>132</v>
      </c>
      <c r="Y142" s="14" t="s">
        <v>736</v>
      </c>
      <c r="Z142" s="14" t="s">
        <v>133</v>
      </c>
      <c r="AA142" s="14" t="s">
        <v>134</v>
      </c>
    </row>
    <row r="143" spans="2:27" ht="75" x14ac:dyDescent="0.25">
      <c r="B143" s="157"/>
      <c r="C143" s="157"/>
      <c r="D143" s="8" t="s">
        <v>33</v>
      </c>
      <c r="E143" s="140"/>
      <c r="F143" s="143"/>
      <c r="G143" s="147"/>
      <c r="H143" s="141"/>
      <c r="I143" s="10" t="s">
        <v>135</v>
      </c>
      <c r="J143" s="11" t="s">
        <v>127</v>
      </c>
      <c r="K143" s="11" t="s">
        <v>128</v>
      </c>
      <c r="L143" s="11" t="s">
        <v>63</v>
      </c>
      <c r="M143" s="11" t="s">
        <v>136</v>
      </c>
      <c r="N143" s="11" t="s">
        <v>51</v>
      </c>
      <c r="O143" s="11" t="s">
        <v>52</v>
      </c>
      <c r="P143" s="11" t="s">
        <v>66</v>
      </c>
      <c r="Q143" s="11" t="s">
        <v>43</v>
      </c>
      <c r="R143" s="10" t="s">
        <v>137</v>
      </c>
      <c r="S143" s="11" t="s">
        <v>138</v>
      </c>
      <c r="T143" s="11" t="s">
        <v>44</v>
      </c>
      <c r="U143" s="12" t="s">
        <v>128</v>
      </c>
      <c r="V143" s="12">
        <v>4</v>
      </c>
      <c r="W143" s="12" t="s">
        <v>39</v>
      </c>
      <c r="X143" s="12" t="s">
        <v>132</v>
      </c>
      <c r="Y143" s="12" t="s">
        <v>736</v>
      </c>
      <c r="Z143" s="12" t="s">
        <v>133</v>
      </c>
      <c r="AA143" s="12" t="s">
        <v>134</v>
      </c>
    </row>
    <row r="144" spans="2:27" ht="75" x14ac:dyDescent="0.25">
      <c r="B144" s="156"/>
      <c r="C144" s="156"/>
      <c r="D144" s="8" t="s">
        <v>33</v>
      </c>
      <c r="E144" s="140"/>
      <c r="F144" s="136"/>
      <c r="G144" s="147"/>
      <c r="H144" s="141"/>
      <c r="I144" s="13" t="s">
        <v>139</v>
      </c>
      <c r="J144" s="11" t="s">
        <v>127</v>
      </c>
      <c r="K144" s="9" t="s">
        <v>128</v>
      </c>
      <c r="L144" s="9" t="s">
        <v>63</v>
      </c>
      <c r="M144" s="9" t="s">
        <v>136</v>
      </c>
      <c r="N144" s="9" t="s">
        <v>39</v>
      </c>
      <c r="O144" s="9" t="s">
        <v>129</v>
      </c>
      <c r="P144" s="9" t="s">
        <v>130</v>
      </c>
      <c r="Q144" s="9" t="s">
        <v>43</v>
      </c>
      <c r="R144" s="13" t="s">
        <v>42</v>
      </c>
      <c r="S144" s="9" t="s">
        <v>140</v>
      </c>
      <c r="T144" s="9" t="s">
        <v>44</v>
      </c>
      <c r="U144" s="14" t="s">
        <v>128</v>
      </c>
      <c r="V144" s="14">
        <v>4</v>
      </c>
      <c r="W144" s="14" t="s">
        <v>39</v>
      </c>
      <c r="X144" s="14" t="s">
        <v>132</v>
      </c>
      <c r="Y144" s="14" t="s">
        <v>736</v>
      </c>
      <c r="Z144" s="14" t="s">
        <v>133</v>
      </c>
      <c r="AA144" s="14" t="s">
        <v>134</v>
      </c>
    </row>
    <row r="145" spans="2:27" ht="75" x14ac:dyDescent="0.25">
      <c r="B145" s="155" t="s">
        <v>123</v>
      </c>
      <c r="C145" s="155" t="s">
        <v>165</v>
      </c>
      <c r="D145" s="8" t="s">
        <v>33</v>
      </c>
      <c r="E145" s="135">
        <v>49</v>
      </c>
      <c r="F145" s="135" t="s">
        <v>166</v>
      </c>
      <c r="G145" s="147"/>
      <c r="H145" s="141">
        <v>438</v>
      </c>
      <c r="I145" s="10" t="s">
        <v>126</v>
      </c>
      <c r="J145" s="11" t="s">
        <v>127</v>
      </c>
      <c r="K145" s="11" t="s">
        <v>128</v>
      </c>
      <c r="L145" s="11" t="s">
        <v>63</v>
      </c>
      <c r="M145" s="11">
        <v>396</v>
      </c>
      <c r="N145" s="11" t="s">
        <v>39</v>
      </c>
      <c r="O145" s="11" t="s">
        <v>129</v>
      </c>
      <c r="P145" s="11" t="s">
        <v>130</v>
      </c>
      <c r="Q145" s="11" t="s">
        <v>42</v>
      </c>
      <c r="R145" s="10" t="s">
        <v>43</v>
      </c>
      <c r="S145" s="11" t="s">
        <v>131</v>
      </c>
      <c r="T145" s="11" t="s">
        <v>44</v>
      </c>
      <c r="U145" s="12" t="s">
        <v>128</v>
      </c>
      <c r="V145" s="12">
        <v>4</v>
      </c>
      <c r="W145" s="12" t="s">
        <v>39</v>
      </c>
      <c r="X145" s="12" t="s">
        <v>132</v>
      </c>
      <c r="Y145" s="12" t="s">
        <v>736</v>
      </c>
      <c r="Z145" s="12" t="s">
        <v>133</v>
      </c>
      <c r="AA145" s="12" t="s">
        <v>134</v>
      </c>
    </row>
    <row r="146" spans="2:27" ht="75" x14ac:dyDescent="0.25">
      <c r="B146" s="157"/>
      <c r="C146" s="157"/>
      <c r="D146" s="8" t="s">
        <v>33</v>
      </c>
      <c r="E146" s="143"/>
      <c r="F146" s="143"/>
      <c r="G146" s="147"/>
      <c r="H146" s="141"/>
      <c r="I146" s="13" t="s">
        <v>135</v>
      </c>
      <c r="J146" s="11" t="s">
        <v>127</v>
      </c>
      <c r="K146" s="9" t="s">
        <v>128</v>
      </c>
      <c r="L146" s="9" t="s">
        <v>63</v>
      </c>
      <c r="M146" s="9">
        <v>2</v>
      </c>
      <c r="N146" s="9" t="s">
        <v>51</v>
      </c>
      <c r="O146" s="9" t="s">
        <v>52</v>
      </c>
      <c r="P146" s="9" t="s">
        <v>66</v>
      </c>
      <c r="Q146" s="9" t="s">
        <v>43</v>
      </c>
      <c r="R146" s="13" t="s">
        <v>137</v>
      </c>
      <c r="S146" s="9" t="s">
        <v>138</v>
      </c>
      <c r="T146" s="9" t="s">
        <v>44</v>
      </c>
      <c r="U146" s="14" t="s">
        <v>128</v>
      </c>
      <c r="V146" s="14">
        <v>4</v>
      </c>
      <c r="W146" s="14" t="s">
        <v>39</v>
      </c>
      <c r="X146" s="14" t="s">
        <v>132</v>
      </c>
      <c r="Y146" s="14" t="s">
        <v>736</v>
      </c>
      <c r="Z146" s="14" t="s">
        <v>133</v>
      </c>
      <c r="AA146" s="14" t="s">
        <v>134</v>
      </c>
    </row>
    <row r="147" spans="2:27" ht="75" x14ac:dyDescent="0.25">
      <c r="B147" s="156"/>
      <c r="C147" s="156"/>
      <c r="D147" s="8" t="s">
        <v>33</v>
      </c>
      <c r="E147" s="143"/>
      <c r="F147" s="143"/>
      <c r="G147" s="147"/>
      <c r="H147" s="141"/>
      <c r="I147" s="10" t="s">
        <v>139</v>
      </c>
      <c r="J147" s="11" t="s">
        <v>127</v>
      </c>
      <c r="K147" s="11" t="s">
        <v>128</v>
      </c>
      <c r="L147" s="11" t="s">
        <v>63</v>
      </c>
      <c r="M147" s="11">
        <v>40</v>
      </c>
      <c r="N147" s="11" t="s">
        <v>39</v>
      </c>
      <c r="O147" s="11" t="s">
        <v>129</v>
      </c>
      <c r="P147" s="11" t="s">
        <v>130</v>
      </c>
      <c r="Q147" s="11" t="s">
        <v>43</v>
      </c>
      <c r="R147" s="10" t="s">
        <v>42</v>
      </c>
      <c r="S147" s="11" t="s">
        <v>140</v>
      </c>
      <c r="T147" s="11" t="s">
        <v>44</v>
      </c>
      <c r="U147" s="12" t="s">
        <v>128</v>
      </c>
      <c r="V147" s="12">
        <v>4</v>
      </c>
      <c r="W147" s="12" t="s">
        <v>39</v>
      </c>
      <c r="X147" s="12" t="s">
        <v>132</v>
      </c>
      <c r="Y147" s="12" t="s">
        <v>736</v>
      </c>
      <c r="Z147" s="12" t="s">
        <v>133</v>
      </c>
      <c r="AA147" s="12" t="s">
        <v>134</v>
      </c>
    </row>
    <row r="148" spans="2:27" ht="75" x14ac:dyDescent="0.25">
      <c r="B148" s="155" t="s">
        <v>123</v>
      </c>
      <c r="C148" s="155" t="s">
        <v>165</v>
      </c>
      <c r="D148" s="8" t="s">
        <v>33</v>
      </c>
      <c r="E148" s="135">
        <v>50</v>
      </c>
      <c r="F148" s="135" t="s">
        <v>167</v>
      </c>
      <c r="G148" s="147"/>
      <c r="H148" s="141">
        <v>446</v>
      </c>
      <c r="I148" s="13" t="s">
        <v>126</v>
      </c>
      <c r="J148" s="11" t="s">
        <v>127</v>
      </c>
      <c r="K148" s="9" t="s">
        <v>128</v>
      </c>
      <c r="L148" s="9" t="s">
        <v>63</v>
      </c>
      <c r="M148" s="9">
        <v>414</v>
      </c>
      <c r="N148" s="9" t="s">
        <v>39</v>
      </c>
      <c r="O148" s="9" t="s">
        <v>129</v>
      </c>
      <c r="P148" s="9" t="s">
        <v>130</v>
      </c>
      <c r="Q148" s="9" t="s">
        <v>42</v>
      </c>
      <c r="R148" s="13" t="s">
        <v>43</v>
      </c>
      <c r="S148" s="9" t="s">
        <v>131</v>
      </c>
      <c r="T148" s="9" t="s">
        <v>44</v>
      </c>
      <c r="U148" s="14" t="s">
        <v>128</v>
      </c>
      <c r="V148" s="14">
        <v>4</v>
      </c>
      <c r="W148" s="14" t="s">
        <v>39</v>
      </c>
      <c r="X148" s="14" t="s">
        <v>132</v>
      </c>
      <c r="Y148" s="14" t="s">
        <v>736</v>
      </c>
      <c r="Z148" s="14" t="s">
        <v>133</v>
      </c>
      <c r="AA148" s="14" t="s">
        <v>134</v>
      </c>
    </row>
    <row r="149" spans="2:27" ht="75" x14ac:dyDescent="0.25">
      <c r="B149" s="157"/>
      <c r="C149" s="157"/>
      <c r="D149" s="8" t="s">
        <v>33</v>
      </c>
      <c r="E149" s="143"/>
      <c r="F149" s="143"/>
      <c r="G149" s="147"/>
      <c r="H149" s="141"/>
      <c r="I149" s="10" t="s">
        <v>135</v>
      </c>
      <c r="J149" s="11" t="s">
        <v>127</v>
      </c>
      <c r="K149" s="11" t="s">
        <v>128</v>
      </c>
      <c r="L149" s="11" t="s">
        <v>63</v>
      </c>
      <c r="M149" s="11" t="s">
        <v>136</v>
      </c>
      <c r="N149" s="11" t="s">
        <v>51</v>
      </c>
      <c r="O149" s="11" t="s">
        <v>52</v>
      </c>
      <c r="P149" s="11" t="s">
        <v>66</v>
      </c>
      <c r="Q149" s="11" t="s">
        <v>43</v>
      </c>
      <c r="R149" s="10" t="s">
        <v>137</v>
      </c>
      <c r="S149" s="11" t="s">
        <v>138</v>
      </c>
      <c r="T149" s="11" t="s">
        <v>44</v>
      </c>
      <c r="U149" s="12" t="s">
        <v>128</v>
      </c>
      <c r="V149" s="12">
        <v>4</v>
      </c>
      <c r="W149" s="12" t="s">
        <v>39</v>
      </c>
      <c r="X149" s="12" t="s">
        <v>132</v>
      </c>
      <c r="Y149" s="12" t="s">
        <v>736</v>
      </c>
      <c r="Z149" s="12" t="s">
        <v>133</v>
      </c>
      <c r="AA149" s="12" t="s">
        <v>134</v>
      </c>
    </row>
    <row r="150" spans="2:27" ht="75" x14ac:dyDescent="0.25">
      <c r="B150" s="156"/>
      <c r="C150" s="156"/>
      <c r="D150" s="8" t="s">
        <v>33</v>
      </c>
      <c r="E150" s="143"/>
      <c r="F150" s="143"/>
      <c r="G150" s="147"/>
      <c r="H150" s="141"/>
      <c r="I150" s="13" t="s">
        <v>139</v>
      </c>
      <c r="J150" s="11" t="s">
        <v>127</v>
      </c>
      <c r="K150" s="9" t="s">
        <v>128</v>
      </c>
      <c r="L150" s="9" t="s">
        <v>63</v>
      </c>
      <c r="M150" s="9">
        <v>32</v>
      </c>
      <c r="N150" s="9" t="s">
        <v>39</v>
      </c>
      <c r="O150" s="9" t="s">
        <v>129</v>
      </c>
      <c r="P150" s="9" t="s">
        <v>130</v>
      </c>
      <c r="Q150" s="9" t="s">
        <v>43</v>
      </c>
      <c r="R150" s="13" t="s">
        <v>42</v>
      </c>
      <c r="S150" s="9" t="s">
        <v>140</v>
      </c>
      <c r="T150" s="9" t="s">
        <v>44</v>
      </c>
      <c r="U150" s="14" t="s">
        <v>128</v>
      </c>
      <c r="V150" s="14">
        <v>4</v>
      </c>
      <c r="W150" s="14" t="s">
        <v>39</v>
      </c>
      <c r="X150" s="14" t="s">
        <v>132</v>
      </c>
      <c r="Y150" s="14" t="s">
        <v>736</v>
      </c>
      <c r="Z150" s="14" t="s">
        <v>133</v>
      </c>
      <c r="AA150" s="14" t="s">
        <v>134</v>
      </c>
    </row>
    <row r="151" spans="2:27" ht="75" x14ac:dyDescent="0.25">
      <c r="B151" s="155" t="s">
        <v>123</v>
      </c>
      <c r="C151" s="155" t="s">
        <v>165</v>
      </c>
      <c r="D151" s="8" t="s">
        <v>33</v>
      </c>
      <c r="E151" s="135">
        <v>51</v>
      </c>
      <c r="F151" s="135" t="s">
        <v>168</v>
      </c>
      <c r="G151" s="147"/>
      <c r="H151" s="141">
        <v>411</v>
      </c>
      <c r="I151" s="10" t="s">
        <v>126</v>
      </c>
      <c r="J151" s="11" t="s">
        <v>127</v>
      </c>
      <c r="K151" s="11" t="s">
        <v>128</v>
      </c>
      <c r="L151" s="11" t="s">
        <v>63</v>
      </c>
      <c r="M151" s="11">
        <v>387</v>
      </c>
      <c r="N151" s="11" t="s">
        <v>39</v>
      </c>
      <c r="O151" s="11" t="s">
        <v>129</v>
      </c>
      <c r="P151" s="11" t="s">
        <v>130</v>
      </c>
      <c r="Q151" s="11" t="s">
        <v>42</v>
      </c>
      <c r="R151" s="10" t="s">
        <v>43</v>
      </c>
      <c r="S151" s="11" t="s">
        <v>131</v>
      </c>
      <c r="T151" s="11" t="s">
        <v>44</v>
      </c>
      <c r="U151" s="12" t="s">
        <v>128</v>
      </c>
      <c r="V151" s="12">
        <v>4</v>
      </c>
      <c r="W151" s="12" t="s">
        <v>39</v>
      </c>
      <c r="X151" s="12" t="s">
        <v>132</v>
      </c>
      <c r="Y151" s="12" t="s">
        <v>736</v>
      </c>
      <c r="Z151" s="12" t="s">
        <v>133</v>
      </c>
      <c r="AA151" s="12" t="s">
        <v>134</v>
      </c>
    </row>
    <row r="152" spans="2:27" ht="75" x14ac:dyDescent="0.25">
      <c r="B152" s="157"/>
      <c r="C152" s="157"/>
      <c r="D152" s="8" t="s">
        <v>33</v>
      </c>
      <c r="E152" s="143"/>
      <c r="F152" s="143"/>
      <c r="G152" s="147"/>
      <c r="H152" s="141"/>
      <c r="I152" s="13" t="s">
        <v>135</v>
      </c>
      <c r="J152" s="11" t="s">
        <v>127</v>
      </c>
      <c r="K152" s="9" t="s">
        <v>128</v>
      </c>
      <c r="L152" s="9" t="s">
        <v>63</v>
      </c>
      <c r="M152" s="9" t="s">
        <v>136</v>
      </c>
      <c r="N152" s="9" t="s">
        <v>51</v>
      </c>
      <c r="O152" s="9" t="s">
        <v>52</v>
      </c>
      <c r="P152" s="9" t="s">
        <v>66</v>
      </c>
      <c r="Q152" s="9" t="s">
        <v>43</v>
      </c>
      <c r="R152" s="13" t="s">
        <v>137</v>
      </c>
      <c r="S152" s="9" t="s">
        <v>138</v>
      </c>
      <c r="T152" s="9" t="s">
        <v>44</v>
      </c>
      <c r="U152" s="14" t="s">
        <v>128</v>
      </c>
      <c r="V152" s="14">
        <v>4</v>
      </c>
      <c r="W152" s="14" t="s">
        <v>39</v>
      </c>
      <c r="X152" s="14" t="s">
        <v>132</v>
      </c>
      <c r="Y152" s="14" t="s">
        <v>736</v>
      </c>
      <c r="Z152" s="14" t="s">
        <v>133</v>
      </c>
      <c r="AA152" s="14" t="s">
        <v>134</v>
      </c>
    </row>
    <row r="153" spans="2:27" ht="75" x14ac:dyDescent="0.25">
      <c r="B153" s="156"/>
      <c r="C153" s="156"/>
      <c r="D153" s="8" t="s">
        <v>33</v>
      </c>
      <c r="E153" s="143"/>
      <c r="F153" s="143"/>
      <c r="G153" s="147"/>
      <c r="H153" s="141"/>
      <c r="I153" s="10" t="s">
        <v>139</v>
      </c>
      <c r="J153" s="11" t="s">
        <v>127</v>
      </c>
      <c r="K153" s="11" t="s">
        <v>128</v>
      </c>
      <c r="L153" s="11" t="s">
        <v>63</v>
      </c>
      <c r="M153" s="11">
        <v>24</v>
      </c>
      <c r="N153" s="11" t="s">
        <v>39</v>
      </c>
      <c r="O153" s="11" t="s">
        <v>129</v>
      </c>
      <c r="P153" s="11" t="s">
        <v>130</v>
      </c>
      <c r="Q153" s="11" t="s">
        <v>43</v>
      </c>
      <c r="R153" s="10" t="s">
        <v>42</v>
      </c>
      <c r="S153" s="11" t="s">
        <v>140</v>
      </c>
      <c r="T153" s="11" t="s">
        <v>44</v>
      </c>
      <c r="U153" s="12" t="s">
        <v>128</v>
      </c>
      <c r="V153" s="12">
        <v>4</v>
      </c>
      <c r="W153" s="12" t="s">
        <v>39</v>
      </c>
      <c r="X153" s="12" t="s">
        <v>132</v>
      </c>
      <c r="Y153" s="12" t="s">
        <v>736</v>
      </c>
      <c r="Z153" s="12" t="s">
        <v>133</v>
      </c>
      <c r="AA153" s="12" t="s">
        <v>134</v>
      </c>
    </row>
    <row r="154" spans="2:27" ht="75" x14ac:dyDescent="0.25">
      <c r="B154" s="155" t="s">
        <v>123</v>
      </c>
      <c r="C154" s="155" t="s">
        <v>165</v>
      </c>
      <c r="D154" s="8" t="s">
        <v>33</v>
      </c>
      <c r="E154" s="135">
        <v>52</v>
      </c>
      <c r="F154" s="140" t="s">
        <v>169</v>
      </c>
      <c r="G154" s="147"/>
      <c r="H154" s="141">
        <v>378</v>
      </c>
      <c r="I154" s="13" t="s">
        <v>126</v>
      </c>
      <c r="J154" s="11" t="s">
        <v>127</v>
      </c>
      <c r="K154" s="9" t="s">
        <v>128</v>
      </c>
      <c r="L154" s="9" t="s">
        <v>63</v>
      </c>
      <c r="M154" s="9">
        <v>370</v>
      </c>
      <c r="N154" s="9" t="s">
        <v>39</v>
      </c>
      <c r="O154" s="9" t="s">
        <v>129</v>
      </c>
      <c r="P154" s="9" t="s">
        <v>130</v>
      </c>
      <c r="Q154" s="9" t="s">
        <v>42</v>
      </c>
      <c r="R154" s="13" t="s">
        <v>43</v>
      </c>
      <c r="S154" s="9" t="s">
        <v>131</v>
      </c>
      <c r="T154" s="9" t="s">
        <v>44</v>
      </c>
      <c r="U154" s="14" t="s">
        <v>128</v>
      </c>
      <c r="V154" s="14">
        <v>4</v>
      </c>
      <c r="W154" s="14" t="s">
        <v>39</v>
      </c>
      <c r="X154" s="14" t="s">
        <v>132</v>
      </c>
      <c r="Y154" s="14" t="s">
        <v>736</v>
      </c>
      <c r="Z154" s="14" t="s">
        <v>133</v>
      </c>
      <c r="AA154" s="14" t="s">
        <v>134</v>
      </c>
    </row>
    <row r="155" spans="2:27" ht="75" x14ac:dyDescent="0.25">
      <c r="B155" s="157"/>
      <c r="C155" s="157"/>
      <c r="D155" s="8" t="s">
        <v>33</v>
      </c>
      <c r="E155" s="143"/>
      <c r="F155" s="140"/>
      <c r="G155" s="147"/>
      <c r="H155" s="141"/>
      <c r="I155" s="10" t="s">
        <v>135</v>
      </c>
      <c r="J155" s="11" t="s">
        <v>127</v>
      </c>
      <c r="K155" s="11" t="s">
        <v>128</v>
      </c>
      <c r="L155" s="11" t="s">
        <v>63</v>
      </c>
      <c r="M155" s="11" t="s">
        <v>136</v>
      </c>
      <c r="N155" s="11" t="s">
        <v>51</v>
      </c>
      <c r="O155" s="11" t="s">
        <v>52</v>
      </c>
      <c r="P155" s="11" t="s">
        <v>66</v>
      </c>
      <c r="Q155" s="11" t="s">
        <v>43</v>
      </c>
      <c r="R155" s="10" t="s">
        <v>137</v>
      </c>
      <c r="S155" s="11" t="s">
        <v>138</v>
      </c>
      <c r="T155" s="11" t="s">
        <v>44</v>
      </c>
      <c r="U155" s="12" t="s">
        <v>128</v>
      </c>
      <c r="V155" s="12">
        <v>4</v>
      </c>
      <c r="W155" s="12" t="s">
        <v>39</v>
      </c>
      <c r="X155" s="12" t="s">
        <v>132</v>
      </c>
      <c r="Y155" s="12" t="s">
        <v>736</v>
      </c>
      <c r="Z155" s="12" t="s">
        <v>133</v>
      </c>
      <c r="AA155" s="12" t="s">
        <v>134</v>
      </c>
    </row>
    <row r="156" spans="2:27" ht="75" x14ac:dyDescent="0.25">
      <c r="B156" s="156"/>
      <c r="C156" s="156"/>
      <c r="D156" s="8" t="s">
        <v>33</v>
      </c>
      <c r="E156" s="143"/>
      <c r="F156" s="140"/>
      <c r="G156" s="147"/>
      <c r="H156" s="141"/>
      <c r="I156" s="13" t="s">
        <v>139</v>
      </c>
      <c r="J156" s="11" t="s">
        <v>127</v>
      </c>
      <c r="K156" s="9" t="s">
        <v>128</v>
      </c>
      <c r="L156" s="9" t="s">
        <v>63</v>
      </c>
      <c r="M156" s="9">
        <v>8</v>
      </c>
      <c r="N156" s="9" t="s">
        <v>39</v>
      </c>
      <c r="O156" s="9" t="s">
        <v>129</v>
      </c>
      <c r="P156" s="9" t="s">
        <v>130</v>
      </c>
      <c r="Q156" s="9" t="s">
        <v>43</v>
      </c>
      <c r="R156" s="13" t="s">
        <v>42</v>
      </c>
      <c r="S156" s="9" t="s">
        <v>140</v>
      </c>
      <c r="T156" s="9" t="s">
        <v>44</v>
      </c>
      <c r="U156" s="14" t="s">
        <v>128</v>
      </c>
      <c r="V156" s="14">
        <v>4</v>
      </c>
      <c r="W156" s="14" t="s">
        <v>39</v>
      </c>
      <c r="X156" s="14" t="s">
        <v>132</v>
      </c>
      <c r="Y156" s="14" t="s">
        <v>736</v>
      </c>
      <c r="Z156" s="14" t="s">
        <v>133</v>
      </c>
      <c r="AA156" s="14" t="s">
        <v>134</v>
      </c>
    </row>
    <row r="157" spans="2:27" ht="75" x14ac:dyDescent="0.25">
      <c r="B157" s="155" t="s">
        <v>123</v>
      </c>
      <c r="C157" s="155" t="s">
        <v>165</v>
      </c>
      <c r="D157" s="8" t="s">
        <v>33</v>
      </c>
      <c r="E157" s="135">
        <v>53</v>
      </c>
      <c r="F157" s="135" t="s">
        <v>170</v>
      </c>
      <c r="G157" s="147"/>
      <c r="H157" s="141">
        <v>44</v>
      </c>
      <c r="I157" s="10" t="s">
        <v>126</v>
      </c>
      <c r="J157" s="11" t="s">
        <v>127</v>
      </c>
      <c r="K157" s="11" t="s">
        <v>128</v>
      </c>
      <c r="L157" s="11" t="s">
        <v>63</v>
      </c>
      <c r="M157" s="11">
        <v>44</v>
      </c>
      <c r="N157" s="11" t="s">
        <v>39</v>
      </c>
      <c r="O157" s="11" t="s">
        <v>129</v>
      </c>
      <c r="P157" s="11" t="s">
        <v>130</v>
      </c>
      <c r="Q157" s="11" t="s">
        <v>42</v>
      </c>
      <c r="R157" s="10" t="s">
        <v>43</v>
      </c>
      <c r="S157" s="11" t="s">
        <v>131</v>
      </c>
      <c r="T157" s="11" t="s">
        <v>44</v>
      </c>
      <c r="U157" s="12" t="s">
        <v>128</v>
      </c>
      <c r="V157" s="12">
        <v>4</v>
      </c>
      <c r="W157" s="12" t="s">
        <v>39</v>
      </c>
      <c r="X157" s="12" t="s">
        <v>132</v>
      </c>
      <c r="Y157" s="12" t="s">
        <v>736</v>
      </c>
      <c r="Z157" s="12" t="s">
        <v>133</v>
      </c>
      <c r="AA157" s="12" t="s">
        <v>134</v>
      </c>
    </row>
    <row r="158" spans="2:27" ht="75" x14ac:dyDescent="0.25">
      <c r="B158" s="157"/>
      <c r="C158" s="157"/>
      <c r="D158" s="8" t="s">
        <v>33</v>
      </c>
      <c r="E158" s="143"/>
      <c r="F158" s="143"/>
      <c r="G158" s="147"/>
      <c r="H158" s="141"/>
      <c r="I158" s="13" t="s">
        <v>135</v>
      </c>
      <c r="J158" s="11" t="s">
        <v>127</v>
      </c>
      <c r="K158" s="9" t="s">
        <v>128</v>
      </c>
      <c r="L158" s="9" t="s">
        <v>63</v>
      </c>
      <c r="M158" s="9" t="s">
        <v>136</v>
      </c>
      <c r="N158" s="9" t="s">
        <v>51</v>
      </c>
      <c r="O158" s="9" t="s">
        <v>52</v>
      </c>
      <c r="P158" s="9" t="s">
        <v>66</v>
      </c>
      <c r="Q158" s="9" t="s">
        <v>43</v>
      </c>
      <c r="R158" s="13" t="s">
        <v>137</v>
      </c>
      <c r="S158" s="9" t="s">
        <v>138</v>
      </c>
      <c r="T158" s="9" t="s">
        <v>44</v>
      </c>
      <c r="U158" s="14" t="s">
        <v>128</v>
      </c>
      <c r="V158" s="14">
        <v>4</v>
      </c>
      <c r="W158" s="14" t="s">
        <v>39</v>
      </c>
      <c r="X158" s="14" t="s">
        <v>132</v>
      </c>
      <c r="Y158" s="14" t="s">
        <v>736</v>
      </c>
      <c r="Z158" s="14" t="s">
        <v>133</v>
      </c>
      <c r="AA158" s="14" t="s">
        <v>134</v>
      </c>
    </row>
    <row r="159" spans="2:27" ht="75" x14ac:dyDescent="0.25">
      <c r="B159" s="156"/>
      <c r="C159" s="156"/>
      <c r="D159" s="8" t="s">
        <v>33</v>
      </c>
      <c r="E159" s="143"/>
      <c r="F159" s="136"/>
      <c r="G159" s="147"/>
      <c r="H159" s="141"/>
      <c r="I159" s="10" t="s">
        <v>139</v>
      </c>
      <c r="J159" s="11" t="s">
        <v>127</v>
      </c>
      <c r="K159" s="11" t="s">
        <v>128</v>
      </c>
      <c r="L159" s="11" t="s">
        <v>63</v>
      </c>
      <c r="M159" s="11" t="s">
        <v>136</v>
      </c>
      <c r="N159" s="11" t="s">
        <v>39</v>
      </c>
      <c r="O159" s="11" t="s">
        <v>129</v>
      </c>
      <c r="P159" s="11" t="s">
        <v>130</v>
      </c>
      <c r="Q159" s="11" t="s">
        <v>43</v>
      </c>
      <c r="R159" s="10" t="s">
        <v>42</v>
      </c>
      <c r="S159" s="11" t="s">
        <v>140</v>
      </c>
      <c r="T159" s="11" t="s">
        <v>44</v>
      </c>
      <c r="U159" s="12" t="s">
        <v>128</v>
      </c>
      <c r="V159" s="12">
        <v>4</v>
      </c>
      <c r="W159" s="12" t="s">
        <v>39</v>
      </c>
      <c r="X159" s="12" t="s">
        <v>132</v>
      </c>
      <c r="Y159" s="12" t="s">
        <v>736</v>
      </c>
      <c r="Z159" s="12" t="s">
        <v>133</v>
      </c>
      <c r="AA159" s="12" t="s">
        <v>134</v>
      </c>
    </row>
    <row r="160" spans="2:27" ht="75" x14ac:dyDescent="0.25">
      <c r="B160" s="155" t="s">
        <v>123</v>
      </c>
      <c r="C160" s="155" t="s">
        <v>165</v>
      </c>
      <c r="D160" s="8" t="s">
        <v>33</v>
      </c>
      <c r="E160" s="135">
        <v>54</v>
      </c>
      <c r="F160" s="135" t="s">
        <v>171</v>
      </c>
      <c r="G160" s="147"/>
      <c r="H160" s="141">
        <v>44</v>
      </c>
      <c r="I160" s="13" t="s">
        <v>126</v>
      </c>
      <c r="J160" s="11" t="s">
        <v>127</v>
      </c>
      <c r="K160" s="9" t="s">
        <v>128</v>
      </c>
      <c r="L160" s="9" t="s">
        <v>63</v>
      </c>
      <c r="M160" s="9">
        <v>44</v>
      </c>
      <c r="N160" s="9" t="s">
        <v>39</v>
      </c>
      <c r="O160" s="9" t="s">
        <v>129</v>
      </c>
      <c r="P160" s="9" t="s">
        <v>130</v>
      </c>
      <c r="Q160" s="9" t="s">
        <v>42</v>
      </c>
      <c r="R160" s="13" t="s">
        <v>43</v>
      </c>
      <c r="S160" s="9" t="s">
        <v>131</v>
      </c>
      <c r="T160" s="9" t="s">
        <v>44</v>
      </c>
      <c r="U160" s="14" t="s">
        <v>128</v>
      </c>
      <c r="V160" s="14">
        <v>4</v>
      </c>
      <c r="W160" s="14" t="s">
        <v>39</v>
      </c>
      <c r="X160" s="14" t="s">
        <v>132</v>
      </c>
      <c r="Y160" s="14" t="s">
        <v>736</v>
      </c>
      <c r="Z160" s="14" t="s">
        <v>133</v>
      </c>
      <c r="AA160" s="14" t="s">
        <v>134</v>
      </c>
    </row>
    <row r="161" spans="2:27" ht="75" x14ac:dyDescent="0.25">
      <c r="B161" s="157"/>
      <c r="C161" s="157"/>
      <c r="D161" s="8" t="s">
        <v>33</v>
      </c>
      <c r="E161" s="143"/>
      <c r="F161" s="143"/>
      <c r="G161" s="147"/>
      <c r="H161" s="141"/>
      <c r="I161" s="10" t="s">
        <v>135</v>
      </c>
      <c r="J161" s="11" t="s">
        <v>127</v>
      </c>
      <c r="K161" s="11" t="s">
        <v>128</v>
      </c>
      <c r="L161" s="11" t="s">
        <v>63</v>
      </c>
      <c r="M161" s="11" t="s">
        <v>136</v>
      </c>
      <c r="N161" s="11" t="s">
        <v>51</v>
      </c>
      <c r="O161" s="11" t="s">
        <v>52</v>
      </c>
      <c r="P161" s="11" t="s">
        <v>66</v>
      </c>
      <c r="Q161" s="11" t="s">
        <v>43</v>
      </c>
      <c r="R161" s="10" t="s">
        <v>137</v>
      </c>
      <c r="S161" s="11" t="s">
        <v>138</v>
      </c>
      <c r="T161" s="11" t="s">
        <v>44</v>
      </c>
      <c r="U161" s="12" t="s">
        <v>128</v>
      </c>
      <c r="V161" s="12">
        <v>4</v>
      </c>
      <c r="W161" s="12" t="s">
        <v>39</v>
      </c>
      <c r="X161" s="12" t="s">
        <v>132</v>
      </c>
      <c r="Y161" s="12" t="s">
        <v>736</v>
      </c>
      <c r="Z161" s="12" t="s">
        <v>133</v>
      </c>
      <c r="AA161" s="12" t="s">
        <v>134</v>
      </c>
    </row>
    <row r="162" spans="2:27" ht="75" x14ac:dyDescent="0.25">
      <c r="B162" s="156"/>
      <c r="C162" s="156"/>
      <c r="D162" s="8" t="s">
        <v>33</v>
      </c>
      <c r="E162" s="143"/>
      <c r="F162" s="136"/>
      <c r="G162" s="147"/>
      <c r="H162" s="141"/>
      <c r="I162" s="13" t="s">
        <v>139</v>
      </c>
      <c r="J162" s="11" t="s">
        <v>127</v>
      </c>
      <c r="K162" s="9" t="s">
        <v>128</v>
      </c>
      <c r="L162" s="9" t="s">
        <v>63</v>
      </c>
      <c r="M162" s="9" t="s">
        <v>136</v>
      </c>
      <c r="N162" s="9" t="s">
        <v>39</v>
      </c>
      <c r="O162" s="9" t="s">
        <v>129</v>
      </c>
      <c r="P162" s="9" t="s">
        <v>130</v>
      </c>
      <c r="Q162" s="9" t="s">
        <v>43</v>
      </c>
      <c r="R162" s="13" t="s">
        <v>42</v>
      </c>
      <c r="S162" s="9" t="s">
        <v>140</v>
      </c>
      <c r="T162" s="9" t="s">
        <v>44</v>
      </c>
      <c r="U162" s="14" t="s">
        <v>128</v>
      </c>
      <c r="V162" s="14">
        <v>4</v>
      </c>
      <c r="W162" s="14" t="s">
        <v>39</v>
      </c>
      <c r="X162" s="14" t="s">
        <v>132</v>
      </c>
      <c r="Y162" s="14" t="s">
        <v>736</v>
      </c>
      <c r="Z162" s="14" t="s">
        <v>133</v>
      </c>
      <c r="AA162" s="14" t="s">
        <v>134</v>
      </c>
    </row>
    <row r="163" spans="2:27" ht="75" x14ac:dyDescent="0.25">
      <c r="B163" s="155" t="s">
        <v>123</v>
      </c>
      <c r="C163" s="155" t="s">
        <v>165</v>
      </c>
      <c r="D163" s="8" t="s">
        <v>33</v>
      </c>
      <c r="E163" s="135">
        <v>55</v>
      </c>
      <c r="F163" s="135" t="s">
        <v>172</v>
      </c>
      <c r="G163" s="147"/>
      <c r="H163" s="141">
        <v>44</v>
      </c>
      <c r="I163" s="10" t="s">
        <v>126</v>
      </c>
      <c r="J163" s="11" t="s">
        <v>127</v>
      </c>
      <c r="K163" s="11" t="s">
        <v>128</v>
      </c>
      <c r="L163" s="11" t="s">
        <v>63</v>
      </c>
      <c r="M163" s="11">
        <v>44</v>
      </c>
      <c r="N163" s="11" t="s">
        <v>39</v>
      </c>
      <c r="O163" s="11" t="s">
        <v>129</v>
      </c>
      <c r="P163" s="11" t="s">
        <v>130</v>
      </c>
      <c r="Q163" s="11" t="s">
        <v>42</v>
      </c>
      <c r="R163" s="10" t="s">
        <v>43</v>
      </c>
      <c r="S163" s="11" t="s">
        <v>131</v>
      </c>
      <c r="T163" s="11" t="s">
        <v>44</v>
      </c>
      <c r="U163" s="12" t="s">
        <v>128</v>
      </c>
      <c r="V163" s="12">
        <v>4</v>
      </c>
      <c r="W163" s="12" t="s">
        <v>39</v>
      </c>
      <c r="X163" s="12" t="s">
        <v>132</v>
      </c>
      <c r="Y163" s="12" t="s">
        <v>736</v>
      </c>
      <c r="Z163" s="12" t="s">
        <v>133</v>
      </c>
      <c r="AA163" s="12" t="s">
        <v>134</v>
      </c>
    </row>
    <row r="164" spans="2:27" ht="75" x14ac:dyDescent="0.25">
      <c r="B164" s="157"/>
      <c r="C164" s="157"/>
      <c r="D164" s="8" t="s">
        <v>33</v>
      </c>
      <c r="E164" s="143"/>
      <c r="F164" s="143"/>
      <c r="G164" s="147"/>
      <c r="H164" s="141"/>
      <c r="I164" s="13" t="s">
        <v>135</v>
      </c>
      <c r="J164" s="11" t="s">
        <v>127</v>
      </c>
      <c r="K164" s="9" t="s">
        <v>128</v>
      </c>
      <c r="L164" s="9" t="s">
        <v>63</v>
      </c>
      <c r="M164" s="9" t="s">
        <v>136</v>
      </c>
      <c r="N164" s="9" t="s">
        <v>51</v>
      </c>
      <c r="O164" s="9" t="s">
        <v>52</v>
      </c>
      <c r="P164" s="9" t="s">
        <v>66</v>
      </c>
      <c r="Q164" s="9" t="s">
        <v>43</v>
      </c>
      <c r="R164" s="13" t="s">
        <v>137</v>
      </c>
      <c r="S164" s="9" t="s">
        <v>138</v>
      </c>
      <c r="T164" s="9" t="s">
        <v>44</v>
      </c>
      <c r="U164" s="14" t="s">
        <v>128</v>
      </c>
      <c r="V164" s="14">
        <v>4</v>
      </c>
      <c r="W164" s="14" t="s">
        <v>39</v>
      </c>
      <c r="X164" s="14" t="s">
        <v>132</v>
      </c>
      <c r="Y164" s="14" t="s">
        <v>736</v>
      </c>
      <c r="Z164" s="14" t="s">
        <v>133</v>
      </c>
      <c r="AA164" s="14" t="s">
        <v>134</v>
      </c>
    </row>
    <row r="165" spans="2:27" ht="75" x14ac:dyDescent="0.25">
      <c r="B165" s="156"/>
      <c r="C165" s="156"/>
      <c r="D165" s="8" t="s">
        <v>33</v>
      </c>
      <c r="E165" s="143"/>
      <c r="F165" s="136"/>
      <c r="G165" s="147"/>
      <c r="H165" s="141"/>
      <c r="I165" s="10" t="s">
        <v>139</v>
      </c>
      <c r="J165" s="11" t="s">
        <v>127</v>
      </c>
      <c r="K165" s="11" t="s">
        <v>128</v>
      </c>
      <c r="L165" s="11" t="s">
        <v>63</v>
      </c>
      <c r="M165" s="11" t="s">
        <v>136</v>
      </c>
      <c r="N165" s="11" t="s">
        <v>39</v>
      </c>
      <c r="O165" s="11" t="s">
        <v>129</v>
      </c>
      <c r="P165" s="11" t="s">
        <v>130</v>
      </c>
      <c r="Q165" s="11" t="s">
        <v>43</v>
      </c>
      <c r="R165" s="10" t="s">
        <v>42</v>
      </c>
      <c r="S165" s="11" t="s">
        <v>140</v>
      </c>
      <c r="T165" s="11" t="s">
        <v>44</v>
      </c>
      <c r="U165" s="12" t="s">
        <v>128</v>
      </c>
      <c r="V165" s="12">
        <v>4</v>
      </c>
      <c r="W165" s="12" t="s">
        <v>39</v>
      </c>
      <c r="X165" s="12" t="s">
        <v>132</v>
      </c>
      <c r="Y165" s="12" t="s">
        <v>736</v>
      </c>
      <c r="Z165" s="12" t="s">
        <v>133</v>
      </c>
      <c r="AA165" s="12" t="s">
        <v>134</v>
      </c>
    </row>
    <row r="166" spans="2:27" ht="75" x14ac:dyDescent="0.25">
      <c r="B166" s="155" t="s">
        <v>123</v>
      </c>
      <c r="C166" s="155" t="s">
        <v>165</v>
      </c>
      <c r="D166" s="8" t="s">
        <v>33</v>
      </c>
      <c r="E166" s="135">
        <v>56</v>
      </c>
      <c r="F166" s="135" t="s">
        <v>173</v>
      </c>
      <c r="G166" s="147"/>
      <c r="H166" s="141">
        <v>35</v>
      </c>
      <c r="I166" s="13" t="s">
        <v>126</v>
      </c>
      <c r="J166" s="11" t="s">
        <v>127</v>
      </c>
      <c r="K166" s="9" t="s">
        <v>128</v>
      </c>
      <c r="L166" s="9" t="s">
        <v>63</v>
      </c>
      <c r="M166" s="9">
        <v>35</v>
      </c>
      <c r="N166" s="9" t="s">
        <v>39</v>
      </c>
      <c r="O166" s="9" t="s">
        <v>129</v>
      </c>
      <c r="P166" s="9" t="s">
        <v>130</v>
      </c>
      <c r="Q166" s="9" t="s">
        <v>42</v>
      </c>
      <c r="R166" s="13" t="s">
        <v>43</v>
      </c>
      <c r="S166" s="9" t="s">
        <v>131</v>
      </c>
      <c r="T166" s="9" t="s">
        <v>44</v>
      </c>
      <c r="U166" s="14" t="s">
        <v>128</v>
      </c>
      <c r="V166" s="14">
        <v>4</v>
      </c>
      <c r="W166" s="14" t="s">
        <v>39</v>
      </c>
      <c r="X166" s="14" t="s">
        <v>132</v>
      </c>
      <c r="Y166" s="14" t="s">
        <v>736</v>
      </c>
      <c r="Z166" s="14" t="s">
        <v>133</v>
      </c>
      <c r="AA166" s="14" t="s">
        <v>134</v>
      </c>
    </row>
    <row r="167" spans="2:27" ht="75" x14ac:dyDescent="0.25">
      <c r="B167" s="157"/>
      <c r="C167" s="157"/>
      <c r="D167" s="8" t="s">
        <v>33</v>
      </c>
      <c r="E167" s="143"/>
      <c r="F167" s="143"/>
      <c r="G167" s="147"/>
      <c r="H167" s="141"/>
      <c r="I167" s="10" t="s">
        <v>135</v>
      </c>
      <c r="J167" s="11" t="s">
        <v>127</v>
      </c>
      <c r="K167" s="11" t="s">
        <v>128</v>
      </c>
      <c r="L167" s="11" t="s">
        <v>63</v>
      </c>
      <c r="M167" s="11" t="s">
        <v>136</v>
      </c>
      <c r="N167" s="11" t="s">
        <v>51</v>
      </c>
      <c r="O167" s="11" t="s">
        <v>52</v>
      </c>
      <c r="P167" s="11" t="s">
        <v>66</v>
      </c>
      <c r="Q167" s="11" t="s">
        <v>43</v>
      </c>
      <c r="R167" s="10" t="s">
        <v>137</v>
      </c>
      <c r="S167" s="11" t="s">
        <v>138</v>
      </c>
      <c r="T167" s="11" t="s">
        <v>44</v>
      </c>
      <c r="U167" s="12" t="s">
        <v>128</v>
      </c>
      <c r="V167" s="12">
        <v>4</v>
      </c>
      <c r="W167" s="12" t="s">
        <v>39</v>
      </c>
      <c r="X167" s="12" t="s">
        <v>132</v>
      </c>
      <c r="Y167" s="12" t="s">
        <v>736</v>
      </c>
      <c r="Z167" s="12" t="s">
        <v>133</v>
      </c>
      <c r="AA167" s="12" t="s">
        <v>134</v>
      </c>
    </row>
    <row r="168" spans="2:27" ht="75" x14ac:dyDescent="0.25">
      <c r="B168" s="156"/>
      <c r="C168" s="156"/>
      <c r="D168" s="8" t="s">
        <v>33</v>
      </c>
      <c r="E168" s="143"/>
      <c r="F168" s="136"/>
      <c r="G168" s="147"/>
      <c r="H168" s="141"/>
      <c r="I168" s="13" t="s">
        <v>139</v>
      </c>
      <c r="J168" s="11" t="s">
        <v>127</v>
      </c>
      <c r="K168" s="9" t="s">
        <v>128</v>
      </c>
      <c r="L168" s="9" t="s">
        <v>63</v>
      </c>
      <c r="M168" s="9" t="s">
        <v>136</v>
      </c>
      <c r="N168" s="9" t="s">
        <v>39</v>
      </c>
      <c r="O168" s="9" t="s">
        <v>129</v>
      </c>
      <c r="P168" s="9" t="s">
        <v>130</v>
      </c>
      <c r="Q168" s="9" t="s">
        <v>43</v>
      </c>
      <c r="R168" s="13" t="s">
        <v>42</v>
      </c>
      <c r="S168" s="9" t="s">
        <v>140</v>
      </c>
      <c r="T168" s="9" t="s">
        <v>44</v>
      </c>
      <c r="U168" s="14" t="s">
        <v>128</v>
      </c>
      <c r="V168" s="14">
        <v>4</v>
      </c>
      <c r="W168" s="14" t="s">
        <v>39</v>
      </c>
      <c r="X168" s="14" t="s">
        <v>132</v>
      </c>
      <c r="Y168" s="14" t="s">
        <v>736</v>
      </c>
      <c r="Z168" s="14" t="s">
        <v>133</v>
      </c>
      <c r="AA168" s="14" t="s">
        <v>134</v>
      </c>
    </row>
    <row r="169" spans="2:27" ht="75" x14ac:dyDescent="0.25">
      <c r="B169" s="155" t="s">
        <v>123</v>
      </c>
      <c r="C169" s="155" t="s">
        <v>165</v>
      </c>
      <c r="D169" s="8" t="s">
        <v>33</v>
      </c>
      <c r="E169" s="135">
        <v>57</v>
      </c>
      <c r="F169" s="135" t="s">
        <v>174</v>
      </c>
      <c r="G169" s="147"/>
      <c r="H169" s="141">
        <v>35</v>
      </c>
      <c r="I169" s="10" t="s">
        <v>126</v>
      </c>
      <c r="J169" s="11" t="s">
        <v>127</v>
      </c>
      <c r="K169" s="11" t="s">
        <v>128</v>
      </c>
      <c r="L169" s="11" t="s">
        <v>63</v>
      </c>
      <c r="M169" s="11">
        <v>35</v>
      </c>
      <c r="N169" s="11" t="s">
        <v>39</v>
      </c>
      <c r="O169" s="11" t="s">
        <v>129</v>
      </c>
      <c r="P169" s="11" t="s">
        <v>130</v>
      </c>
      <c r="Q169" s="11" t="s">
        <v>42</v>
      </c>
      <c r="R169" s="10" t="s">
        <v>43</v>
      </c>
      <c r="S169" s="11" t="s">
        <v>131</v>
      </c>
      <c r="T169" s="11" t="s">
        <v>44</v>
      </c>
      <c r="U169" s="12" t="s">
        <v>128</v>
      </c>
      <c r="V169" s="12">
        <v>4</v>
      </c>
      <c r="W169" s="12" t="s">
        <v>39</v>
      </c>
      <c r="X169" s="12" t="s">
        <v>132</v>
      </c>
      <c r="Y169" s="12" t="s">
        <v>736</v>
      </c>
      <c r="Z169" s="12" t="s">
        <v>133</v>
      </c>
      <c r="AA169" s="12" t="s">
        <v>134</v>
      </c>
    </row>
    <row r="170" spans="2:27" ht="75" x14ac:dyDescent="0.25">
      <c r="B170" s="157"/>
      <c r="C170" s="157"/>
      <c r="D170" s="8" t="s">
        <v>33</v>
      </c>
      <c r="E170" s="143"/>
      <c r="F170" s="143"/>
      <c r="G170" s="147"/>
      <c r="H170" s="141"/>
      <c r="I170" s="13" t="s">
        <v>135</v>
      </c>
      <c r="J170" s="11" t="s">
        <v>127</v>
      </c>
      <c r="K170" s="9" t="s">
        <v>128</v>
      </c>
      <c r="L170" s="9" t="s">
        <v>63</v>
      </c>
      <c r="M170" s="9" t="s">
        <v>136</v>
      </c>
      <c r="N170" s="9" t="s">
        <v>51</v>
      </c>
      <c r="O170" s="9" t="s">
        <v>52</v>
      </c>
      <c r="P170" s="9" t="s">
        <v>66</v>
      </c>
      <c r="Q170" s="9" t="s">
        <v>43</v>
      </c>
      <c r="R170" s="13" t="s">
        <v>137</v>
      </c>
      <c r="S170" s="9" t="s">
        <v>138</v>
      </c>
      <c r="T170" s="9" t="s">
        <v>44</v>
      </c>
      <c r="U170" s="14" t="s">
        <v>128</v>
      </c>
      <c r="V170" s="14">
        <v>4</v>
      </c>
      <c r="W170" s="14" t="s">
        <v>39</v>
      </c>
      <c r="X170" s="14" t="s">
        <v>132</v>
      </c>
      <c r="Y170" s="14" t="s">
        <v>736</v>
      </c>
      <c r="Z170" s="14" t="s">
        <v>133</v>
      </c>
      <c r="AA170" s="14" t="s">
        <v>134</v>
      </c>
    </row>
    <row r="171" spans="2:27" ht="75" x14ac:dyDescent="0.25">
      <c r="B171" s="156"/>
      <c r="C171" s="156"/>
      <c r="D171" s="8" t="s">
        <v>33</v>
      </c>
      <c r="E171" s="143"/>
      <c r="F171" s="136"/>
      <c r="G171" s="147"/>
      <c r="H171" s="141"/>
      <c r="I171" s="10" t="s">
        <v>139</v>
      </c>
      <c r="J171" s="11" t="s">
        <v>127</v>
      </c>
      <c r="K171" s="11" t="s">
        <v>128</v>
      </c>
      <c r="L171" s="11" t="s">
        <v>63</v>
      </c>
      <c r="M171" s="11" t="s">
        <v>136</v>
      </c>
      <c r="N171" s="11" t="s">
        <v>39</v>
      </c>
      <c r="O171" s="11" t="s">
        <v>129</v>
      </c>
      <c r="P171" s="11" t="s">
        <v>130</v>
      </c>
      <c r="Q171" s="11" t="s">
        <v>43</v>
      </c>
      <c r="R171" s="10" t="s">
        <v>42</v>
      </c>
      <c r="S171" s="11" t="s">
        <v>140</v>
      </c>
      <c r="T171" s="11" t="s">
        <v>44</v>
      </c>
      <c r="U171" s="12" t="s">
        <v>128</v>
      </c>
      <c r="V171" s="12">
        <v>4</v>
      </c>
      <c r="W171" s="12" t="s">
        <v>39</v>
      </c>
      <c r="X171" s="12" t="s">
        <v>132</v>
      </c>
      <c r="Y171" s="12" t="s">
        <v>736</v>
      </c>
      <c r="Z171" s="12" t="s">
        <v>133</v>
      </c>
      <c r="AA171" s="12" t="s">
        <v>134</v>
      </c>
    </row>
    <row r="172" spans="2:27" ht="75" x14ac:dyDescent="0.25">
      <c r="B172" s="155" t="s">
        <v>123</v>
      </c>
      <c r="C172" s="155" t="s">
        <v>165</v>
      </c>
      <c r="D172" s="8" t="s">
        <v>33</v>
      </c>
      <c r="E172" s="135">
        <v>58</v>
      </c>
      <c r="F172" s="135" t="s">
        <v>175</v>
      </c>
      <c r="G172" s="147"/>
      <c r="H172" s="141">
        <v>44</v>
      </c>
      <c r="I172" s="13" t="s">
        <v>126</v>
      </c>
      <c r="J172" s="11" t="s">
        <v>127</v>
      </c>
      <c r="K172" s="9" t="s">
        <v>128</v>
      </c>
      <c r="L172" s="9" t="s">
        <v>63</v>
      </c>
      <c r="M172" s="9">
        <v>44</v>
      </c>
      <c r="N172" s="9" t="s">
        <v>39</v>
      </c>
      <c r="O172" s="9" t="s">
        <v>129</v>
      </c>
      <c r="P172" s="9" t="s">
        <v>130</v>
      </c>
      <c r="Q172" s="9" t="s">
        <v>42</v>
      </c>
      <c r="R172" s="13" t="s">
        <v>43</v>
      </c>
      <c r="S172" s="9" t="s">
        <v>131</v>
      </c>
      <c r="T172" s="9" t="s">
        <v>44</v>
      </c>
      <c r="U172" s="14" t="s">
        <v>128</v>
      </c>
      <c r="V172" s="14">
        <v>4</v>
      </c>
      <c r="W172" s="14" t="s">
        <v>39</v>
      </c>
      <c r="X172" s="14" t="s">
        <v>132</v>
      </c>
      <c r="Y172" s="14" t="s">
        <v>736</v>
      </c>
      <c r="Z172" s="14" t="s">
        <v>133</v>
      </c>
      <c r="AA172" s="14" t="s">
        <v>134</v>
      </c>
    </row>
    <row r="173" spans="2:27" ht="75" x14ac:dyDescent="0.25">
      <c r="B173" s="157"/>
      <c r="C173" s="157"/>
      <c r="D173" s="8" t="s">
        <v>33</v>
      </c>
      <c r="E173" s="143"/>
      <c r="F173" s="143"/>
      <c r="G173" s="147"/>
      <c r="H173" s="141"/>
      <c r="I173" s="10" t="s">
        <v>135</v>
      </c>
      <c r="J173" s="11" t="s">
        <v>127</v>
      </c>
      <c r="K173" s="11" t="s">
        <v>128</v>
      </c>
      <c r="L173" s="11" t="s">
        <v>63</v>
      </c>
      <c r="M173" s="11" t="s">
        <v>136</v>
      </c>
      <c r="N173" s="11" t="s">
        <v>51</v>
      </c>
      <c r="O173" s="11" t="s">
        <v>52</v>
      </c>
      <c r="P173" s="11" t="s">
        <v>66</v>
      </c>
      <c r="Q173" s="11" t="s">
        <v>43</v>
      </c>
      <c r="R173" s="10" t="s">
        <v>137</v>
      </c>
      <c r="S173" s="11" t="s">
        <v>138</v>
      </c>
      <c r="T173" s="11" t="s">
        <v>44</v>
      </c>
      <c r="U173" s="12" t="s">
        <v>128</v>
      </c>
      <c r="V173" s="12">
        <v>4</v>
      </c>
      <c r="W173" s="12" t="s">
        <v>39</v>
      </c>
      <c r="X173" s="12" t="s">
        <v>132</v>
      </c>
      <c r="Y173" s="12" t="s">
        <v>736</v>
      </c>
      <c r="Z173" s="12" t="s">
        <v>133</v>
      </c>
      <c r="AA173" s="12" t="s">
        <v>134</v>
      </c>
    </row>
    <row r="174" spans="2:27" ht="75" x14ac:dyDescent="0.25">
      <c r="B174" s="156"/>
      <c r="C174" s="156"/>
      <c r="D174" s="8" t="s">
        <v>33</v>
      </c>
      <c r="E174" s="143"/>
      <c r="F174" s="136"/>
      <c r="G174" s="147"/>
      <c r="H174" s="141"/>
      <c r="I174" s="13" t="s">
        <v>139</v>
      </c>
      <c r="J174" s="11" t="s">
        <v>127</v>
      </c>
      <c r="K174" s="9" t="s">
        <v>128</v>
      </c>
      <c r="L174" s="9" t="s">
        <v>63</v>
      </c>
      <c r="M174" s="9" t="s">
        <v>136</v>
      </c>
      <c r="N174" s="9" t="s">
        <v>39</v>
      </c>
      <c r="O174" s="9" t="s">
        <v>129</v>
      </c>
      <c r="P174" s="9" t="s">
        <v>130</v>
      </c>
      <c r="Q174" s="9" t="s">
        <v>43</v>
      </c>
      <c r="R174" s="13" t="s">
        <v>42</v>
      </c>
      <c r="S174" s="9" t="s">
        <v>140</v>
      </c>
      <c r="T174" s="9" t="s">
        <v>44</v>
      </c>
      <c r="U174" s="14" t="s">
        <v>128</v>
      </c>
      <c r="V174" s="14">
        <v>4</v>
      </c>
      <c r="W174" s="14" t="s">
        <v>39</v>
      </c>
      <c r="X174" s="14" t="s">
        <v>132</v>
      </c>
      <c r="Y174" s="14" t="s">
        <v>736</v>
      </c>
      <c r="Z174" s="14" t="s">
        <v>133</v>
      </c>
      <c r="AA174" s="14" t="s">
        <v>134</v>
      </c>
    </row>
    <row r="175" spans="2:27" ht="75" x14ac:dyDescent="0.25">
      <c r="B175" s="155" t="s">
        <v>123</v>
      </c>
      <c r="C175" s="155" t="s">
        <v>165</v>
      </c>
      <c r="D175" s="8" t="s">
        <v>33</v>
      </c>
      <c r="E175" s="135">
        <v>59</v>
      </c>
      <c r="F175" s="135" t="s">
        <v>176</v>
      </c>
      <c r="G175" s="147"/>
      <c r="H175" s="141">
        <v>44</v>
      </c>
      <c r="I175" s="10" t="s">
        <v>126</v>
      </c>
      <c r="J175" s="11" t="s">
        <v>127</v>
      </c>
      <c r="K175" s="11" t="s">
        <v>128</v>
      </c>
      <c r="L175" s="11" t="s">
        <v>63</v>
      </c>
      <c r="M175" s="11">
        <v>44</v>
      </c>
      <c r="N175" s="11" t="s">
        <v>39</v>
      </c>
      <c r="O175" s="11" t="s">
        <v>129</v>
      </c>
      <c r="P175" s="11" t="s">
        <v>130</v>
      </c>
      <c r="Q175" s="11" t="s">
        <v>42</v>
      </c>
      <c r="R175" s="10" t="s">
        <v>43</v>
      </c>
      <c r="S175" s="11" t="s">
        <v>131</v>
      </c>
      <c r="T175" s="11" t="s">
        <v>44</v>
      </c>
      <c r="U175" s="12" t="s">
        <v>128</v>
      </c>
      <c r="V175" s="12">
        <v>4</v>
      </c>
      <c r="W175" s="12" t="s">
        <v>39</v>
      </c>
      <c r="X175" s="12" t="s">
        <v>132</v>
      </c>
      <c r="Y175" s="12" t="s">
        <v>736</v>
      </c>
      <c r="Z175" s="12" t="s">
        <v>133</v>
      </c>
      <c r="AA175" s="12" t="s">
        <v>134</v>
      </c>
    </row>
    <row r="176" spans="2:27" ht="75" x14ac:dyDescent="0.25">
      <c r="B176" s="157"/>
      <c r="C176" s="157"/>
      <c r="D176" s="8" t="s">
        <v>33</v>
      </c>
      <c r="E176" s="143"/>
      <c r="F176" s="143"/>
      <c r="G176" s="147"/>
      <c r="H176" s="141"/>
      <c r="I176" s="13" t="s">
        <v>135</v>
      </c>
      <c r="J176" s="11" t="s">
        <v>127</v>
      </c>
      <c r="K176" s="9" t="s">
        <v>128</v>
      </c>
      <c r="L176" s="9" t="s">
        <v>63</v>
      </c>
      <c r="M176" s="9" t="s">
        <v>136</v>
      </c>
      <c r="N176" s="9" t="s">
        <v>51</v>
      </c>
      <c r="O176" s="9" t="s">
        <v>52</v>
      </c>
      <c r="P176" s="9" t="s">
        <v>66</v>
      </c>
      <c r="Q176" s="9" t="s">
        <v>43</v>
      </c>
      <c r="R176" s="13" t="s">
        <v>137</v>
      </c>
      <c r="S176" s="9" t="s">
        <v>138</v>
      </c>
      <c r="T176" s="9" t="s">
        <v>44</v>
      </c>
      <c r="U176" s="14" t="s">
        <v>128</v>
      </c>
      <c r="V176" s="14">
        <v>4</v>
      </c>
      <c r="W176" s="14" t="s">
        <v>39</v>
      </c>
      <c r="X176" s="14" t="s">
        <v>132</v>
      </c>
      <c r="Y176" s="14" t="s">
        <v>736</v>
      </c>
      <c r="Z176" s="14" t="s">
        <v>133</v>
      </c>
      <c r="AA176" s="14" t="s">
        <v>134</v>
      </c>
    </row>
    <row r="177" spans="2:27" ht="75" x14ac:dyDescent="0.25">
      <c r="B177" s="156"/>
      <c r="C177" s="156"/>
      <c r="D177" s="8" t="s">
        <v>33</v>
      </c>
      <c r="E177" s="143"/>
      <c r="F177" s="136"/>
      <c r="G177" s="147"/>
      <c r="H177" s="141"/>
      <c r="I177" s="10" t="s">
        <v>139</v>
      </c>
      <c r="J177" s="11" t="s">
        <v>127</v>
      </c>
      <c r="K177" s="11" t="s">
        <v>128</v>
      </c>
      <c r="L177" s="11" t="s">
        <v>63</v>
      </c>
      <c r="M177" s="11" t="s">
        <v>136</v>
      </c>
      <c r="N177" s="11" t="s">
        <v>39</v>
      </c>
      <c r="O177" s="11" t="s">
        <v>129</v>
      </c>
      <c r="P177" s="11" t="s">
        <v>130</v>
      </c>
      <c r="Q177" s="11" t="s">
        <v>43</v>
      </c>
      <c r="R177" s="10" t="s">
        <v>42</v>
      </c>
      <c r="S177" s="11" t="s">
        <v>140</v>
      </c>
      <c r="T177" s="11" t="s">
        <v>44</v>
      </c>
      <c r="U177" s="12" t="s">
        <v>128</v>
      </c>
      <c r="V177" s="12">
        <v>4</v>
      </c>
      <c r="W177" s="12" t="s">
        <v>39</v>
      </c>
      <c r="X177" s="12" t="s">
        <v>132</v>
      </c>
      <c r="Y177" s="12" t="s">
        <v>736</v>
      </c>
      <c r="Z177" s="12" t="s">
        <v>133</v>
      </c>
      <c r="AA177" s="12" t="s">
        <v>134</v>
      </c>
    </row>
    <row r="178" spans="2:27" ht="75" x14ac:dyDescent="0.25">
      <c r="B178" s="155" t="s">
        <v>123</v>
      </c>
      <c r="C178" s="155" t="s">
        <v>165</v>
      </c>
      <c r="D178" s="8" t="s">
        <v>33</v>
      </c>
      <c r="E178" s="135">
        <v>60</v>
      </c>
      <c r="F178" s="135" t="s">
        <v>177</v>
      </c>
      <c r="G178" s="147"/>
      <c r="H178" s="141">
        <v>35</v>
      </c>
      <c r="I178" s="13" t="s">
        <v>126</v>
      </c>
      <c r="J178" s="11" t="s">
        <v>127</v>
      </c>
      <c r="K178" s="9" t="s">
        <v>128</v>
      </c>
      <c r="L178" s="9" t="s">
        <v>63</v>
      </c>
      <c r="M178" s="9">
        <v>35</v>
      </c>
      <c r="N178" s="9" t="s">
        <v>39</v>
      </c>
      <c r="O178" s="9" t="s">
        <v>129</v>
      </c>
      <c r="P178" s="9" t="s">
        <v>130</v>
      </c>
      <c r="Q178" s="9" t="s">
        <v>42</v>
      </c>
      <c r="R178" s="13" t="s">
        <v>43</v>
      </c>
      <c r="S178" s="9" t="s">
        <v>131</v>
      </c>
      <c r="T178" s="9" t="s">
        <v>44</v>
      </c>
      <c r="U178" s="14" t="s">
        <v>128</v>
      </c>
      <c r="V178" s="14">
        <v>4</v>
      </c>
      <c r="W178" s="14" t="s">
        <v>39</v>
      </c>
      <c r="X178" s="14" t="s">
        <v>132</v>
      </c>
      <c r="Y178" s="14" t="s">
        <v>736</v>
      </c>
      <c r="Z178" s="14" t="s">
        <v>133</v>
      </c>
      <c r="AA178" s="14" t="s">
        <v>134</v>
      </c>
    </row>
    <row r="179" spans="2:27" ht="75" x14ac:dyDescent="0.25">
      <c r="B179" s="157"/>
      <c r="C179" s="157"/>
      <c r="D179" s="8" t="s">
        <v>33</v>
      </c>
      <c r="E179" s="143"/>
      <c r="F179" s="143"/>
      <c r="G179" s="147"/>
      <c r="H179" s="141"/>
      <c r="I179" s="10" t="s">
        <v>135</v>
      </c>
      <c r="J179" s="11" t="s">
        <v>127</v>
      </c>
      <c r="K179" s="11" t="s">
        <v>128</v>
      </c>
      <c r="L179" s="11" t="s">
        <v>63</v>
      </c>
      <c r="M179" s="11" t="s">
        <v>136</v>
      </c>
      <c r="N179" s="11" t="s">
        <v>51</v>
      </c>
      <c r="O179" s="11" t="s">
        <v>52</v>
      </c>
      <c r="P179" s="11" t="s">
        <v>66</v>
      </c>
      <c r="Q179" s="11" t="s">
        <v>43</v>
      </c>
      <c r="R179" s="10" t="s">
        <v>137</v>
      </c>
      <c r="S179" s="11" t="s">
        <v>138</v>
      </c>
      <c r="T179" s="11" t="s">
        <v>44</v>
      </c>
      <c r="U179" s="12" t="s">
        <v>128</v>
      </c>
      <c r="V179" s="12">
        <v>4</v>
      </c>
      <c r="W179" s="12" t="s">
        <v>39</v>
      </c>
      <c r="X179" s="12" t="s">
        <v>132</v>
      </c>
      <c r="Y179" s="12" t="s">
        <v>736</v>
      </c>
      <c r="Z179" s="12" t="s">
        <v>133</v>
      </c>
      <c r="AA179" s="12" t="s">
        <v>134</v>
      </c>
    </row>
    <row r="180" spans="2:27" ht="75" x14ac:dyDescent="0.25">
      <c r="B180" s="156"/>
      <c r="C180" s="156"/>
      <c r="D180" s="8" t="s">
        <v>33</v>
      </c>
      <c r="E180" s="136"/>
      <c r="F180" s="136"/>
      <c r="G180" s="147"/>
      <c r="H180" s="141"/>
      <c r="I180" s="13" t="s">
        <v>139</v>
      </c>
      <c r="J180" s="11" t="s">
        <v>127</v>
      </c>
      <c r="K180" s="9" t="s">
        <v>128</v>
      </c>
      <c r="L180" s="9" t="s">
        <v>63</v>
      </c>
      <c r="M180" s="9" t="s">
        <v>136</v>
      </c>
      <c r="N180" s="9" t="s">
        <v>39</v>
      </c>
      <c r="O180" s="9" t="s">
        <v>129</v>
      </c>
      <c r="P180" s="9" t="s">
        <v>130</v>
      </c>
      <c r="Q180" s="9" t="s">
        <v>43</v>
      </c>
      <c r="R180" s="13" t="s">
        <v>42</v>
      </c>
      <c r="S180" s="9" t="s">
        <v>140</v>
      </c>
      <c r="T180" s="9" t="s">
        <v>44</v>
      </c>
      <c r="U180" s="14" t="s">
        <v>128</v>
      </c>
      <c r="V180" s="14">
        <v>4</v>
      </c>
      <c r="W180" s="14" t="s">
        <v>39</v>
      </c>
      <c r="X180" s="14" t="s">
        <v>132</v>
      </c>
      <c r="Y180" s="14" t="s">
        <v>736</v>
      </c>
      <c r="Z180" s="14" t="s">
        <v>133</v>
      </c>
      <c r="AA180" s="14" t="s">
        <v>134</v>
      </c>
    </row>
    <row r="181" spans="2:27" ht="75" x14ac:dyDescent="0.25">
      <c r="B181" s="155" t="s">
        <v>123</v>
      </c>
      <c r="C181" s="155" t="s">
        <v>178</v>
      </c>
      <c r="D181" s="8" t="s">
        <v>33</v>
      </c>
      <c r="E181" s="135">
        <v>61</v>
      </c>
      <c r="F181" s="135" t="s">
        <v>179</v>
      </c>
      <c r="G181" s="147"/>
      <c r="H181" s="141">
        <v>438</v>
      </c>
      <c r="I181" s="10" t="s">
        <v>126</v>
      </c>
      <c r="J181" s="11" t="s">
        <v>127</v>
      </c>
      <c r="K181" s="11" t="s">
        <v>128</v>
      </c>
      <c r="L181" s="11" t="s">
        <v>63</v>
      </c>
      <c r="M181" s="11">
        <v>414</v>
      </c>
      <c r="N181" s="11" t="s">
        <v>39</v>
      </c>
      <c r="O181" s="11" t="s">
        <v>129</v>
      </c>
      <c r="P181" s="11" t="s">
        <v>130</v>
      </c>
      <c r="Q181" s="11" t="s">
        <v>42</v>
      </c>
      <c r="R181" s="10" t="s">
        <v>43</v>
      </c>
      <c r="S181" s="11" t="s">
        <v>131</v>
      </c>
      <c r="T181" s="11" t="s">
        <v>44</v>
      </c>
      <c r="U181" s="12" t="s">
        <v>128</v>
      </c>
      <c r="V181" s="12">
        <v>4</v>
      </c>
      <c r="W181" s="12" t="s">
        <v>39</v>
      </c>
      <c r="X181" s="12" t="s">
        <v>132</v>
      </c>
      <c r="Y181" s="12" t="s">
        <v>736</v>
      </c>
      <c r="Z181" s="12" t="s">
        <v>133</v>
      </c>
      <c r="AA181" s="12" t="s">
        <v>134</v>
      </c>
    </row>
    <row r="182" spans="2:27" ht="75" x14ac:dyDescent="0.25">
      <c r="B182" s="157"/>
      <c r="C182" s="157"/>
      <c r="D182" s="8" t="s">
        <v>33</v>
      </c>
      <c r="E182" s="143"/>
      <c r="F182" s="143"/>
      <c r="G182" s="147"/>
      <c r="H182" s="141"/>
      <c r="I182" s="13" t="s">
        <v>135</v>
      </c>
      <c r="J182" s="11" t="s">
        <v>127</v>
      </c>
      <c r="K182" s="9" t="s">
        <v>128</v>
      </c>
      <c r="L182" s="9" t="s">
        <v>63</v>
      </c>
      <c r="M182" s="9" t="s">
        <v>136</v>
      </c>
      <c r="N182" s="9" t="s">
        <v>51</v>
      </c>
      <c r="O182" s="9" t="s">
        <v>52</v>
      </c>
      <c r="P182" s="9" t="s">
        <v>66</v>
      </c>
      <c r="Q182" s="9" t="s">
        <v>43</v>
      </c>
      <c r="R182" s="13" t="s">
        <v>137</v>
      </c>
      <c r="S182" s="9" t="s">
        <v>138</v>
      </c>
      <c r="T182" s="9" t="s">
        <v>44</v>
      </c>
      <c r="U182" s="14" t="s">
        <v>128</v>
      </c>
      <c r="V182" s="14">
        <v>4</v>
      </c>
      <c r="W182" s="14" t="s">
        <v>39</v>
      </c>
      <c r="X182" s="14" t="s">
        <v>132</v>
      </c>
      <c r="Y182" s="14" t="s">
        <v>736</v>
      </c>
      <c r="Z182" s="14" t="s">
        <v>133</v>
      </c>
      <c r="AA182" s="14" t="s">
        <v>134</v>
      </c>
    </row>
    <row r="183" spans="2:27" ht="75" x14ac:dyDescent="0.25">
      <c r="B183" s="156"/>
      <c r="C183" s="156"/>
      <c r="D183" s="8" t="s">
        <v>33</v>
      </c>
      <c r="E183" s="143"/>
      <c r="F183" s="143"/>
      <c r="G183" s="147"/>
      <c r="H183" s="141"/>
      <c r="I183" s="10" t="s">
        <v>139</v>
      </c>
      <c r="J183" s="11" t="s">
        <v>127</v>
      </c>
      <c r="K183" s="11" t="s">
        <v>128</v>
      </c>
      <c r="L183" s="11" t="s">
        <v>63</v>
      </c>
      <c r="M183" s="11">
        <v>24</v>
      </c>
      <c r="N183" s="11" t="s">
        <v>39</v>
      </c>
      <c r="O183" s="11" t="s">
        <v>129</v>
      </c>
      <c r="P183" s="11" t="s">
        <v>130</v>
      </c>
      <c r="Q183" s="11" t="s">
        <v>43</v>
      </c>
      <c r="R183" s="10" t="s">
        <v>42</v>
      </c>
      <c r="S183" s="11" t="s">
        <v>140</v>
      </c>
      <c r="T183" s="11" t="s">
        <v>44</v>
      </c>
      <c r="U183" s="12" t="s">
        <v>128</v>
      </c>
      <c r="V183" s="12">
        <v>4</v>
      </c>
      <c r="W183" s="12" t="s">
        <v>39</v>
      </c>
      <c r="X183" s="12" t="s">
        <v>132</v>
      </c>
      <c r="Y183" s="12" t="s">
        <v>736</v>
      </c>
      <c r="Z183" s="12" t="s">
        <v>133</v>
      </c>
      <c r="AA183" s="12" t="s">
        <v>134</v>
      </c>
    </row>
    <row r="184" spans="2:27" ht="75" x14ac:dyDescent="0.25">
      <c r="B184" s="155" t="s">
        <v>123</v>
      </c>
      <c r="C184" s="155" t="s">
        <v>178</v>
      </c>
      <c r="D184" s="8" t="s">
        <v>33</v>
      </c>
      <c r="E184" s="135">
        <v>62</v>
      </c>
      <c r="F184" s="135" t="s">
        <v>180</v>
      </c>
      <c r="G184" s="147"/>
      <c r="H184" s="141">
        <v>482</v>
      </c>
      <c r="I184" s="13" t="s">
        <v>126</v>
      </c>
      <c r="J184" s="11" t="s">
        <v>127</v>
      </c>
      <c r="K184" s="9" t="s">
        <v>128</v>
      </c>
      <c r="L184" s="9" t="s">
        <v>63</v>
      </c>
      <c r="M184" s="9">
        <v>458</v>
      </c>
      <c r="N184" s="9" t="s">
        <v>39</v>
      </c>
      <c r="O184" s="9" t="s">
        <v>129</v>
      </c>
      <c r="P184" s="9" t="s">
        <v>130</v>
      </c>
      <c r="Q184" s="9" t="s">
        <v>42</v>
      </c>
      <c r="R184" s="13" t="s">
        <v>43</v>
      </c>
      <c r="S184" s="9" t="s">
        <v>131</v>
      </c>
      <c r="T184" s="9" t="s">
        <v>44</v>
      </c>
      <c r="U184" s="14" t="s">
        <v>128</v>
      </c>
      <c r="V184" s="14">
        <v>4</v>
      </c>
      <c r="W184" s="14" t="s">
        <v>39</v>
      </c>
      <c r="X184" s="14" t="s">
        <v>132</v>
      </c>
      <c r="Y184" s="14" t="s">
        <v>736</v>
      </c>
      <c r="Z184" s="14" t="s">
        <v>133</v>
      </c>
      <c r="AA184" s="14" t="s">
        <v>134</v>
      </c>
    </row>
    <row r="185" spans="2:27" ht="75" x14ac:dyDescent="0.25">
      <c r="B185" s="157"/>
      <c r="C185" s="157"/>
      <c r="D185" s="8" t="s">
        <v>33</v>
      </c>
      <c r="E185" s="143"/>
      <c r="F185" s="143"/>
      <c r="G185" s="147"/>
      <c r="H185" s="141"/>
      <c r="I185" s="10" t="s">
        <v>135</v>
      </c>
      <c r="J185" s="11" t="s">
        <v>127</v>
      </c>
      <c r="K185" s="11" t="s">
        <v>128</v>
      </c>
      <c r="L185" s="11" t="s">
        <v>63</v>
      </c>
      <c r="M185" s="11" t="s">
        <v>136</v>
      </c>
      <c r="N185" s="11" t="s">
        <v>51</v>
      </c>
      <c r="O185" s="11" t="s">
        <v>52</v>
      </c>
      <c r="P185" s="11" t="s">
        <v>66</v>
      </c>
      <c r="Q185" s="11" t="s">
        <v>43</v>
      </c>
      <c r="R185" s="10" t="s">
        <v>137</v>
      </c>
      <c r="S185" s="11" t="s">
        <v>138</v>
      </c>
      <c r="T185" s="11" t="s">
        <v>44</v>
      </c>
      <c r="U185" s="12" t="s">
        <v>128</v>
      </c>
      <c r="V185" s="12">
        <v>4</v>
      </c>
      <c r="W185" s="12" t="s">
        <v>39</v>
      </c>
      <c r="X185" s="12" t="s">
        <v>132</v>
      </c>
      <c r="Y185" s="12" t="s">
        <v>736</v>
      </c>
      <c r="Z185" s="12" t="s">
        <v>133</v>
      </c>
      <c r="AA185" s="12" t="s">
        <v>134</v>
      </c>
    </row>
    <row r="186" spans="2:27" ht="75" x14ac:dyDescent="0.25">
      <c r="B186" s="156"/>
      <c r="C186" s="156"/>
      <c r="D186" s="8" t="s">
        <v>33</v>
      </c>
      <c r="E186" s="143"/>
      <c r="F186" s="143"/>
      <c r="G186" s="147"/>
      <c r="H186" s="141"/>
      <c r="I186" s="13" t="s">
        <v>139</v>
      </c>
      <c r="J186" s="11" t="s">
        <v>127</v>
      </c>
      <c r="K186" s="9" t="s">
        <v>128</v>
      </c>
      <c r="L186" s="9" t="s">
        <v>63</v>
      </c>
      <c r="M186" s="9">
        <v>24</v>
      </c>
      <c r="N186" s="9" t="s">
        <v>39</v>
      </c>
      <c r="O186" s="9" t="s">
        <v>129</v>
      </c>
      <c r="P186" s="9" t="s">
        <v>130</v>
      </c>
      <c r="Q186" s="9" t="s">
        <v>43</v>
      </c>
      <c r="R186" s="13" t="s">
        <v>42</v>
      </c>
      <c r="S186" s="9" t="s">
        <v>140</v>
      </c>
      <c r="T186" s="9" t="s">
        <v>44</v>
      </c>
      <c r="U186" s="14" t="s">
        <v>128</v>
      </c>
      <c r="V186" s="14">
        <v>4</v>
      </c>
      <c r="W186" s="14" t="s">
        <v>39</v>
      </c>
      <c r="X186" s="14" t="s">
        <v>132</v>
      </c>
      <c r="Y186" s="14" t="s">
        <v>736</v>
      </c>
      <c r="Z186" s="14" t="s">
        <v>133</v>
      </c>
      <c r="AA186" s="14" t="s">
        <v>134</v>
      </c>
    </row>
    <row r="187" spans="2:27" ht="75" x14ac:dyDescent="0.25">
      <c r="B187" s="155" t="s">
        <v>123</v>
      </c>
      <c r="C187" s="155" t="s">
        <v>178</v>
      </c>
      <c r="D187" s="8" t="s">
        <v>33</v>
      </c>
      <c r="E187" s="135">
        <v>63</v>
      </c>
      <c r="F187" s="135" t="s">
        <v>181</v>
      </c>
      <c r="G187" s="147"/>
      <c r="H187" s="141">
        <v>404</v>
      </c>
      <c r="I187" s="10" t="s">
        <v>126</v>
      </c>
      <c r="J187" s="11" t="s">
        <v>127</v>
      </c>
      <c r="K187" s="11" t="s">
        <v>128</v>
      </c>
      <c r="L187" s="11" t="s">
        <v>63</v>
      </c>
      <c r="M187" s="11">
        <v>396</v>
      </c>
      <c r="N187" s="11" t="s">
        <v>39</v>
      </c>
      <c r="O187" s="11" t="s">
        <v>129</v>
      </c>
      <c r="P187" s="11" t="s">
        <v>130</v>
      </c>
      <c r="Q187" s="11" t="s">
        <v>42</v>
      </c>
      <c r="R187" s="10" t="s">
        <v>43</v>
      </c>
      <c r="S187" s="11" t="s">
        <v>131</v>
      </c>
      <c r="T187" s="11" t="s">
        <v>44</v>
      </c>
      <c r="U187" s="12" t="s">
        <v>128</v>
      </c>
      <c r="V187" s="12">
        <v>4</v>
      </c>
      <c r="W187" s="12" t="s">
        <v>39</v>
      </c>
      <c r="X187" s="12" t="s">
        <v>132</v>
      </c>
      <c r="Y187" s="12" t="s">
        <v>736</v>
      </c>
      <c r="Z187" s="12" t="s">
        <v>133</v>
      </c>
      <c r="AA187" s="12" t="s">
        <v>134</v>
      </c>
    </row>
    <row r="188" spans="2:27" ht="75" x14ac:dyDescent="0.25">
      <c r="B188" s="157"/>
      <c r="C188" s="157"/>
      <c r="D188" s="8" t="s">
        <v>33</v>
      </c>
      <c r="E188" s="143"/>
      <c r="F188" s="143"/>
      <c r="G188" s="147"/>
      <c r="H188" s="141"/>
      <c r="I188" s="13" t="s">
        <v>135</v>
      </c>
      <c r="J188" s="11" t="s">
        <v>127</v>
      </c>
      <c r="K188" s="9" t="s">
        <v>128</v>
      </c>
      <c r="L188" s="9" t="s">
        <v>63</v>
      </c>
      <c r="M188" s="9" t="s">
        <v>136</v>
      </c>
      <c r="N188" s="9" t="s">
        <v>51</v>
      </c>
      <c r="O188" s="9" t="s">
        <v>52</v>
      </c>
      <c r="P188" s="9" t="s">
        <v>66</v>
      </c>
      <c r="Q188" s="9" t="s">
        <v>43</v>
      </c>
      <c r="R188" s="13" t="s">
        <v>137</v>
      </c>
      <c r="S188" s="9" t="s">
        <v>138</v>
      </c>
      <c r="T188" s="9" t="s">
        <v>44</v>
      </c>
      <c r="U188" s="14" t="s">
        <v>128</v>
      </c>
      <c r="V188" s="14">
        <v>4</v>
      </c>
      <c r="W188" s="14" t="s">
        <v>39</v>
      </c>
      <c r="X188" s="14" t="s">
        <v>132</v>
      </c>
      <c r="Y188" s="14" t="s">
        <v>736</v>
      </c>
      <c r="Z188" s="14" t="s">
        <v>133</v>
      </c>
      <c r="AA188" s="14" t="s">
        <v>134</v>
      </c>
    </row>
    <row r="189" spans="2:27" ht="75" x14ac:dyDescent="0.25">
      <c r="B189" s="156"/>
      <c r="C189" s="156"/>
      <c r="D189" s="8" t="s">
        <v>33</v>
      </c>
      <c r="E189" s="143"/>
      <c r="F189" s="143"/>
      <c r="G189" s="147"/>
      <c r="H189" s="141"/>
      <c r="I189" s="10" t="s">
        <v>139</v>
      </c>
      <c r="J189" s="11" t="s">
        <v>127</v>
      </c>
      <c r="K189" s="11" t="s">
        <v>128</v>
      </c>
      <c r="L189" s="11" t="s">
        <v>63</v>
      </c>
      <c r="M189" s="11">
        <v>8</v>
      </c>
      <c r="N189" s="11" t="s">
        <v>39</v>
      </c>
      <c r="O189" s="11" t="s">
        <v>129</v>
      </c>
      <c r="P189" s="11" t="s">
        <v>130</v>
      </c>
      <c r="Q189" s="11" t="s">
        <v>43</v>
      </c>
      <c r="R189" s="10" t="s">
        <v>42</v>
      </c>
      <c r="S189" s="11" t="s">
        <v>140</v>
      </c>
      <c r="T189" s="11" t="s">
        <v>44</v>
      </c>
      <c r="U189" s="12" t="s">
        <v>128</v>
      </c>
      <c r="V189" s="12">
        <v>4</v>
      </c>
      <c r="W189" s="12" t="s">
        <v>39</v>
      </c>
      <c r="X189" s="12" t="s">
        <v>132</v>
      </c>
      <c r="Y189" s="12" t="s">
        <v>736</v>
      </c>
      <c r="Z189" s="12" t="s">
        <v>133</v>
      </c>
      <c r="AA189" s="12" t="s">
        <v>134</v>
      </c>
    </row>
    <row r="190" spans="2:27" ht="75" x14ac:dyDescent="0.25">
      <c r="B190" s="155" t="s">
        <v>123</v>
      </c>
      <c r="C190" s="155" t="s">
        <v>178</v>
      </c>
      <c r="D190" s="8" t="s">
        <v>33</v>
      </c>
      <c r="E190" s="135">
        <v>64</v>
      </c>
      <c r="F190" s="135" t="s">
        <v>182</v>
      </c>
      <c r="G190" s="147"/>
      <c r="H190" s="141">
        <v>352</v>
      </c>
      <c r="I190" s="13" t="s">
        <v>126</v>
      </c>
      <c r="J190" s="11" t="s">
        <v>127</v>
      </c>
      <c r="K190" s="9" t="s">
        <v>128</v>
      </c>
      <c r="L190" s="9" t="s">
        <v>63</v>
      </c>
      <c r="M190" s="9">
        <v>352</v>
      </c>
      <c r="N190" s="9" t="s">
        <v>39</v>
      </c>
      <c r="O190" s="9" t="s">
        <v>129</v>
      </c>
      <c r="P190" s="9" t="s">
        <v>130</v>
      </c>
      <c r="Q190" s="9" t="s">
        <v>42</v>
      </c>
      <c r="R190" s="13" t="s">
        <v>43</v>
      </c>
      <c r="S190" s="9" t="s">
        <v>131</v>
      </c>
      <c r="T190" s="9" t="s">
        <v>44</v>
      </c>
      <c r="U190" s="14" t="s">
        <v>128</v>
      </c>
      <c r="V190" s="14">
        <v>4</v>
      </c>
      <c r="W190" s="14" t="s">
        <v>39</v>
      </c>
      <c r="X190" s="14" t="s">
        <v>132</v>
      </c>
      <c r="Y190" s="14" t="s">
        <v>736</v>
      </c>
      <c r="Z190" s="14" t="s">
        <v>133</v>
      </c>
      <c r="AA190" s="14" t="s">
        <v>134</v>
      </c>
    </row>
    <row r="191" spans="2:27" ht="75" x14ac:dyDescent="0.25">
      <c r="B191" s="157"/>
      <c r="C191" s="157"/>
      <c r="D191" s="8" t="s">
        <v>33</v>
      </c>
      <c r="E191" s="143"/>
      <c r="F191" s="143"/>
      <c r="G191" s="147"/>
      <c r="H191" s="141"/>
      <c r="I191" s="10" t="s">
        <v>135</v>
      </c>
      <c r="J191" s="11" t="s">
        <v>127</v>
      </c>
      <c r="K191" s="11" t="s">
        <v>128</v>
      </c>
      <c r="L191" s="11" t="s">
        <v>63</v>
      </c>
      <c r="M191" s="11" t="s">
        <v>136</v>
      </c>
      <c r="N191" s="11" t="s">
        <v>51</v>
      </c>
      <c r="O191" s="11" t="s">
        <v>52</v>
      </c>
      <c r="P191" s="11" t="s">
        <v>66</v>
      </c>
      <c r="Q191" s="11" t="s">
        <v>43</v>
      </c>
      <c r="R191" s="10" t="s">
        <v>137</v>
      </c>
      <c r="S191" s="11" t="s">
        <v>138</v>
      </c>
      <c r="T191" s="11" t="s">
        <v>44</v>
      </c>
      <c r="U191" s="12" t="s">
        <v>128</v>
      </c>
      <c r="V191" s="12">
        <v>4</v>
      </c>
      <c r="W191" s="12" t="s">
        <v>39</v>
      </c>
      <c r="X191" s="12" t="s">
        <v>132</v>
      </c>
      <c r="Y191" s="12" t="s">
        <v>736</v>
      </c>
      <c r="Z191" s="12" t="s">
        <v>133</v>
      </c>
      <c r="AA191" s="12" t="s">
        <v>134</v>
      </c>
    </row>
    <row r="192" spans="2:27" ht="75" x14ac:dyDescent="0.25">
      <c r="B192" s="156"/>
      <c r="C192" s="156"/>
      <c r="D192" s="8" t="s">
        <v>33</v>
      </c>
      <c r="E192" s="143"/>
      <c r="F192" s="143"/>
      <c r="G192" s="147"/>
      <c r="H192" s="141"/>
      <c r="I192" s="13" t="s">
        <v>139</v>
      </c>
      <c r="J192" s="11" t="s">
        <v>127</v>
      </c>
      <c r="K192" s="9" t="s">
        <v>128</v>
      </c>
      <c r="L192" s="9" t="s">
        <v>63</v>
      </c>
      <c r="M192" s="9" t="s">
        <v>136</v>
      </c>
      <c r="N192" s="9" t="s">
        <v>39</v>
      </c>
      <c r="O192" s="9" t="s">
        <v>129</v>
      </c>
      <c r="P192" s="9" t="s">
        <v>130</v>
      </c>
      <c r="Q192" s="9" t="s">
        <v>43</v>
      </c>
      <c r="R192" s="13" t="s">
        <v>42</v>
      </c>
      <c r="S192" s="9" t="s">
        <v>140</v>
      </c>
      <c r="T192" s="9" t="s">
        <v>44</v>
      </c>
      <c r="U192" s="14" t="s">
        <v>128</v>
      </c>
      <c r="V192" s="14">
        <v>4</v>
      </c>
      <c r="W192" s="14" t="s">
        <v>39</v>
      </c>
      <c r="X192" s="14" t="s">
        <v>132</v>
      </c>
      <c r="Y192" s="14" t="s">
        <v>736</v>
      </c>
      <c r="Z192" s="14" t="s">
        <v>133</v>
      </c>
      <c r="AA192" s="14" t="s">
        <v>134</v>
      </c>
    </row>
    <row r="193" spans="2:27" ht="75" x14ac:dyDescent="0.25">
      <c r="B193" s="155" t="s">
        <v>123</v>
      </c>
      <c r="C193" s="155" t="s">
        <v>178</v>
      </c>
      <c r="D193" s="8" t="s">
        <v>33</v>
      </c>
      <c r="E193" s="135">
        <v>65</v>
      </c>
      <c r="F193" s="135" t="s">
        <v>183</v>
      </c>
      <c r="G193" s="147"/>
      <c r="H193" s="141">
        <v>53</v>
      </c>
      <c r="I193" s="10" t="s">
        <v>126</v>
      </c>
      <c r="J193" s="11" t="s">
        <v>127</v>
      </c>
      <c r="K193" s="11" t="s">
        <v>128</v>
      </c>
      <c r="L193" s="11" t="s">
        <v>63</v>
      </c>
      <c r="M193" s="11">
        <v>53</v>
      </c>
      <c r="N193" s="11" t="s">
        <v>39</v>
      </c>
      <c r="O193" s="11" t="s">
        <v>129</v>
      </c>
      <c r="P193" s="11" t="s">
        <v>130</v>
      </c>
      <c r="Q193" s="11" t="s">
        <v>42</v>
      </c>
      <c r="R193" s="10" t="s">
        <v>43</v>
      </c>
      <c r="S193" s="11" t="s">
        <v>131</v>
      </c>
      <c r="T193" s="11" t="s">
        <v>44</v>
      </c>
      <c r="U193" s="12" t="s">
        <v>128</v>
      </c>
      <c r="V193" s="12">
        <v>4</v>
      </c>
      <c r="W193" s="12" t="s">
        <v>39</v>
      </c>
      <c r="X193" s="12" t="s">
        <v>132</v>
      </c>
      <c r="Y193" s="12" t="s">
        <v>736</v>
      </c>
      <c r="Z193" s="12" t="s">
        <v>133</v>
      </c>
      <c r="AA193" s="12" t="s">
        <v>134</v>
      </c>
    </row>
    <row r="194" spans="2:27" ht="75" x14ac:dyDescent="0.25">
      <c r="B194" s="157"/>
      <c r="C194" s="157"/>
      <c r="D194" s="8" t="s">
        <v>33</v>
      </c>
      <c r="E194" s="143"/>
      <c r="F194" s="143"/>
      <c r="G194" s="147"/>
      <c r="H194" s="141"/>
      <c r="I194" s="13" t="s">
        <v>135</v>
      </c>
      <c r="J194" s="11" t="s">
        <v>127</v>
      </c>
      <c r="K194" s="9" t="s">
        <v>128</v>
      </c>
      <c r="L194" s="9" t="s">
        <v>63</v>
      </c>
      <c r="M194" s="9" t="s">
        <v>136</v>
      </c>
      <c r="N194" s="9" t="s">
        <v>51</v>
      </c>
      <c r="O194" s="9" t="s">
        <v>52</v>
      </c>
      <c r="P194" s="9" t="s">
        <v>66</v>
      </c>
      <c r="Q194" s="9" t="s">
        <v>43</v>
      </c>
      <c r="R194" s="13" t="s">
        <v>137</v>
      </c>
      <c r="S194" s="9" t="s">
        <v>138</v>
      </c>
      <c r="T194" s="9" t="s">
        <v>44</v>
      </c>
      <c r="U194" s="14" t="s">
        <v>128</v>
      </c>
      <c r="V194" s="14">
        <v>4</v>
      </c>
      <c r="W194" s="14" t="s">
        <v>39</v>
      </c>
      <c r="X194" s="14" t="s">
        <v>132</v>
      </c>
      <c r="Y194" s="14" t="s">
        <v>736</v>
      </c>
      <c r="Z194" s="14" t="s">
        <v>133</v>
      </c>
      <c r="AA194" s="14" t="s">
        <v>134</v>
      </c>
    </row>
    <row r="195" spans="2:27" ht="75" x14ac:dyDescent="0.25">
      <c r="B195" s="156"/>
      <c r="C195" s="156"/>
      <c r="D195" s="8" t="s">
        <v>33</v>
      </c>
      <c r="E195" s="143"/>
      <c r="F195" s="136"/>
      <c r="G195" s="147"/>
      <c r="H195" s="141"/>
      <c r="I195" s="10" t="s">
        <v>139</v>
      </c>
      <c r="J195" s="11" t="s">
        <v>127</v>
      </c>
      <c r="K195" s="11" t="s">
        <v>128</v>
      </c>
      <c r="L195" s="11" t="s">
        <v>63</v>
      </c>
      <c r="M195" s="11" t="s">
        <v>136</v>
      </c>
      <c r="N195" s="11" t="s">
        <v>39</v>
      </c>
      <c r="O195" s="11" t="s">
        <v>129</v>
      </c>
      <c r="P195" s="11" t="s">
        <v>130</v>
      </c>
      <c r="Q195" s="11" t="s">
        <v>43</v>
      </c>
      <c r="R195" s="10" t="s">
        <v>42</v>
      </c>
      <c r="S195" s="11" t="s">
        <v>140</v>
      </c>
      <c r="T195" s="11" t="s">
        <v>44</v>
      </c>
      <c r="U195" s="12" t="s">
        <v>128</v>
      </c>
      <c r="V195" s="12">
        <v>4</v>
      </c>
      <c r="W195" s="12" t="s">
        <v>39</v>
      </c>
      <c r="X195" s="12" t="s">
        <v>132</v>
      </c>
      <c r="Y195" s="12" t="s">
        <v>736</v>
      </c>
      <c r="Z195" s="12" t="s">
        <v>133</v>
      </c>
      <c r="AA195" s="12" t="s">
        <v>134</v>
      </c>
    </row>
    <row r="196" spans="2:27" ht="75" x14ac:dyDescent="0.25">
      <c r="B196" s="155" t="s">
        <v>123</v>
      </c>
      <c r="C196" s="155" t="s">
        <v>178</v>
      </c>
      <c r="D196" s="8" t="s">
        <v>33</v>
      </c>
      <c r="E196" s="135">
        <v>66</v>
      </c>
      <c r="F196" s="135" t="s">
        <v>184</v>
      </c>
      <c r="G196" s="147"/>
      <c r="H196" s="141">
        <v>52</v>
      </c>
      <c r="I196" s="13" t="s">
        <v>126</v>
      </c>
      <c r="J196" s="11" t="s">
        <v>127</v>
      </c>
      <c r="K196" s="9" t="s">
        <v>128</v>
      </c>
      <c r="L196" s="9" t="s">
        <v>63</v>
      </c>
      <c r="M196" s="9">
        <v>44</v>
      </c>
      <c r="N196" s="9" t="s">
        <v>39</v>
      </c>
      <c r="O196" s="9" t="s">
        <v>129</v>
      </c>
      <c r="P196" s="9" t="s">
        <v>130</v>
      </c>
      <c r="Q196" s="9" t="s">
        <v>42</v>
      </c>
      <c r="R196" s="13" t="s">
        <v>43</v>
      </c>
      <c r="S196" s="9" t="s">
        <v>131</v>
      </c>
      <c r="T196" s="9" t="s">
        <v>44</v>
      </c>
      <c r="U196" s="14" t="s">
        <v>128</v>
      </c>
      <c r="V196" s="14">
        <v>4</v>
      </c>
      <c r="W196" s="14" t="s">
        <v>39</v>
      </c>
      <c r="X196" s="14" t="s">
        <v>132</v>
      </c>
      <c r="Y196" s="14" t="s">
        <v>736</v>
      </c>
      <c r="Z196" s="14" t="s">
        <v>133</v>
      </c>
      <c r="AA196" s="14" t="s">
        <v>134</v>
      </c>
    </row>
    <row r="197" spans="2:27" ht="75" x14ac:dyDescent="0.25">
      <c r="B197" s="157"/>
      <c r="C197" s="157"/>
      <c r="D197" s="8" t="s">
        <v>33</v>
      </c>
      <c r="E197" s="143"/>
      <c r="F197" s="143"/>
      <c r="G197" s="147"/>
      <c r="H197" s="141"/>
      <c r="I197" s="10" t="s">
        <v>135</v>
      </c>
      <c r="J197" s="11" t="s">
        <v>127</v>
      </c>
      <c r="K197" s="11" t="s">
        <v>128</v>
      </c>
      <c r="L197" s="11" t="s">
        <v>63</v>
      </c>
      <c r="M197" s="11" t="s">
        <v>136</v>
      </c>
      <c r="N197" s="11" t="s">
        <v>51</v>
      </c>
      <c r="O197" s="11" t="s">
        <v>52</v>
      </c>
      <c r="P197" s="11" t="s">
        <v>66</v>
      </c>
      <c r="Q197" s="11" t="s">
        <v>43</v>
      </c>
      <c r="R197" s="10" t="s">
        <v>137</v>
      </c>
      <c r="S197" s="11" t="s">
        <v>138</v>
      </c>
      <c r="T197" s="11" t="s">
        <v>44</v>
      </c>
      <c r="U197" s="12" t="s">
        <v>128</v>
      </c>
      <c r="V197" s="12">
        <v>4</v>
      </c>
      <c r="W197" s="12" t="s">
        <v>39</v>
      </c>
      <c r="X197" s="12" t="s">
        <v>132</v>
      </c>
      <c r="Y197" s="12" t="s">
        <v>736</v>
      </c>
      <c r="Z197" s="12" t="s">
        <v>133</v>
      </c>
      <c r="AA197" s="12" t="s">
        <v>134</v>
      </c>
    </row>
    <row r="198" spans="2:27" ht="75" x14ac:dyDescent="0.25">
      <c r="B198" s="156"/>
      <c r="C198" s="156"/>
      <c r="D198" s="8" t="s">
        <v>33</v>
      </c>
      <c r="E198" s="143"/>
      <c r="F198" s="136"/>
      <c r="G198" s="147"/>
      <c r="H198" s="141"/>
      <c r="I198" s="13" t="s">
        <v>139</v>
      </c>
      <c r="J198" s="11" t="s">
        <v>127</v>
      </c>
      <c r="K198" s="9" t="s">
        <v>128</v>
      </c>
      <c r="L198" s="9" t="s">
        <v>63</v>
      </c>
      <c r="M198" s="9">
        <v>8</v>
      </c>
      <c r="N198" s="9" t="s">
        <v>39</v>
      </c>
      <c r="O198" s="9" t="s">
        <v>129</v>
      </c>
      <c r="P198" s="9" t="s">
        <v>130</v>
      </c>
      <c r="Q198" s="9" t="s">
        <v>43</v>
      </c>
      <c r="R198" s="13" t="s">
        <v>42</v>
      </c>
      <c r="S198" s="9" t="s">
        <v>140</v>
      </c>
      <c r="T198" s="9" t="s">
        <v>44</v>
      </c>
      <c r="U198" s="14" t="s">
        <v>128</v>
      </c>
      <c r="V198" s="14">
        <v>4</v>
      </c>
      <c r="W198" s="14" t="s">
        <v>39</v>
      </c>
      <c r="X198" s="14" t="s">
        <v>132</v>
      </c>
      <c r="Y198" s="14" t="s">
        <v>736</v>
      </c>
      <c r="Z198" s="14" t="s">
        <v>133</v>
      </c>
      <c r="AA198" s="14" t="s">
        <v>134</v>
      </c>
    </row>
    <row r="199" spans="2:27" ht="75" x14ac:dyDescent="0.25">
      <c r="B199" s="155" t="s">
        <v>123</v>
      </c>
      <c r="C199" s="155" t="s">
        <v>178</v>
      </c>
      <c r="D199" s="8" t="s">
        <v>33</v>
      </c>
      <c r="E199" s="135">
        <v>67</v>
      </c>
      <c r="F199" s="135" t="s">
        <v>185</v>
      </c>
      <c r="G199" s="147"/>
      <c r="H199" s="141">
        <v>44</v>
      </c>
      <c r="I199" s="10" t="s">
        <v>126</v>
      </c>
      <c r="J199" s="11" t="s">
        <v>127</v>
      </c>
      <c r="K199" s="11" t="s">
        <v>128</v>
      </c>
      <c r="L199" s="11" t="s">
        <v>63</v>
      </c>
      <c r="M199" s="11">
        <v>44</v>
      </c>
      <c r="N199" s="11" t="s">
        <v>39</v>
      </c>
      <c r="O199" s="11" t="s">
        <v>129</v>
      </c>
      <c r="P199" s="11" t="s">
        <v>130</v>
      </c>
      <c r="Q199" s="11" t="s">
        <v>42</v>
      </c>
      <c r="R199" s="10" t="s">
        <v>43</v>
      </c>
      <c r="S199" s="11" t="s">
        <v>131</v>
      </c>
      <c r="T199" s="11" t="s">
        <v>44</v>
      </c>
      <c r="U199" s="12" t="s">
        <v>128</v>
      </c>
      <c r="V199" s="12">
        <v>4</v>
      </c>
      <c r="W199" s="12" t="s">
        <v>39</v>
      </c>
      <c r="X199" s="12" t="s">
        <v>132</v>
      </c>
      <c r="Y199" s="12" t="s">
        <v>736</v>
      </c>
      <c r="Z199" s="12" t="s">
        <v>133</v>
      </c>
      <c r="AA199" s="12" t="s">
        <v>134</v>
      </c>
    </row>
    <row r="200" spans="2:27" ht="75" x14ac:dyDescent="0.25">
      <c r="B200" s="157"/>
      <c r="C200" s="157"/>
      <c r="D200" s="8" t="s">
        <v>33</v>
      </c>
      <c r="E200" s="143"/>
      <c r="F200" s="143"/>
      <c r="G200" s="147"/>
      <c r="H200" s="141"/>
      <c r="I200" s="13" t="s">
        <v>135</v>
      </c>
      <c r="J200" s="11" t="s">
        <v>127</v>
      </c>
      <c r="K200" s="9" t="s">
        <v>128</v>
      </c>
      <c r="L200" s="9" t="s">
        <v>63</v>
      </c>
      <c r="M200" s="9" t="s">
        <v>136</v>
      </c>
      <c r="N200" s="9" t="s">
        <v>51</v>
      </c>
      <c r="O200" s="9" t="s">
        <v>52</v>
      </c>
      <c r="P200" s="9" t="s">
        <v>66</v>
      </c>
      <c r="Q200" s="9" t="s">
        <v>43</v>
      </c>
      <c r="R200" s="13" t="s">
        <v>137</v>
      </c>
      <c r="S200" s="9" t="s">
        <v>138</v>
      </c>
      <c r="T200" s="9" t="s">
        <v>44</v>
      </c>
      <c r="U200" s="14" t="s">
        <v>128</v>
      </c>
      <c r="V200" s="14">
        <v>4</v>
      </c>
      <c r="W200" s="14" t="s">
        <v>39</v>
      </c>
      <c r="X200" s="14" t="s">
        <v>132</v>
      </c>
      <c r="Y200" s="14" t="s">
        <v>736</v>
      </c>
      <c r="Z200" s="14" t="s">
        <v>133</v>
      </c>
      <c r="AA200" s="14" t="s">
        <v>134</v>
      </c>
    </row>
    <row r="201" spans="2:27" ht="75" x14ac:dyDescent="0.25">
      <c r="B201" s="156"/>
      <c r="C201" s="156"/>
      <c r="D201" s="8" t="s">
        <v>33</v>
      </c>
      <c r="E201" s="143"/>
      <c r="F201" s="136"/>
      <c r="G201" s="147"/>
      <c r="H201" s="141"/>
      <c r="I201" s="10" t="s">
        <v>139</v>
      </c>
      <c r="J201" s="11" t="s">
        <v>127</v>
      </c>
      <c r="K201" s="11" t="s">
        <v>128</v>
      </c>
      <c r="L201" s="11" t="s">
        <v>63</v>
      </c>
      <c r="M201" s="11" t="s">
        <v>136</v>
      </c>
      <c r="N201" s="11" t="s">
        <v>39</v>
      </c>
      <c r="O201" s="11" t="s">
        <v>129</v>
      </c>
      <c r="P201" s="11" t="s">
        <v>130</v>
      </c>
      <c r="Q201" s="11" t="s">
        <v>43</v>
      </c>
      <c r="R201" s="10" t="s">
        <v>42</v>
      </c>
      <c r="S201" s="11" t="s">
        <v>140</v>
      </c>
      <c r="T201" s="11" t="s">
        <v>44</v>
      </c>
      <c r="U201" s="12" t="s">
        <v>128</v>
      </c>
      <c r="V201" s="12">
        <v>4</v>
      </c>
      <c r="W201" s="12" t="s">
        <v>39</v>
      </c>
      <c r="X201" s="12" t="s">
        <v>132</v>
      </c>
      <c r="Y201" s="12" t="s">
        <v>736</v>
      </c>
      <c r="Z201" s="12" t="s">
        <v>133</v>
      </c>
      <c r="AA201" s="12" t="s">
        <v>134</v>
      </c>
    </row>
    <row r="202" spans="2:27" ht="75" x14ac:dyDescent="0.25">
      <c r="B202" s="155" t="s">
        <v>123</v>
      </c>
      <c r="C202" s="155" t="s">
        <v>178</v>
      </c>
      <c r="D202" s="8" t="s">
        <v>33</v>
      </c>
      <c r="E202" s="135">
        <v>68</v>
      </c>
      <c r="F202" s="135" t="s">
        <v>186</v>
      </c>
      <c r="G202" s="147"/>
      <c r="H202" s="141">
        <v>35</v>
      </c>
      <c r="I202" s="13" t="s">
        <v>126</v>
      </c>
      <c r="J202" s="11" t="s">
        <v>127</v>
      </c>
      <c r="K202" s="9" t="s">
        <v>128</v>
      </c>
      <c r="L202" s="9" t="s">
        <v>63</v>
      </c>
      <c r="M202" s="9">
        <v>35</v>
      </c>
      <c r="N202" s="9" t="s">
        <v>39</v>
      </c>
      <c r="O202" s="9" t="s">
        <v>129</v>
      </c>
      <c r="P202" s="9" t="s">
        <v>130</v>
      </c>
      <c r="Q202" s="9" t="s">
        <v>42</v>
      </c>
      <c r="R202" s="13" t="s">
        <v>43</v>
      </c>
      <c r="S202" s="9" t="s">
        <v>131</v>
      </c>
      <c r="T202" s="9" t="s">
        <v>44</v>
      </c>
      <c r="U202" s="14" t="s">
        <v>128</v>
      </c>
      <c r="V202" s="14">
        <v>4</v>
      </c>
      <c r="W202" s="14" t="s">
        <v>39</v>
      </c>
      <c r="X202" s="14" t="s">
        <v>132</v>
      </c>
      <c r="Y202" s="14" t="s">
        <v>736</v>
      </c>
      <c r="Z202" s="14" t="s">
        <v>133</v>
      </c>
      <c r="AA202" s="14" t="s">
        <v>134</v>
      </c>
    </row>
    <row r="203" spans="2:27" ht="75" x14ac:dyDescent="0.25">
      <c r="B203" s="157"/>
      <c r="C203" s="157"/>
      <c r="D203" s="8" t="s">
        <v>33</v>
      </c>
      <c r="E203" s="143"/>
      <c r="F203" s="143"/>
      <c r="G203" s="147"/>
      <c r="H203" s="141"/>
      <c r="I203" s="10" t="s">
        <v>135</v>
      </c>
      <c r="J203" s="11" t="s">
        <v>127</v>
      </c>
      <c r="K203" s="11" t="s">
        <v>128</v>
      </c>
      <c r="L203" s="11" t="s">
        <v>63</v>
      </c>
      <c r="M203" s="11" t="s">
        <v>136</v>
      </c>
      <c r="N203" s="11" t="s">
        <v>51</v>
      </c>
      <c r="O203" s="11" t="s">
        <v>52</v>
      </c>
      <c r="P203" s="11" t="s">
        <v>66</v>
      </c>
      <c r="Q203" s="11" t="s">
        <v>43</v>
      </c>
      <c r="R203" s="10" t="s">
        <v>137</v>
      </c>
      <c r="S203" s="11" t="s">
        <v>138</v>
      </c>
      <c r="T203" s="11" t="s">
        <v>44</v>
      </c>
      <c r="U203" s="12" t="s">
        <v>128</v>
      </c>
      <c r="V203" s="12">
        <v>4</v>
      </c>
      <c r="W203" s="12" t="s">
        <v>39</v>
      </c>
      <c r="X203" s="12" t="s">
        <v>132</v>
      </c>
      <c r="Y203" s="12" t="s">
        <v>736</v>
      </c>
      <c r="Z203" s="12" t="s">
        <v>133</v>
      </c>
      <c r="AA203" s="12" t="s">
        <v>134</v>
      </c>
    </row>
    <row r="204" spans="2:27" ht="75" x14ac:dyDescent="0.25">
      <c r="B204" s="156"/>
      <c r="C204" s="156"/>
      <c r="D204" s="8" t="s">
        <v>33</v>
      </c>
      <c r="E204" s="143"/>
      <c r="F204" s="136"/>
      <c r="G204" s="147"/>
      <c r="H204" s="141"/>
      <c r="I204" s="13" t="s">
        <v>139</v>
      </c>
      <c r="J204" s="11" t="s">
        <v>127</v>
      </c>
      <c r="K204" s="9" t="s">
        <v>128</v>
      </c>
      <c r="L204" s="9" t="s">
        <v>63</v>
      </c>
      <c r="M204" s="9" t="s">
        <v>136</v>
      </c>
      <c r="N204" s="9" t="s">
        <v>39</v>
      </c>
      <c r="O204" s="9" t="s">
        <v>129</v>
      </c>
      <c r="P204" s="9" t="s">
        <v>130</v>
      </c>
      <c r="Q204" s="9" t="s">
        <v>43</v>
      </c>
      <c r="R204" s="13" t="s">
        <v>42</v>
      </c>
      <c r="S204" s="9" t="s">
        <v>140</v>
      </c>
      <c r="T204" s="9" t="s">
        <v>44</v>
      </c>
      <c r="U204" s="14" t="s">
        <v>128</v>
      </c>
      <c r="V204" s="14">
        <v>4</v>
      </c>
      <c r="W204" s="14" t="s">
        <v>39</v>
      </c>
      <c r="X204" s="14" t="s">
        <v>132</v>
      </c>
      <c r="Y204" s="14" t="s">
        <v>736</v>
      </c>
      <c r="Z204" s="14" t="s">
        <v>133</v>
      </c>
      <c r="AA204" s="14" t="s">
        <v>134</v>
      </c>
    </row>
    <row r="205" spans="2:27" ht="75" x14ac:dyDescent="0.25">
      <c r="B205" s="155" t="s">
        <v>123</v>
      </c>
      <c r="C205" s="155" t="s">
        <v>178</v>
      </c>
      <c r="D205" s="8" t="s">
        <v>33</v>
      </c>
      <c r="E205" s="135">
        <v>69</v>
      </c>
      <c r="F205" s="135" t="s">
        <v>187</v>
      </c>
      <c r="G205" s="147"/>
      <c r="H205" s="141">
        <v>44</v>
      </c>
      <c r="I205" s="10" t="s">
        <v>126</v>
      </c>
      <c r="J205" s="11" t="s">
        <v>127</v>
      </c>
      <c r="K205" s="11" t="s">
        <v>128</v>
      </c>
      <c r="L205" s="11" t="s">
        <v>63</v>
      </c>
      <c r="M205" s="11">
        <v>44</v>
      </c>
      <c r="N205" s="11" t="s">
        <v>39</v>
      </c>
      <c r="O205" s="11" t="s">
        <v>129</v>
      </c>
      <c r="P205" s="11" t="s">
        <v>130</v>
      </c>
      <c r="Q205" s="11" t="s">
        <v>42</v>
      </c>
      <c r="R205" s="10" t="s">
        <v>43</v>
      </c>
      <c r="S205" s="11" t="s">
        <v>131</v>
      </c>
      <c r="T205" s="11" t="s">
        <v>44</v>
      </c>
      <c r="U205" s="12" t="s">
        <v>128</v>
      </c>
      <c r="V205" s="12">
        <v>4</v>
      </c>
      <c r="W205" s="12" t="s">
        <v>39</v>
      </c>
      <c r="X205" s="12" t="s">
        <v>132</v>
      </c>
      <c r="Y205" s="12" t="s">
        <v>736</v>
      </c>
      <c r="Z205" s="12" t="s">
        <v>133</v>
      </c>
      <c r="AA205" s="12" t="s">
        <v>134</v>
      </c>
    </row>
    <row r="206" spans="2:27" ht="75" x14ac:dyDescent="0.25">
      <c r="B206" s="157"/>
      <c r="C206" s="157"/>
      <c r="D206" s="8" t="s">
        <v>33</v>
      </c>
      <c r="E206" s="143"/>
      <c r="F206" s="143"/>
      <c r="G206" s="147"/>
      <c r="H206" s="141"/>
      <c r="I206" s="13" t="s">
        <v>135</v>
      </c>
      <c r="J206" s="11" t="s">
        <v>127</v>
      </c>
      <c r="K206" s="9" t="s">
        <v>128</v>
      </c>
      <c r="L206" s="9" t="s">
        <v>63</v>
      </c>
      <c r="M206" s="9" t="s">
        <v>136</v>
      </c>
      <c r="N206" s="9" t="s">
        <v>51</v>
      </c>
      <c r="O206" s="9" t="s">
        <v>52</v>
      </c>
      <c r="P206" s="9" t="s">
        <v>66</v>
      </c>
      <c r="Q206" s="9" t="s">
        <v>43</v>
      </c>
      <c r="R206" s="13" t="s">
        <v>137</v>
      </c>
      <c r="S206" s="9" t="s">
        <v>138</v>
      </c>
      <c r="T206" s="9" t="s">
        <v>44</v>
      </c>
      <c r="U206" s="14" t="s">
        <v>128</v>
      </c>
      <c r="V206" s="14">
        <v>4</v>
      </c>
      <c r="W206" s="14" t="s">
        <v>39</v>
      </c>
      <c r="X206" s="14" t="s">
        <v>132</v>
      </c>
      <c r="Y206" s="14" t="s">
        <v>736</v>
      </c>
      <c r="Z206" s="14" t="s">
        <v>133</v>
      </c>
      <c r="AA206" s="14" t="s">
        <v>134</v>
      </c>
    </row>
    <row r="207" spans="2:27" ht="75" x14ac:dyDescent="0.25">
      <c r="B207" s="156"/>
      <c r="C207" s="156"/>
      <c r="D207" s="8" t="s">
        <v>33</v>
      </c>
      <c r="E207" s="143"/>
      <c r="F207" s="136"/>
      <c r="G207" s="147"/>
      <c r="H207" s="141"/>
      <c r="I207" s="10" t="s">
        <v>139</v>
      </c>
      <c r="J207" s="11" t="s">
        <v>127</v>
      </c>
      <c r="K207" s="11" t="s">
        <v>128</v>
      </c>
      <c r="L207" s="11" t="s">
        <v>63</v>
      </c>
      <c r="M207" s="11" t="s">
        <v>136</v>
      </c>
      <c r="N207" s="11" t="s">
        <v>39</v>
      </c>
      <c r="O207" s="11" t="s">
        <v>129</v>
      </c>
      <c r="P207" s="11" t="s">
        <v>130</v>
      </c>
      <c r="Q207" s="11" t="s">
        <v>43</v>
      </c>
      <c r="R207" s="10" t="s">
        <v>42</v>
      </c>
      <c r="S207" s="11" t="s">
        <v>140</v>
      </c>
      <c r="T207" s="11" t="s">
        <v>44</v>
      </c>
      <c r="U207" s="12" t="s">
        <v>128</v>
      </c>
      <c r="V207" s="12">
        <v>4</v>
      </c>
      <c r="W207" s="12" t="s">
        <v>39</v>
      </c>
      <c r="X207" s="12" t="s">
        <v>132</v>
      </c>
      <c r="Y207" s="12" t="s">
        <v>736</v>
      </c>
      <c r="Z207" s="12" t="s">
        <v>133</v>
      </c>
      <c r="AA207" s="12" t="s">
        <v>134</v>
      </c>
    </row>
    <row r="208" spans="2:27" ht="75" x14ac:dyDescent="0.25">
      <c r="B208" s="155" t="s">
        <v>123</v>
      </c>
      <c r="C208" s="155" t="s">
        <v>178</v>
      </c>
      <c r="D208" s="8" t="s">
        <v>33</v>
      </c>
      <c r="E208" s="135">
        <v>70</v>
      </c>
      <c r="F208" s="135" t="s">
        <v>188</v>
      </c>
      <c r="G208" s="147"/>
      <c r="H208" s="141">
        <v>53</v>
      </c>
      <c r="I208" s="13" t="s">
        <v>126</v>
      </c>
      <c r="J208" s="11" t="s">
        <v>127</v>
      </c>
      <c r="K208" s="9" t="s">
        <v>128</v>
      </c>
      <c r="L208" s="9" t="s">
        <v>63</v>
      </c>
      <c r="M208" s="9">
        <v>53</v>
      </c>
      <c r="N208" s="9" t="s">
        <v>39</v>
      </c>
      <c r="O208" s="9" t="s">
        <v>129</v>
      </c>
      <c r="P208" s="9" t="s">
        <v>130</v>
      </c>
      <c r="Q208" s="9" t="s">
        <v>42</v>
      </c>
      <c r="R208" s="13" t="s">
        <v>43</v>
      </c>
      <c r="S208" s="9" t="s">
        <v>131</v>
      </c>
      <c r="T208" s="9" t="s">
        <v>44</v>
      </c>
      <c r="U208" s="14" t="s">
        <v>128</v>
      </c>
      <c r="V208" s="14">
        <v>4</v>
      </c>
      <c r="W208" s="14" t="s">
        <v>39</v>
      </c>
      <c r="X208" s="14" t="s">
        <v>132</v>
      </c>
      <c r="Y208" s="14" t="s">
        <v>736</v>
      </c>
      <c r="Z208" s="14" t="s">
        <v>133</v>
      </c>
      <c r="AA208" s="14" t="s">
        <v>134</v>
      </c>
    </row>
    <row r="209" spans="2:27" ht="75" x14ac:dyDescent="0.25">
      <c r="B209" s="157"/>
      <c r="C209" s="157"/>
      <c r="D209" s="8" t="s">
        <v>33</v>
      </c>
      <c r="E209" s="143"/>
      <c r="F209" s="143"/>
      <c r="G209" s="147"/>
      <c r="H209" s="141"/>
      <c r="I209" s="10" t="s">
        <v>135</v>
      </c>
      <c r="J209" s="11" t="s">
        <v>127</v>
      </c>
      <c r="K209" s="11" t="s">
        <v>128</v>
      </c>
      <c r="L209" s="11" t="s">
        <v>63</v>
      </c>
      <c r="M209" s="11" t="s">
        <v>136</v>
      </c>
      <c r="N209" s="11" t="s">
        <v>51</v>
      </c>
      <c r="O209" s="11" t="s">
        <v>52</v>
      </c>
      <c r="P209" s="11" t="s">
        <v>66</v>
      </c>
      <c r="Q209" s="11" t="s">
        <v>43</v>
      </c>
      <c r="R209" s="10" t="s">
        <v>137</v>
      </c>
      <c r="S209" s="11" t="s">
        <v>138</v>
      </c>
      <c r="T209" s="11" t="s">
        <v>44</v>
      </c>
      <c r="U209" s="12" t="s">
        <v>128</v>
      </c>
      <c r="V209" s="12">
        <v>4</v>
      </c>
      <c r="W209" s="12" t="s">
        <v>39</v>
      </c>
      <c r="X209" s="12" t="s">
        <v>132</v>
      </c>
      <c r="Y209" s="12" t="s">
        <v>736</v>
      </c>
      <c r="Z209" s="12" t="s">
        <v>133</v>
      </c>
      <c r="AA209" s="12" t="s">
        <v>134</v>
      </c>
    </row>
    <row r="210" spans="2:27" ht="75" x14ac:dyDescent="0.25">
      <c r="B210" s="156"/>
      <c r="C210" s="156"/>
      <c r="D210" s="8" t="s">
        <v>33</v>
      </c>
      <c r="E210" s="143"/>
      <c r="F210" s="136"/>
      <c r="G210" s="147"/>
      <c r="H210" s="141"/>
      <c r="I210" s="13" t="s">
        <v>139</v>
      </c>
      <c r="J210" s="11" t="s">
        <v>127</v>
      </c>
      <c r="K210" s="9" t="s">
        <v>128</v>
      </c>
      <c r="L210" s="9" t="s">
        <v>63</v>
      </c>
      <c r="M210" s="9" t="s">
        <v>136</v>
      </c>
      <c r="N210" s="9" t="s">
        <v>39</v>
      </c>
      <c r="O210" s="9" t="s">
        <v>129</v>
      </c>
      <c r="P210" s="9" t="s">
        <v>130</v>
      </c>
      <c r="Q210" s="9" t="s">
        <v>43</v>
      </c>
      <c r="R210" s="13" t="s">
        <v>42</v>
      </c>
      <c r="S210" s="9" t="s">
        <v>140</v>
      </c>
      <c r="T210" s="9" t="s">
        <v>44</v>
      </c>
      <c r="U210" s="14" t="s">
        <v>128</v>
      </c>
      <c r="V210" s="14">
        <v>4</v>
      </c>
      <c r="W210" s="14" t="s">
        <v>39</v>
      </c>
      <c r="X210" s="14" t="s">
        <v>132</v>
      </c>
      <c r="Y210" s="14" t="s">
        <v>736</v>
      </c>
      <c r="Z210" s="14" t="s">
        <v>133</v>
      </c>
      <c r="AA210" s="14" t="s">
        <v>134</v>
      </c>
    </row>
    <row r="211" spans="2:27" ht="75" x14ac:dyDescent="0.25">
      <c r="B211" s="155" t="s">
        <v>123</v>
      </c>
      <c r="C211" s="155" t="s">
        <v>178</v>
      </c>
      <c r="D211" s="8" t="s">
        <v>33</v>
      </c>
      <c r="E211" s="135">
        <v>71</v>
      </c>
      <c r="F211" s="135" t="s">
        <v>189</v>
      </c>
      <c r="G211" s="147"/>
      <c r="H211" s="141">
        <v>44</v>
      </c>
      <c r="I211" s="10" t="s">
        <v>126</v>
      </c>
      <c r="J211" s="11" t="s">
        <v>127</v>
      </c>
      <c r="K211" s="11" t="s">
        <v>128</v>
      </c>
      <c r="L211" s="11" t="s">
        <v>63</v>
      </c>
      <c r="M211" s="11">
        <v>44</v>
      </c>
      <c r="N211" s="11" t="s">
        <v>39</v>
      </c>
      <c r="O211" s="11" t="s">
        <v>129</v>
      </c>
      <c r="P211" s="11" t="s">
        <v>130</v>
      </c>
      <c r="Q211" s="11" t="s">
        <v>42</v>
      </c>
      <c r="R211" s="10" t="s">
        <v>43</v>
      </c>
      <c r="S211" s="11" t="s">
        <v>131</v>
      </c>
      <c r="T211" s="11" t="s">
        <v>44</v>
      </c>
      <c r="U211" s="12" t="s">
        <v>128</v>
      </c>
      <c r="V211" s="12">
        <v>4</v>
      </c>
      <c r="W211" s="12" t="s">
        <v>39</v>
      </c>
      <c r="X211" s="12" t="s">
        <v>132</v>
      </c>
      <c r="Y211" s="12" t="s">
        <v>736</v>
      </c>
      <c r="Z211" s="12" t="s">
        <v>133</v>
      </c>
      <c r="AA211" s="12" t="s">
        <v>134</v>
      </c>
    </row>
    <row r="212" spans="2:27" ht="75" x14ac:dyDescent="0.25">
      <c r="B212" s="157"/>
      <c r="C212" s="157"/>
      <c r="D212" s="8" t="s">
        <v>33</v>
      </c>
      <c r="E212" s="143"/>
      <c r="F212" s="143"/>
      <c r="G212" s="147"/>
      <c r="H212" s="141"/>
      <c r="I212" s="13" t="s">
        <v>135</v>
      </c>
      <c r="J212" s="11" t="s">
        <v>127</v>
      </c>
      <c r="K212" s="9" t="s">
        <v>128</v>
      </c>
      <c r="L212" s="9" t="s">
        <v>63</v>
      </c>
      <c r="M212" s="9" t="s">
        <v>136</v>
      </c>
      <c r="N212" s="9" t="s">
        <v>51</v>
      </c>
      <c r="O212" s="9" t="s">
        <v>52</v>
      </c>
      <c r="P212" s="9" t="s">
        <v>66</v>
      </c>
      <c r="Q212" s="9" t="s">
        <v>43</v>
      </c>
      <c r="R212" s="13" t="s">
        <v>137</v>
      </c>
      <c r="S212" s="9" t="s">
        <v>138</v>
      </c>
      <c r="T212" s="9" t="s">
        <v>44</v>
      </c>
      <c r="U212" s="14" t="s">
        <v>128</v>
      </c>
      <c r="V212" s="14">
        <v>4</v>
      </c>
      <c r="W212" s="14" t="s">
        <v>39</v>
      </c>
      <c r="X212" s="14" t="s">
        <v>132</v>
      </c>
      <c r="Y212" s="14" t="s">
        <v>736</v>
      </c>
      <c r="Z212" s="14" t="s">
        <v>133</v>
      </c>
      <c r="AA212" s="14" t="s">
        <v>134</v>
      </c>
    </row>
    <row r="213" spans="2:27" ht="75" x14ac:dyDescent="0.25">
      <c r="B213" s="156"/>
      <c r="C213" s="156"/>
      <c r="D213" s="8" t="s">
        <v>33</v>
      </c>
      <c r="E213" s="143"/>
      <c r="F213" s="136"/>
      <c r="G213" s="147"/>
      <c r="H213" s="141"/>
      <c r="I213" s="10" t="s">
        <v>139</v>
      </c>
      <c r="J213" s="11" t="s">
        <v>127</v>
      </c>
      <c r="K213" s="11" t="s">
        <v>128</v>
      </c>
      <c r="L213" s="11" t="s">
        <v>63</v>
      </c>
      <c r="M213" s="11" t="s">
        <v>136</v>
      </c>
      <c r="N213" s="11" t="s">
        <v>39</v>
      </c>
      <c r="O213" s="11" t="s">
        <v>129</v>
      </c>
      <c r="P213" s="11" t="s">
        <v>130</v>
      </c>
      <c r="Q213" s="11" t="s">
        <v>43</v>
      </c>
      <c r="R213" s="10" t="s">
        <v>42</v>
      </c>
      <c r="S213" s="11" t="s">
        <v>140</v>
      </c>
      <c r="T213" s="11" t="s">
        <v>44</v>
      </c>
      <c r="U213" s="12" t="s">
        <v>128</v>
      </c>
      <c r="V213" s="12">
        <v>4</v>
      </c>
      <c r="W213" s="12" t="s">
        <v>39</v>
      </c>
      <c r="X213" s="12" t="s">
        <v>132</v>
      </c>
      <c r="Y213" s="12" t="s">
        <v>736</v>
      </c>
      <c r="Z213" s="12" t="s">
        <v>133</v>
      </c>
      <c r="AA213" s="12" t="s">
        <v>134</v>
      </c>
    </row>
    <row r="214" spans="2:27" ht="75" x14ac:dyDescent="0.25">
      <c r="B214" s="155" t="s">
        <v>123</v>
      </c>
      <c r="C214" s="155" t="s">
        <v>178</v>
      </c>
      <c r="D214" s="8" t="s">
        <v>33</v>
      </c>
      <c r="E214" s="135">
        <v>72</v>
      </c>
      <c r="F214" s="135" t="s">
        <v>190</v>
      </c>
      <c r="G214" s="147"/>
      <c r="H214" s="141">
        <v>44</v>
      </c>
      <c r="I214" s="13" t="s">
        <v>126</v>
      </c>
      <c r="J214" s="11" t="s">
        <v>127</v>
      </c>
      <c r="K214" s="9" t="s">
        <v>128</v>
      </c>
      <c r="L214" s="9" t="s">
        <v>63</v>
      </c>
      <c r="M214" s="9">
        <v>44</v>
      </c>
      <c r="N214" s="9" t="s">
        <v>39</v>
      </c>
      <c r="O214" s="9" t="s">
        <v>129</v>
      </c>
      <c r="P214" s="9" t="s">
        <v>130</v>
      </c>
      <c r="Q214" s="9" t="s">
        <v>42</v>
      </c>
      <c r="R214" s="13" t="s">
        <v>43</v>
      </c>
      <c r="S214" s="9" t="s">
        <v>131</v>
      </c>
      <c r="T214" s="9" t="s">
        <v>44</v>
      </c>
      <c r="U214" s="14" t="s">
        <v>128</v>
      </c>
      <c r="V214" s="14">
        <v>4</v>
      </c>
      <c r="W214" s="14" t="s">
        <v>39</v>
      </c>
      <c r="X214" s="14" t="s">
        <v>132</v>
      </c>
      <c r="Y214" s="14" t="s">
        <v>736</v>
      </c>
      <c r="Z214" s="14" t="s">
        <v>133</v>
      </c>
      <c r="AA214" s="14" t="s">
        <v>134</v>
      </c>
    </row>
    <row r="215" spans="2:27" ht="75" x14ac:dyDescent="0.25">
      <c r="B215" s="157"/>
      <c r="C215" s="157"/>
      <c r="D215" s="8" t="s">
        <v>33</v>
      </c>
      <c r="E215" s="143"/>
      <c r="F215" s="143"/>
      <c r="G215" s="147"/>
      <c r="H215" s="141"/>
      <c r="I215" s="10" t="s">
        <v>135</v>
      </c>
      <c r="J215" s="11" t="s">
        <v>127</v>
      </c>
      <c r="K215" s="11" t="s">
        <v>128</v>
      </c>
      <c r="L215" s="11" t="s">
        <v>63</v>
      </c>
      <c r="M215" s="11" t="s">
        <v>136</v>
      </c>
      <c r="N215" s="11" t="s">
        <v>51</v>
      </c>
      <c r="O215" s="11" t="s">
        <v>52</v>
      </c>
      <c r="P215" s="11" t="s">
        <v>66</v>
      </c>
      <c r="Q215" s="11" t="s">
        <v>43</v>
      </c>
      <c r="R215" s="10" t="s">
        <v>137</v>
      </c>
      <c r="S215" s="11" t="s">
        <v>138</v>
      </c>
      <c r="T215" s="11" t="s">
        <v>44</v>
      </c>
      <c r="U215" s="12" t="s">
        <v>128</v>
      </c>
      <c r="V215" s="12">
        <v>4</v>
      </c>
      <c r="W215" s="12" t="s">
        <v>39</v>
      </c>
      <c r="X215" s="12" t="s">
        <v>132</v>
      </c>
      <c r="Y215" s="12" t="s">
        <v>736</v>
      </c>
      <c r="Z215" s="12" t="s">
        <v>133</v>
      </c>
      <c r="AA215" s="12" t="s">
        <v>134</v>
      </c>
    </row>
    <row r="216" spans="2:27" ht="75" x14ac:dyDescent="0.25">
      <c r="B216" s="156"/>
      <c r="C216" s="156"/>
      <c r="D216" s="8" t="s">
        <v>33</v>
      </c>
      <c r="E216" s="136"/>
      <c r="F216" s="136"/>
      <c r="G216" s="147"/>
      <c r="H216" s="141"/>
      <c r="I216" s="13" t="s">
        <v>139</v>
      </c>
      <c r="J216" s="11" t="s">
        <v>127</v>
      </c>
      <c r="K216" s="9" t="s">
        <v>128</v>
      </c>
      <c r="L216" s="9" t="s">
        <v>63</v>
      </c>
      <c r="M216" s="9" t="s">
        <v>136</v>
      </c>
      <c r="N216" s="9" t="s">
        <v>39</v>
      </c>
      <c r="O216" s="9" t="s">
        <v>129</v>
      </c>
      <c r="P216" s="9" t="s">
        <v>130</v>
      </c>
      <c r="Q216" s="9" t="s">
        <v>43</v>
      </c>
      <c r="R216" s="13" t="s">
        <v>42</v>
      </c>
      <c r="S216" s="9" t="s">
        <v>140</v>
      </c>
      <c r="T216" s="9" t="s">
        <v>44</v>
      </c>
      <c r="U216" s="14" t="s">
        <v>128</v>
      </c>
      <c r="V216" s="14">
        <v>4</v>
      </c>
      <c r="W216" s="14" t="s">
        <v>39</v>
      </c>
      <c r="X216" s="14" t="s">
        <v>132</v>
      </c>
      <c r="Y216" s="14" t="s">
        <v>736</v>
      </c>
      <c r="Z216" s="14" t="s">
        <v>133</v>
      </c>
      <c r="AA216" s="14" t="s">
        <v>134</v>
      </c>
    </row>
    <row r="217" spans="2:27" ht="75" x14ac:dyDescent="0.25">
      <c r="B217" s="155" t="s">
        <v>123</v>
      </c>
      <c r="C217" s="155" t="s">
        <v>191</v>
      </c>
      <c r="D217" s="8" t="s">
        <v>33</v>
      </c>
      <c r="E217" s="135">
        <v>73</v>
      </c>
      <c r="F217" s="135" t="s">
        <v>192</v>
      </c>
      <c r="G217" s="147"/>
      <c r="H217" s="141">
        <v>475</v>
      </c>
      <c r="I217" s="10" t="s">
        <v>126</v>
      </c>
      <c r="J217" s="11" t="s">
        <v>127</v>
      </c>
      <c r="K217" s="11" t="s">
        <v>128</v>
      </c>
      <c r="L217" s="11" t="s">
        <v>63</v>
      </c>
      <c r="M217" s="11">
        <v>449</v>
      </c>
      <c r="N217" s="11" t="s">
        <v>39</v>
      </c>
      <c r="O217" s="11" t="s">
        <v>129</v>
      </c>
      <c r="P217" s="11" t="s">
        <v>130</v>
      </c>
      <c r="Q217" s="11" t="s">
        <v>42</v>
      </c>
      <c r="R217" s="10" t="s">
        <v>43</v>
      </c>
      <c r="S217" s="11" t="s">
        <v>131</v>
      </c>
      <c r="T217" s="11" t="s">
        <v>44</v>
      </c>
      <c r="U217" s="12" t="s">
        <v>128</v>
      </c>
      <c r="V217" s="12">
        <v>4</v>
      </c>
      <c r="W217" s="12" t="s">
        <v>39</v>
      </c>
      <c r="X217" s="12" t="s">
        <v>132</v>
      </c>
      <c r="Y217" s="12" t="s">
        <v>736</v>
      </c>
      <c r="Z217" s="12" t="s">
        <v>133</v>
      </c>
      <c r="AA217" s="12" t="s">
        <v>134</v>
      </c>
    </row>
    <row r="218" spans="2:27" ht="75" x14ac:dyDescent="0.25">
      <c r="B218" s="157"/>
      <c r="C218" s="157"/>
      <c r="D218" s="8" t="s">
        <v>33</v>
      </c>
      <c r="E218" s="143"/>
      <c r="F218" s="143"/>
      <c r="G218" s="147"/>
      <c r="H218" s="141"/>
      <c r="I218" s="13" t="s">
        <v>135</v>
      </c>
      <c r="J218" s="11" t="s">
        <v>127</v>
      </c>
      <c r="K218" s="9" t="s">
        <v>128</v>
      </c>
      <c r="L218" s="9" t="s">
        <v>63</v>
      </c>
      <c r="M218" s="9">
        <v>2</v>
      </c>
      <c r="N218" s="9" t="s">
        <v>51</v>
      </c>
      <c r="O218" s="9" t="s">
        <v>52</v>
      </c>
      <c r="P218" s="9" t="s">
        <v>66</v>
      </c>
      <c r="Q218" s="9" t="s">
        <v>43</v>
      </c>
      <c r="R218" s="13" t="s">
        <v>137</v>
      </c>
      <c r="S218" s="9" t="s">
        <v>138</v>
      </c>
      <c r="T218" s="9" t="s">
        <v>44</v>
      </c>
      <c r="U218" s="14" t="s">
        <v>128</v>
      </c>
      <c r="V218" s="14">
        <v>4</v>
      </c>
      <c r="W218" s="14" t="s">
        <v>39</v>
      </c>
      <c r="X218" s="14" t="s">
        <v>132</v>
      </c>
      <c r="Y218" s="14" t="s">
        <v>736</v>
      </c>
      <c r="Z218" s="14" t="s">
        <v>133</v>
      </c>
      <c r="AA218" s="14" t="s">
        <v>134</v>
      </c>
    </row>
    <row r="219" spans="2:27" ht="75" x14ac:dyDescent="0.25">
      <c r="B219" s="156"/>
      <c r="C219" s="156"/>
      <c r="D219" s="8" t="s">
        <v>33</v>
      </c>
      <c r="E219" s="143"/>
      <c r="F219" s="143"/>
      <c r="G219" s="147"/>
      <c r="H219" s="141"/>
      <c r="I219" s="10" t="s">
        <v>139</v>
      </c>
      <c r="J219" s="11" t="s">
        <v>127</v>
      </c>
      <c r="K219" s="11" t="s">
        <v>128</v>
      </c>
      <c r="L219" s="11" t="s">
        <v>63</v>
      </c>
      <c r="M219" s="11">
        <v>24</v>
      </c>
      <c r="N219" s="11" t="s">
        <v>39</v>
      </c>
      <c r="O219" s="11" t="s">
        <v>129</v>
      </c>
      <c r="P219" s="11" t="s">
        <v>130</v>
      </c>
      <c r="Q219" s="11" t="s">
        <v>43</v>
      </c>
      <c r="R219" s="10" t="s">
        <v>42</v>
      </c>
      <c r="S219" s="11" t="s">
        <v>140</v>
      </c>
      <c r="T219" s="11" t="s">
        <v>44</v>
      </c>
      <c r="U219" s="12" t="s">
        <v>128</v>
      </c>
      <c r="V219" s="12">
        <v>4</v>
      </c>
      <c r="W219" s="12" t="s">
        <v>39</v>
      </c>
      <c r="X219" s="12" t="s">
        <v>132</v>
      </c>
      <c r="Y219" s="12" t="s">
        <v>736</v>
      </c>
      <c r="Z219" s="12" t="s">
        <v>133</v>
      </c>
      <c r="AA219" s="12" t="s">
        <v>134</v>
      </c>
    </row>
    <row r="220" spans="2:27" ht="75" x14ac:dyDescent="0.25">
      <c r="B220" s="155" t="s">
        <v>123</v>
      </c>
      <c r="C220" s="155" t="s">
        <v>191</v>
      </c>
      <c r="D220" s="8" t="s">
        <v>33</v>
      </c>
      <c r="E220" s="135">
        <v>74</v>
      </c>
      <c r="F220" s="135" t="s">
        <v>193</v>
      </c>
      <c r="G220" s="147"/>
      <c r="H220" s="141">
        <v>490</v>
      </c>
      <c r="I220" s="13" t="s">
        <v>126</v>
      </c>
      <c r="J220" s="11" t="s">
        <v>127</v>
      </c>
      <c r="K220" s="9" t="s">
        <v>128</v>
      </c>
      <c r="L220" s="9" t="s">
        <v>63</v>
      </c>
      <c r="M220" s="9">
        <v>466</v>
      </c>
      <c r="N220" s="9" t="s">
        <v>39</v>
      </c>
      <c r="O220" s="9" t="s">
        <v>129</v>
      </c>
      <c r="P220" s="9" t="s">
        <v>130</v>
      </c>
      <c r="Q220" s="9" t="s">
        <v>42</v>
      </c>
      <c r="R220" s="13" t="s">
        <v>43</v>
      </c>
      <c r="S220" s="9" t="s">
        <v>131</v>
      </c>
      <c r="T220" s="9" t="s">
        <v>44</v>
      </c>
      <c r="U220" s="14" t="s">
        <v>128</v>
      </c>
      <c r="V220" s="14">
        <v>4</v>
      </c>
      <c r="W220" s="14" t="s">
        <v>39</v>
      </c>
      <c r="X220" s="14" t="s">
        <v>132</v>
      </c>
      <c r="Y220" s="14" t="s">
        <v>736</v>
      </c>
      <c r="Z220" s="14" t="s">
        <v>133</v>
      </c>
      <c r="AA220" s="14" t="s">
        <v>134</v>
      </c>
    </row>
    <row r="221" spans="2:27" ht="75" x14ac:dyDescent="0.25">
      <c r="B221" s="157"/>
      <c r="C221" s="157"/>
      <c r="D221" s="8" t="s">
        <v>33</v>
      </c>
      <c r="E221" s="143"/>
      <c r="F221" s="143"/>
      <c r="G221" s="147"/>
      <c r="H221" s="141"/>
      <c r="I221" s="10" t="s">
        <v>135</v>
      </c>
      <c r="J221" s="11" t="s">
        <v>127</v>
      </c>
      <c r="K221" s="11" t="s">
        <v>128</v>
      </c>
      <c r="L221" s="11" t="s">
        <v>63</v>
      </c>
      <c r="M221" s="11" t="s">
        <v>136</v>
      </c>
      <c r="N221" s="11" t="s">
        <v>51</v>
      </c>
      <c r="O221" s="11" t="s">
        <v>52</v>
      </c>
      <c r="P221" s="11" t="s">
        <v>66</v>
      </c>
      <c r="Q221" s="11" t="s">
        <v>43</v>
      </c>
      <c r="R221" s="10" t="s">
        <v>137</v>
      </c>
      <c r="S221" s="11" t="s">
        <v>138</v>
      </c>
      <c r="T221" s="11" t="s">
        <v>44</v>
      </c>
      <c r="U221" s="12" t="s">
        <v>128</v>
      </c>
      <c r="V221" s="12">
        <v>4</v>
      </c>
      <c r="W221" s="12" t="s">
        <v>39</v>
      </c>
      <c r="X221" s="12" t="s">
        <v>132</v>
      </c>
      <c r="Y221" s="12" t="s">
        <v>736</v>
      </c>
      <c r="Z221" s="12" t="s">
        <v>133</v>
      </c>
      <c r="AA221" s="12" t="s">
        <v>134</v>
      </c>
    </row>
    <row r="222" spans="2:27" ht="75" x14ac:dyDescent="0.25">
      <c r="B222" s="156"/>
      <c r="C222" s="156"/>
      <c r="D222" s="8" t="s">
        <v>33</v>
      </c>
      <c r="E222" s="143"/>
      <c r="F222" s="143"/>
      <c r="G222" s="147"/>
      <c r="H222" s="141"/>
      <c r="I222" s="13" t="s">
        <v>139</v>
      </c>
      <c r="J222" s="11" t="s">
        <v>127</v>
      </c>
      <c r="K222" s="9" t="s">
        <v>128</v>
      </c>
      <c r="L222" s="9" t="s">
        <v>63</v>
      </c>
      <c r="M222" s="9">
        <v>24</v>
      </c>
      <c r="N222" s="9" t="s">
        <v>39</v>
      </c>
      <c r="O222" s="9" t="s">
        <v>129</v>
      </c>
      <c r="P222" s="9" t="s">
        <v>130</v>
      </c>
      <c r="Q222" s="9" t="s">
        <v>43</v>
      </c>
      <c r="R222" s="13" t="s">
        <v>42</v>
      </c>
      <c r="S222" s="9" t="s">
        <v>140</v>
      </c>
      <c r="T222" s="9" t="s">
        <v>44</v>
      </c>
      <c r="U222" s="14" t="s">
        <v>128</v>
      </c>
      <c r="V222" s="14">
        <v>4</v>
      </c>
      <c r="W222" s="14" t="s">
        <v>39</v>
      </c>
      <c r="X222" s="14" t="s">
        <v>132</v>
      </c>
      <c r="Y222" s="14" t="s">
        <v>736</v>
      </c>
      <c r="Z222" s="14" t="s">
        <v>133</v>
      </c>
      <c r="AA222" s="14" t="s">
        <v>134</v>
      </c>
    </row>
    <row r="223" spans="2:27" ht="75" x14ac:dyDescent="0.25">
      <c r="B223" s="155" t="s">
        <v>123</v>
      </c>
      <c r="C223" s="155" t="s">
        <v>191</v>
      </c>
      <c r="D223" s="8" t="s">
        <v>33</v>
      </c>
      <c r="E223" s="135">
        <v>75</v>
      </c>
      <c r="F223" s="135" t="s">
        <v>194</v>
      </c>
      <c r="G223" s="147"/>
      <c r="H223" s="141">
        <v>404</v>
      </c>
      <c r="I223" s="10" t="s">
        <v>126</v>
      </c>
      <c r="J223" s="11" t="s">
        <v>127</v>
      </c>
      <c r="K223" s="11" t="s">
        <v>128</v>
      </c>
      <c r="L223" s="11" t="s">
        <v>63</v>
      </c>
      <c r="M223" s="11">
        <v>396</v>
      </c>
      <c r="N223" s="11" t="s">
        <v>39</v>
      </c>
      <c r="O223" s="11" t="s">
        <v>129</v>
      </c>
      <c r="P223" s="11" t="s">
        <v>130</v>
      </c>
      <c r="Q223" s="11" t="s">
        <v>42</v>
      </c>
      <c r="R223" s="10" t="s">
        <v>43</v>
      </c>
      <c r="S223" s="11" t="s">
        <v>131</v>
      </c>
      <c r="T223" s="11" t="s">
        <v>44</v>
      </c>
      <c r="U223" s="12" t="s">
        <v>128</v>
      </c>
      <c r="V223" s="12">
        <v>4</v>
      </c>
      <c r="W223" s="12" t="s">
        <v>39</v>
      </c>
      <c r="X223" s="12" t="s">
        <v>132</v>
      </c>
      <c r="Y223" s="12" t="s">
        <v>736</v>
      </c>
      <c r="Z223" s="12" t="s">
        <v>133</v>
      </c>
      <c r="AA223" s="12" t="s">
        <v>134</v>
      </c>
    </row>
    <row r="224" spans="2:27" ht="75" x14ac:dyDescent="0.25">
      <c r="B224" s="157"/>
      <c r="C224" s="157"/>
      <c r="D224" s="8" t="s">
        <v>33</v>
      </c>
      <c r="E224" s="143"/>
      <c r="F224" s="143"/>
      <c r="G224" s="147"/>
      <c r="H224" s="141"/>
      <c r="I224" s="13" t="s">
        <v>135</v>
      </c>
      <c r="J224" s="11" t="s">
        <v>127</v>
      </c>
      <c r="K224" s="9" t="s">
        <v>128</v>
      </c>
      <c r="L224" s="9" t="s">
        <v>63</v>
      </c>
      <c r="M224" s="9" t="s">
        <v>136</v>
      </c>
      <c r="N224" s="9" t="s">
        <v>51</v>
      </c>
      <c r="O224" s="9" t="s">
        <v>52</v>
      </c>
      <c r="P224" s="9" t="s">
        <v>66</v>
      </c>
      <c r="Q224" s="9" t="s">
        <v>43</v>
      </c>
      <c r="R224" s="13" t="s">
        <v>137</v>
      </c>
      <c r="S224" s="9" t="s">
        <v>138</v>
      </c>
      <c r="T224" s="9" t="s">
        <v>44</v>
      </c>
      <c r="U224" s="14" t="s">
        <v>128</v>
      </c>
      <c r="V224" s="14">
        <v>4</v>
      </c>
      <c r="W224" s="14" t="s">
        <v>39</v>
      </c>
      <c r="X224" s="14" t="s">
        <v>132</v>
      </c>
      <c r="Y224" s="14" t="s">
        <v>736</v>
      </c>
      <c r="Z224" s="14" t="s">
        <v>133</v>
      </c>
      <c r="AA224" s="14" t="s">
        <v>134</v>
      </c>
    </row>
    <row r="225" spans="2:27" ht="75" x14ac:dyDescent="0.25">
      <c r="B225" s="156"/>
      <c r="C225" s="156"/>
      <c r="D225" s="8" t="s">
        <v>33</v>
      </c>
      <c r="E225" s="143"/>
      <c r="F225" s="143"/>
      <c r="G225" s="147"/>
      <c r="H225" s="141"/>
      <c r="I225" s="10" t="s">
        <v>139</v>
      </c>
      <c r="J225" s="11" t="s">
        <v>127</v>
      </c>
      <c r="K225" s="11" t="s">
        <v>128</v>
      </c>
      <c r="L225" s="11" t="s">
        <v>63</v>
      </c>
      <c r="M225" s="11">
        <v>8</v>
      </c>
      <c r="N225" s="11" t="s">
        <v>39</v>
      </c>
      <c r="O225" s="11" t="s">
        <v>129</v>
      </c>
      <c r="P225" s="11" t="s">
        <v>130</v>
      </c>
      <c r="Q225" s="11" t="s">
        <v>43</v>
      </c>
      <c r="R225" s="10" t="s">
        <v>42</v>
      </c>
      <c r="S225" s="11" t="s">
        <v>140</v>
      </c>
      <c r="T225" s="11" t="s">
        <v>44</v>
      </c>
      <c r="U225" s="12" t="s">
        <v>128</v>
      </c>
      <c r="V225" s="12">
        <v>4</v>
      </c>
      <c r="W225" s="12" t="s">
        <v>39</v>
      </c>
      <c r="X225" s="12" t="s">
        <v>132</v>
      </c>
      <c r="Y225" s="12" t="s">
        <v>736</v>
      </c>
      <c r="Z225" s="12" t="s">
        <v>133</v>
      </c>
      <c r="AA225" s="12" t="s">
        <v>134</v>
      </c>
    </row>
    <row r="226" spans="2:27" ht="75" x14ac:dyDescent="0.25">
      <c r="B226" s="155" t="s">
        <v>123</v>
      </c>
      <c r="C226" s="155" t="s">
        <v>191</v>
      </c>
      <c r="D226" s="8" t="s">
        <v>33</v>
      </c>
      <c r="E226" s="135">
        <v>76</v>
      </c>
      <c r="F226" s="135" t="s">
        <v>195</v>
      </c>
      <c r="G226" s="147"/>
      <c r="H226" s="141">
        <v>361</v>
      </c>
      <c r="I226" s="13" t="s">
        <v>126</v>
      </c>
      <c r="J226" s="11" t="s">
        <v>127</v>
      </c>
      <c r="K226" s="9" t="s">
        <v>128</v>
      </c>
      <c r="L226" s="9" t="s">
        <v>63</v>
      </c>
      <c r="M226" s="9">
        <v>361</v>
      </c>
      <c r="N226" s="9" t="s">
        <v>39</v>
      </c>
      <c r="O226" s="9" t="s">
        <v>129</v>
      </c>
      <c r="P226" s="9" t="s">
        <v>130</v>
      </c>
      <c r="Q226" s="9" t="s">
        <v>42</v>
      </c>
      <c r="R226" s="13" t="s">
        <v>43</v>
      </c>
      <c r="S226" s="9" t="s">
        <v>131</v>
      </c>
      <c r="T226" s="9" t="s">
        <v>44</v>
      </c>
      <c r="U226" s="14" t="s">
        <v>128</v>
      </c>
      <c r="V226" s="14">
        <v>4</v>
      </c>
      <c r="W226" s="14" t="s">
        <v>39</v>
      </c>
      <c r="X226" s="14" t="s">
        <v>132</v>
      </c>
      <c r="Y226" s="14" t="s">
        <v>736</v>
      </c>
      <c r="Z226" s="14" t="s">
        <v>133</v>
      </c>
      <c r="AA226" s="14" t="s">
        <v>134</v>
      </c>
    </row>
    <row r="227" spans="2:27" ht="75" x14ac:dyDescent="0.25">
      <c r="B227" s="157"/>
      <c r="C227" s="157"/>
      <c r="D227" s="8" t="s">
        <v>33</v>
      </c>
      <c r="E227" s="143"/>
      <c r="F227" s="143"/>
      <c r="G227" s="147"/>
      <c r="H227" s="141"/>
      <c r="I227" s="10" t="s">
        <v>135</v>
      </c>
      <c r="J227" s="11" t="s">
        <v>127</v>
      </c>
      <c r="K227" s="11" t="s">
        <v>128</v>
      </c>
      <c r="L227" s="11" t="s">
        <v>63</v>
      </c>
      <c r="M227" s="11" t="s">
        <v>136</v>
      </c>
      <c r="N227" s="11" t="s">
        <v>51</v>
      </c>
      <c r="O227" s="11" t="s">
        <v>52</v>
      </c>
      <c r="P227" s="11" t="s">
        <v>66</v>
      </c>
      <c r="Q227" s="11" t="s">
        <v>43</v>
      </c>
      <c r="R227" s="10" t="s">
        <v>137</v>
      </c>
      <c r="S227" s="11" t="s">
        <v>138</v>
      </c>
      <c r="T227" s="11" t="s">
        <v>44</v>
      </c>
      <c r="U227" s="12" t="s">
        <v>128</v>
      </c>
      <c r="V227" s="12">
        <v>4</v>
      </c>
      <c r="W227" s="12" t="s">
        <v>39</v>
      </c>
      <c r="X227" s="12" t="s">
        <v>132</v>
      </c>
      <c r="Y227" s="12" t="s">
        <v>736</v>
      </c>
      <c r="Z227" s="12" t="s">
        <v>133</v>
      </c>
      <c r="AA227" s="12" t="s">
        <v>134</v>
      </c>
    </row>
    <row r="228" spans="2:27" ht="75" x14ac:dyDescent="0.25">
      <c r="B228" s="156"/>
      <c r="C228" s="156"/>
      <c r="D228" s="8" t="s">
        <v>33</v>
      </c>
      <c r="E228" s="143"/>
      <c r="F228" s="143"/>
      <c r="G228" s="147"/>
      <c r="H228" s="141"/>
      <c r="I228" s="13" t="s">
        <v>139</v>
      </c>
      <c r="J228" s="11" t="s">
        <v>127</v>
      </c>
      <c r="K228" s="9" t="s">
        <v>128</v>
      </c>
      <c r="L228" s="9" t="s">
        <v>63</v>
      </c>
      <c r="M228" s="9" t="s">
        <v>136</v>
      </c>
      <c r="N228" s="9" t="s">
        <v>39</v>
      </c>
      <c r="O228" s="9" t="s">
        <v>129</v>
      </c>
      <c r="P228" s="9" t="s">
        <v>130</v>
      </c>
      <c r="Q228" s="9" t="s">
        <v>43</v>
      </c>
      <c r="R228" s="13" t="s">
        <v>42</v>
      </c>
      <c r="S228" s="9" t="s">
        <v>140</v>
      </c>
      <c r="T228" s="9" t="s">
        <v>44</v>
      </c>
      <c r="U228" s="14" t="s">
        <v>128</v>
      </c>
      <c r="V228" s="14">
        <v>4</v>
      </c>
      <c r="W228" s="14" t="s">
        <v>39</v>
      </c>
      <c r="X228" s="14" t="s">
        <v>132</v>
      </c>
      <c r="Y228" s="14" t="s">
        <v>736</v>
      </c>
      <c r="Z228" s="14" t="s">
        <v>133</v>
      </c>
      <c r="AA228" s="14" t="s">
        <v>134</v>
      </c>
    </row>
    <row r="229" spans="2:27" ht="75" x14ac:dyDescent="0.25">
      <c r="B229" s="155" t="s">
        <v>123</v>
      </c>
      <c r="C229" s="155" t="s">
        <v>191</v>
      </c>
      <c r="D229" s="8" t="s">
        <v>33</v>
      </c>
      <c r="E229" s="135">
        <v>77</v>
      </c>
      <c r="F229" s="135" t="s">
        <v>196</v>
      </c>
      <c r="G229" s="147"/>
      <c r="H229" s="141">
        <v>44</v>
      </c>
      <c r="I229" s="10" t="s">
        <v>126</v>
      </c>
      <c r="J229" s="11" t="s">
        <v>127</v>
      </c>
      <c r="K229" s="11" t="s">
        <v>128</v>
      </c>
      <c r="L229" s="11" t="s">
        <v>63</v>
      </c>
      <c r="M229" s="11">
        <v>44</v>
      </c>
      <c r="N229" s="11" t="s">
        <v>39</v>
      </c>
      <c r="O229" s="11" t="s">
        <v>129</v>
      </c>
      <c r="P229" s="11" t="s">
        <v>130</v>
      </c>
      <c r="Q229" s="11" t="s">
        <v>42</v>
      </c>
      <c r="R229" s="10" t="s">
        <v>43</v>
      </c>
      <c r="S229" s="11" t="s">
        <v>131</v>
      </c>
      <c r="T229" s="11" t="s">
        <v>44</v>
      </c>
      <c r="U229" s="12" t="s">
        <v>128</v>
      </c>
      <c r="V229" s="12">
        <v>4</v>
      </c>
      <c r="W229" s="12" t="s">
        <v>39</v>
      </c>
      <c r="X229" s="12" t="s">
        <v>132</v>
      </c>
      <c r="Y229" s="12" t="s">
        <v>736</v>
      </c>
      <c r="Z229" s="12" t="s">
        <v>133</v>
      </c>
      <c r="AA229" s="12" t="s">
        <v>134</v>
      </c>
    </row>
    <row r="230" spans="2:27" ht="75" x14ac:dyDescent="0.25">
      <c r="B230" s="157"/>
      <c r="C230" s="157"/>
      <c r="D230" s="8" t="s">
        <v>33</v>
      </c>
      <c r="E230" s="143"/>
      <c r="F230" s="143"/>
      <c r="G230" s="147"/>
      <c r="H230" s="141"/>
      <c r="I230" s="13" t="s">
        <v>135</v>
      </c>
      <c r="J230" s="11" t="s">
        <v>127</v>
      </c>
      <c r="K230" s="9" t="s">
        <v>128</v>
      </c>
      <c r="L230" s="9" t="s">
        <v>63</v>
      </c>
      <c r="M230" s="9" t="s">
        <v>136</v>
      </c>
      <c r="N230" s="9" t="s">
        <v>51</v>
      </c>
      <c r="O230" s="9" t="s">
        <v>52</v>
      </c>
      <c r="P230" s="9" t="s">
        <v>66</v>
      </c>
      <c r="Q230" s="9" t="s">
        <v>43</v>
      </c>
      <c r="R230" s="13" t="s">
        <v>137</v>
      </c>
      <c r="S230" s="9" t="s">
        <v>138</v>
      </c>
      <c r="T230" s="9" t="s">
        <v>44</v>
      </c>
      <c r="U230" s="14" t="s">
        <v>128</v>
      </c>
      <c r="V230" s="14">
        <v>4</v>
      </c>
      <c r="W230" s="14" t="s">
        <v>39</v>
      </c>
      <c r="X230" s="14" t="s">
        <v>132</v>
      </c>
      <c r="Y230" s="14" t="s">
        <v>736</v>
      </c>
      <c r="Z230" s="14" t="s">
        <v>133</v>
      </c>
      <c r="AA230" s="14" t="s">
        <v>134</v>
      </c>
    </row>
    <row r="231" spans="2:27" ht="75" x14ac:dyDescent="0.25">
      <c r="B231" s="156"/>
      <c r="C231" s="156"/>
      <c r="D231" s="8" t="s">
        <v>33</v>
      </c>
      <c r="E231" s="143"/>
      <c r="F231" s="136"/>
      <c r="G231" s="147"/>
      <c r="H231" s="141"/>
      <c r="I231" s="10" t="s">
        <v>139</v>
      </c>
      <c r="J231" s="11" t="s">
        <v>127</v>
      </c>
      <c r="K231" s="11" t="s">
        <v>128</v>
      </c>
      <c r="L231" s="11" t="s">
        <v>63</v>
      </c>
      <c r="M231" s="11" t="s">
        <v>136</v>
      </c>
      <c r="N231" s="11" t="s">
        <v>39</v>
      </c>
      <c r="O231" s="11" t="s">
        <v>129</v>
      </c>
      <c r="P231" s="11" t="s">
        <v>130</v>
      </c>
      <c r="Q231" s="11" t="s">
        <v>43</v>
      </c>
      <c r="R231" s="10" t="s">
        <v>42</v>
      </c>
      <c r="S231" s="11" t="s">
        <v>140</v>
      </c>
      <c r="T231" s="11" t="s">
        <v>44</v>
      </c>
      <c r="U231" s="12" t="s">
        <v>128</v>
      </c>
      <c r="V231" s="12">
        <v>4</v>
      </c>
      <c r="W231" s="12" t="s">
        <v>39</v>
      </c>
      <c r="X231" s="12" t="s">
        <v>132</v>
      </c>
      <c r="Y231" s="12" t="s">
        <v>736</v>
      </c>
      <c r="Z231" s="12" t="s">
        <v>133</v>
      </c>
      <c r="AA231" s="12" t="s">
        <v>134</v>
      </c>
    </row>
    <row r="232" spans="2:27" ht="75" x14ac:dyDescent="0.25">
      <c r="B232" s="155" t="s">
        <v>123</v>
      </c>
      <c r="C232" s="155" t="s">
        <v>191</v>
      </c>
      <c r="D232" s="8" t="s">
        <v>33</v>
      </c>
      <c r="E232" s="135">
        <v>78</v>
      </c>
      <c r="F232" s="135" t="s">
        <v>197</v>
      </c>
      <c r="G232" s="147"/>
      <c r="H232" s="141">
        <v>44</v>
      </c>
      <c r="I232" s="13" t="s">
        <v>126</v>
      </c>
      <c r="J232" s="11" t="s">
        <v>127</v>
      </c>
      <c r="K232" s="9" t="s">
        <v>128</v>
      </c>
      <c r="L232" s="9" t="s">
        <v>63</v>
      </c>
      <c r="M232" s="9">
        <v>44</v>
      </c>
      <c r="N232" s="9" t="s">
        <v>39</v>
      </c>
      <c r="O232" s="9" t="s">
        <v>129</v>
      </c>
      <c r="P232" s="9" t="s">
        <v>130</v>
      </c>
      <c r="Q232" s="9" t="s">
        <v>42</v>
      </c>
      <c r="R232" s="13" t="s">
        <v>43</v>
      </c>
      <c r="S232" s="9" t="s">
        <v>131</v>
      </c>
      <c r="T232" s="9" t="s">
        <v>44</v>
      </c>
      <c r="U232" s="14" t="s">
        <v>128</v>
      </c>
      <c r="V232" s="14">
        <v>4</v>
      </c>
      <c r="W232" s="14" t="s">
        <v>39</v>
      </c>
      <c r="X232" s="14" t="s">
        <v>132</v>
      </c>
      <c r="Y232" s="14" t="s">
        <v>736</v>
      </c>
      <c r="Z232" s="14" t="s">
        <v>133</v>
      </c>
      <c r="AA232" s="14" t="s">
        <v>134</v>
      </c>
    </row>
    <row r="233" spans="2:27" ht="75" x14ac:dyDescent="0.25">
      <c r="B233" s="157"/>
      <c r="C233" s="157"/>
      <c r="D233" s="8" t="s">
        <v>33</v>
      </c>
      <c r="E233" s="143"/>
      <c r="F233" s="143"/>
      <c r="G233" s="147"/>
      <c r="H233" s="141"/>
      <c r="I233" s="10" t="s">
        <v>135</v>
      </c>
      <c r="J233" s="11" t="s">
        <v>127</v>
      </c>
      <c r="K233" s="11" t="s">
        <v>128</v>
      </c>
      <c r="L233" s="11" t="s">
        <v>63</v>
      </c>
      <c r="M233" s="11" t="s">
        <v>136</v>
      </c>
      <c r="N233" s="11" t="s">
        <v>51</v>
      </c>
      <c r="O233" s="11" t="s">
        <v>52</v>
      </c>
      <c r="P233" s="11" t="s">
        <v>66</v>
      </c>
      <c r="Q233" s="11" t="s">
        <v>43</v>
      </c>
      <c r="R233" s="10" t="s">
        <v>137</v>
      </c>
      <c r="S233" s="11" t="s">
        <v>138</v>
      </c>
      <c r="T233" s="11" t="s">
        <v>44</v>
      </c>
      <c r="U233" s="12" t="s">
        <v>128</v>
      </c>
      <c r="V233" s="12">
        <v>4</v>
      </c>
      <c r="W233" s="12" t="s">
        <v>39</v>
      </c>
      <c r="X233" s="12" t="s">
        <v>132</v>
      </c>
      <c r="Y233" s="12" t="s">
        <v>736</v>
      </c>
      <c r="Z233" s="12" t="s">
        <v>133</v>
      </c>
      <c r="AA233" s="12" t="s">
        <v>134</v>
      </c>
    </row>
    <row r="234" spans="2:27" ht="75" x14ac:dyDescent="0.25">
      <c r="B234" s="156"/>
      <c r="C234" s="156"/>
      <c r="D234" s="8" t="s">
        <v>33</v>
      </c>
      <c r="E234" s="143"/>
      <c r="F234" s="136"/>
      <c r="G234" s="147"/>
      <c r="H234" s="141"/>
      <c r="I234" s="13" t="s">
        <v>139</v>
      </c>
      <c r="J234" s="11" t="s">
        <v>127</v>
      </c>
      <c r="K234" s="9" t="s">
        <v>128</v>
      </c>
      <c r="L234" s="9" t="s">
        <v>63</v>
      </c>
      <c r="M234" s="9" t="s">
        <v>136</v>
      </c>
      <c r="N234" s="9" t="s">
        <v>39</v>
      </c>
      <c r="O234" s="9" t="s">
        <v>129</v>
      </c>
      <c r="P234" s="9" t="s">
        <v>130</v>
      </c>
      <c r="Q234" s="9" t="s">
        <v>43</v>
      </c>
      <c r="R234" s="13" t="s">
        <v>42</v>
      </c>
      <c r="S234" s="9" t="s">
        <v>140</v>
      </c>
      <c r="T234" s="9" t="s">
        <v>44</v>
      </c>
      <c r="U234" s="14" t="s">
        <v>128</v>
      </c>
      <c r="V234" s="14">
        <v>4</v>
      </c>
      <c r="W234" s="14" t="s">
        <v>39</v>
      </c>
      <c r="X234" s="14" t="s">
        <v>132</v>
      </c>
      <c r="Y234" s="14" t="s">
        <v>736</v>
      </c>
      <c r="Z234" s="14" t="s">
        <v>133</v>
      </c>
      <c r="AA234" s="14" t="s">
        <v>134</v>
      </c>
    </row>
    <row r="235" spans="2:27" ht="75" x14ac:dyDescent="0.25">
      <c r="B235" s="155" t="s">
        <v>123</v>
      </c>
      <c r="C235" s="155" t="s">
        <v>191</v>
      </c>
      <c r="D235" s="8" t="s">
        <v>33</v>
      </c>
      <c r="E235" s="135">
        <v>79</v>
      </c>
      <c r="F235" s="135" t="s">
        <v>198</v>
      </c>
      <c r="G235" s="147"/>
      <c r="H235" s="141">
        <v>44</v>
      </c>
      <c r="I235" s="10" t="s">
        <v>126</v>
      </c>
      <c r="J235" s="11" t="s">
        <v>127</v>
      </c>
      <c r="K235" s="11" t="s">
        <v>128</v>
      </c>
      <c r="L235" s="11" t="s">
        <v>63</v>
      </c>
      <c r="M235" s="11">
        <v>44</v>
      </c>
      <c r="N235" s="11" t="s">
        <v>39</v>
      </c>
      <c r="O235" s="11" t="s">
        <v>129</v>
      </c>
      <c r="P235" s="11" t="s">
        <v>130</v>
      </c>
      <c r="Q235" s="11" t="s">
        <v>42</v>
      </c>
      <c r="R235" s="10" t="s">
        <v>43</v>
      </c>
      <c r="S235" s="11" t="s">
        <v>131</v>
      </c>
      <c r="T235" s="11" t="s">
        <v>44</v>
      </c>
      <c r="U235" s="12" t="s">
        <v>128</v>
      </c>
      <c r="V235" s="12">
        <v>4</v>
      </c>
      <c r="W235" s="12" t="s">
        <v>39</v>
      </c>
      <c r="X235" s="12" t="s">
        <v>132</v>
      </c>
      <c r="Y235" s="12" t="s">
        <v>736</v>
      </c>
      <c r="Z235" s="12" t="s">
        <v>133</v>
      </c>
      <c r="AA235" s="12" t="s">
        <v>134</v>
      </c>
    </row>
    <row r="236" spans="2:27" ht="75" x14ac:dyDescent="0.25">
      <c r="B236" s="157"/>
      <c r="C236" s="157"/>
      <c r="D236" s="8" t="s">
        <v>33</v>
      </c>
      <c r="E236" s="143"/>
      <c r="F236" s="143"/>
      <c r="G236" s="147"/>
      <c r="H236" s="141"/>
      <c r="I236" s="13" t="s">
        <v>135</v>
      </c>
      <c r="J236" s="11" t="s">
        <v>127</v>
      </c>
      <c r="K236" s="9" t="s">
        <v>128</v>
      </c>
      <c r="L236" s="9" t="s">
        <v>63</v>
      </c>
      <c r="M236" s="9" t="s">
        <v>136</v>
      </c>
      <c r="N236" s="9" t="s">
        <v>51</v>
      </c>
      <c r="O236" s="9" t="s">
        <v>52</v>
      </c>
      <c r="P236" s="9" t="s">
        <v>66</v>
      </c>
      <c r="Q236" s="9" t="s">
        <v>43</v>
      </c>
      <c r="R236" s="13" t="s">
        <v>137</v>
      </c>
      <c r="S236" s="9" t="s">
        <v>138</v>
      </c>
      <c r="T236" s="9" t="s">
        <v>44</v>
      </c>
      <c r="U236" s="14" t="s">
        <v>128</v>
      </c>
      <c r="V236" s="14">
        <v>4</v>
      </c>
      <c r="W236" s="14" t="s">
        <v>39</v>
      </c>
      <c r="X236" s="14" t="s">
        <v>132</v>
      </c>
      <c r="Y236" s="14" t="s">
        <v>736</v>
      </c>
      <c r="Z236" s="14" t="s">
        <v>133</v>
      </c>
      <c r="AA236" s="14" t="s">
        <v>134</v>
      </c>
    </row>
    <row r="237" spans="2:27" ht="75" x14ac:dyDescent="0.25">
      <c r="B237" s="156"/>
      <c r="C237" s="156"/>
      <c r="D237" s="8" t="s">
        <v>33</v>
      </c>
      <c r="E237" s="143"/>
      <c r="F237" s="136"/>
      <c r="G237" s="147"/>
      <c r="H237" s="141"/>
      <c r="I237" s="10" t="s">
        <v>139</v>
      </c>
      <c r="J237" s="11" t="s">
        <v>127</v>
      </c>
      <c r="K237" s="11" t="s">
        <v>128</v>
      </c>
      <c r="L237" s="11" t="s">
        <v>63</v>
      </c>
      <c r="M237" s="11" t="s">
        <v>136</v>
      </c>
      <c r="N237" s="11" t="s">
        <v>39</v>
      </c>
      <c r="O237" s="11" t="s">
        <v>129</v>
      </c>
      <c r="P237" s="11" t="s">
        <v>130</v>
      </c>
      <c r="Q237" s="11" t="s">
        <v>43</v>
      </c>
      <c r="R237" s="10" t="s">
        <v>42</v>
      </c>
      <c r="S237" s="11" t="s">
        <v>140</v>
      </c>
      <c r="T237" s="11" t="s">
        <v>44</v>
      </c>
      <c r="U237" s="12" t="s">
        <v>128</v>
      </c>
      <c r="V237" s="12">
        <v>4</v>
      </c>
      <c r="W237" s="12" t="s">
        <v>39</v>
      </c>
      <c r="X237" s="12" t="s">
        <v>132</v>
      </c>
      <c r="Y237" s="12" t="s">
        <v>736</v>
      </c>
      <c r="Z237" s="12" t="s">
        <v>133</v>
      </c>
      <c r="AA237" s="12" t="s">
        <v>134</v>
      </c>
    </row>
    <row r="238" spans="2:27" ht="75" x14ac:dyDescent="0.25">
      <c r="B238" s="155" t="s">
        <v>123</v>
      </c>
      <c r="C238" s="155" t="s">
        <v>191</v>
      </c>
      <c r="D238" s="8" t="s">
        <v>33</v>
      </c>
      <c r="E238" s="135">
        <v>80</v>
      </c>
      <c r="F238" s="135" t="s">
        <v>199</v>
      </c>
      <c r="G238" s="147"/>
      <c r="H238" s="141">
        <v>35</v>
      </c>
      <c r="I238" s="13" t="s">
        <v>126</v>
      </c>
      <c r="J238" s="11" t="s">
        <v>127</v>
      </c>
      <c r="K238" s="9" t="s">
        <v>128</v>
      </c>
      <c r="L238" s="9" t="s">
        <v>63</v>
      </c>
      <c r="M238" s="9">
        <v>35</v>
      </c>
      <c r="N238" s="9" t="s">
        <v>39</v>
      </c>
      <c r="O238" s="9" t="s">
        <v>129</v>
      </c>
      <c r="P238" s="9" t="s">
        <v>130</v>
      </c>
      <c r="Q238" s="9" t="s">
        <v>42</v>
      </c>
      <c r="R238" s="13" t="s">
        <v>43</v>
      </c>
      <c r="S238" s="9" t="s">
        <v>131</v>
      </c>
      <c r="T238" s="9" t="s">
        <v>44</v>
      </c>
      <c r="U238" s="14" t="s">
        <v>128</v>
      </c>
      <c r="V238" s="14">
        <v>4</v>
      </c>
      <c r="W238" s="14" t="s">
        <v>39</v>
      </c>
      <c r="X238" s="14" t="s">
        <v>132</v>
      </c>
      <c r="Y238" s="14" t="s">
        <v>736</v>
      </c>
      <c r="Z238" s="14" t="s">
        <v>133</v>
      </c>
      <c r="AA238" s="14" t="s">
        <v>134</v>
      </c>
    </row>
    <row r="239" spans="2:27" ht="75" x14ac:dyDescent="0.25">
      <c r="B239" s="157"/>
      <c r="C239" s="157"/>
      <c r="D239" s="8" t="s">
        <v>33</v>
      </c>
      <c r="E239" s="143"/>
      <c r="F239" s="143"/>
      <c r="G239" s="147"/>
      <c r="H239" s="141"/>
      <c r="I239" s="10" t="s">
        <v>135</v>
      </c>
      <c r="J239" s="11" t="s">
        <v>127</v>
      </c>
      <c r="K239" s="11" t="s">
        <v>128</v>
      </c>
      <c r="L239" s="11" t="s">
        <v>63</v>
      </c>
      <c r="M239" s="11" t="s">
        <v>136</v>
      </c>
      <c r="N239" s="11" t="s">
        <v>51</v>
      </c>
      <c r="O239" s="11" t="s">
        <v>52</v>
      </c>
      <c r="P239" s="11" t="s">
        <v>66</v>
      </c>
      <c r="Q239" s="11" t="s">
        <v>43</v>
      </c>
      <c r="R239" s="10" t="s">
        <v>137</v>
      </c>
      <c r="S239" s="11" t="s">
        <v>138</v>
      </c>
      <c r="T239" s="11" t="s">
        <v>44</v>
      </c>
      <c r="U239" s="12" t="s">
        <v>128</v>
      </c>
      <c r="V239" s="12">
        <v>4</v>
      </c>
      <c r="W239" s="12" t="s">
        <v>39</v>
      </c>
      <c r="X239" s="12" t="s">
        <v>132</v>
      </c>
      <c r="Y239" s="12" t="s">
        <v>736</v>
      </c>
      <c r="Z239" s="12" t="s">
        <v>133</v>
      </c>
      <c r="AA239" s="12" t="s">
        <v>134</v>
      </c>
    </row>
    <row r="240" spans="2:27" ht="75" x14ac:dyDescent="0.25">
      <c r="B240" s="156"/>
      <c r="C240" s="156"/>
      <c r="D240" s="8" t="s">
        <v>33</v>
      </c>
      <c r="E240" s="143"/>
      <c r="F240" s="136"/>
      <c r="G240" s="147"/>
      <c r="H240" s="141"/>
      <c r="I240" s="13" t="s">
        <v>139</v>
      </c>
      <c r="J240" s="11" t="s">
        <v>127</v>
      </c>
      <c r="K240" s="9" t="s">
        <v>128</v>
      </c>
      <c r="L240" s="9" t="s">
        <v>63</v>
      </c>
      <c r="M240" s="9" t="s">
        <v>136</v>
      </c>
      <c r="N240" s="9" t="s">
        <v>39</v>
      </c>
      <c r="O240" s="9" t="s">
        <v>129</v>
      </c>
      <c r="P240" s="9" t="s">
        <v>130</v>
      </c>
      <c r="Q240" s="9" t="s">
        <v>43</v>
      </c>
      <c r="R240" s="13" t="s">
        <v>42</v>
      </c>
      <c r="S240" s="9" t="s">
        <v>140</v>
      </c>
      <c r="T240" s="9" t="s">
        <v>44</v>
      </c>
      <c r="U240" s="14" t="s">
        <v>128</v>
      </c>
      <c r="V240" s="14">
        <v>4</v>
      </c>
      <c r="W240" s="14" t="s">
        <v>39</v>
      </c>
      <c r="X240" s="14" t="s">
        <v>132</v>
      </c>
      <c r="Y240" s="14" t="s">
        <v>736</v>
      </c>
      <c r="Z240" s="14" t="s">
        <v>133</v>
      </c>
      <c r="AA240" s="14" t="s">
        <v>134</v>
      </c>
    </row>
    <row r="241" spans="2:27" ht="75" x14ac:dyDescent="0.25">
      <c r="B241" s="155" t="s">
        <v>123</v>
      </c>
      <c r="C241" s="155" t="s">
        <v>191</v>
      </c>
      <c r="D241" s="8" t="s">
        <v>33</v>
      </c>
      <c r="E241" s="135">
        <v>81</v>
      </c>
      <c r="F241" s="135" t="s">
        <v>200</v>
      </c>
      <c r="G241" s="147"/>
      <c r="H241" s="141">
        <v>44</v>
      </c>
      <c r="I241" s="10" t="s">
        <v>126</v>
      </c>
      <c r="J241" s="11" t="s">
        <v>127</v>
      </c>
      <c r="K241" s="11" t="s">
        <v>128</v>
      </c>
      <c r="L241" s="11" t="s">
        <v>63</v>
      </c>
      <c r="M241" s="11">
        <v>44</v>
      </c>
      <c r="N241" s="11" t="s">
        <v>39</v>
      </c>
      <c r="O241" s="11" t="s">
        <v>129</v>
      </c>
      <c r="P241" s="11" t="s">
        <v>130</v>
      </c>
      <c r="Q241" s="11" t="s">
        <v>42</v>
      </c>
      <c r="R241" s="10" t="s">
        <v>43</v>
      </c>
      <c r="S241" s="11" t="s">
        <v>131</v>
      </c>
      <c r="T241" s="11" t="s">
        <v>44</v>
      </c>
      <c r="U241" s="12" t="s">
        <v>128</v>
      </c>
      <c r="V241" s="12">
        <v>4</v>
      </c>
      <c r="W241" s="12" t="s">
        <v>39</v>
      </c>
      <c r="X241" s="12" t="s">
        <v>132</v>
      </c>
      <c r="Y241" s="12" t="s">
        <v>736</v>
      </c>
      <c r="Z241" s="12" t="s">
        <v>133</v>
      </c>
      <c r="AA241" s="12" t="s">
        <v>134</v>
      </c>
    </row>
    <row r="242" spans="2:27" ht="75" x14ac:dyDescent="0.25">
      <c r="B242" s="157"/>
      <c r="C242" s="157"/>
      <c r="D242" s="8" t="s">
        <v>33</v>
      </c>
      <c r="E242" s="143"/>
      <c r="F242" s="143"/>
      <c r="G242" s="147"/>
      <c r="H242" s="141"/>
      <c r="I242" s="13" t="s">
        <v>135</v>
      </c>
      <c r="J242" s="11" t="s">
        <v>127</v>
      </c>
      <c r="K242" s="9" t="s">
        <v>128</v>
      </c>
      <c r="L242" s="9" t="s">
        <v>63</v>
      </c>
      <c r="M242" s="9" t="s">
        <v>136</v>
      </c>
      <c r="N242" s="9" t="s">
        <v>51</v>
      </c>
      <c r="O242" s="9" t="s">
        <v>52</v>
      </c>
      <c r="P242" s="9" t="s">
        <v>66</v>
      </c>
      <c r="Q242" s="9" t="s">
        <v>43</v>
      </c>
      <c r="R242" s="13" t="s">
        <v>137</v>
      </c>
      <c r="S242" s="9" t="s">
        <v>138</v>
      </c>
      <c r="T242" s="9" t="s">
        <v>44</v>
      </c>
      <c r="U242" s="14" t="s">
        <v>128</v>
      </c>
      <c r="V242" s="14">
        <v>4</v>
      </c>
      <c r="W242" s="14" t="s">
        <v>39</v>
      </c>
      <c r="X242" s="14" t="s">
        <v>132</v>
      </c>
      <c r="Y242" s="14" t="s">
        <v>736</v>
      </c>
      <c r="Z242" s="14" t="s">
        <v>133</v>
      </c>
      <c r="AA242" s="14" t="s">
        <v>134</v>
      </c>
    </row>
    <row r="243" spans="2:27" ht="75" x14ac:dyDescent="0.25">
      <c r="B243" s="156"/>
      <c r="C243" s="156"/>
      <c r="D243" s="8" t="s">
        <v>33</v>
      </c>
      <c r="E243" s="143"/>
      <c r="F243" s="136"/>
      <c r="G243" s="147"/>
      <c r="H243" s="141"/>
      <c r="I243" s="10" t="s">
        <v>139</v>
      </c>
      <c r="J243" s="11" t="s">
        <v>127</v>
      </c>
      <c r="K243" s="11" t="s">
        <v>128</v>
      </c>
      <c r="L243" s="11" t="s">
        <v>63</v>
      </c>
      <c r="M243" s="11" t="s">
        <v>136</v>
      </c>
      <c r="N243" s="11" t="s">
        <v>39</v>
      </c>
      <c r="O243" s="11" t="s">
        <v>129</v>
      </c>
      <c r="P243" s="11" t="s">
        <v>130</v>
      </c>
      <c r="Q243" s="11" t="s">
        <v>43</v>
      </c>
      <c r="R243" s="10" t="s">
        <v>42</v>
      </c>
      <c r="S243" s="11" t="s">
        <v>140</v>
      </c>
      <c r="T243" s="11" t="s">
        <v>44</v>
      </c>
      <c r="U243" s="12" t="s">
        <v>128</v>
      </c>
      <c r="V243" s="12">
        <v>4</v>
      </c>
      <c r="W243" s="12" t="s">
        <v>39</v>
      </c>
      <c r="X243" s="12" t="s">
        <v>132</v>
      </c>
      <c r="Y243" s="12" t="s">
        <v>736</v>
      </c>
      <c r="Z243" s="12" t="s">
        <v>133</v>
      </c>
      <c r="AA243" s="12" t="s">
        <v>134</v>
      </c>
    </row>
    <row r="244" spans="2:27" ht="75" x14ac:dyDescent="0.25">
      <c r="B244" s="155" t="s">
        <v>123</v>
      </c>
      <c r="C244" s="155" t="s">
        <v>191</v>
      </c>
      <c r="D244" s="8" t="s">
        <v>33</v>
      </c>
      <c r="E244" s="135">
        <v>82</v>
      </c>
      <c r="F244" s="135" t="s">
        <v>201</v>
      </c>
      <c r="G244" s="147"/>
      <c r="H244" s="141">
        <v>53</v>
      </c>
      <c r="I244" s="13" t="s">
        <v>126</v>
      </c>
      <c r="J244" s="11" t="s">
        <v>127</v>
      </c>
      <c r="K244" s="9" t="s">
        <v>128</v>
      </c>
      <c r="L244" s="9" t="s">
        <v>63</v>
      </c>
      <c r="M244" s="9">
        <v>53</v>
      </c>
      <c r="N244" s="9" t="s">
        <v>39</v>
      </c>
      <c r="O244" s="9" t="s">
        <v>129</v>
      </c>
      <c r="P244" s="9" t="s">
        <v>130</v>
      </c>
      <c r="Q244" s="9" t="s">
        <v>42</v>
      </c>
      <c r="R244" s="13" t="s">
        <v>43</v>
      </c>
      <c r="S244" s="9" t="s">
        <v>131</v>
      </c>
      <c r="T244" s="9" t="s">
        <v>44</v>
      </c>
      <c r="U244" s="14" t="s">
        <v>128</v>
      </c>
      <c r="V244" s="14">
        <v>4</v>
      </c>
      <c r="W244" s="14" t="s">
        <v>39</v>
      </c>
      <c r="X244" s="14" t="s">
        <v>132</v>
      </c>
      <c r="Y244" s="14" t="s">
        <v>736</v>
      </c>
      <c r="Z244" s="14" t="s">
        <v>133</v>
      </c>
      <c r="AA244" s="14" t="s">
        <v>134</v>
      </c>
    </row>
    <row r="245" spans="2:27" ht="75" x14ac:dyDescent="0.25">
      <c r="B245" s="157"/>
      <c r="C245" s="157"/>
      <c r="D245" s="8" t="s">
        <v>33</v>
      </c>
      <c r="E245" s="143"/>
      <c r="F245" s="143"/>
      <c r="G245" s="147"/>
      <c r="H245" s="141"/>
      <c r="I245" s="10" t="s">
        <v>135</v>
      </c>
      <c r="J245" s="11" t="s">
        <v>127</v>
      </c>
      <c r="K245" s="11" t="s">
        <v>128</v>
      </c>
      <c r="L245" s="11" t="s">
        <v>63</v>
      </c>
      <c r="M245" s="11" t="s">
        <v>136</v>
      </c>
      <c r="N245" s="11" t="s">
        <v>51</v>
      </c>
      <c r="O245" s="11" t="s">
        <v>52</v>
      </c>
      <c r="P245" s="11" t="s">
        <v>66</v>
      </c>
      <c r="Q245" s="11" t="s">
        <v>43</v>
      </c>
      <c r="R245" s="10" t="s">
        <v>137</v>
      </c>
      <c r="S245" s="11" t="s">
        <v>138</v>
      </c>
      <c r="T245" s="11" t="s">
        <v>44</v>
      </c>
      <c r="U245" s="12" t="s">
        <v>128</v>
      </c>
      <c r="V245" s="12">
        <v>4</v>
      </c>
      <c r="W245" s="12" t="s">
        <v>39</v>
      </c>
      <c r="X245" s="12" t="s">
        <v>132</v>
      </c>
      <c r="Y245" s="12" t="s">
        <v>736</v>
      </c>
      <c r="Z245" s="12" t="s">
        <v>133</v>
      </c>
      <c r="AA245" s="12" t="s">
        <v>134</v>
      </c>
    </row>
    <row r="246" spans="2:27" ht="75" x14ac:dyDescent="0.25">
      <c r="B246" s="156"/>
      <c r="C246" s="156"/>
      <c r="D246" s="8" t="s">
        <v>33</v>
      </c>
      <c r="E246" s="143"/>
      <c r="F246" s="136"/>
      <c r="G246" s="147"/>
      <c r="H246" s="141"/>
      <c r="I246" s="13" t="s">
        <v>139</v>
      </c>
      <c r="J246" s="11" t="s">
        <v>127</v>
      </c>
      <c r="K246" s="9" t="s">
        <v>128</v>
      </c>
      <c r="L246" s="9" t="s">
        <v>63</v>
      </c>
      <c r="M246" s="9" t="s">
        <v>136</v>
      </c>
      <c r="N246" s="9" t="s">
        <v>39</v>
      </c>
      <c r="O246" s="9" t="s">
        <v>129</v>
      </c>
      <c r="P246" s="9" t="s">
        <v>130</v>
      </c>
      <c r="Q246" s="9" t="s">
        <v>43</v>
      </c>
      <c r="R246" s="13" t="s">
        <v>42</v>
      </c>
      <c r="S246" s="9" t="s">
        <v>140</v>
      </c>
      <c r="T246" s="9" t="s">
        <v>44</v>
      </c>
      <c r="U246" s="14" t="s">
        <v>128</v>
      </c>
      <c r="V246" s="14">
        <v>4</v>
      </c>
      <c r="W246" s="14" t="s">
        <v>39</v>
      </c>
      <c r="X246" s="14" t="s">
        <v>132</v>
      </c>
      <c r="Y246" s="14" t="s">
        <v>736</v>
      </c>
      <c r="Z246" s="14" t="s">
        <v>133</v>
      </c>
      <c r="AA246" s="14" t="s">
        <v>134</v>
      </c>
    </row>
    <row r="247" spans="2:27" ht="75" x14ac:dyDescent="0.25">
      <c r="B247" s="155" t="s">
        <v>123</v>
      </c>
      <c r="C247" s="155" t="s">
        <v>191</v>
      </c>
      <c r="D247" s="8" t="s">
        <v>33</v>
      </c>
      <c r="E247" s="135">
        <v>83</v>
      </c>
      <c r="F247" s="135" t="s">
        <v>202</v>
      </c>
      <c r="G247" s="147"/>
      <c r="H247" s="141">
        <v>44</v>
      </c>
      <c r="I247" s="10" t="s">
        <v>126</v>
      </c>
      <c r="J247" s="11" t="s">
        <v>127</v>
      </c>
      <c r="K247" s="11" t="s">
        <v>128</v>
      </c>
      <c r="L247" s="11" t="s">
        <v>63</v>
      </c>
      <c r="M247" s="11">
        <v>44</v>
      </c>
      <c r="N247" s="11" t="s">
        <v>39</v>
      </c>
      <c r="O247" s="11" t="s">
        <v>129</v>
      </c>
      <c r="P247" s="11" t="s">
        <v>130</v>
      </c>
      <c r="Q247" s="11" t="s">
        <v>42</v>
      </c>
      <c r="R247" s="10" t="s">
        <v>43</v>
      </c>
      <c r="S247" s="11" t="s">
        <v>131</v>
      </c>
      <c r="T247" s="11" t="s">
        <v>44</v>
      </c>
      <c r="U247" s="12" t="s">
        <v>128</v>
      </c>
      <c r="V247" s="12">
        <v>4</v>
      </c>
      <c r="W247" s="12" t="s">
        <v>39</v>
      </c>
      <c r="X247" s="12" t="s">
        <v>132</v>
      </c>
      <c r="Y247" s="12" t="s">
        <v>736</v>
      </c>
      <c r="Z247" s="12" t="s">
        <v>133</v>
      </c>
      <c r="AA247" s="12" t="s">
        <v>134</v>
      </c>
    </row>
    <row r="248" spans="2:27" ht="75" x14ac:dyDescent="0.25">
      <c r="B248" s="157"/>
      <c r="C248" s="157"/>
      <c r="D248" s="8" t="s">
        <v>33</v>
      </c>
      <c r="E248" s="143"/>
      <c r="F248" s="143"/>
      <c r="G248" s="147"/>
      <c r="H248" s="141"/>
      <c r="I248" s="13" t="s">
        <v>135</v>
      </c>
      <c r="J248" s="11" t="s">
        <v>127</v>
      </c>
      <c r="K248" s="9" t="s">
        <v>128</v>
      </c>
      <c r="L248" s="9" t="s">
        <v>63</v>
      </c>
      <c r="M248" s="9" t="s">
        <v>136</v>
      </c>
      <c r="N248" s="9" t="s">
        <v>51</v>
      </c>
      <c r="O248" s="9" t="s">
        <v>52</v>
      </c>
      <c r="P248" s="9" t="s">
        <v>66</v>
      </c>
      <c r="Q248" s="9" t="s">
        <v>43</v>
      </c>
      <c r="R248" s="13" t="s">
        <v>137</v>
      </c>
      <c r="S248" s="9" t="s">
        <v>138</v>
      </c>
      <c r="T248" s="9" t="s">
        <v>44</v>
      </c>
      <c r="U248" s="14" t="s">
        <v>128</v>
      </c>
      <c r="V248" s="14">
        <v>4</v>
      </c>
      <c r="W248" s="14" t="s">
        <v>39</v>
      </c>
      <c r="X248" s="14" t="s">
        <v>132</v>
      </c>
      <c r="Y248" s="14" t="s">
        <v>736</v>
      </c>
      <c r="Z248" s="14" t="s">
        <v>133</v>
      </c>
      <c r="AA248" s="14" t="s">
        <v>134</v>
      </c>
    </row>
    <row r="249" spans="2:27" ht="75" x14ac:dyDescent="0.25">
      <c r="B249" s="156"/>
      <c r="C249" s="156"/>
      <c r="D249" s="8" t="s">
        <v>33</v>
      </c>
      <c r="E249" s="143"/>
      <c r="F249" s="136"/>
      <c r="G249" s="147"/>
      <c r="H249" s="141"/>
      <c r="I249" s="10" t="s">
        <v>139</v>
      </c>
      <c r="J249" s="11" t="s">
        <v>127</v>
      </c>
      <c r="K249" s="11" t="s">
        <v>128</v>
      </c>
      <c r="L249" s="11" t="s">
        <v>63</v>
      </c>
      <c r="M249" s="11" t="s">
        <v>136</v>
      </c>
      <c r="N249" s="11" t="s">
        <v>39</v>
      </c>
      <c r="O249" s="11" t="s">
        <v>129</v>
      </c>
      <c r="P249" s="11" t="s">
        <v>130</v>
      </c>
      <c r="Q249" s="11" t="s">
        <v>43</v>
      </c>
      <c r="R249" s="10" t="s">
        <v>42</v>
      </c>
      <c r="S249" s="11" t="s">
        <v>140</v>
      </c>
      <c r="T249" s="11" t="s">
        <v>44</v>
      </c>
      <c r="U249" s="12" t="s">
        <v>128</v>
      </c>
      <c r="V249" s="12">
        <v>4</v>
      </c>
      <c r="W249" s="12" t="s">
        <v>39</v>
      </c>
      <c r="X249" s="12" t="s">
        <v>132</v>
      </c>
      <c r="Y249" s="12" t="s">
        <v>736</v>
      </c>
      <c r="Z249" s="12" t="s">
        <v>133</v>
      </c>
      <c r="AA249" s="12" t="s">
        <v>134</v>
      </c>
    </row>
    <row r="250" spans="2:27" ht="75" x14ac:dyDescent="0.25">
      <c r="B250" s="155" t="s">
        <v>123</v>
      </c>
      <c r="C250" s="155" t="s">
        <v>191</v>
      </c>
      <c r="D250" s="8" t="s">
        <v>33</v>
      </c>
      <c r="E250" s="135">
        <v>84</v>
      </c>
      <c r="F250" s="135" t="s">
        <v>203</v>
      </c>
      <c r="G250" s="147"/>
      <c r="H250" s="141">
        <v>44</v>
      </c>
      <c r="I250" s="13" t="s">
        <v>126</v>
      </c>
      <c r="J250" s="11" t="s">
        <v>127</v>
      </c>
      <c r="K250" s="9" t="s">
        <v>128</v>
      </c>
      <c r="L250" s="9" t="s">
        <v>63</v>
      </c>
      <c r="M250" s="9">
        <v>44</v>
      </c>
      <c r="N250" s="9" t="s">
        <v>39</v>
      </c>
      <c r="O250" s="9" t="s">
        <v>129</v>
      </c>
      <c r="P250" s="9" t="s">
        <v>130</v>
      </c>
      <c r="Q250" s="9" t="s">
        <v>42</v>
      </c>
      <c r="R250" s="13" t="s">
        <v>43</v>
      </c>
      <c r="S250" s="9" t="s">
        <v>131</v>
      </c>
      <c r="T250" s="9" t="s">
        <v>44</v>
      </c>
      <c r="U250" s="14" t="s">
        <v>128</v>
      </c>
      <c r="V250" s="14">
        <v>4</v>
      </c>
      <c r="W250" s="14" t="s">
        <v>39</v>
      </c>
      <c r="X250" s="14" t="s">
        <v>132</v>
      </c>
      <c r="Y250" s="14" t="s">
        <v>736</v>
      </c>
      <c r="Z250" s="14" t="s">
        <v>133</v>
      </c>
      <c r="AA250" s="14" t="s">
        <v>134</v>
      </c>
    </row>
    <row r="251" spans="2:27" ht="75" x14ac:dyDescent="0.25">
      <c r="B251" s="157"/>
      <c r="C251" s="157"/>
      <c r="D251" s="8" t="s">
        <v>33</v>
      </c>
      <c r="E251" s="143"/>
      <c r="F251" s="143"/>
      <c r="G251" s="147"/>
      <c r="H251" s="141"/>
      <c r="I251" s="10" t="s">
        <v>135</v>
      </c>
      <c r="J251" s="11" t="s">
        <v>127</v>
      </c>
      <c r="K251" s="11" t="s">
        <v>128</v>
      </c>
      <c r="L251" s="11" t="s">
        <v>63</v>
      </c>
      <c r="M251" s="11" t="s">
        <v>136</v>
      </c>
      <c r="N251" s="11" t="s">
        <v>51</v>
      </c>
      <c r="O251" s="11" t="s">
        <v>52</v>
      </c>
      <c r="P251" s="11" t="s">
        <v>66</v>
      </c>
      <c r="Q251" s="11" t="s">
        <v>43</v>
      </c>
      <c r="R251" s="10" t="s">
        <v>137</v>
      </c>
      <c r="S251" s="11" t="s">
        <v>138</v>
      </c>
      <c r="T251" s="11" t="s">
        <v>44</v>
      </c>
      <c r="U251" s="12" t="s">
        <v>128</v>
      </c>
      <c r="V251" s="12">
        <v>4</v>
      </c>
      <c r="W251" s="12" t="s">
        <v>39</v>
      </c>
      <c r="X251" s="12" t="s">
        <v>132</v>
      </c>
      <c r="Y251" s="12" t="s">
        <v>736</v>
      </c>
      <c r="Z251" s="12" t="s">
        <v>133</v>
      </c>
      <c r="AA251" s="12" t="s">
        <v>134</v>
      </c>
    </row>
    <row r="252" spans="2:27" ht="75" x14ac:dyDescent="0.25">
      <c r="B252" s="156"/>
      <c r="C252" s="156"/>
      <c r="D252" s="8" t="s">
        <v>33</v>
      </c>
      <c r="E252" s="136"/>
      <c r="F252" s="136"/>
      <c r="G252" s="147"/>
      <c r="H252" s="141"/>
      <c r="I252" s="13" t="s">
        <v>139</v>
      </c>
      <c r="J252" s="11" t="s">
        <v>127</v>
      </c>
      <c r="K252" s="9" t="s">
        <v>128</v>
      </c>
      <c r="L252" s="9" t="s">
        <v>63</v>
      </c>
      <c r="M252" s="9" t="s">
        <v>136</v>
      </c>
      <c r="N252" s="9" t="s">
        <v>39</v>
      </c>
      <c r="O252" s="9" t="s">
        <v>129</v>
      </c>
      <c r="P252" s="9" t="s">
        <v>130</v>
      </c>
      <c r="Q252" s="9" t="s">
        <v>43</v>
      </c>
      <c r="R252" s="13" t="s">
        <v>42</v>
      </c>
      <c r="S252" s="9" t="s">
        <v>140</v>
      </c>
      <c r="T252" s="9" t="s">
        <v>44</v>
      </c>
      <c r="U252" s="14" t="s">
        <v>128</v>
      </c>
      <c r="V252" s="14">
        <v>4</v>
      </c>
      <c r="W252" s="14" t="s">
        <v>39</v>
      </c>
      <c r="X252" s="14" t="s">
        <v>132</v>
      </c>
      <c r="Y252" s="14" t="s">
        <v>736</v>
      </c>
      <c r="Z252" s="14" t="s">
        <v>133</v>
      </c>
      <c r="AA252" s="14" t="s">
        <v>134</v>
      </c>
    </row>
    <row r="253" spans="2:27" ht="108.75" customHeight="1" x14ac:dyDescent="0.25">
      <c r="B253" s="29" t="s">
        <v>204</v>
      </c>
      <c r="C253" s="29" t="s">
        <v>205</v>
      </c>
      <c r="D253" s="30" t="s">
        <v>33</v>
      </c>
      <c r="E253" s="30">
        <v>85</v>
      </c>
      <c r="F253" s="30" t="s">
        <v>737</v>
      </c>
      <c r="G253" s="39"/>
      <c r="H253" s="31">
        <v>554</v>
      </c>
      <c r="I253" s="32" t="s">
        <v>126</v>
      </c>
      <c r="J253" s="33" t="s">
        <v>127</v>
      </c>
      <c r="K253" s="33" t="s">
        <v>128</v>
      </c>
      <c r="L253" s="33" t="s">
        <v>63</v>
      </c>
      <c r="M253" s="33">
        <v>554</v>
      </c>
      <c r="N253" s="33" t="s">
        <v>39</v>
      </c>
      <c r="O253" s="33" t="s">
        <v>129</v>
      </c>
      <c r="P253" s="33" t="s">
        <v>130</v>
      </c>
      <c r="Q253" s="33" t="s">
        <v>42</v>
      </c>
      <c r="R253" s="33" t="s">
        <v>44</v>
      </c>
      <c r="S253" s="33" t="s">
        <v>131</v>
      </c>
      <c r="T253" s="33" t="s">
        <v>44</v>
      </c>
      <c r="U253" s="33" t="s">
        <v>128</v>
      </c>
      <c r="V253" s="33">
        <v>4</v>
      </c>
      <c r="W253" s="33" t="s">
        <v>39</v>
      </c>
      <c r="X253" s="33" t="s">
        <v>132</v>
      </c>
      <c r="Y253" s="33" t="s">
        <v>736</v>
      </c>
      <c r="Z253" s="33" t="s">
        <v>133</v>
      </c>
      <c r="AA253" s="33" t="s">
        <v>134</v>
      </c>
    </row>
    <row r="254" spans="2:27" ht="108.75" customHeight="1" x14ac:dyDescent="0.25">
      <c r="B254" s="29" t="s">
        <v>204</v>
      </c>
      <c r="C254" s="29" t="s">
        <v>205</v>
      </c>
      <c r="D254" s="30" t="s">
        <v>33</v>
      </c>
      <c r="E254" s="30">
        <v>86</v>
      </c>
      <c r="F254" s="30" t="s">
        <v>738</v>
      </c>
      <c r="G254" s="39"/>
      <c r="H254" s="31">
        <v>554</v>
      </c>
      <c r="I254" s="30" t="s">
        <v>126</v>
      </c>
      <c r="J254" s="33" t="s">
        <v>127</v>
      </c>
      <c r="K254" s="31" t="s">
        <v>128</v>
      </c>
      <c r="L254" s="31" t="s">
        <v>63</v>
      </c>
      <c r="M254" s="31">
        <v>554</v>
      </c>
      <c r="N254" s="31" t="s">
        <v>39</v>
      </c>
      <c r="O254" s="31" t="s">
        <v>129</v>
      </c>
      <c r="P254" s="31" t="s">
        <v>130</v>
      </c>
      <c r="Q254" s="31" t="s">
        <v>42</v>
      </c>
      <c r="R254" s="31" t="s">
        <v>44</v>
      </c>
      <c r="S254" s="31" t="s">
        <v>131</v>
      </c>
      <c r="T254" s="31" t="s">
        <v>44</v>
      </c>
      <c r="U254" s="31" t="s">
        <v>128</v>
      </c>
      <c r="V254" s="31">
        <v>4</v>
      </c>
      <c r="W254" s="31" t="s">
        <v>39</v>
      </c>
      <c r="X254" s="31" t="s">
        <v>132</v>
      </c>
      <c r="Y254" s="31" t="s">
        <v>736</v>
      </c>
      <c r="Z254" s="31" t="s">
        <v>133</v>
      </c>
      <c r="AA254" s="31" t="s">
        <v>134</v>
      </c>
    </row>
    <row r="255" spans="2:27" ht="108.75" customHeight="1" x14ac:dyDescent="0.25">
      <c r="B255" s="29" t="s">
        <v>204</v>
      </c>
      <c r="C255" s="29" t="s">
        <v>205</v>
      </c>
      <c r="D255" s="30" t="s">
        <v>33</v>
      </c>
      <c r="E255" s="30">
        <v>87</v>
      </c>
      <c r="F255" s="30" t="s">
        <v>739</v>
      </c>
      <c r="G255" s="39"/>
      <c r="H255" s="31">
        <v>613</v>
      </c>
      <c r="I255" s="32" t="s">
        <v>126</v>
      </c>
      <c r="J255" s="33" t="s">
        <v>127</v>
      </c>
      <c r="K255" s="33" t="s">
        <v>128</v>
      </c>
      <c r="L255" s="33" t="s">
        <v>63</v>
      </c>
      <c r="M255" s="33">
        <v>613</v>
      </c>
      <c r="N255" s="33" t="s">
        <v>39</v>
      </c>
      <c r="O255" s="33" t="s">
        <v>129</v>
      </c>
      <c r="P255" s="33" t="s">
        <v>130</v>
      </c>
      <c r="Q255" s="33" t="s">
        <v>42</v>
      </c>
      <c r="R255" s="33" t="s">
        <v>44</v>
      </c>
      <c r="S255" s="33" t="s">
        <v>131</v>
      </c>
      <c r="T255" s="33" t="s">
        <v>44</v>
      </c>
      <c r="U255" s="33" t="s">
        <v>128</v>
      </c>
      <c r="V255" s="33">
        <v>4</v>
      </c>
      <c r="W255" s="33" t="s">
        <v>39</v>
      </c>
      <c r="X255" s="33" t="s">
        <v>132</v>
      </c>
      <c r="Y255" s="33" t="s">
        <v>736</v>
      </c>
      <c r="Z255" s="33" t="s">
        <v>133</v>
      </c>
      <c r="AA255" s="33" t="s">
        <v>134</v>
      </c>
    </row>
    <row r="256" spans="2:27" ht="108.75" customHeight="1" x14ac:dyDescent="0.25">
      <c r="B256" s="29" t="s">
        <v>204</v>
      </c>
      <c r="C256" s="29" t="s">
        <v>205</v>
      </c>
      <c r="D256" s="30" t="s">
        <v>33</v>
      </c>
      <c r="E256" s="30">
        <v>88</v>
      </c>
      <c r="F256" s="30" t="s">
        <v>740</v>
      </c>
      <c r="G256" s="39"/>
      <c r="H256" s="31">
        <v>538</v>
      </c>
      <c r="I256" s="30" t="s">
        <v>126</v>
      </c>
      <c r="J256" s="33" t="s">
        <v>127</v>
      </c>
      <c r="K256" s="31" t="s">
        <v>128</v>
      </c>
      <c r="L256" s="31" t="s">
        <v>63</v>
      </c>
      <c r="M256" s="31">
        <v>538</v>
      </c>
      <c r="N256" s="31" t="s">
        <v>39</v>
      </c>
      <c r="O256" s="31" t="s">
        <v>129</v>
      </c>
      <c r="P256" s="31" t="s">
        <v>130</v>
      </c>
      <c r="Q256" s="31" t="s">
        <v>42</v>
      </c>
      <c r="R256" s="31" t="s">
        <v>44</v>
      </c>
      <c r="S256" s="31" t="s">
        <v>131</v>
      </c>
      <c r="T256" s="31" t="s">
        <v>44</v>
      </c>
      <c r="U256" s="31" t="s">
        <v>128</v>
      </c>
      <c r="V256" s="31">
        <v>4</v>
      </c>
      <c r="W256" s="31" t="s">
        <v>39</v>
      </c>
      <c r="X256" s="31" t="s">
        <v>132</v>
      </c>
      <c r="Y256" s="31" t="s">
        <v>736</v>
      </c>
      <c r="Z256" s="31" t="s">
        <v>133</v>
      </c>
      <c r="AA256" s="31" t="s">
        <v>134</v>
      </c>
    </row>
    <row r="257" spans="2:27" s="34" customFormat="1" ht="105.75" customHeight="1" x14ac:dyDescent="0.25">
      <c r="B257" s="35" t="s">
        <v>204</v>
      </c>
      <c r="C257" s="35" t="s">
        <v>205</v>
      </c>
      <c r="D257" s="36" t="s">
        <v>33</v>
      </c>
      <c r="E257" s="36"/>
      <c r="F257" s="36" t="s">
        <v>206</v>
      </c>
      <c r="G257" s="37"/>
      <c r="H257" s="37">
        <v>82</v>
      </c>
      <c r="I257" s="36" t="s">
        <v>35</v>
      </c>
      <c r="J257" s="37"/>
      <c r="K257" s="37"/>
      <c r="L257" s="37" t="s">
        <v>63</v>
      </c>
      <c r="M257" s="37">
        <f>H257</f>
        <v>82</v>
      </c>
      <c r="N257" s="37" t="s">
        <v>39</v>
      </c>
      <c r="O257" s="37" t="s">
        <v>129</v>
      </c>
      <c r="P257" s="37" t="s">
        <v>207</v>
      </c>
      <c r="Q257" s="37" t="s">
        <v>42</v>
      </c>
      <c r="R257" s="37" t="s">
        <v>136</v>
      </c>
      <c r="S257" s="37"/>
      <c r="T257" s="37"/>
      <c r="U257" s="37"/>
      <c r="V257" s="37">
        <v>4</v>
      </c>
      <c r="W257" s="37" t="s">
        <v>39</v>
      </c>
      <c r="X257" s="37" t="s">
        <v>132</v>
      </c>
      <c r="Y257" s="37" t="s">
        <v>47</v>
      </c>
      <c r="Z257" s="37" t="s">
        <v>133</v>
      </c>
      <c r="AA257" s="37" t="s">
        <v>134</v>
      </c>
    </row>
    <row r="258" spans="2:27" s="34" customFormat="1" ht="105.75" customHeight="1" x14ac:dyDescent="0.25">
      <c r="B258" s="35" t="s">
        <v>204</v>
      </c>
      <c r="C258" s="35" t="s">
        <v>205</v>
      </c>
      <c r="D258" s="36" t="s">
        <v>33</v>
      </c>
      <c r="E258" s="36"/>
      <c r="F258" s="36" t="s">
        <v>208</v>
      </c>
      <c r="G258" s="37"/>
      <c r="H258" s="37">
        <v>92</v>
      </c>
      <c r="I258" s="36" t="s">
        <v>35</v>
      </c>
      <c r="J258" s="37"/>
      <c r="K258" s="37"/>
      <c r="L258" s="37" t="s">
        <v>63</v>
      </c>
      <c r="M258" s="37">
        <f t="shared" ref="M258:M272" si="0">H258</f>
        <v>92</v>
      </c>
      <c r="N258" s="37" t="s">
        <v>39</v>
      </c>
      <c r="O258" s="37" t="s">
        <v>129</v>
      </c>
      <c r="P258" s="37" t="s">
        <v>207</v>
      </c>
      <c r="Q258" s="37" t="s">
        <v>42</v>
      </c>
      <c r="R258" s="37" t="s">
        <v>136</v>
      </c>
      <c r="S258" s="37"/>
      <c r="T258" s="37"/>
      <c r="U258" s="37"/>
      <c r="V258" s="37">
        <v>4</v>
      </c>
      <c r="W258" s="37" t="s">
        <v>39</v>
      </c>
      <c r="X258" s="37" t="s">
        <v>132</v>
      </c>
      <c r="Y258" s="37" t="s">
        <v>47</v>
      </c>
      <c r="Z258" s="37" t="s">
        <v>133</v>
      </c>
      <c r="AA258" s="37" t="s">
        <v>134</v>
      </c>
    </row>
    <row r="259" spans="2:27" s="34" customFormat="1" ht="105.75" customHeight="1" x14ac:dyDescent="0.25">
      <c r="B259" s="35" t="s">
        <v>204</v>
      </c>
      <c r="C259" s="35" t="s">
        <v>205</v>
      </c>
      <c r="D259" s="36" t="s">
        <v>33</v>
      </c>
      <c r="E259" s="36"/>
      <c r="F259" s="36" t="s">
        <v>209</v>
      </c>
      <c r="G259" s="37"/>
      <c r="H259" s="37">
        <v>94</v>
      </c>
      <c r="I259" s="36" t="s">
        <v>35</v>
      </c>
      <c r="J259" s="37"/>
      <c r="K259" s="37"/>
      <c r="L259" s="37" t="s">
        <v>63</v>
      </c>
      <c r="M259" s="37">
        <f t="shared" si="0"/>
        <v>94</v>
      </c>
      <c r="N259" s="37" t="s">
        <v>39</v>
      </c>
      <c r="O259" s="37" t="s">
        <v>129</v>
      </c>
      <c r="P259" s="37" t="s">
        <v>207</v>
      </c>
      <c r="Q259" s="37" t="s">
        <v>42</v>
      </c>
      <c r="R259" s="37" t="s">
        <v>136</v>
      </c>
      <c r="S259" s="37"/>
      <c r="T259" s="37"/>
      <c r="U259" s="37"/>
      <c r="V259" s="37">
        <v>4</v>
      </c>
      <c r="W259" s="37" t="s">
        <v>39</v>
      </c>
      <c r="X259" s="37" t="s">
        <v>132</v>
      </c>
      <c r="Y259" s="37" t="s">
        <v>47</v>
      </c>
      <c r="Z259" s="37" t="s">
        <v>133</v>
      </c>
      <c r="AA259" s="37" t="s">
        <v>134</v>
      </c>
    </row>
    <row r="260" spans="2:27" s="34" customFormat="1" ht="105.75" customHeight="1" x14ac:dyDescent="0.25">
      <c r="B260" s="35" t="s">
        <v>204</v>
      </c>
      <c r="C260" s="35" t="s">
        <v>205</v>
      </c>
      <c r="D260" s="36" t="s">
        <v>33</v>
      </c>
      <c r="E260" s="36"/>
      <c r="F260" s="36" t="s">
        <v>210</v>
      </c>
      <c r="G260" s="37"/>
      <c r="H260" s="37">
        <v>90</v>
      </c>
      <c r="I260" s="36" t="s">
        <v>35</v>
      </c>
      <c r="J260" s="37"/>
      <c r="K260" s="37"/>
      <c r="L260" s="37" t="s">
        <v>63</v>
      </c>
      <c r="M260" s="37">
        <f t="shared" si="0"/>
        <v>90</v>
      </c>
      <c r="N260" s="37" t="s">
        <v>39</v>
      </c>
      <c r="O260" s="37" t="s">
        <v>129</v>
      </c>
      <c r="P260" s="37" t="s">
        <v>207</v>
      </c>
      <c r="Q260" s="37" t="s">
        <v>42</v>
      </c>
      <c r="R260" s="37" t="s">
        <v>136</v>
      </c>
      <c r="S260" s="37"/>
      <c r="T260" s="37"/>
      <c r="U260" s="37"/>
      <c r="V260" s="37">
        <v>4</v>
      </c>
      <c r="W260" s="37" t="s">
        <v>39</v>
      </c>
      <c r="X260" s="37" t="s">
        <v>132</v>
      </c>
      <c r="Y260" s="37" t="s">
        <v>47</v>
      </c>
      <c r="Z260" s="37" t="s">
        <v>133</v>
      </c>
      <c r="AA260" s="37" t="s">
        <v>134</v>
      </c>
    </row>
    <row r="261" spans="2:27" s="34" customFormat="1" ht="105.75" customHeight="1" x14ac:dyDescent="0.25">
      <c r="B261" s="35" t="s">
        <v>204</v>
      </c>
      <c r="C261" s="35" t="s">
        <v>205</v>
      </c>
      <c r="D261" s="36" t="s">
        <v>33</v>
      </c>
      <c r="E261" s="36"/>
      <c r="F261" s="36" t="s">
        <v>211</v>
      </c>
      <c r="G261" s="37"/>
      <c r="H261" s="37">
        <v>152</v>
      </c>
      <c r="I261" s="36" t="s">
        <v>35</v>
      </c>
      <c r="J261" s="37"/>
      <c r="K261" s="37"/>
      <c r="L261" s="37" t="s">
        <v>63</v>
      </c>
      <c r="M261" s="37">
        <f t="shared" si="0"/>
        <v>152</v>
      </c>
      <c r="N261" s="37" t="s">
        <v>39</v>
      </c>
      <c r="O261" s="37" t="s">
        <v>129</v>
      </c>
      <c r="P261" s="37" t="s">
        <v>207</v>
      </c>
      <c r="Q261" s="37" t="s">
        <v>42</v>
      </c>
      <c r="R261" s="37" t="s">
        <v>136</v>
      </c>
      <c r="S261" s="37"/>
      <c r="T261" s="37"/>
      <c r="U261" s="37"/>
      <c r="V261" s="37">
        <v>4</v>
      </c>
      <c r="W261" s="37" t="s">
        <v>39</v>
      </c>
      <c r="X261" s="37" t="s">
        <v>132</v>
      </c>
      <c r="Y261" s="37" t="s">
        <v>47</v>
      </c>
      <c r="Z261" s="37" t="s">
        <v>133</v>
      </c>
      <c r="AA261" s="37" t="s">
        <v>134</v>
      </c>
    </row>
    <row r="262" spans="2:27" s="34" customFormat="1" ht="105.75" customHeight="1" x14ac:dyDescent="0.25">
      <c r="B262" s="35" t="s">
        <v>204</v>
      </c>
      <c r="C262" s="35" t="s">
        <v>205</v>
      </c>
      <c r="D262" s="36" t="s">
        <v>33</v>
      </c>
      <c r="E262" s="36"/>
      <c r="F262" s="36" t="s">
        <v>212</v>
      </c>
      <c r="G262" s="37"/>
      <c r="H262" s="37">
        <v>150</v>
      </c>
      <c r="I262" s="36" t="s">
        <v>35</v>
      </c>
      <c r="J262" s="37"/>
      <c r="K262" s="37"/>
      <c r="L262" s="37" t="s">
        <v>63</v>
      </c>
      <c r="M262" s="37">
        <f t="shared" si="0"/>
        <v>150</v>
      </c>
      <c r="N262" s="37" t="s">
        <v>39</v>
      </c>
      <c r="O262" s="37" t="s">
        <v>129</v>
      </c>
      <c r="P262" s="37" t="s">
        <v>207</v>
      </c>
      <c r="Q262" s="37" t="s">
        <v>42</v>
      </c>
      <c r="R262" s="37" t="s">
        <v>136</v>
      </c>
      <c r="S262" s="37"/>
      <c r="T262" s="37"/>
      <c r="U262" s="37"/>
      <c r="V262" s="37">
        <v>4</v>
      </c>
      <c r="W262" s="37" t="s">
        <v>39</v>
      </c>
      <c r="X262" s="37" t="s">
        <v>132</v>
      </c>
      <c r="Y262" s="37" t="s">
        <v>47</v>
      </c>
      <c r="Z262" s="37" t="s">
        <v>133</v>
      </c>
      <c r="AA262" s="37" t="s">
        <v>134</v>
      </c>
    </row>
    <row r="263" spans="2:27" s="34" customFormat="1" ht="105.75" customHeight="1" x14ac:dyDescent="0.25">
      <c r="B263" s="35" t="s">
        <v>204</v>
      </c>
      <c r="C263" s="35" t="s">
        <v>205</v>
      </c>
      <c r="D263" s="36" t="s">
        <v>33</v>
      </c>
      <c r="E263" s="36"/>
      <c r="F263" s="36" t="s">
        <v>213</v>
      </c>
      <c r="G263" s="37"/>
      <c r="H263" s="37">
        <v>144</v>
      </c>
      <c r="I263" s="36" t="s">
        <v>35</v>
      </c>
      <c r="J263" s="37"/>
      <c r="K263" s="37"/>
      <c r="L263" s="37" t="s">
        <v>63</v>
      </c>
      <c r="M263" s="37">
        <f t="shared" si="0"/>
        <v>144</v>
      </c>
      <c r="N263" s="37" t="s">
        <v>39</v>
      </c>
      <c r="O263" s="37" t="s">
        <v>129</v>
      </c>
      <c r="P263" s="37" t="s">
        <v>207</v>
      </c>
      <c r="Q263" s="37" t="s">
        <v>42</v>
      </c>
      <c r="R263" s="37" t="s">
        <v>136</v>
      </c>
      <c r="S263" s="37"/>
      <c r="T263" s="37"/>
      <c r="U263" s="37"/>
      <c r="V263" s="37">
        <v>4</v>
      </c>
      <c r="W263" s="37" t="s">
        <v>39</v>
      </c>
      <c r="X263" s="37" t="s">
        <v>132</v>
      </c>
      <c r="Y263" s="37" t="s">
        <v>47</v>
      </c>
      <c r="Z263" s="37" t="s">
        <v>133</v>
      </c>
      <c r="AA263" s="37" t="s">
        <v>134</v>
      </c>
    </row>
    <row r="264" spans="2:27" s="34" customFormat="1" ht="105.75" customHeight="1" x14ac:dyDescent="0.25">
      <c r="B264" s="35" t="s">
        <v>204</v>
      </c>
      <c r="C264" s="35" t="s">
        <v>205</v>
      </c>
      <c r="D264" s="36" t="s">
        <v>33</v>
      </c>
      <c r="E264" s="36"/>
      <c r="F264" s="36" t="s">
        <v>214</v>
      </c>
      <c r="G264" s="37"/>
      <c r="H264" s="37">
        <v>132</v>
      </c>
      <c r="I264" s="36" t="s">
        <v>35</v>
      </c>
      <c r="J264" s="37"/>
      <c r="K264" s="37"/>
      <c r="L264" s="37" t="s">
        <v>63</v>
      </c>
      <c r="M264" s="37">
        <f t="shared" si="0"/>
        <v>132</v>
      </c>
      <c r="N264" s="37" t="s">
        <v>39</v>
      </c>
      <c r="O264" s="37" t="s">
        <v>129</v>
      </c>
      <c r="P264" s="37" t="s">
        <v>207</v>
      </c>
      <c r="Q264" s="37" t="s">
        <v>42</v>
      </c>
      <c r="R264" s="37" t="s">
        <v>136</v>
      </c>
      <c r="S264" s="37"/>
      <c r="T264" s="37"/>
      <c r="U264" s="37"/>
      <c r="V264" s="37">
        <v>4</v>
      </c>
      <c r="W264" s="37" t="s">
        <v>39</v>
      </c>
      <c r="X264" s="37" t="s">
        <v>132</v>
      </c>
      <c r="Y264" s="37" t="s">
        <v>47</v>
      </c>
      <c r="Z264" s="37" t="s">
        <v>133</v>
      </c>
      <c r="AA264" s="37" t="s">
        <v>134</v>
      </c>
    </row>
    <row r="265" spans="2:27" s="34" customFormat="1" ht="105.75" customHeight="1" x14ac:dyDescent="0.25">
      <c r="B265" s="35" t="s">
        <v>204</v>
      </c>
      <c r="C265" s="35" t="s">
        <v>205</v>
      </c>
      <c r="D265" s="36" t="s">
        <v>33</v>
      </c>
      <c r="E265" s="36"/>
      <c r="F265" s="36" t="s">
        <v>215</v>
      </c>
      <c r="G265" s="37"/>
      <c r="H265" s="37">
        <v>224</v>
      </c>
      <c r="I265" s="36" t="s">
        <v>35</v>
      </c>
      <c r="J265" s="37"/>
      <c r="K265" s="37"/>
      <c r="L265" s="37" t="s">
        <v>63</v>
      </c>
      <c r="M265" s="37">
        <f t="shared" si="0"/>
        <v>224</v>
      </c>
      <c r="N265" s="37" t="s">
        <v>39</v>
      </c>
      <c r="O265" s="37" t="s">
        <v>129</v>
      </c>
      <c r="P265" s="37" t="s">
        <v>207</v>
      </c>
      <c r="Q265" s="37" t="s">
        <v>42</v>
      </c>
      <c r="R265" s="37" t="s">
        <v>136</v>
      </c>
      <c r="S265" s="37"/>
      <c r="T265" s="37"/>
      <c r="U265" s="37"/>
      <c r="V265" s="37">
        <v>4</v>
      </c>
      <c r="W265" s="37" t="s">
        <v>39</v>
      </c>
      <c r="X265" s="37" t="s">
        <v>132</v>
      </c>
      <c r="Y265" s="37" t="s">
        <v>47</v>
      </c>
      <c r="Z265" s="37" t="s">
        <v>133</v>
      </c>
      <c r="AA265" s="37" t="s">
        <v>134</v>
      </c>
    </row>
    <row r="266" spans="2:27" s="34" customFormat="1" ht="105.75" customHeight="1" x14ac:dyDescent="0.25">
      <c r="B266" s="35" t="s">
        <v>204</v>
      </c>
      <c r="C266" s="35" t="s">
        <v>205</v>
      </c>
      <c r="D266" s="36" t="s">
        <v>33</v>
      </c>
      <c r="E266" s="36"/>
      <c r="F266" s="36" t="s">
        <v>216</v>
      </c>
      <c r="G266" s="37"/>
      <c r="H266" s="37">
        <v>228</v>
      </c>
      <c r="I266" s="36" t="s">
        <v>35</v>
      </c>
      <c r="J266" s="37"/>
      <c r="K266" s="37"/>
      <c r="L266" s="37" t="s">
        <v>63</v>
      </c>
      <c r="M266" s="37">
        <f t="shared" si="0"/>
        <v>228</v>
      </c>
      <c r="N266" s="37" t="s">
        <v>39</v>
      </c>
      <c r="O266" s="37" t="s">
        <v>129</v>
      </c>
      <c r="P266" s="37" t="s">
        <v>207</v>
      </c>
      <c r="Q266" s="37" t="s">
        <v>42</v>
      </c>
      <c r="R266" s="37" t="s">
        <v>136</v>
      </c>
      <c r="S266" s="37"/>
      <c r="T266" s="37"/>
      <c r="U266" s="37"/>
      <c r="V266" s="37">
        <v>4</v>
      </c>
      <c r="W266" s="37" t="s">
        <v>39</v>
      </c>
      <c r="X266" s="37" t="s">
        <v>132</v>
      </c>
      <c r="Y266" s="37" t="s">
        <v>47</v>
      </c>
      <c r="Z266" s="37" t="s">
        <v>133</v>
      </c>
      <c r="AA266" s="37" t="s">
        <v>134</v>
      </c>
    </row>
    <row r="267" spans="2:27" s="34" customFormat="1" ht="105.75" customHeight="1" x14ac:dyDescent="0.25">
      <c r="B267" s="35" t="s">
        <v>204</v>
      </c>
      <c r="C267" s="35" t="s">
        <v>205</v>
      </c>
      <c r="D267" s="36" t="s">
        <v>33</v>
      </c>
      <c r="E267" s="36"/>
      <c r="F267" s="36" t="s">
        <v>217</v>
      </c>
      <c r="G267" s="37"/>
      <c r="H267" s="37">
        <v>242</v>
      </c>
      <c r="I267" s="36" t="s">
        <v>35</v>
      </c>
      <c r="J267" s="37"/>
      <c r="K267" s="37"/>
      <c r="L267" s="37" t="s">
        <v>63</v>
      </c>
      <c r="M267" s="37">
        <f t="shared" si="0"/>
        <v>242</v>
      </c>
      <c r="N267" s="37" t="s">
        <v>39</v>
      </c>
      <c r="O267" s="37" t="s">
        <v>129</v>
      </c>
      <c r="P267" s="37" t="s">
        <v>207</v>
      </c>
      <c r="Q267" s="37" t="s">
        <v>42</v>
      </c>
      <c r="R267" s="37" t="s">
        <v>136</v>
      </c>
      <c r="S267" s="37"/>
      <c r="T267" s="37"/>
      <c r="U267" s="37"/>
      <c r="V267" s="37">
        <v>4</v>
      </c>
      <c r="W267" s="37" t="s">
        <v>39</v>
      </c>
      <c r="X267" s="37" t="s">
        <v>132</v>
      </c>
      <c r="Y267" s="37" t="s">
        <v>47</v>
      </c>
      <c r="Z267" s="37" t="s">
        <v>133</v>
      </c>
      <c r="AA267" s="37" t="s">
        <v>134</v>
      </c>
    </row>
    <row r="268" spans="2:27" s="34" customFormat="1" ht="105.75" customHeight="1" x14ac:dyDescent="0.25">
      <c r="B268" s="35" t="s">
        <v>204</v>
      </c>
      <c r="C268" s="35" t="s">
        <v>205</v>
      </c>
      <c r="D268" s="36" t="s">
        <v>33</v>
      </c>
      <c r="E268" s="36"/>
      <c r="F268" s="36" t="s">
        <v>218</v>
      </c>
      <c r="G268" s="37"/>
      <c r="H268" s="37">
        <v>220</v>
      </c>
      <c r="I268" s="36" t="s">
        <v>35</v>
      </c>
      <c r="J268" s="37"/>
      <c r="K268" s="37"/>
      <c r="L268" s="37" t="s">
        <v>63</v>
      </c>
      <c r="M268" s="37">
        <f t="shared" si="0"/>
        <v>220</v>
      </c>
      <c r="N268" s="37" t="s">
        <v>39</v>
      </c>
      <c r="O268" s="37" t="s">
        <v>129</v>
      </c>
      <c r="P268" s="37" t="s">
        <v>207</v>
      </c>
      <c r="Q268" s="37" t="s">
        <v>42</v>
      </c>
      <c r="R268" s="37" t="s">
        <v>136</v>
      </c>
      <c r="S268" s="37"/>
      <c r="T268" s="37"/>
      <c r="U268" s="37"/>
      <c r="V268" s="37">
        <v>4</v>
      </c>
      <c r="W268" s="37" t="s">
        <v>39</v>
      </c>
      <c r="X268" s="37" t="s">
        <v>132</v>
      </c>
      <c r="Y268" s="37" t="s">
        <v>47</v>
      </c>
      <c r="Z268" s="37" t="s">
        <v>133</v>
      </c>
      <c r="AA268" s="37" t="s">
        <v>134</v>
      </c>
    </row>
    <row r="269" spans="2:27" s="34" customFormat="1" ht="105.75" customHeight="1" x14ac:dyDescent="0.25">
      <c r="B269" s="35" t="s">
        <v>204</v>
      </c>
      <c r="C269" s="35" t="s">
        <v>205</v>
      </c>
      <c r="D269" s="36" t="s">
        <v>33</v>
      </c>
      <c r="E269" s="36"/>
      <c r="F269" s="36" t="s">
        <v>219</v>
      </c>
      <c r="G269" s="37"/>
      <c r="H269" s="37">
        <v>116</v>
      </c>
      <c r="I269" s="36" t="s">
        <v>35</v>
      </c>
      <c r="J269" s="37"/>
      <c r="K269" s="37"/>
      <c r="L269" s="37" t="s">
        <v>63</v>
      </c>
      <c r="M269" s="37">
        <f t="shared" si="0"/>
        <v>116</v>
      </c>
      <c r="N269" s="37" t="s">
        <v>39</v>
      </c>
      <c r="O269" s="37" t="s">
        <v>129</v>
      </c>
      <c r="P269" s="37" t="s">
        <v>207</v>
      </c>
      <c r="Q269" s="37" t="s">
        <v>42</v>
      </c>
      <c r="R269" s="37" t="s">
        <v>136</v>
      </c>
      <c r="S269" s="37"/>
      <c r="T269" s="37"/>
      <c r="U269" s="37"/>
      <c r="V269" s="37">
        <v>4</v>
      </c>
      <c r="W269" s="37" t="s">
        <v>39</v>
      </c>
      <c r="X269" s="37" t="s">
        <v>132</v>
      </c>
      <c r="Y269" s="37" t="s">
        <v>47</v>
      </c>
      <c r="Z269" s="37" t="s">
        <v>133</v>
      </c>
      <c r="AA269" s="37" t="s">
        <v>134</v>
      </c>
    </row>
    <row r="270" spans="2:27" s="34" customFormat="1" ht="105.75" customHeight="1" x14ac:dyDescent="0.25">
      <c r="B270" s="35" t="s">
        <v>204</v>
      </c>
      <c r="C270" s="35" t="s">
        <v>205</v>
      </c>
      <c r="D270" s="36" t="s">
        <v>33</v>
      </c>
      <c r="E270" s="36"/>
      <c r="F270" s="36" t="s">
        <v>220</v>
      </c>
      <c r="G270" s="37"/>
      <c r="H270" s="37">
        <v>120</v>
      </c>
      <c r="I270" s="36" t="s">
        <v>35</v>
      </c>
      <c r="J270" s="37"/>
      <c r="K270" s="37"/>
      <c r="L270" s="37" t="s">
        <v>63</v>
      </c>
      <c r="M270" s="37">
        <f t="shared" si="0"/>
        <v>120</v>
      </c>
      <c r="N270" s="37" t="s">
        <v>39</v>
      </c>
      <c r="O270" s="37" t="s">
        <v>129</v>
      </c>
      <c r="P270" s="37" t="s">
        <v>207</v>
      </c>
      <c r="Q270" s="37" t="s">
        <v>42</v>
      </c>
      <c r="R270" s="37" t="s">
        <v>136</v>
      </c>
      <c r="S270" s="37"/>
      <c r="T270" s="37"/>
      <c r="U270" s="37"/>
      <c r="V270" s="37">
        <v>4</v>
      </c>
      <c r="W270" s="37" t="s">
        <v>39</v>
      </c>
      <c r="X270" s="37" t="s">
        <v>132</v>
      </c>
      <c r="Y270" s="37" t="s">
        <v>47</v>
      </c>
      <c r="Z270" s="37" t="s">
        <v>133</v>
      </c>
      <c r="AA270" s="37" t="s">
        <v>134</v>
      </c>
    </row>
    <row r="271" spans="2:27" s="34" customFormat="1" ht="105.75" customHeight="1" x14ac:dyDescent="0.25">
      <c r="B271" s="35" t="s">
        <v>204</v>
      </c>
      <c r="C271" s="35" t="s">
        <v>205</v>
      </c>
      <c r="D271" s="36" t="s">
        <v>33</v>
      </c>
      <c r="E271" s="36"/>
      <c r="F271" s="36" t="s">
        <v>221</v>
      </c>
      <c r="G271" s="37"/>
      <c r="H271" s="37">
        <v>150</v>
      </c>
      <c r="I271" s="36" t="s">
        <v>35</v>
      </c>
      <c r="J271" s="37"/>
      <c r="K271" s="37"/>
      <c r="L271" s="37" t="s">
        <v>63</v>
      </c>
      <c r="M271" s="37">
        <f t="shared" si="0"/>
        <v>150</v>
      </c>
      <c r="N271" s="37" t="s">
        <v>39</v>
      </c>
      <c r="O271" s="37" t="s">
        <v>129</v>
      </c>
      <c r="P271" s="37" t="s">
        <v>207</v>
      </c>
      <c r="Q271" s="37" t="s">
        <v>42</v>
      </c>
      <c r="R271" s="37" t="s">
        <v>136</v>
      </c>
      <c r="S271" s="37"/>
      <c r="T271" s="37"/>
      <c r="U271" s="37"/>
      <c r="V271" s="37">
        <v>4</v>
      </c>
      <c r="W271" s="37" t="s">
        <v>39</v>
      </c>
      <c r="X271" s="37" t="s">
        <v>132</v>
      </c>
      <c r="Y271" s="37" t="s">
        <v>47</v>
      </c>
      <c r="Z271" s="37" t="s">
        <v>133</v>
      </c>
      <c r="AA271" s="37" t="s">
        <v>134</v>
      </c>
    </row>
    <row r="272" spans="2:27" s="34" customFormat="1" ht="105.75" customHeight="1" x14ac:dyDescent="0.25">
      <c r="B272" s="35" t="s">
        <v>204</v>
      </c>
      <c r="C272" s="35" t="s">
        <v>205</v>
      </c>
      <c r="D272" s="36" t="s">
        <v>33</v>
      </c>
      <c r="E272" s="36"/>
      <c r="F272" s="36" t="s">
        <v>222</v>
      </c>
      <c r="G272" s="37"/>
      <c r="H272" s="37">
        <v>116</v>
      </c>
      <c r="I272" s="36" t="s">
        <v>35</v>
      </c>
      <c r="J272" s="37"/>
      <c r="K272" s="37"/>
      <c r="L272" s="37" t="s">
        <v>63</v>
      </c>
      <c r="M272" s="37">
        <f t="shared" si="0"/>
        <v>116</v>
      </c>
      <c r="N272" s="37" t="s">
        <v>39</v>
      </c>
      <c r="O272" s="37" t="s">
        <v>129</v>
      </c>
      <c r="P272" s="37" t="s">
        <v>207</v>
      </c>
      <c r="Q272" s="37" t="s">
        <v>42</v>
      </c>
      <c r="R272" s="37" t="s">
        <v>136</v>
      </c>
      <c r="S272" s="37"/>
      <c r="T272" s="37"/>
      <c r="U272" s="37"/>
      <c r="V272" s="37">
        <v>4</v>
      </c>
      <c r="W272" s="37" t="s">
        <v>39</v>
      </c>
      <c r="X272" s="37" t="s">
        <v>132</v>
      </c>
      <c r="Y272" s="37" t="s">
        <v>47</v>
      </c>
      <c r="Z272" s="37" t="s">
        <v>133</v>
      </c>
      <c r="AA272" s="37" t="s">
        <v>134</v>
      </c>
    </row>
    <row r="273" spans="2:27" ht="105.75" customHeight="1" x14ac:dyDescent="0.25">
      <c r="B273" s="27" t="s">
        <v>204</v>
      </c>
      <c r="C273" s="27" t="s">
        <v>205</v>
      </c>
      <c r="D273" s="8" t="s">
        <v>33</v>
      </c>
      <c r="E273" s="8">
        <v>89</v>
      </c>
      <c r="F273" s="8" t="s">
        <v>223</v>
      </c>
      <c r="G273" s="38"/>
      <c r="H273" s="9">
        <v>50</v>
      </c>
      <c r="I273" s="10" t="s">
        <v>126</v>
      </c>
      <c r="J273" s="11" t="s">
        <v>127</v>
      </c>
      <c r="K273" s="11" t="s">
        <v>128</v>
      </c>
      <c r="L273" s="11" t="s">
        <v>63</v>
      </c>
      <c r="M273" s="11">
        <v>50</v>
      </c>
      <c r="N273" s="11" t="s">
        <v>39</v>
      </c>
      <c r="O273" s="11" t="s">
        <v>129</v>
      </c>
      <c r="P273" s="11" t="s">
        <v>130</v>
      </c>
      <c r="Q273" s="11" t="s">
        <v>42</v>
      </c>
      <c r="R273" s="11" t="s">
        <v>44</v>
      </c>
      <c r="S273" s="11" t="s">
        <v>131</v>
      </c>
      <c r="T273" s="11" t="s">
        <v>44</v>
      </c>
      <c r="U273" s="12" t="s">
        <v>128</v>
      </c>
      <c r="V273" s="12">
        <v>4</v>
      </c>
      <c r="W273" s="12" t="s">
        <v>39</v>
      </c>
      <c r="X273" s="12" t="s">
        <v>132</v>
      </c>
      <c r="Y273" s="12" t="s">
        <v>736</v>
      </c>
      <c r="Z273" s="12" t="s">
        <v>133</v>
      </c>
      <c r="AA273" s="12" t="s">
        <v>134</v>
      </c>
    </row>
    <row r="274" spans="2:27" ht="105.75" customHeight="1" x14ac:dyDescent="0.25">
      <c r="B274" s="27" t="s">
        <v>204</v>
      </c>
      <c r="C274" s="27" t="s">
        <v>205</v>
      </c>
      <c r="D274" s="8" t="s">
        <v>33</v>
      </c>
      <c r="E274" s="8">
        <v>90</v>
      </c>
      <c r="F274" s="8" t="s">
        <v>224</v>
      </c>
      <c r="G274" s="38"/>
      <c r="H274" s="9">
        <v>42</v>
      </c>
      <c r="I274" s="13" t="s">
        <v>126</v>
      </c>
      <c r="J274" s="11" t="s">
        <v>127</v>
      </c>
      <c r="K274" s="9" t="s">
        <v>128</v>
      </c>
      <c r="L274" s="9" t="s">
        <v>63</v>
      </c>
      <c r="M274" s="9">
        <v>42</v>
      </c>
      <c r="N274" s="9" t="s">
        <v>39</v>
      </c>
      <c r="O274" s="9" t="s">
        <v>129</v>
      </c>
      <c r="P274" s="9" t="s">
        <v>130</v>
      </c>
      <c r="Q274" s="9" t="s">
        <v>42</v>
      </c>
      <c r="R274" s="9" t="s">
        <v>44</v>
      </c>
      <c r="S274" s="9" t="s">
        <v>131</v>
      </c>
      <c r="T274" s="9" t="s">
        <v>44</v>
      </c>
      <c r="U274" s="14" t="s">
        <v>128</v>
      </c>
      <c r="V274" s="14">
        <v>4</v>
      </c>
      <c r="W274" s="14" t="s">
        <v>39</v>
      </c>
      <c r="X274" s="14" t="s">
        <v>132</v>
      </c>
      <c r="Y274" s="14" t="s">
        <v>736</v>
      </c>
      <c r="Z274" s="14" t="s">
        <v>133</v>
      </c>
      <c r="AA274" s="14" t="s">
        <v>134</v>
      </c>
    </row>
    <row r="275" spans="2:27" ht="105.75" customHeight="1" x14ac:dyDescent="0.25">
      <c r="B275" s="27" t="s">
        <v>204</v>
      </c>
      <c r="C275" s="27" t="s">
        <v>205</v>
      </c>
      <c r="D275" s="8" t="s">
        <v>33</v>
      </c>
      <c r="E275" s="8">
        <v>91</v>
      </c>
      <c r="F275" s="8" t="s">
        <v>225</v>
      </c>
      <c r="G275" s="38"/>
      <c r="H275" s="9">
        <v>42</v>
      </c>
      <c r="I275" s="10" t="s">
        <v>126</v>
      </c>
      <c r="J275" s="11" t="s">
        <v>127</v>
      </c>
      <c r="K275" s="11" t="s">
        <v>128</v>
      </c>
      <c r="L275" s="11" t="s">
        <v>63</v>
      </c>
      <c r="M275" s="11">
        <v>42</v>
      </c>
      <c r="N275" s="11" t="s">
        <v>39</v>
      </c>
      <c r="O275" s="11" t="s">
        <v>129</v>
      </c>
      <c r="P275" s="11" t="s">
        <v>130</v>
      </c>
      <c r="Q275" s="11" t="s">
        <v>42</v>
      </c>
      <c r="R275" s="11" t="s">
        <v>44</v>
      </c>
      <c r="S275" s="11" t="s">
        <v>131</v>
      </c>
      <c r="T275" s="11" t="s">
        <v>44</v>
      </c>
      <c r="U275" s="12" t="s">
        <v>128</v>
      </c>
      <c r="V275" s="12">
        <v>4</v>
      </c>
      <c r="W275" s="12" t="s">
        <v>39</v>
      </c>
      <c r="X275" s="12" t="s">
        <v>132</v>
      </c>
      <c r="Y275" s="12" t="s">
        <v>736</v>
      </c>
      <c r="Z275" s="12" t="s">
        <v>133</v>
      </c>
      <c r="AA275" s="12" t="s">
        <v>134</v>
      </c>
    </row>
    <row r="276" spans="2:27" ht="105.75" customHeight="1" x14ac:dyDescent="0.25">
      <c r="B276" s="27" t="s">
        <v>204</v>
      </c>
      <c r="C276" s="27" t="s">
        <v>205</v>
      </c>
      <c r="D276" s="8" t="s">
        <v>33</v>
      </c>
      <c r="E276" s="8">
        <v>92</v>
      </c>
      <c r="F276" s="8" t="s">
        <v>226</v>
      </c>
      <c r="G276" s="38"/>
      <c r="H276" s="9">
        <v>34</v>
      </c>
      <c r="I276" s="13" t="s">
        <v>126</v>
      </c>
      <c r="J276" s="11" t="s">
        <v>127</v>
      </c>
      <c r="K276" s="9" t="s">
        <v>128</v>
      </c>
      <c r="L276" s="9" t="s">
        <v>63</v>
      </c>
      <c r="M276" s="9">
        <v>34</v>
      </c>
      <c r="N276" s="9" t="s">
        <v>39</v>
      </c>
      <c r="O276" s="9" t="s">
        <v>129</v>
      </c>
      <c r="P276" s="9" t="s">
        <v>130</v>
      </c>
      <c r="Q276" s="9" t="s">
        <v>42</v>
      </c>
      <c r="R276" s="9" t="s">
        <v>44</v>
      </c>
      <c r="S276" s="9" t="s">
        <v>131</v>
      </c>
      <c r="T276" s="9" t="s">
        <v>44</v>
      </c>
      <c r="U276" s="14" t="s">
        <v>128</v>
      </c>
      <c r="V276" s="14">
        <v>4</v>
      </c>
      <c r="W276" s="14" t="s">
        <v>39</v>
      </c>
      <c r="X276" s="14" t="s">
        <v>132</v>
      </c>
      <c r="Y276" s="14" t="s">
        <v>736</v>
      </c>
      <c r="Z276" s="14" t="s">
        <v>133</v>
      </c>
      <c r="AA276" s="14" t="s">
        <v>134</v>
      </c>
    </row>
    <row r="277" spans="2:27" ht="108.75" customHeight="1" x14ac:dyDescent="0.25">
      <c r="B277" s="29" t="s">
        <v>204</v>
      </c>
      <c r="C277" s="29" t="s">
        <v>227</v>
      </c>
      <c r="D277" s="30" t="s">
        <v>33</v>
      </c>
      <c r="E277" s="30">
        <v>93</v>
      </c>
      <c r="F277" s="30" t="s">
        <v>741</v>
      </c>
      <c r="G277" s="39"/>
      <c r="H277" s="31">
        <v>529</v>
      </c>
      <c r="I277" s="32" t="s">
        <v>126</v>
      </c>
      <c r="J277" s="33" t="s">
        <v>127</v>
      </c>
      <c r="K277" s="33" t="s">
        <v>128</v>
      </c>
      <c r="L277" s="33" t="s">
        <v>63</v>
      </c>
      <c r="M277" s="33">
        <v>529</v>
      </c>
      <c r="N277" s="33" t="s">
        <v>39</v>
      </c>
      <c r="O277" s="33" t="s">
        <v>129</v>
      </c>
      <c r="P277" s="33" t="s">
        <v>130</v>
      </c>
      <c r="Q277" s="33" t="s">
        <v>42</v>
      </c>
      <c r="R277" s="33" t="s">
        <v>44</v>
      </c>
      <c r="S277" s="33" t="s">
        <v>131</v>
      </c>
      <c r="T277" s="33" t="s">
        <v>44</v>
      </c>
      <c r="U277" s="33" t="s">
        <v>128</v>
      </c>
      <c r="V277" s="33">
        <v>4</v>
      </c>
      <c r="W277" s="33" t="s">
        <v>39</v>
      </c>
      <c r="X277" s="33" t="s">
        <v>132</v>
      </c>
      <c r="Y277" s="33" t="s">
        <v>736</v>
      </c>
      <c r="Z277" s="33" t="s">
        <v>133</v>
      </c>
      <c r="AA277" s="33" t="s">
        <v>134</v>
      </c>
    </row>
    <row r="278" spans="2:27" ht="108.75" customHeight="1" x14ac:dyDescent="0.25">
      <c r="B278" s="29" t="s">
        <v>204</v>
      </c>
      <c r="C278" s="29" t="s">
        <v>227</v>
      </c>
      <c r="D278" s="30" t="s">
        <v>33</v>
      </c>
      <c r="E278" s="30">
        <v>94</v>
      </c>
      <c r="F278" s="30" t="s">
        <v>742</v>
      </c>
      <c r="G278" s="39"/>
      <c r="H278" s="31">
        <v>538</v>
      </c>
      <c r="I278" s="30" t="s">
        <v>126</v>
      </c>
      <c r="J278" s="33" t="s">
        <v>127</v>
      </c>
      <c r="K278" s="31" t="s">
        <v>128</v>
      </c>
      <c r="L278" s="31" t="s">
        <v>63</v>
      </c>
      <c r="M278" s="31">
        <v>538</v>
      </c>
      <c r="N278" s="31" t="s">
        <v>39</v>
      </c>
      <c r="O278" s="31" t="s">
        <v>129</v>
      </c>
      <c r="P278" s="31" t="s">
        <v>130</v>
      </c>
      <c r="Q278" s="31" t="s">
        <v>42</v>
      </c>
      <c r="R278" s="31" t="s">
        <v>44</v>
      </c>
      <c r="S278" s="31" t="s">
        <v>131</v>
      </c>
      <c r="T278" s="31" t="s">
        <v>44</v>
      </c>
      <c r="U278" s="31" t="s">
        <v>128</v>
      </c>
      <c r="V278" s="31">
        <v>4</v>
      </c>
      <c r="W278" s="31" t="s">
        <v>39</v>
      </c>
      <c r="X278" s="31" t="s">
        <v>132</v>
      </c>
      <c r="Y278" s="31" t="s">
        <v>736</v>
      </c>
      <c r="Z278" s="31" t="s">
        <v>133</v>
      </c>
      <c r="AA278" s="31" t="s">
        <v>134</v>
      </c>
    </row>
    <row r="279" spans="2:27" ht="108.75" customHeight="1" x14ac:dyDescent="0.25">
      <c r="B279" s="29" t="s">
        <v>204</v>
      </c>
      <c r="C279" s="29" t="s">
        <v>227</v>
      </c>
      <c r="D279" s="30" t="s">
        <v>33</v>
      </c>
      <c r="E279" s="30">
        <v>95</v>
      </c>
      <c r="F279" s="30" t="s">
        <v>743</v>
      </c>
      <c r="G279" s="39"/>
      <c r="H279" s="31">
        <v>538</v>
      </c>
      <c r="I279" s="32" t="s">
        <v>126</v>
      </c>
      <c r="J279" s="33" t="s">
        <v>127</v>
      </c>
      <c r="K279" s="33" t="s">
        <v>128</v>
      </c>
      <c r="L279" s="33" t="s">
        <v>63</v>
      </c>
      <c r="M279" s="33">
        <v>538</v>
      </c>
      <c r="N279" s="33" t="s">
        <v>39</v>
      </c>
      <c r="O279" s="33" t="s">
        <v>129</v>
      </c>
      <c r="P279" s="33" t="s">
        <v>130</v>
      </c>
      <c r="Q279" s="33" t="s">
        <v>42</v>
      </c>
      <c r="R279" s="33" t="s">
        <v>44</v>
      </c>
      <c r="S279" s="33" t="s">
        <v>131</v>
      </c>
      <c r="T279" s="33" t="s">
        <v>44</v>
      </c>
      <c r="U279" s="33" t="s">
        <v>128</v>
      </c>
      <c r="V279" s="33">
        <v>4</v>
      </c>
      <c r="W279" s="33" t="s">
        <v>39</v>
      </c>
      <c r="X279" s="33" t="s">
        <v>132</v>
      </c>
      <c r="Y279" s="33" t="s">
        <v>736</v>
      </c>
      <c r="Z279" s="33" t="s">
        <v>133</v>
      </c>
      <c r="AA279" s="33" t="s">
        <v>134</v>
      </c>
    </row>
    <row r="280" spans="2:27" ht="108.75" customHeight="1" x14ac:dyDescent="0.25">
      <c r="B280" s="29" t="s">
        <v>204</v>
      </c>
      <c r="C280" s="29" t="s">
        <v>227</v>
      </c>
      <c r="D280" s="30" t="s">
        <v>33</v>
      </c>
      <c r="E280" s="30">
        <v>96</v>
      </c>
      <c r="F280" s="30" t="s">
        <v>744</v>
      </c>
      <c r="G280" s="39"/>
      <c r="H280" s="31">
        <v>563</v>
      </c>
      <c r="I280" s="30" t="s">
        <v>126</v>
      </c>
      <c r="J280" s="33" t="s">
        <v>127</v>
      </c>
      <c r="K280" s="31" t="s">
        <v>128</v>
      </c>
      <c r="L280" s="31" t="s">
        <v>63</v>
      </c>
      <c r="M280" s="31">
        <v>563</v>
      </c>
      <c r="N280" s="31" t="s">
        <v>39</v>
      </c>
      <c r="O280" s="31" t="s">
        <v>129</v>
      </c>
      <c r="P280" s="31" t="s">
        <v>130</v>
      </c>
      <c r="Q280" s="31" t="s">
        <v>42</v>
      </c>
      <c r="R280" s="31" t="s">
        <v>44</v>
      </c>
      <c r="S280" s="31" t="s">
        <v>131</v>
      </c>
      <c r="T280" s="31" t="s">
        <v>44</v>
      </c>
      <c r="U280" s="31" t="s">
        <v>128</v>
      </c>
      <c r="V280" s="31">
        <v>4</v>
      </c>
      <c r="W280" s="31" t="s">
        <v>39</v>
      </c>
      <c r="X280" s="31" t="s">
        <v>132</v>
      </c>
      <c r="Y280" s="31" t="s">
        <v>736</v>
      </c>
      <c r="Z280" s="31" t="s">
        <v>133</v>
      </c>
      <c r="AA280" s="31" t="s">
        <v>134</v>
      </c>
    </row>
    <row r="281" spans="2:27" s="34" customFormat="1" ht="105.75" customHeight="1" x14ac:dyDescent="0.25">
      <c r="B281" s="35" t="s">
        <v>204</v>
      </c>
      <c r="C281" s="35" t="s">
        <v>227</v>
      </c>
      <c r="D281" s="36" t="s">
        <v>33</v>
      </c>
      <c r="E281" s="36"/>
      <c r="F281" s="36" t="s">
        <v>228</v>
      </c>
      <c r="G281" s="37"/>
      <c r="H281" s="37">
        <v>80</v>
      </c>
      <c r="I281" s="36" t="s">
        <v>35</v>
      </c>
      <c r="J281" s="37"/>
      <c r="K281" s="37"/>
      <c r="L281" s="37" t="s">
        <v>63</v>
      </c>
      <c r="M281" s="37">
        <f t="shared" ref="M281" si="1">H281</f>
        <v>80</v>
      </c>
      <c r="N281" s="37" t="s">
        <v>39</v>
      </c>
      <c r="O281" s="37" t="s">
        <v>129</v>
      </c>
      <c r="P281" s="37" t="s">
        <v>207</v>
      </c>
      <c r="Q281" s="37" t="s">
        <v>42</v>
      </c>
      <c r="R281" s="37" t="s">
        <v>136</v>
      </c>
      <c r="S281" s="37"/>
      <c r="T281" s="37"/>
      <c r="U281" s="37"/>
      <c r="V281" s="37">
        <v>4</v>
      </c>
      <c r="W281" s="37" t="s">
        <v>39</v>
      </c>
      <c r="X281" s="37" t="s">
        <v>132</v>
      </c>
      <c r="Y281" s="37" t="s">
        <v>47</v>
      </c>
      <c r="Z281" s="37" t="s">
        <v>133</v>
      </c>
      <c r="AA281" s="37" t="s">
        <v>134</v>
      </c>
    </row>
    <row r="282" spans="2:27" s="34" customFormat="1" ht="105.75" customHeight="1" x14ac:dyDescent="0.25">
      <c r="B282" s="35" t="s">
        <v>204</v>
      </c>
      <c r="C282" s="35" t="s">
        <v>227</v>
      </c>
      <c r="D282" s="36" t="s">
        <v>33</v>
      </c>
      <c r="E282" s="36"/>
      <c r="F282" s="36" t="s">
        <v>229</v>
      </c>
      <c r="G282" s="37"/>
      <c r="H282" s="37">
        <v>86</v>
      </c>
      <c r="I282" s="36" t="s">
        <v>35</v>
      </c>
      <c r="J282" s="37"/>
      <c r="K282" s="37"/>
      <c r="L282" s="37" t="s">
        <v>63</v>
      </c>
      <c r="M282" s="37">
        <f t="shared" ref="M282:M296" si="2">H282</f>
        <v>86</v>
      </c>
      <c r="N282" s="37" t="s">
        <v>39</v>
      </c>
      <c r="O282" s="37" t="s">
        <v>129</v>
      </c>
      <c r="P282" s="37" t="s">
        <v>207</v>
      </c>
      <c r="Q282" s="37" t="s">
        <v>42</v>
      </c>
      <c r="R282" s="37" t="s">
        <v>136</v>
      </c>
      <c r="S282" s="37"/>
      <c r="T282" s="37"/>
      <c r="U282" s="37"/>
      <c r="V282" s="37">
        <v>4</v>
      </c>
      <c r="W282" s="37" t="s">
        <v>39</v>
      </c>
      <c r="X282" s="37" t="s">
        <v>132</v>
      </c>
      <c r="Y282" s="37" t="s">
        <v>47</v>
      </c>
      <c r="Z282" s="37" t="s">
        <v>133</v>
      </c>
      <c r="AA282" s="37" t="s">
        <v>134</v>
      </c>
    </row>
    <row r="283" spans="2:27" s="34" customFormat="1" ht="105.75" customHeight="1" x14ac:dyDescent="0.25">
      <c r="B283" s="35" t="s">
        <v>204</v>
      </c>
      <c r="C283" s="35" t="s">
        <v>227</v>
      </c>
      <c r="D283" s="36" t="s">
        <v>33</v>
      </c>
      <c r="E283" s="36"/>
      <c r="F283" s="36" t="s">
        <v>230</v>
      </c>
      <c r="G283" s="37"/>
      <c r="H283" s="37">
        <v>76</v>
      </c>
      <c r="I283" s="36" t="s">
        <v>35</v>
      </c>
      <c r="J283" s="37"/>
      <c r="K283" s="37"/>
      <c r="L283" s="37" t="s">
        <v>63</v>
      </c>
      <c r="M283" s="37">
        <f t="shared" si="2"/>
        <v>76</v>
      </c>
      <c r="N283" s="37" t="s">
        <v>39</v>
      </c>
      <c r="O283" s="37" t="s">
        <v>129</v>
      </c>
      <c r="P283" s="37" t="s">
        <v>207</v>
      </c>
      <c r="Q283" s="37" t="s">
        <v>42</v>
      </c>
      <c r="R283" s="37" t="s">
        <v>136</v>
      </c>
      <c r="S283" s="37"/>
      <c r="T283" s="37"/>
      <c r="U283" s="37"/>
      <c r="V283" s="37">
        <v>4</v>
      </c>
      <c r="W283" s="37" t="s">
        <v>39</v>
      </c>
      <c r="X283" s="37" t="s">
        <v>132</v>
      </c>
      <c r="Y283" s="37" t="s">
        <v>47</v>
      </c>
      <c r="Z283" s="37" t="s">
        <v>133</v>
      </c>
      <c r="AA283" s="37" t="s">
        <v>134</v>
      </c>
    </row>
    <row r="284" spans="2:27" s="34" customFormat="1" ht="105.75" customHeight="1" x14ac:dyDescent="0.25">
      <c r="B284" s="35" t="s">
        <v>204</v>
      </c>
      <c r="C284" s="35" t="s">
        <v>227</v>
      </c>
      <c r="D284" s="36" t="s">
        <v>33</v>
      </c>
      <c r="E284" s="36"/>
      <c r="F284" s="36" t="s">
        <v>231</v>
      </c>
      <c r="G284" s="37"/>
      <c r="H284" s="37">
        <v>106</v>
      </c>
      <c r="I284" s="36" t="s">
        <v>35</v>
      </c>
      <c r="J284" s="37"/>
      <c r="K284" s="37"/>
      <c r="L284" s="37" t="s">
        <v>63</v>
      </c>
      <c r="M284" s="37">
        <f t="shared" si="2"/>
        <v>106</v>
      </c>
      <c r="N284" s="37" t="s">
        <v>39</v>
      </c>
      <c r="O284" s="37" t="s">
        <v>129</v>
      </c>
      <c r="P284" s="37" t="s">
        <v>207</v>
      </c>
      <c r="Q284" s="37" t="s">
        <v>42</v>
      </c>
      <c r="R284" s="37" t="s">
        <v>136</v>
      </c>
      <c r="S284" s="37"/>
      <c r="T284" s="37"/>
      <c r="U284" s="37"/>
      <c r="V284" s="37">
        <v>4</v>
      </c>
      <c r="W284" s="37" t="s">
        <v>39</v>
      </c>
      <c r="X284" s="37" t="s">
        <v>132</v>
      </c>
      <c r="Y284" s="37" t="s">
        <v>47</v>
      </c>
      <c r="Z284" s="37" t="s">
        <v>133</v>
      </c>
      <c r="AA284" s="37" t="s">
        <v>134</v>
      </c>
    </row>
    <row r="285" spans="2:27" s="34" customFormat="1" ht="105.75" customHeight="1" x14ac:dyDescent="0.25">
      <c r="B285" s="35" t="s">
        <v>204</v>
      </c>
      <c r="C285" s="35" t="s">
        <v>227</v>
      </c>
      <c r="D285" s="36" t="s">
        <v>33</v>
      </c>
      <c r="E285" s="36"/>
      <c r="F285" s="36" t="s">
        <v>232</v>
      </c>
      <c r="G285" s="37"/>
      <c r="H285" s="37">
        <v>80</v>
      </c>
      <c r="I285" s="36" t="s">
        <v>35</v>
      </c>
      <c r="J285" s="37"/>
      <c r="K285" s="37"/>
      <c r="L285" s="37" t="s">
        <v>63</v>
      </c>
      <c r="M285" s="37">
        <f t="shared" si="2"/>
        <v>80</v>
      </c>
      <c r="N285" s="37" t="s">
        <v>39</v>
      </c>
      <c r="O285" s="37" t="s">
        <v>129</v>
      </c>
      <c r="P285" s="37" t="s">
        <v>207</v>
      </c>
      <c r="Q285" s="37" t="s">
        <v>42</v>
      </c>
      <c r="R285" s="37" t="s">
        <v>136</v>
      </c>
      <c r="S285" s="37"/>
      <c r="T285" s="37"/>
      <c r="U285" s="37"/>
      <c r="V285" s="37">
        <v>4</v>
      </c>
      <c r="W285" s="37" t="s">
        <v>39</v>
      </c>
      <c r="X285" s="37" t="s">
        <v>132</v>
      </c>
      <c r="Y285" s="37" t="s">
        <v>47</v>
      </c>
      <c r="Z285" s="37" t="s">
        <v>133</v>
      </c>
      <c r="AA285" s="37" t="s">
        <v>134</v>
      </c>
    </row>
    <row r="286" spans="2:27" s="34" customFormat="1" ht="105.75" customHeight="1" x14ac:dyDescent="0.25">
      <c r="B286" s="35" t="s">
        <v>204</v>
      </c>
      <c r="C286" s="35" t="s">
        <v>227</v>
      </c>
      <c r="D286" s="36" t="s">
        <v>33</v>
      </c>
      <c r="E286" s="36"/>
      <c r="F286" s="36" t="s">
        <v>233</v>
      </c>
      <c r="G286" s="37"/>
      <c r="H286" s="37">
        <v>132</v>
      </c>
      <c r="I286" s="36" t="s">
        <v>35</v>
      </c>
      <c r="J286" s="37"/>
      <c r="K286" s="37"/>
      <c r="L286" s="37" t="s">
        <v>63</v>
      </c>
      <c r="M286" s="37">
        <f t="shared" si="2"/>
        <v>132</v>
      </c>
      <c r="N286" s="37" t="s">
        <v>39</v>
      </c>
      <c r="O286" s="37" t="s">
        <v>129</v>
      </c>
      <c r="P286" s="37" t="s">
        <v>207</v>
      </c>
      <c r="Q286" s="37" t="s">
        <v>42</v>
      </c>
      <c r="R286" s="37" t="s">
        <v>136</v>
      </c>
      <c r="S286" s="37"/>
      <c r="T286" s="37"/>
      <c r="U286" s="37"/>
      <c r="V286" s="37">
        <v>4</v>
      </c>
      <c r="W286" s="37" t="s">
        <v>39</v>
      </c>
      <c r="X286" s="37" t="s">
        <v>132</v>
      </c>
      <c r="Y286" s="37" t="s">
        <v>47</v>
      </c>
      <c r="Z286" s="37" t="s">
        <v>133</v>
      </c>
      <c r="AA286" s="37" t="s">
        <v>134</v>
      </c>
    </row>
    <row r="287" spans="2:27" s="34" customFormat="1" ht="105.75" customHeight="1" x14ac:dyDescent="0.25">
      <c r="B287" s="35" t="s">
        <v>204</v>
      </c>
      <c r="C287" s="35" t="s">
        <v>227</v>
      </c>
      <c r="D287" s="36" t="s">
        <v>33</v>
      </c>
      <c r="E287" s="36"/>
      <c r="F287" s="36" t="s">
        <v>234</v>
      </c>
      <c r="G287" s="37"/>
      <c r="H287" s="37">
        <v>112</v>
      </c>
      <c r="I287" s="36" t="s">
        <v>35</v>
      </c>
      <c r="J287" s="37"/>
      <c r="K287" s="37"/>
      <c r="L287" s="37" t="s">
        <v>63</v>
      </c>
      <c r="M287" s="37">
        <f t="shared" si="2"/>
        <v>112</v>
      </c>
      <c r="N287" s="37" t="s">
        <v>39</v>
      </c>
      <c r="O287" s="37" t="s">
        <v>129</v>
      </c>
      <c r="P287" s="37" t="s">
        <v>207</v>
      </c>
      <c r="Q287" s="37" t="s">
        <v>42</v>
      </c>
      <c r="R287" s="37" t="s">
        <v>136</v>
      </c>
      <c r="S287" s="37"/>
      <c r="T287" s="37"/>
      <c r="U287" s="37"/>
      <c r="V287" s="37">
        <v>4</v>
      </c>
      <c r="W287" s="37" t="s">
        <v>39</v>
      </c>
      <c r="X287" s="37" t="s">
        <v>132</v>
      </c>
      <c r="Y287" s="37" t="s">
        <v>47</v>
      </c>
      <c r="Z287" s="37" t="s">
        <v>133</v>
      </c>
      <c r="AA287" s="37" t="s">
        <v>134</v>
      </c>
    </row>
    <row r="288" spans="2:27" s="34" customFormat="1" ht="105.75" customHeight="1" x14ac:dyDescent="0.25">
      <c r="B288" s="35" t="s">
        <v>204</v>
      </c>
      <c r="C288" s="35" t="s">
        <v>227</v>
      </c>
      <c r="D288" s="36" t="s">
        <v>33</v>
      </c>
      <c r="E288" s="36"/>
      <c r="F288" s="36" t="s">
        <v>235</v>
      </c>
      <c r="G288" s="37"/>
      <c r="H288" s="37">
        <v>134</v>
      </c>
      <c r="I288" s="36" t="s">
        <v>35</v>
      </c>
      <c r="J288" s="37"/>
      <c r="K288" s="37"/>
      <c r="L288" s="37" t="s">
        <v>63</v>
      </c>
      <c r="M288" s="37">
        <f t="shared" si="2"/>
        <v>134</v>
      </c>
      <c r="N288" s="37" t="s">
        <v>39</v>
      </c>
      <c r="O288" s="37" t="s">
        <v>129</v>
      </c>
      <c r="P288" s="37" t="s">
        <v>207</v>
      </c>
      <c r="Q288" s="37" t="s">
        <v>42</v>
      </c>
      <c r="R288" s="37" t="s">
        <v>136</v>
      </c>
      <c r="S288" s="37"/>
      <c r="T288" s="37"/>
      <c r="U288" s="37"/>
      <c r="V288" s="37">
        <v>4</v>
      </c>
      <c r="W288" s="37" t="s">
        <v>39</v>
      </c>
      <c r="X288" s="37" t="s">
        <v>132</v>
      </c>
      <c r="Y288" s="37" t="s">
        <v>47</v>
      </c>
      <c r="Z288" s="37" t="s">
        <v>133</v>
      </c>
      <c r="AA288" s="37" t="s">
        <v>134</v>
      </c>
    </row>
    <row r="289" spans="2:27" s="34" customFormat="1" ht="105.75" customHeight="1" x14ac:dyDescent="0.25">
      <c r="B289" s="35" t="s">
        <v>204</v>
      </c>
      <c r="C289" s="35" t="s">
        <v>227</v>
      </c>
      <c r="D289" s="36" t="s">
        <v>33</v>
      </c>
      <c r="E289" s="36"/>
      <c r="F289" s="36" t="s">
        <v>236</v>
      </c>
      <c r="G289" s="37"/>
      <c r="H289" s="37">
        <v>230</v>
      </c>
      <c r="I289" s="36" t="s">
        <v>35</v>
      </c>
      <c r="J289" s="37"/>
      <c r="K289" s="37"/>
      <c r="L289" s="37" t="s">
        <v>63</v>
      </c>
      <c r="M289" s="37">
        <f t="shared" si="2"/>
        <v>230</v>
      </c>
      <c r="N289" s="37" t="s">
        <v>39</v>
      </c>
      <c r="O289" s="37" t="s">
        <v>129</v>
      </c>
      <c r="P289" s="37" t="s">
        <v>207</v>
      </c>
      <c r="Q289" s="37" t="s">
        <v>42</v>
      </c>
      <c r="R289" s="37" t="s">
        <v>136</v>
      </c>
      <c r="S289" s="37"/>
      <c r="T289" s="37"/>
      <c r="U289" s="37"/>
      <c r="V289" s="37">
        <v>4</v>
      </c>
      <c r="W289" s="37" t="s">
        <v>39</v>
      </c>
      <c r="X289" s="37" t="s">
        <v>132</v>
      </c>
      <c r="Y289" s="37" t="s">
        <v>47</v>
      </c>
      <c r="Z289" s="37" t="s">
        <v>133</v>
      </c>
      <c r="AA289" s="37" t="s">
        <v>134</v>
      </c>
    </row>
    <row r="290" spans="2:27" s="34" customFormat="1" ht="105.75" customHeight="1" x14ac:dyDescent="0.25">
      <c r="B290" s="35" t="s">
        <v>204</v>
      </c>
      <c r="C290" s="35" t="s">
        <v>227</v>
      </c>
      <c r="D290" s="36" t="s">
        <v>33</v>
      </c>
      <c r="E290" s="36"/>
      <c r="F290" s="36" t="s">
        <v>237</v>
      </c>
      <c r="G290" s="37"/>
      <c r="H290" s="37">
        <v>226</v>
      </c>
      <c r="I290" s="36" t="s">
        <v>35</v>
      </c>
      <c r="J290" s="37"/>
      <c r="K290" s="37"/>
      <c r="L290" s="37" t="s">
        <v>63</v>
      </c>
      <c r="M290" s="37">
        <f t="shared" si="2"/>
        <v>226</v>
      </c>
      <c r="N290" s="37" t="s">
        <v>39</v>
      </c>
      <c r="O290" s="37" t="s">
        <v>129</v>
      </c>
      <c r="P290" s="37" t="s">
        <v>207</v>
      </c>
      <c r="Q290" s="37" t="s">
        <v>42</v>
      </c>
      <c r="R290" s="37" t="s">
        <v>136</v>
      </c>
      <c r="S290" s="37"/>
      <c r="T290" s="37"/>
      <c r="U290" s="37"/>
      <c r="V290" s="37">
        <v>4</v>
      </c>
      <c r="W290" s="37" t="s">
        <v>39</v>
      </c>
      <c r="X290" s="37" t="s">
        <v>132</v>
      </c>
      <c r="Y290" s="37" t="s">
        <v>47</v>
      </c>
      <c r="Z290" s="37" t="s">
        <v>133</v>
      </c>
      <c r="AA290" s="37" t="s">
        <v>134</v>
      </c>
    </row>
    <row r="291" spans="2:27" s="34" customFormat="1" ht="105.75" customHeight="1" x14ac:dyDescent="0.25">
      <c r="B291" s="35" t="s">
        <v>204</v>
      </c>
      <c r="C291" s="35" t="s">
        <v>227</v>
      </c>
      <c r="D291" s="36" t="s">
        <v>33</v>
      </c>
      <c r="E291" s="36"/>
      <c r="F291" s="36" t="s">
        <v>238</v>
      </c>
      <c r="G291" s="37"/>
      <c r="H291" s="37">
        <v>218</v>
      </c>
      <c r="I291" s="36" t="s">
        <v>35</v>
      </c>
      <c r="J291" s="37"/>
      <c r="K291" s="37"/>
      <c r="L291" s="37" t="s">
        <v>63</v>
      </c>
      <c r="M291" s="37">
        <f t="shared" si="2"/>
        <v>218</v>
      </c>
      <c r="N291" s="37" t="s">
        <v>39</v>
      </c>
      <c r="O291" s="37" t="s">
        <v>129</v>
      </c>
      <c r="P291" s="37" t="s">
        <v>207</v>
      </c>
      <c r="Q291" s="37" t="s">
        <v>42</v>
      </c>
      <c r="R291" s="37" t="s">
        <v>136</v>
      </c>
      <c r="S291" s="37"/>
      <c r="T291" s="37"/>
      <c r="U291" s="37"/>
      <c r="V291" s="37">
        <v>4</v>
      </c>
      <c r="W291" s="37" t="s">
        <v>39</v>
      </c>
      <c r="X291" s="37" t="s">
        <v>132</v>
      </c>
      <c r="Y291" s="37" t="s">
        <v>47</v>
      </c>
      <c r="Z291" s="37" t="s">
        <v>133</v>
      </c>
      <c r="AA291" s="37" t="s">
        <v>134</v>
      </c>
    </row>
    <row r="292" spans="2:27" s="34" customFormat="1" ht="105.75" customHeight="1" x14ac:dyDescent="0.25">
      <c r="B292" s="35" t="s">
        <v>204</v>
      </c>
      <c r="C292" s="35" t="s">
        <v>227</v>
      </c>
      <c r="D292" s="36" t="s">
        <v>33</v>
      </c>
      <c r="E292" s="36"/>
      <c r="F292" s="36" t="s">
        <v>239</v>
      </c>
      <c r="G292" s="37"/>
      <c r="H292" s="37">
        <v>234</v>
      </c>
      <c r="I292" s="36" t="s">
        <v>35</v>
      </c>
      <c r="J292" s="37"/>
      <c r="K292" s="37"/>
      <c r="L292" s="37" t="s">
        <v>63</v>
      </c>
      <c r="M292" s="37">
        <f t="shared" si="2"/>
        <v>234</v>
      </c>
      <c r="N292" s="37" t="s">
        <v>39</v>
      </c>
      <c r="O292" s="37" t="s">
        <v>129</v>
      </c>
      <c r="P292" s="37" t="s">
        <v>207</v>
      </c>
      <c r="Q292" s="37" t="s">
        <v>42</v>
      </c>
      <c r="R292" s="37" t="s">
        <v>136</v>
      </c>
      <c r="S292" s="37"/>
      <c r="T292" s="37"/>
      <c r="U292" s="37"/>
      <c r="V292" s="37">
        <v>4</v>
      </c>
      <c r="W292" s="37" t="s">
        <v>39</v>
      </c>
      <c r="X292" s="37" t="s">
        <v>132</v>
      </c>
      <c r="Y292" s="37" t="s">
        <v>47</v>
      </c>
      <c r="Z292" s="37" t="s">
        <v>133</v>
      </c>
      <c r="AA292" s="37" t="s">
        <v>134</v>
      </c>
    </row>
    <row r="293" spans="2:27" s="34" customFormat="1" ht="105.75" customHeight="1" x14ac:dyDescent="0.25">
      <c r="B293" s="35" t="s">
        <v>204</v>
      </c>
      <c r="C293" s="35" t="s">
        <v>227</v>
      </c>
      <c r="D293" s="36" t="s">
        <v>33</v>
      </c>
      <c r="E293" s="36"/>
      <c r="F293" s="36" t="s">
        <v>240</v>
      </c>
      <c r="G293" s="37"/>
      <c r="H293" s="37">
        <v>116</v>
      </c>
      <c r="I293" s="36" t="s">
        <v>35</v>
      </c>
      <c r="J293" s="37"/>
      <c r="K293" s="37"/>
      <c r="L293" s="37" t="s">
        <v>63</v>
      </c>
      <c r="M293" s="37">
        <f t="shared" si="2"/>
        <v>116</v>
      </c>
      <c r="N293" s="37" t="s">
        <v>39</v>
      </c>
      <c r="O293" s="37" t="s">
        <v>129</v>
      </c>
      <c r="P293" s="37" t="s">
        <v>207</v>
      </c>
      <c r="Q293" s="37" t="s">
        <v>42</v>
      </c>
      <c r="R293" s="37" t="s">
        <v>136</v>
      </c>
      <c r="S293" s="37"/>
      <c r="T293" s="37"/>
      <c r="U293" s="37"/>
      <c r="V293" s="37">
        <v>4</v>
      </c>
      <c r="W293" s="37" t="s">
        <v>39</v>
      </c>
      <c r="X293" s="37" t="s">
        <v>132</v>
      </c>
      <c r="Y293" s="37" t="s">
        <v>47</v>
      </c>
      <c r="Z293" s="37" t="s">
        <v>133</v>
      </c>
      <c r="AA293" s="37" t="s">
        <v>134</v>
      </c>
    </row>
    <row r="294" spans="2:27" s="34" customFormat="1" ht="105.75" customHeight="1" x14ac:dyDescent="0.25">
      <c r="B294" s="35" t="s">
        <v>204</v>
      </c>
      <c r="C294" s="35" t="s">
        <v>227</v>
      </c>
      <c r="D294" s="36" t="s">
        <v>33</v>
      </c>
      <c r="E294" s="36"/>
      <c r="F294" s="36" t="s">
        <v>241</v>
      </c>
      <c r="G294" s="37"/>
      <c r="H294" s="37">
        <v>114</v>
      </c>
      <c r="I294" s="36" t="s">
        <v>35</v>
      </c>
      <c r="J294" s="37"/>
      <c r="K294" s="37"/>
      <c r="L294" s="37" t="s">
        <v>63</v>
      </c>
      <c r="M294" s="37">
        <f t="shared" si="2"/>
        <v>114</v>
      </c>
      <c r="N294" s="37" t="s">
        <v>39</v>
      </c>
      <c r="O294" s="37" t="s">
        <v>129</v>
      </c>
      <c r="P294" s="37" t="s">
        <v>207</v>
      </c>
      <c r="Q294" s="37" t="s">
        <v>42</v>
      </c>
      <c r="R294" s="37" t="s">
        <v>136</v>
      </c>
      <c r="S294" s="37"/>
      <c r="T294" s="37"/>
      <c r="U294" s="37"/>
      <c r="V294" s="37">
        <v>4</v>
      </c>
      <c r="W294" s="37" t="s">
        <v>39</v>
      </c>
      <c r="X294" s="37" t="s">
        <v>132</v>
      </c>
      <c r="Y294" s="37" t="s">
        <v>47</v>
      </c>
      <c r="Z294" s="37" t="s">
        <v>133</v>
      </c>
      <c r="AA294" s="37" t="s">
        <v>134</v>
      </c>
    </row>
    <row r="295" spans="2:27" s="34" customFormat="1" ht="105.75" customHeight="1" x14ac:dyDescent="0.25">
      <c r="B295" s="35" t="s">
        <v>204</v>
      </c>
      <c r="C295" s="35" t="s">
        <v>227</v>
      </c>
      <c r="D295" s="36" t="s">
        <v>33</v>
      </c>
      <c r="E295" s="36"/>
      <c r="F295" s="36" t="s">
        <v>242</v>
      </c>
      <c r="G295" s="37"/>
      <c r="H295" s="37">
        <v>128</v>
      </c>
      <c r="I295" s="36" t="s">
        <v>35</v>
      </c>
      <c r="J295" s="37"/>
      <c r="K295" s="37"/>
      <c r="L295" s="37" t="s">
        <v>63</v>
      </c>
      <c r="M295" s="37">
        <f t="shared" si="2"/>
        <v>128</v>
      </c>
      <c r="N295" s="37" t="s">
        <v>39</v>
      </c>
      <c r="O295" s="37" t="s">
        <v>129</v>
      </c>
      <c r="P295" s="37" t="s">
        <v>207</v>
      </c>
      <c r="Q295" s="37" t="s">
        <v>42</v>
      </c>
      <c r="R295" s="37" t="s">
        <v>136</v>
      </c>
      <c r="S295" s="37"/>
      <c r="T295" s="37"/>
      <c r="U295" s="37"/>
      <c r="V295" s="37">
        <v>4</v>
      </c>
      <c r="W295" s="37" t="s">
        <v>39</v>
      </c>
      <c r="X295" s="37" t="s">
        <v>132</v>
      </c>
      <c r="Y295" s="37" t="s">
        <v>47</v>
      </c>
      <c r="Z295" s="37" t="s">
        <v>133</v>
      </c>
      <c r="AA295" s="37" t="s">
        <v>134</v>
      </c>
    </row>
    <row r="296" spans="2:27" s="34" customFormat="1" ht="105.75" customHeight="1" x14ac:dyDescent="0.25">
      <c r="B296" s="35" t="s">
        <v>204</v>
      </c>
      <c r="C296" s="35" t="s">
        <v>227</v>
      </c>
      <c r="D296" s="36" t="s">
        <v>33</v>
      </c>
      <c r="E296" s="36"/>
      <c r="F296" s="36" t="s">
        <v>243</v>
      </c>
      <c r="G296" s="37"/>
      <c r="H296" s="37">
        <v>110</v>
      </c>
      <c r="I296" s="36" t="s">
        <v>35</v>
      </c>
      <c r="J296" s="37"/>
      <c r="K296" s="37"/>
      <c r="L296" s="37" t="s">
        <v>63</v>
      </c>
      <c r="M296" s="37">
        <f t="shared" si="2"/>
        <v>110</v>
      </c>
      <c r="N296" s="37" t="s">
        <v>39</v>
      </c>
      <c r="O296" s="37" t="s">
        <v>129</v>
      </c>
      <c r="P296" s="37" t="s">
        <v>207</v>
      </c>
      <c r="Q296" s="37" t="s">
        <v>42</v>
      </c>
      <c r="R296" s="37" t="s">
        <v>136</v>
      </c>
      <c r="S296" s="37"/>
      <c r="T296" s="37"/>
      <c r="U296" s="37"/>
      <c r="V296" s="37">
        <v>4</v>
      </c>
      <c r="W296" s="37" t="s">
        <v>39</v>
      </c>
      <c r="X296" s="37" t="s">
        <v>132</v>
      </c>
      <c r="Y296" s="37" t="s">
        <v>47</v>
      </c>
      <c r="Z296" s="37" t="s">
        <v>133</v>
      </c>
      <c r="AA296" s="37" t="s">
        <v>134</v>
      </c>
    </row>
    <row r="297" spans="2:27" ht="105.75" customHeight="1" x14ac:dyDescent="0.25">
      <c r="B297" s="27" t="s">
        <v>204</v>
      </c>
      <c r="C297" s="27" t="s">
        <v>227</v>
      </c>
      <c r="D297" s="8" t="s">
        <v>33</v>
      </c>
      <c r="E297" s="8">
        <v>97</v>
      </c>
      <c r="F297" s="8" t="s">
        <v>244</v>
      </c>
      <c r="G297" s="38"/>
      <c r="H297" s="9">
        <v>59</v>
      </c>
      <c r="I297" s="10" t="s">
        <v>126</v>
      </c>
      <c r="J297" s="11" t="s">
        <v>127</v>
      </c>
      <c r="K297" s="11" t="s">
        <v>128</v>
      </c>
      <c r="L297" s="11" t="s">
        <v>63</v>
      </c>
      <c r="M297" s="11">
        <v>59</v>
      </c>
      <c r="N297" s="11" t="s">
        <v>39</v>
      </c>
      <c r="O297" s="11" t="s">
        <v>129</v>
      </c>
      <c r="P297" s="11" t="s">
        <v>130</v>
      </c>
      <c r="Q297" s="11" t="s">
        <v>42</v>
      </c>
      <c r="R297" s="11" t="s">
        <v>44</v>
      </c>
      <c r="S297" s="11" t="s">
        <v>131</v>
      </c>
      <c r="T297" s="11" t="s">
        <v>44</v>
      </c>
      <c r="U297" s="12" t="s">
        <v>128</v>
      </c>
      <c r="V297" s="12">
        <v>4</v>
      </c>
      <c r="W297" s="12" t="s">
        <v>39</v>
      </c>
      <c r="X297" s="12" t="s">
        <v>132</v>
      </c>
      <c r="Y297" s="12" t="s">
        <v>736</v>
      </c>
      <c r="Z297" s="12" t="s">
        <v>133</v>
      </c>
      <c r="AA297" s="12" t="s">
        <v>134</v>
      </c>
    </row>
    <row r="298" spans="2:27" ht="105.75" customHeight="1" x14ac:dyDescent="0.25">
      <c r="B298" s="27" t="s">
        <v>204</v>
      </c>
      <c r="C298" s="27" t="s">
        <v>227</v>
      </c>
      <c r="D298" s="8" t="s">
        <v>33</v>
      </c>
      <c r="E298" s="8">
        <v>98</v>
      </c>
      <c r="F298" s="8" t="s">
        <v>245</v>
      </c>
      <c r="G298" s="38"/>
      <c r="H298" s="9">
        <v>42</v>
      </c>
      <c r="I298" s="13" t="s">
        <v>126</v>
      </c>
      <c r="J298" s="11" t="s">
        <v>127</v>
      </c>
      <c r="K298" s="9" t="s">
        <v>128</v>
      </c>
      <c r="L298" s="9" t="s">
        <v>63</v>
      </c>
      <c r="M298" s="9">
        <v>42</v>
      </c>
      <c r="N298" s="9" t="s">
        <v>39</v>
      </c>
      <c r="O298" s="9" t="s">
        <v>129</v>
      </c>
      <c r="P298" s="9" t="s">
        <v>130</v>
      </c>
      <c r="Q298" s="9" t="s">
        <v>42</v>
      </c>
      <c r="R298" s="9" t="s">
        <v>44</v>
      </c>
      <c r="S298" s="9" t="s">
        <v>131</v>
      </c>
      <c r="T298" s="9" t="s">
        <v>44</v>
      </c>
      <c r="U298" s="14" t="s">
        <v>128</v>
      </c>
      <c r="V298" s="14">
        <v>4</v>
      </c>
      <c r="W298" s="14" t="s">
        <v>39</v>
      </c>
      <c r="X298" s="14" t="s">
        <v>132</v>
      </c>
      <c r="Y298" s="14" t="s">
        <v>736</v>
      </c>
      <c r="Z298" s="14" t="s">
        <v>133</v>
      </c>
      <c r="AA298" s="14" t="s">
        <v>134</v>
      </c>
    </row>
    <row r="299" spans="2:27" ht="105.75" customHeight="1" x14ac:dyDescent="0.25">
      <c r="B299" s="27" t="s">
        <v>204</v>
      </c>
      <c r="C299" s="27" t="s">
        <v>227</v>
      </c>
      <c r="D299" s="8" t="s">
        <v>33</v>
      </c>
      <c r="E299" s="8">
        <v>99</v>
      </c>
      <c r="F299" s="8" t="s">
        <v>246</v>
      </c>
      <c r="G299" s="38"/>
      <c r="H299" s="9">
        <v>42</v>
      </c>
      <c r="I299" s="10" t="s">
        <v>126</v>
      </c>
      <c r="J299" s="11" t="s">
        <v>127</v>
      </c>
      <c r="K299" s="11" t="s">
        <v>128</v>
      </c>
      <c r="L299" s="11" t="s">
        <v>63</v>
      </c>
      <c r="M299" s="11">
        <v>42</v>
      </c>
      <c r="N299" s="11" t="s">
        <v>39</v>
      </c>
      <c r="O299" s="11" t="s">
        <v>129</v>
      </c>
      <c r="P299" s="11" t="s">
        <v>130</v>
      </c>
      <c r="Q299" s="11" t="s">
        <v>42</v>
      </c>
      <c r="R299" s="11" t="s">
        <v>44</v>
      </c>
      <c r="S299" s="11" t="s">
        <v>131</v>
      </c>
      <c r="T299" s="11" t="s">
        <v>44</v>
      </c>
      <c r="U299" s="12" t="s">
        <v>128</v>
      </c>
      <c r="V299" s="12">
        <v>4</v>
      </c>
      <c r="W299" s="12" t="s">
        <v>39</v>
      </c>
      <c r="X299" s="12" t="s">
        <v>132</v>
      </c>
      <c r="Y299" s="12" t="s">
        <v>736</v>
      </c>
      <c r="Z299" s="12" t="s">
        <v>133</v>
      </c>
      <c r="AA299" s="12" t="s">
        <v>134</v>
      </c>
    </row>
    <row r="300" spans="2:27" ht="105.75" customHeight="1" x14ac:dyDescent="0.25">
      <c r="B300" s="27" t="s">
        <v>204</v>
      </c>
      <c r="C300" s="27" t="s">
        <v>227</v>
      </c>
      <c r="D300" s="8" t="s">
        <v>33</v>
      </c>
      <c r="E300" s="8">
        <v>100</v>
      </c>
      <c r="F300" s="8" t="s">
        <v>247</v>
      </c>
      <c r="G300" s="38"/>
      <c r="H300" s="9">
        <v>34</v>
      </c>
      <c r="I300" s="13" t="s">
        <v>126</v>
      </c>
      <c r="J300" s="11" t="s">
        <v>127</v>
      </c>
      <c r="K300" s="9" t="s">
        <v>128</v>
      </c>
      <c r="L300" s="9" t="s">
        <v>63</v>
      </c>
      <c r="M300" s="9">
        <v>34</v>
      </c>
      <c r="N300" s="9" t="s">
        <v>39</v>
      </c>
      <c r="O300" s="9" t="s">
        <v>129</v>
      </c>
      <c r="P300" s="9" t="s">
        <v>130</v>
      </c>
      <c r="Q300" s="9" t="s">
        <v>42</v>
      </c>
      <c r="R300" s="9" t="s">
        <v>44</v>
      </c>
      <c r="S300" s="9" t="s">
        <v>131</v>
      </c>
      <c r="T300" s="9" t="s">
        <v>44</v>
      </c>
      <c r="U300" s="14" t="s">
        <v>128</v>
      </c>
      <c r="V300" s="14">
        <v>4</v>
      </c>
      <c r="W300" s="14" t="s">
        <v>39</v>
      </c>
      <c r="X300" s="14" t="s">
        <v>132</v>
      </c>
      <c r="Y300" s="14" t="s">
        <v>736</v>
      </c>
      <c r="Z300" s="14" t="s">
        <v>133</v>
      </c>
      <c r="AA300" s="14" t="s">
        <v>134</v>
      </c>
    </row>
    <row r="301" spans="2:27" ht="108.75" customHeight="1" x14ac:dyDescent="0.25">
      <c r="B301" s="29" t="s">
        <v>204</v>
      </c>
      <c r="C301" s="29" t="s">
        <v>248</v>
      </c>
      <c r="D301" s="30" t="s">
        <v>33</v>
      </c>
      <c r="E301" s="30">
        <v>101</v>
      </c>
      <c r="F301" s="30" t="s">
        <v>745</v>
      </c>
      <c r="G301" s="39"/>
      <c r="H301" s="31">
        <v>554</v>
      </c>
      <c r="I301" s="32" t="s">
        <v>126</v>
      </c>
      <c r="J301" s="33" t="s">
        <v>127</v>
      </c>
      <c r="K301" s="33" t="s">
        <v>128</v>
      </c>
      <c r="L301" s="33" t="s">
        <v>63</v>
      </c>
      <c r="M301" s="33">
        <v>554</v>
      </c>
      <c r="N301" s="33" t="s">
        <v>39</v>
      </c>
      <c r="O301" s="33" t="s">
        <v>129</v>
      </c>
      <c r="P301" s="33" t="s">
        <v>130</v>
      </c>
      <c r="Q301" s="33" t="s">
        <v>42</v>
      </c>
      <c r="R301" s="33" t="s">
        <v>44</v>
      </c>
      <c r="S301" s="33" t="s">
        <v>131</v>
      </c>
      <c r="T301" s="33" t="s">
        <v>44</v>
      </c>
      <c r="U301" s="33" t="s">
        <v>128</v>
      </c>
      <c r="V301" s="33">
        <v>4</v>
      </c>
      <c r="W301" s="33" t="s">
        <v>39</v>
      </c>
      <c r="X301" s="33" t="s">
        <v>132</v>
      </c>
      <c r="Y301" s="33" t="s">
        <v>736</v>
      </c>
      <c r="Z301" s="33" t="s">
        <v>133</v>
      </c>
      <c r="AA301" s="33" t="s">
        <v>134</v>
      </c>
    </row>
    <row r="302" spans="2:27" ht="108.75" customHeight="1" x14ac:dyDescent="0.25">
      <c r="B302" s="29" t="s">
        <v>204</v>
      </c>
      <c r="C302" s="29" t="s">
        <v>248</v>
      </c>
      <c r="D302" s="30" t="s">
        <v>33</v>
      </c>
      <c r="E302" s="30">
        <v>102</v>
      </c>
      <c r="F302" s="30" t="s">
        <v>746</v>
      </c>
      <c r="G302" s="39"/>
      <c r="H302" s="31">
        <v>580</v>
      </c>
      <c r="I302" s="30" t="s">
        <v>126</v>
      </c>
      <c r="J302" s="33" t="s">
        <v>127</v>
      </c>
      <c r="K302" s="31" t="s">
        <v>128</v>
      </c>
      <c r="L302" s="31" t="s">
        <v>63</v>
      </c>
      <c r="M302" s="31">
        <v>580</v>
      </c>
      <c r="N302" s="31" t="s">
        <v>39</v>
      </c>
      <c r="O302" s="31" t="s">
        <v>129</v>
      </c>
      <c r="P302" s="31" t="s">
        <v>130</v>
      </c>
      <c r="Q302" s="31" t="s">
        <v>42</v>
      </c>
      <c r="R302" s="31" t="s">
        <v>44</v>
      </c>
      <c r="S302" s="31" t="s">
        <v>131</v>
      </c>
      <c r="T302" s="31" t="s">
        <v>44</v>
      </c>
      <c r="U302" s="31" t="s">
        <v>128</v>
      </c>
      <c r="V302" s="31">
        <v>4</v>
      </c>
      <c r="W302" s="31" t="s">
        <v>39</v>
      </c>
      <c r="X302" s="31" t="s">
        <v>132</v>
      </c>
      <c r="Y302" s="31" t="s">
        <v>736</v>
      </c>
      <c r="Z302" s="31" t="s">
        <v>133</v>
      </c>
      <c r="AA302" s="31" t="s">
        <v>134</v>
      </c>
    </row>
    <row r="303" spans="2:27" ht="108.75" customHeight="1" x14ac:dyDescent="0.25">
      <c r="B303" s="29" t="s">
        <v>204</v>
      </c>
      <c r="C303" s="29" t="s">
        <v>248</v>
      </c>
      <c r="D303" s="30" t="s">
        <v>33</v>
      </c>
      <c r="E303" s="30">
        <v>103</v>
      </c>
      <c r="F303" s="30" t="s">
        <v>747</v>
      </c>
      <c r="G303" s="39"/>
      <c r="H303" s="31">
        <v>571</v>
      </c>
      <c r="I303" s="32" t="s">
        <v>126</v>
      </c>
      <c r="J303" s="33" t="s">
        <v>127</v>
      </c>
      <c r="K303" s="33" t="s">
        <v>128</v>
      </c>
      <c r="L303" s="33" t="s">
        <v>63</v>
      </c>
      <c r="M303" s="33">
        <v>571</v>
      </c>
      <c r="N303" s="33" t="s">
        <v>39</v>
      </c>
      <c r="O303" s="33" t="s">
        <v>129</v>
      </c>
      <c r="P303" s="33" t="s">
        <v>130</v>
      </c>
      <c r="Q303" s="33" t="s">
        <v>42</v>
      </c>
      <c r="R303" s="33" t="s">
        <v>44</v>
      </c>
      <c r="S303" s="33" t="s">
        <v>131</v>
      </c>
      <c r="T303" s="33" t="s">
        <v>44</v>
      </c>
      <c r="U303" s="33" t="s">
        <v>128</v>
      </c>
      <c r="V303" s="33">
        <v>4</v>
      </c>
      <c r="W303" s="33" t="s">
        <v>39</v>
      </c>
      <c r="X303" s="33" t="s">
        <v>132</v>
      </c>
      <c r="Y303" s="33" t="s">
        <v>736</v>
      </c>
      <c r="Z303" s="33" t="s">
        <v>133</v>
      </c>
      <c r="AA303" s="33" t="s">
        <v>134</v>
      </c>
    </row>
    <row r="304" spans="2:27" ht="108.75" customHeight="1" x14ac:dyDescent="0.25">
      <c r="B304" s="29" t="s">
        <v>204</v>
      </c>
      <c r="C304" s="29" t="s">
        <v>248</v>
      </c>
      <c r="D304" s="30" t="s">
        <v>33</v>
      </c>
      <c r="E304" s="30">
        <v>104</v>
      </c>
      <c r="F304" s="30" t="s">
        <v>748</v>
      </c>
      <c r="G304" s="39"/>
      <c r="H304" s="31">
        <v>512</v>
      </c>
      <c r="I304" s="30" t="s">
        <v>126</v>
      </c>
      <c r="J304" s="33" t="s">
        <v>127</v>
      </c>
      <c r="K304" s="31" t="s">
        <v>128</v>
      </c>
      <c r="L304" s="31" t="s">
        <v>63</v>
      </c>
      <c r="M304" s="31">
        <v>512</v>
      </c>
      <c r="N304" s="31" t="s">
        <v>39</v>
      </c>
      <c r="O304" s="31" t="s">
        <v>129</v>
      </c>
      <c r="P304" s="31" t="s">
        <v>130</v>
      </c>
      <c r="Q304" s="31" t="s">
        <v>42</v>
      </c>
      <c r="R304" s="31" t="s">
        <v>44</v>
      </c>
      <c r="S304" s="31" t="s">
        <v>131</v>
      </c>
      <c r="T304" s="31" t="s">
        <v>44</v>
      </c>
      <c r="U304" s="31" t="s">
        <v>128</v>
      </c>
      <c r="V304" s="31">
        <v>4</v>
      </c>
      <c r="W304" s="31" t="s">
        <v>39</v>
      </c>
      <c r="X304" s="31" t="s">
        <v>132</v>
      </c>
      <c r="Y304" s="31" t="s">
        <v>736</v>
      </c>
      <c r="Z304" s="31" t="s">
        <v>133</v>
      </c>
      <c r="AA304" s="31" t="s">
        <v>134</v>
      </c>
    </row>
    <row r="305" spans="2:27" s="34" customFormat="1" ht="105.75" customHeight="1" x14ac:dyDescent="0.25">
      <c r="B305" s="35" t="s">
        <v>204</v>
      </c>
      <c r="C305" s="35" t="s">
        <v>248</v>
      </c>
      <c r="D305" s="36" t="s">
        <v>33</v>
      </c>
      <c r="E305" s="36"/>
      <c r="F305" s="36" t="s">
        <v>249</v>
      </c>
      <c r="G305" s="37"/>
      <c r="H305" s="37">
        <v>130</v>
      </c>
      <c r="I305" s="36" t="s">
        <v>35</v>
      </c>
      <c r="J305" s="37"/>
      <c r="K305" s="37"/>
      <c r="L305" s="37" t="s">
        <v>63</v>
      </c>
      <c r="M305" s="37">
        <f t="shared" ref="M305:M320" si="3">H305</f>
        <v>130</v>
      </c>
      <c r="N305" s="37" t="s">
        <v>39</v>
      </c>
      <c r="O305" s="37" t="s">
        <v>129</v>
      </c>
      <c r="P305" s="37" t="s">
        <v>207</v>
      </c>
      <c r="Q305" s="37" t="s">
        <v>42</v>
      </c>
      <c r="R305" s="37" t="s">
        <v>136</v>
      </c>
      <c r="S305" s="37"/>
      <c r="T305" s="37"/>
      <c r="U305" s="37"/>
      <c r="V305" s="37">
        <v>4</v>
      </c>
      <c r="W305" s="37" t="s">
        <v>39</v>
      </c>
      <c r="X305" s="37" t="s">
        <v>132</v>
      </c>
      <c r="Y305" s="37" t="s">
        <v>47</v>
      </c>
      <c r="Z305" s="37" t="s">
        <v>133</v>
      </c>
      <c r="AA305" s="37" t="s">
        <v>134</v>
      </c>
    </row>
    <row r="306" spans="2:27" s="34" customFormat="1" ht="105.75" customHeight="1" x14ac:dyDescent="0.25">
      <c r="B306" s="35" t="s">
        <v>204</v>
      </c>
      <c r="C306" s="35" t="s">
        <v>248</v>
      </c>
      <c r="D306" s="36" t="s">
        <v>33</v>
      </c>
      <c r="E306" s="36"/>
      <c r="F306" s="36" t="s">
        <v>250</v>
      </c>
      <c r="G306" s="37"/>
      <c r="H306" s="37">
        <v>94</v>
      </c>
      <c r="I306" s="36" t="s">
        <v>35</v>
      </c>
      <c r="J306" s="37"/>
      <c r="K306" s="37"/>
      <c r="L306" s="37" t="s">
        <v>63</v>
      </c>
      <c r="M306" s="37">
        <f t="shared" si="3"/>
        <v>94</v>
      </c>
      <c r="N306" s="37" t="s">
        <v>39</v>
      </c>
      <c r="O306" s="37" t="s">
        <v>129</v>
      </c>
      <c r="P306" s="37" t="s">
        <v>207</v>
      </c>
      <c r="Q306" s="37" t="s">
        <v>42</v>
      </c>
      <c r="R306" s="37" t="s">
        <v>136</v>
      </c>
      <c r="S306" s="37"/>
      <c r="T306" s="37"/>
      <c r="U306" s="37"/>
      <c r="V306" s="37">
        <v>4</v>
      </c>
      <c r="W306" s="37" t="s">
        <v>39</v>
      </c>
      <c r="X306" s="37" t="s">
        <v>132</v>
      </c>
      <c r="Y306" s="37" t="s">
        <v>47</v>
      </c>
      <c r="Z306" s="37" t="s">
        <v>133</v>
      </c>
      <c r="AA306" s="37" t="s">
        <v>134</v>
      </c>
    </row>
    <row r="307" spans="2:27" s="34" customFormat="1" ht="105.75" customHeight="1" x14ac:dyDescent="0.25">
      <c r="B307" s="35" t="s">
        <v>204</v>
      </c>
      <c r="C307" s="35" t="s">
        <v>248</v>
      </c>
      <c r="D307" s="36" t="s">
        <v>33</v>
      </c>
      <c r="E307" s="36"/>
      <c r="F307" s="36" t="s">
        <v>251</v>
      </c>
      <c r="G307" s="37"/>
      <c r="H307" s="37">
        <v>96</v>
      </c>
      <c r="I307" s="36" t="s">
        <v>35</v>
      </c>
      <c r="J307" s="37"/>
      <c r="K307" s="37"/>
      <c r="L307" s="37" t="s">
        <v>63</v>
      </c>
      <c r="M307" s="37">
        <f t="shared" si="3"/>
        <v>96</v>
      </c>
      <c r="N307" s="37" t="s">
        <v>39</v>
      </c>
      <c r="O307" s="37" t="s">
        <v>129</v>
      </c>
      <c r="P307" s="37" t="s">
        <v>207</v>
      </c>
      <c r="Q307" s="37" t="s">
        <v>42</v>
      </c>
      <c r="R307" s="37" t="s">
        <v>136</v>
      </c>
      <c r="S307" s="37"/>
      <c r="T307" s="37"/>
      <c r="U307" s="37"/>
      <c r="V307" s="37">
        <v>4</v>
      </c>
      <c r="W307" s="37" t="s">
        <v>39</v>
      </c>
      <c r="X307" s="37" t="s">
        <v>132</v>
      </c>
      <c r="Y307" s="37" t="s">
        <v>47</v>
      </c>
      <c r="Z307" s="37" t="s">
        <v>133</v>
      </c>
      <c r="AA307" s="37" t="s">
        <v>134</v>
      </c>
    </row>
    <row r="308" spans="2:27" s="34" customFormat="1" ht="105.75" customHeight="1" x14ac:dyDescent="0.25">
      <c r="B308" s="35" t="s">
        <v>204</v>
      </c>
      <c r="C308" s="35" t="s">
        <v>248</v>
      </c>
      <c r="D308" s="36" t="s">
        <v>33</v>
      </c>
      <c r="E308" s="36"/>
      <c r="F308" s="36" t="s">
        <v>252</v>
      </c>
      <c r="G308" s="37"/>
      <c r="H308" s="37">
        <v>74</v>
      </c>
      <c r="I308" s="36" t="s">
        <v>35</v>
      </c>
      <c r="J308" s="37"/>
      <c r="K308" s="37"/>
      <c r="L308" s="37" t="s">
        <v>63</v>
      </c>
      <c r="M308" s="37">
        <f t="shared" si="3"/>
        <v>74</v>
      </c>
      <c r="N308" s="37" t="s">
        <v>39</v>
      </c>
      <c r="O308" s="37" t="s">
        <v>129</v>
      </c>
      <c r="P308" s="37" t="s">
        <v>207</v>
      </c>
      <c r="Q308" s="37" t="s">
        <v>42</v>
      </c>
      <c r="R308" s="37" t="s">
        <v>136</v>
      </c>
      <c r="S308" s="37"/>
      <c r="T308" s="37"/>
      <c r="U308" s="37"/>
      <c r="V308" s="37">
        <v>4</v>
      </c>
      <c r="W308" s="37" t="s">
        <v>39</v>
      </c>
      <c r="X308" s="37" t="s">
        <v>132</v>
      </c>
      <c r="Y308" s="37" t="s">
        <v>47</v>
      </c>
      <c r="Z308" s="37" t="s">
        <v>133</v>
      </c>
      <c r="AA308" s="37" t="s">
        <v>134</v>
      </c>
    </row>
    <row r="309" spans="2:27" s="34" customFormat="1" ht="105.75" customHeight="1" x14ac:dyDescent="0.25">
      <c r="B309" s="35" t="s">
        <v>204</v>
      </c>
      <c r="C309" s="35" t="s">
        <v>248</v>
      </c>
      <c r="D309" s="36" t="s">
        <v>33</v>
      </c>
      <c r="E309" s="36"/>
      <c r="F309" s="36" t="s">
        <v>253</v>
      </c>
      <c r="G309" s="37"/>
      <c r="H309" s="37">
        <v>100</v>
      </c>
      <c r="I309" s="36" t="s">
        <v>35</v>
      </c>
      <c r="J309" s="37"/>
      <c r="K309" s="37"/>
      <c r="L309" s="37" t="s">
        <v>63</v>
      </c>
      <c r="M309" s="37">
        <f t="shared" si="3"/>
        <v>100</v>
      </c>
      <c r="N309" s="37" t="s">
        <v>39</v>
      </c>
      <c r="O309" s="37" t="s">
        <v>129</v>
      </c>
      <c r="P309" s="37" t="s">
        <v>207</v>
      </c>
      <c r="Q309" s="37" t="s">
        <v>42</v>
      </c>
      <c r="R309" s="37" t="s">
        <v>136</v>
      </c>
      <c r="S309" s="37"/>
      <c r="T309" s="37"/>
      <c r="U309" s="37"/>
      <c r="V309" s="37">
        <v>4</v>
      </c>
      <c r="W309" s="37" t="s">
        <v>39</v>
      </c>
      <c r="X309" s="37" t="s">
        <v>132</v>
      </c>
      <c r="Y309" s="37" t="s">
        <v>47</v>
      </c>
      <c r="Z309" s="37" t="s">
        <v>133</v>
      </c>
      <c r="AA309" s="37" t="s">
        <v>134</v>
      </c>
    </row>
    <row r="310" spans="2:27" s="34" customFormat="1" ht="105.75" customHeight="1" x14ac:dyDescent="0.25">
      <c r="B310" s="35" t="s">
        <v>204</v>
      </c>
      <c r="C310" s="35" t="s">
        <v>248</v>
      </c>
      <c r="D310" s="36" t="s">
        <v>33</v>
      </c>
      <c r="E310" s="36"/>
      <c r="F310" s="36" t="s">
        <v>254</v>
      </c>
      <c r="G310" s="37"/>
      <c r="H310" s="37">
        <v>118</v>
      </c>
      <c r="I310" s="36" t="s">
        <v>35</v>
      </c>
      <c r="J310" s="37"/>
      <c r="K310" s="37"/>
      <c r="L310" s="37" t="s">
        <v>63</v>
      </c>
      <c r="M310" s="37">
        <f t="shared" si="3"/>
        <v>118</v>
      </c>
      <c r="N310" s="37" t="s">
        <v>39</v>
      </c>
      <c r="O310" s="37" t="s">
        <v>129</v>
      </c>
      <c r="P310" s="37" t="s">
        <v>207</v>
      </c>
      <c r="Q310" s="37" t="s">
        <v>42</v>
      </c>
      <c r="R310" s="37" t="s">
        <v>136</v>
      </c>
      <c r="S310" s="37"/>
      <c r="T310" s="37"/>
      <c r="U310" s="37"/>
      <c r="V310" s="37">
        <v>4</v>
      </c>
      <c r="W310" s="37" t="s">
        <v>39</v>
      </c>
      <c r="X310" s="37" t="s">
        <v>132</v>
      </c>
      <c r="Y310" s="37" t="s">
        <v>47</v>
      </c>
      <c r="Z310" s="37" t="s">
        <v>133</v>
      </c>
      <c r="AA310" s="37" t="s">
        <v>134</v>
      </c>
    </row>
    <row r="311" spans="2:27" s="34" customFormat="1" ht="105.75" customHeight="1" x14ac:dyDescent="0.25">
      <c r="B311" s="35" t="s">
        <v>204</v>
      </c>
      <c r="C311" s="35" t="s">
        <v>248</v>
      </c>
      <c r="D311" s="36" t="s">
        <v>33</v>
      </c>
      <c r="E311" s="36"/>
      <c r="F311" s="36" t="s">
        <v>255</v>
      </c>
      <c r="G311" s="37"/>
      <c r="H311" s="37">
        <v>140</v>
      </c>
      <c r="I311" s="36" t="s">
        <v>35</v>
      </c>
      <c r="J311" s="37"/>
      <c r="K311" s="37"/>
      <c r="L311" s="37" t="s">
        <v>63</v>
      </c>
      <c r="M311" s="37">
        <f>H311</f>
        <v>140</v>
      </c>
      <c r="N311" s="37" t="s">
        <v>39</v>
      </c>
      <c r="O311" s="37" t="s">
        <v>129</v>
      </c>
      <c r="P311" s="37" t="s">
        <v>207</v>
      </c>
      <c r="Q311" s="37" t="s">
        <v>42</v>
      </c>
      <c r="R311" s="37" t="s">
        <v>136</v>
      </c>
      <c r="S311" s="37"/>
      <c r="T311" s="37"/>
      <c r="U311" s="37"/>
      <c r="V311" s="37">
        <v>4</v>
      </c>
      <c r="W311" s="37" t="s">
        <v>39</v>
      </c>
      <c r="X311" s="37" t="s">
        <v>132</v>
      </c>
      <c r="Y311" s="37" t="s">
        <v>47</v>
      </c>
      <c r="Z311" s="37" t="s">
        <v>133</v>
      </c>
      <c r="AA311" s="37" t="s">
        <v>134</v>
      </c>
    </row>
    <row r="312" spans="2:27" s="34" customFormat="1" ht="105.75" customHeight="1" x14ac:dyDescent="0.25">
      <c r="B312" s="35" t="s">
        <v>204</v>
      </c>
      <c r="C312" s="35" t="s">
        <v>248</v>
      </c>
      <c r="D312" s="36" t="s">
        <v>33</v>
      </c>
      <c r="E312" s="36"/>
      <c r="F312" s="36" t="s">
        <v>256</v>
      </c>
      <c r="G312" s="37"/>
      <c r="H312" s="37">
        <v>116</v>
      </c>
      <c r="I312" s="36" t="s">
        <v>35</v>
      </c>
      <c r="J312" s="37"/>
      <c r="K312" s="37"/>
      <c r="L312" s="37" t="s">
        <v>63</v>
      </c>
      <c r="M312" s="37">
        <f t="shared" si="3"/>
        <v>116</v>
      </c>
      <c r="N312" s="37" t="s">
        <v>39</v>
      </c>
      <c r="O312" s="37" t="s">
        <v>129</v>
      </c>
      <c r="P312" s="37" t="s">
        <v>207</v>
      </c>
      <c r="Q312" s="37" t="s">
        <v>42</v>
      </c>
      <c r="R312" s="37" t="s">
        <v>136</v>
      </c>
      <c r="S312" s="37"/>
      <c r="T312" s="37"/>
      <c r="U312" s="37"/>
      <c r="V312" s="37">
        <v>4</v>
      </c>
      <c r="W312" s="37" t="s">
        <v>39</v>
      </c>
      <c r="X312" s="37" t="s">
        <v>132</v>
      </c>
      <c r="Y312" s="37" t="s">
        <v>47</v>
      </c>
      <c r="Z312" s="37" t="s">
        <v>133</v>
      </c>
      <c r="AA312" s="37" t="s">
        <v>134</v>
      </c>
    </row>
    <row r="313" spans="2:27" s="34" customFormat="1" ht="105.75" customHeight="1" x14ac:dyDescent="0.25">
      <c r="B313" s="35" t="s">
        <v>204</v>
      </c>
      <c r="C313" s="35" t="s">
        <v>248</v>
      </c>
      <c r="D313" s="36" t="s">
        <v>33</v>
      </c>
      <c r="E313" s="36"/>
      <c r="F313" s="36" t="s">
        <v>257</v>
      </c>
      <c r="G313" s="37"/>
      <c r="H313" s="37">
        <v>234</v>
      </c>
      <c r="I313" s="36" t="s">
        <v>35</v>
      </c>
      <c r="J313" s="37"/>
      <c r="K313" s="37"/>
      <c r="L313" s="37" t="s">
        <v>63</v>
      </c>
      <c r="M313" s="37">
        <f t="shared" si="3"/>
        <v>234</v>
      </c>
      <c r="N313" s="37" t="s">
        <v>39</v>
      </c>
      <c r="O313" s="37" t="s">
        <v>129</v>
      </c>
      <c r="P313" s="37" t="s">
        <v>207</v>
      </c>
      <c r="Q313" s="37" t="s">
        <v>42</v>
      </c>
      <c r="R313" s="37" t="s">
        <v>136</v>
      </c>
      <c r="S313" s="37"/>
      <c r="T313" s="37"/>
      <c r="U313" s="37"/>
      <c r="V313" s="37">
        <v>4</v>
      </c>
      <c r="W313" s="37" t="s">
        <v>39</v>
      </c>
      <c r="X313" s="37" t="s">
        <v>132</v>
      </c>
      <c r="Y313" s="37" t="s">
        <v>47</v>
      </c>
      <c r="Z313" s="37" t="s">
        <v>133</v>
      </c>
      <c r="AA313" s="37" t="s">
        <v>134</v>
      </c>
    </row>
    <row r="314" spans="2:27" s="34" customFormat="1" ht="105.75" customHeight="1" x14ac:dyDescent="0.25">
      <c r="B314" s="35" t="s">
        <v>204</v>
      </c>
      <c r="C314" s="35" t="s">
        <v>248</v>
      </c>
      <c r="D314" s="36" t="s">
        <v>33</v>
      </c>
      <c r="E314" s="36"/>
      <c r="F314" s="36" t="s">
        <v>258</v>
      </c>
      <c r="G314" s="37"/>
      <c r="H314" s="37">
        <v>242</v>
      </c>
      <c r="I314" s="36" t="s">
        <v>35</v>
      </c>
      <c r="J314" s="37"/>
      <c r="K314" s="37"/>
      <c r="L314" s="37" t="s">
        <v>63</v>
      </c>
      <c r="M314" s="37">
        <f t="shared" si="3"/>
        <v>242</v>
      </c>
      <c r="N314" s="37" t="s">
        <v>39</v>
      </c>
      <c r="O314" s="37" t="s">
        <v>129</v>
      </c>
      <c r="P314" s="37" t="s">
        <v>207</v>
      </c>
      <c r="Q314" s="37" t="s">
        <v>42</v>
      </c>
      <c r="R314" s="37" t="s">
        <v>136</v>
      </c>
      <c r="S314" s="37"/>
      <c r="T314" s="37"/>
      <c r="U314" s="37"/>
      <c r="V314" s="37">
        <v>4</v>
      </c>
      <c r="W314" s="37" t="s">
        <v>39</v>
      </c>
      <c r="X314" s="37" t="s">
        <v>132</v>
      </c>
      <c r="Y314" s="37" t="s">
        <v>47</v>
      </c>
      <c r="Z314" s="37" t="s">
        <v>133</v>
      </c>
      <c r="AA314" s="37" t="s">
        <v>134</v>
      </c>
    </row>
    <row r="315" spans="2:27" s="34" customFormat="1" ht="105.75" customHeight="1" x14ac:dyDescent="0.25">
      <c r="B315" s="35" t="s">
        <v>204</v>
      </c>
      <c r="C315" s="35" t="s">
        <v>248</v>
      </c>
      <c r="D315" s="36" t="s">
        <v>33</v>
      </c>
      <c r="E315" s="36"/>
      <c r="F315" s="36" t="s">
        <v>259</v>
      </c>
      <c r="G315" s="37"/>
      <c r="H315" s="37">
        <v>236</v>
      </c>
      <c r="I315" s="36" t="s">
        <v>35</v>
      </c>
      <c r="J315" s="37"/>
      <c r="K315" s="37"/>
      <c r="L315" s="37" t="s">
        <v>63</v>
      </c>
      <c r="M315" s="37">
        <f t="shared" si="3"/>
        <v>236</v>
      </c>
      <c r="N315" s="37" t="s">
        <v>39</v>
      </c>
      <c r="O315" s="37" t="s">
        <v>129</v>
      </c>
      <c r="P315" s="37" t="s">
        <v>207</v>
      </c>
      <c r="Q315" s="37" t="s">
        <v>42</v>
      </c>
      <c r="R315" s="37" t="s">
        <v>136</v>
      </c>
      <c r="S315" s="37"/>
      <c r="T315" s="37"/>
      <c r="U315" s="37"/>
      <c r="V315" s="37">
        <v>4</v>
      </c>
      <c r="W315" s="37" t="s">
        <v>39</v>
      </c>
      <c r="X315" s="37" t="s">
        <v>132</v>
      </c>
      <c r="Y315" s="37" t="s">
        <v>47</v>
      </c>
      <c r="Z315" s="37" t="s">
        <v>133</v>
      </c>
      <c r="AA315" s="37" t="s">
        <v>134</v>
      </c>
    </row>
    <row r="316" spans="2:27" s="34" customFormat="1" ht="105.75" customHeight="1" x14ac:dyDescent="0.25">
      <c r="B316" s="35" t="s">
        <v>204</v>
      </c>
      <c r="C316" s="35" t="s">
        <v>248</v>
      </c>
      <c r="D316" s="36" t="s">
        <v>33</v>
      </c>
      <c r="E316" s="36"/>
      <c r="F316" s="36" t="s">
        <v>260</v>
      </c>
      <c r="G316" s="37"/>
      <c r="H316" s="37">
        <v>224</v>
      </c>
      <c r="I316" s="36" t="s">
        <v>35</v>
      </c>
      <c r="J316" s="37"/>
      <c r="K316" s="37"/>
      <c r="L316" s="37" t="s">
        <v>63</v>
      </c>
      <c r="M316" s="37">
        <f t="shared" si="3"/>
        <v>224</v>
      </c>
      <c r="N316" s="37" t="s">
        <v>39</v>
      </c>
      <c r="O316" s="37" t="s">
        <v>129</v>
      </c>
      <c r="P316" s="37" t="s">
        <v>207</v>
      </c>
      <c r="Q316" s="37" t="s">
        <v>42</v>
      </c>
      <c r="R316" s="37" t="s">
        <v>136</v>
      </c>
      <c r="S316" s="37"/>
      <c r="T316" s="37"/>
      <c r="U316" s="37"/>
      <c r="V316" s="37">
        <v>4</v>
      </c>
      <c r="W316" s="37" t="s">
        <v>39</v>
      </c>
      <c r="X316" s="37" t="s">
        <v>132</v>
      </c>
      <c r="Y316" s="37" t="s">
        <v>47</v>
      </c>
      <c r="Z316" s="37" t="s">
        <v>133</v>
      </c>
      <c r="AA316" s="37" t="s">
        <v>134</v>
      </c>
    </row>
    <row r="317" spans="2:27" s="34" customFormat="1" ht="105.75" customHeight="1" x14ac:dyDescent="0.25">
      <c r="B317" s="35" t="s">
        <v>204</v>
      </c>
      <c r="C317" s="35" t="s">
        <v>248</v>
      </c>
      <c r="D317" s="36" t="s">
        <v>33</v>
      </c>
      <c r="E317" s="36"/>
      <c r="F317" s="36" t="s">
        <v>261</v>
      </c>
      <c r="G317" s="37"/>
      <c r="H317" s="37">
        <v>110</v>
      </c>
      <c r="I317" s="36" t="s">
        <v>35</v>
      </c>
      <c r="J317" s="37"/>
      <c r="K317" s="37"/>
      <c r="L317" s="37" t="s">
        <v>63</v>
      </c>
      <c r="M317" s="37">
        <f t="shared" si="3"/>
        <v>110</v>
      </c>
      <c r="N317" s="37" t="s">
        <v>39</v>
      </c>
      <c r="O317" s="37" t="s">
        <v>129</v>
      </c>
      <c r="P317" s="37" t="s">
        <v>207</v>
      </c>
      <c r="Q317" s="37" t="s">
        <v>42</v>
      </c>
      <c r="R317" s="37" t="s">
        <v>136</v>
      </c>
      <c r="S317" s="37"/>
      <c r="T317" s="37"/>
      <c r="U317" s="37"/>
      <c r="V317" s="37">
        <v>4</v>
      </c>
      <c r="W317" s="37" t="s">
        <v>39</v>
      </c>
      <c r="X317" s="37" t="s">
        <v>132</v>
      </c>
      <c r="Y317" s="37" t="s">
        <v>47</v>
      </c>
      <c r="Z317" s="37" t="s">
        <v>133</v>
      </c>
      <c r="AA317" s="37" t="s">
        <v>134</v>
      </c>
    </row>
    <row r="318" spans="2:27" s="34" customFormat="1" ht="105.75" customHeight="1" x14ac:dyDescent="0.25">
      <c r="B318" s="35" t="s">
        <v>204</v>
      </c>
      <c r="C318" s="35" t="s">
        <v>248</v>
      </c>
      <c r="D318" s="36" t="s">
        <v>33</v>
      </c>
      <c r="E318" s="36"/>
      <c r="F318" s="36" t="s">
        <v>262</v>
      </c>
      <c r="G318" s="37"/>
      <c r="H318" s="37">
        <v>144</v>
      </c>
      <c r="I318" s="36" t="s">
        <v>35</v>
      </c>
      <c r="J318" s="37"/>
      <c r="K318" s="37"/>
      <c r="L318" s="37" t="s">
        <v>63</v>
      </c>
      <c r="M318" s="37">
        <f t="shared" si="3"/>
        <v>144</v>
      </c>
      <c r="N318" s="37" t="s">
        <v>39</v>
      </c>
      <c r="O318" s="37" t="s">
        <v>129</v>
      </c>
      <c r="P318" s="37" t="s">
        <v>207</v>
      </c>
      <c r="Q318" s="37" t="s">
        <v>42</v>
      </c>
      <c r="R318" s="37" t="s">
        <v>136</v>
      </c>
      <c r="S318" s="37"/>
      <c r="T318" s="37"/>
      <c r="U318" s="37"/>
      <c r="V318" s="37">
        <v>4</v>
      </c>
      <c r="W318" s="37" t="s">
        <v>39</v>
      </c>
      <c r="X318" s="37" t="s">
        <v>132</v>
      </c>
      <c r="Y318" s="37" t="s">
        <v>47</v>
      </c>
      <c r="Z318" s="37" t="s">
        <v>133</v>
      </c>
      <c r="AA318" s="37" t="s">
        <v>134</v>
      </c>
    </row>
    <row r="319" spans="2:27" s="34" customFormat="1" ht="105.75" customHeight="1" x14ac:dyDescent="0.25">
      <c r="B319" s="35" t="s">
        <v>204</v>
      </c>
      <c r="C319" s="35" t="s">
        <v>248</v>
      </c>
      <c r="D319" s="36" t="s">
        <v>33</v>
      </c>
      <c r="E319" s="36"/>
      <c r="F319" s="36" t="s">
        <v>263</v>
      </c>
      <c r="G319" s="37"/>
      <c r="H319" s="37">
        <v>118</v>
      </c>
      <c r="I319" s="36" t="s">
        <v>35</v>
      </c>
      <c r="J319" s="37"/>
      <c r="K319" s="37"/>
      <c r="L319" s="37" t="s">
        <v>63</v>
      </c>
      <c r="M319" s="37">
        <f t="shared" si="3"/>
        <v>118</v>
      </c>
      <c r="N319" s="37" t="s">
        <v>39</v>
      </c>
      <c r="O319" s="37" t="s">
        <v>129</v>
      </c>
      <c r="P319" s="37" t="s">
        <v>207</v>
      </c>
      <c r="Q319" s="37" t="s">
        <v>42</v>
      </c>
      <c r="R319" s="37" t="s">
        <v>136</v>
      </c>
      <c r="S319" s="37"/>
      <c r="T319" s="37"/>
      <c r="U319" s="37"/>
      <c r="V319" s="37">
        <v>4</v>
      </c>
      <c r="W319" s="37" t="s">
        <v>39</v>
      </c>
      <c r="X319" s="37" t="s">
        <v>132</v>
      </c>
      <c r="Y319" s="37" t="s">
        <v>47</v>
      </c>
      <c r="Z319" s="37" t="s">
        <v>133</v>
      </c>
      <c r="AA319" s="37" t="s">
        <v>134</v>
      </c>
    </row>
    <row r="320" spans="2:27" s="34" customFormat="1" ht="105.75" customHeight="1" x14ac:dyDescent="0.25">
      <c r="B320" s="35" t="s">
        <v>204</v>
      </c>
      <c r="C320" s="35" t="s">
        <v>248</v>
      </c>
      <c r="D320" s="36" t="s">
        <v>33</v>
      </c>
      <c r="E320" s="36"/>
      <c r="F320" s="36" t="s">
        <v>264</v>
      </c>
      <c r="G320" s="37"/>
      <c r="H320" s="37">
        <v>112</v>
      </c>
      <c r="I320" s="36" t="s">
        <v>35</v>
      </c>
      <c r="J320" s="37"/>
      <c r="K320" s="37"/>
      <c r="L320" s="37" t="s">
        <v>63</v>
      </c>
      <c r="M320" s="37">
        <f t="shared" si="3"/>
        <v>112</v>
      </c>
      <c r="N320" s="37" t="s">
        <v>39</v>
      </c>
      <c r="O320" s="37" t="s">
        <v>129</v>
      </c>
      <c r="P320" s="37" t="s">
        <v>207</v>
      </c>
      <c r="Q320" s="37" t="s">
        <v>42</v>
      </c>
      <c r="R320" s="37" t="s">
        <v>136</v>
      </c>
      <c r="S320" s="37"/>
      <c r="T320" s="37"/>
      <c r="U320" s="37"/>
      <c r="V320" s="37">
        <v>4</v>
      </c>
      <c r="W320" s="37" t="s">
        <v>39</v>
      </c>
      <c r="X320" s="37" t="s">
        <v>132</v>
      </c>
      <c r="Y320" s="37" t="s">
        <v>47</v>
      </c>
      <c r="Z320" s="37" t="s">
        <v>133</v>
      </c>
      <c r="AA320" s="37" t="s">
        <v>134</v>
      </c>
    </row>
    <row r="321" spans="2:27" ht="105.75" customHeight="1" x14ac:dyDescent="0.25">
      <c r="B321" s="27" t="s">
        <v>204</v>
      </c>
      <c r="C321" s="27" t="s">
        <v>248</v>
      </c>
      <c r="D321" s="8" t="s">
        <v>33</v>
      </c>
      <c r="E321" s="8">
        <v>105</v>
      </c>
      <c r="F321" s="8" t="s">
        <v>265</v>
      </c>
      <c r="G321" s="38"/>
      <c r="H321" s="9">
        <v>50</v>
      </c>
      <c r="I321" s="10" t="s">
        <v>126</v>
      </c>
      <c r="J321" s="11" t="s">
        <v>127</v>
      </c>
      <c r="K321" s="11" t="s">
        <v>128</v>
      </c>
      <c r="L321" s="11" t="s">
        <v>63</v>
      </c>
      <c r="M321" s="11">
        <v>50</v>
      </c>
      <c r="N321" s="11" t="s">
        <v>39</v>
      </c>
      <c r="O321" s="11" t="s">
        <v>129</v>
      </c>
      <c r="P321" s="11" t="s">
        <v>130</v>
      </c>
      <c r="Q321" s="11" t="s">
        <v>42</v>
      </c>
      <c r="R321" s="11" t="s">
        <v>44</v>
      </c>
      <c r="S321" s="11" t="s">
        <v>131</v>
      </c>
      <c r="T321" s="11" t="s">
        <v>44</v>
      </c>
      <c r="U321" s="12" t="s">
        <v>128</v>
      </c>
      <c r="V321" s="12">
        <v>4</v>
      </c>
      <c r="W321" s="12" t="s">
        <v>39</v>
      </c>
      <c r="X321" s="12" t="s">
        <v>132</v>
      </c>
      <c r="Y321" s="12" t="s">
        <v>736</v>
      </c>
      <c r="Z321" s="12" t="s">
        <v>133</v>
      </c>
      <c r="AA321" s="12" t="s">
        <v>134</v>
      </c>
    </row>
    <row r="322" spans="2:27" ht="105.75" customHeight="1" x14ac:dyDescent="0.25">
      <c r="B322" s="27" t="s">
        <v>204</v>
      </c>
      <c r="C322" s="27" t="s">
        <v>248</v>
      </c>
      <c r="D322" s="8" t="s">
        <v>33</v>
      </c>
      <c r="E322" s="8">
        <v>106</v>
      </c>
      <c r="F322" s="8" t="s">
        <v>266</v>
      </c>
      <c r="G322" s="38"/>
      <c r="H322" s="9">
        <v>42</v>
      </c>
      <c r="I322" s="13" t="s">
        <v>126</v>
      </c>
      <c r="J322" s="11" t="s">
        <v>127</v>
      </c>
      <c r="K322" s="9" t="s">
        <v>128</v>
      </c>
      <c r="L322" s="9" t="s">
        <v>63</v>
      </c>
      <c r="M322" s="9">
        <v>42</v>
      </c>
      <c r="N322" s="9" t="s">
        <v>39</v>
      </c>
      <c r="O322" s="9" t="s">
        <v>129</v>
      </c>
      <c r="P322" s="9" t="s">
        <v>130</v>
      </c>
      <c r="Q322" s="9" t="s">
        <v>42</v>
      </c>
      <c r="R322" s="9" t="s">
        <v>44</v>
      </c>
      <c r="S322" s="9" t="s">
        <v>131</v>
      </c>
      <c r="T322" s="9" t="s">
        <v>44</v>
      </c>
      <c r="U322" s="14" t="s">
        <v>128</v>
      </c>
      <c r="V322" s="14">
        <v>4</v>
      </c>
      <c r="W322" s="14" t="s">
        <v>39</v>
      </c>
      <c r="X322" s="14" t="s">
        <v>132</v>
      </c>
      <c r="Y322" s="14" t="s">
        <v>736</v>
      </c>
      <c r="Z322" s="14" t="s">
        <v>133</v>
      </c>
      <c r="AA322" s="14" t="s">
        <v>134</v>
      </c>
    </row>
    <row r="323" spans="2:27" ht="105.75" customHeight="1" x14ac:dyDescent="0.25">
      <c r="B323" s="27" t="s">
        <v>204</v>
      </c>
      <c r="C323" s="27" t="s">
        <v>248</v>
      </c>
      <c r="D323" s="8" t="s">
        <v>33</v>
      </c>
      <c r="E323" s="8">
        <v>107</v>
      </c>
      <c r="F323" s="8" t="s">
        <v>267</v>
      </c>
      <c r="G323" s="38"/>
      <c r="H323" s="9">
        <v>42</v>
      </c>
      <c r="I323" s="10" t="s">
        <v>126</v>
      </c>
      <c r="J323" s="11" t="s">
        <v>127</v>
      </c>
      <c r="K323" s="11" t="s">
        <v>128</v>
      </c>
      <c r="L323" s="11" t="s">
        <v>63</v>
      </c>
      <c r="M323" s="11">
        <v>42</v>
      </c>
      <c r="N323" s="11" t="s">
        <v>39</v>
      </c>
      <c r="O323" s="11" t="s">
        <v>129</v>
      </c>
      <c r="P323" s="11" t="s">
        <v>130</v>
      </c>
      <c r="Q323" s="11" t="s">
        <v>42</v>
      </c>
      <c r="R323" s="11" t="s">
        <v>44</v>
      </c>
      <c r="S323" s="11" t="s">
        <v>131</v>
      </c>
      <c r="T323" s="11" t="s">
        <v>44</v>
      </c>
      <c r="U323" s="12" t="s">
        <v>128</v>
      </c>
      <c r="V323" s="12">
        <v>4</v>
      </c>
      <c r="W323" s="12" t="s">
        <v>39</v>
      </c>
      <c r="X323" s="12" t="s">
        <v>132</v>
      </c>
      <c r="Y323" s="12" t="s">
        <v>736</v>
      </c>
      <c r="Z323" s="12" t="s">
        <v>133</v>
      </c>
      <c r="AA323" s="12" t="s">
        <v>134</v>
      </c>
    </row>
    <row r="324" spans="2:27" ht="105.75" customHeight="1" x14ac:dyDescent="0.25">
      <c r="B324" s="27" t="s">
        <v>204</v>
      </c>
      <c r="C324" s="27" t="s">
        <v>248</v>
      </c>
      <c r="D324" s="8" t="s">
        <v>33</v>
      </c>
      <c r="E324" s="8">
        <v>108</v>
      </c>
      <c r="F324" s="8" t="s">
        <v>268</v>
      </c>
      <c r="G324" s="38"/>
      <c r="H324" s="9">
        <v>42</v>
      </c>
      <c r="I324" s="13" t="s">
        <v>126</v>
      </c>
      <c r="J324" s="11" t="s">
        <v>127</v>
      </c>
      <c r="K324" s="9" t="s">
        <v>128</v>
      </c>
      <c r="L324" s="9" t="s">
        <v>63</v>
      </c>
      <c r="M324" s="9">
        <v>42</v>
      </c>
      <c r="N324" s="9" t="s">
        <v>39</v>
      </c>
      <c r="O324" s="9" t="s">
        <v>129</v>
      </c>
      <c r="P324" s="9" t="s">
        <v>130</v>
      </c>
      <c r="Q324" s="9" t="s">
        <v>42</v>
      </c>
      <c r="R324" s="9" t="s">
        <v>44</v>
      </c>
      <c r="S324" s="9" t="s">
        <v>131</v>
      </c>
      <c r="T324" s="9" t="s">
        <v>44</v>
      </c>
      <c r="U324" s="14" t="s">
        <v>128</v>
      </c>
      <c r="V324" s="14">
        <v>4</v>
      </c>
      <c r="W324" s="14" t="s">
        <v>39</v>
      </c>
      <c r="X324" s="14" t="s">
        <v>132</v>
      </c>
      <c r="Y324" s="14" t="s">
        <v>736</v>
      </c>
      <c r="Z324" s="14" t="s">
        <v>133</v>
      </c>
      <c r="AA324" s="14" t="s">
        <v>134</v>
      </c>
    </row>
    <row r="325" spans="2:27" ht="108.75" customHeight="1" x14ac:dyDescent="0.25">
      <c r="B325" s="29" t="s">
        <v>204</v>
      </c>
      <c r="C325" s="29" t="s">
        <v>269</v>
      </c>
      <c r="D325" s="30" t="s">
        <v>33</v>
      </c>
      <c r="E325" s="30">
        <v>109</v>
      </c>
      <c r="F325" s="30" t="s">
        <v>749</v>
      </c>
      <c r="G325" s="39"/>
      <c r="H325" s="31">
        <v>588</v>
      </c>
      <c r="I325" s="32" t="s">
        <v>126</v>
      </c>
      <c r="J325" s="33" t="s">
        <v>127</v>
      </c>
      <c r="K325" s="33" t="s">
        <v>128</v>
      </c>
      <c r="L325" s="33" t="s">
        <v>63</v>
      </c>
      <c r="M325" s="33">
        <v>588</v>
      </c>
      <c r="N325" s="33" t="s">
        <v>39</v>
      </c>
      <c r="O325" s="33" t="s">
        <v>129</v>
      </c>
      <c r="P325" s="33" t="s">
        <v>130</v>
      </c>
      <c r="Q325" s="33" t="s">
        <v>42</v>
      </c>
      <c r="R325" s="33" t="s">
        <v>44</v>
      </c>
      <c r="S325" s="33" t="s">
        <v>131</v>
      </c>
      <c r="T325" s="33" t="s">
        <v>44</v>
      </c>
      <c r="U325" s="33" t="s">
        <v>128</v>
      </c>
      <c r="V325" s="33">
        <v>4</v>
      </c>
      <c r="W325" s="33" t="s">
        <v>39</v>
      </c>
      <c r="X325" s="33" t="s">
        <v>132</v>
      </c>
      <c r="Y325" s="33" t="s">
        <v>736</v>
      </c>
      <c r="Z325" s="33" t="s">
        <v>133</v>
      </c>
      <c r="AA325" s="33" t="s">
        <v>134</v>
      </c>
    </row>
    <row r="326" spans="2:27" ht="108.75" customHeight="1" x14ac:dyDescent="0.25">
      <c r="B326" s="29" t="s">
        <v>204</v>
      </c>
      <c r="C326" s="29" t="s">
        <v>269</v>
      </c>
      <c r="D326" s="30" t="s">
        <v>33</v>
      </c>
      <c r="E326" s="30">
        <v>110</v>
      </c>
      <c r="F326" s="30" t="s">
        <v>750</v>
      </c>
      <c r="G326" s="39"/>
      <c r="H326" s="31">
        <v>613</v>
      </c>
      <c r="I326" s="30" t="s">
        <v>126</v>
      </c>
      <c r="J326" s="33" t="s">
        <v>127</v>
      </c>
      <c r="K326" s="31" t="s">
        <v>128</v>
      </c>
      <c r="L326" s="31" t="s">
        <v>63</v>
      </c>
      <c r="M326" s="31">
        <v>613</v>
      </c>
      <c r="N326" s="31" t="s">
        <v>39</v>
      </c>
      <c r="O326" s="31" t="s">
        <v>129</v>
      </c>
      <c r="P326" s="31" t="s">
        <v>130</v>
      </c>
      <c r="Q326" s="31" t="s">
        <v>42</v>
      </c>
      <c r="R326" s="31" t="s">
        <v>44</v>
      </c>
      <c r="S326" s="31" t="s">
        <v>131</v>
      </c>
      <c r="T326" s="31" t="s">
        <v>44</v>
      </c>
      <c r="U326" s="31" t="s">
        <v>128</v>
      </c>
      <c r="V326" s="31">
        <v>4</v>
      </c>
      <c r="W326" s="31" t="s">
        <v>39</v>
      </c>
      <c r="X326" s="31" t="s">
        <v>132</v>
      </c>
      <c r="Y326" s="31" t="s">
        <v>736</v>
      </c>
      <c r="Z326" s="31" t="s">
        <v>133</v>
      </c>
      <c r="AA326" s="31" t="s">
        <v>134</v>
      </c>
    </row>
    <row r="327" spans="2:27" ht="108.75" customHeight="1" x14ac:dyDescent="0.25">
      <c r="B327" s="29" t="s">
        <v>204</v>
      </c>
      <c r="C327" s="29" t="s">
        <v>269</v>
      </c>
      <c r="D327" s="30" t="s">
        <v>33</v>
      </c>
      <c r="E327" s="30">
        <v>111</v>
      </c>
      <c r="F327" s="30" t="s">
        <v>751</v>
      </c>
      <c r="G327" s="39"/>
      <c r="H327" s="31">
        <v>538</v>
      </c>
      <c r="I327" s="32" t="s">
        <v>126</v>
      </c>
      <c r="J327" s="33" t="s">
        <v>127</v>
      </c>
      <c r="K327" s="33" t="s">
        <v>128</v>
      </c>
      <c r="L327" s="33" t="s">
        <v>63</v>
      </c>
      <c r="M327" s="33">
        <v>538</v>
      </c>
      <c r="N327" s="33" t="s">
        <v>39</v>
      </c>
      <c r="O327" s="33" t="s">
        <v>129</v>
      </c>
      <c r="P327" s="33" t="s">
        <v>130</v>
      </c>
      <c r="Q327" s="33" t="s">
        <v>42</v>
      </c>
      <c r="R327" s="33" t="s">
        <v>44</v>
      </c>
      <c r="S327" s="33" t="s">
        <v>131</v>
      </c>
      <c r="T327" s="33" t="s">
        <v>44</v>
      </c>
      <c r="U327" s="33" t="s">
        <v>128</v>
      </c>
      <c r="V327" s="33">
        <v>4</v>
      </c>
      <c r="W327" s="33" t="s">
        <v>39</v>
      </c>
      <c r="X327" s="33" t="s">
        <v>132</v>
      </c>
      <c r="Y327" s="33" t="s">
        <v>736</v>
      </c>
      <c r="Z327" s="33" t="s">
        <v>133</v>
      </c>
      <c r="AA327" s="33" t="s">
        <v>134</v>
      </c>
    </row>
    <row r="328" spans="2:27" ht="108.75" customHeight="1" x14ac:dyDescent="0.25">
      <c r="B328" s="29" t="s">
        <v>204</v>
      </c>
      <c r="C328" s="29" t="s">
        <v>269</v>
      </c>
      <c r="D328" s="30" t="s">
        <v>33</v>
      </c>
      <c r="E328" s="30">
        <v>112</v>
      </c>
      <c r="F328" s="30" t="s">
        <v>752</v>
      </c>
      <c r="G328" s="39"/>
      <c r="H328" s="31">
        <v>563</v>
      </c>
      <c r="I328" s="30" t="s">
        <v>126</v>
      </c>
      <c r="J328" s="33" t="s">
        <v>127</v>
      </c>
      <c r="K328" s="31" t="s">
        <v>128</v>
      </c>
      <c r="L328" s="31" t="s">
        <v>63</v>
      </c>
      <c r="M328" s="31">
        <v>563</v>
      </c>
      <c r="N328" s="31" t="s">
        <v>39</v>
      </c>
      <c r="O328" s="31" t="s">
        <v>129</v>
      </c>
      <c r="P328" s="31" t="s">
        <v>130</v>
      </c>
      <c r="Q328" s="31" t="s">
        <v>42</v>
      </c>
      <c r="R328" s="31" t="s">
        <v>44</v>
      </c>
      <c r="S328" s="31" t="s">
        <v>131</v>
      </c>
      <c r="T328" s="31" t="s">
        <v>44</v>
      </c>
      <c r="U328" s="31" t="s">
        <v>128</v>
      </c>
      <c r="V328" s="31">
        <v>4</v>
      </c>
      <c r="W328" s="31" t="s">
        <v>39</v>
      </c>
      <c r="X328" s="31" t="s">
        <v>132</v>
      </c>
      <c r="Y328" s="31" t="s">
        <v>736</v>
      </c>
      <c r="Z328" s="31" t="s">
        <v>133</v>
      </c>
      <c r="AA328" s="31" t="s">
        <v>134</v>
      </c>
    </row>
    <row r="329" spans="2:27" s="34" customFormat="1" ht="105.75" customHeight="1" x14ac:dyDescent="0.25">
      <c r="B329" s="35" t="s">
        <v>204</v>
      </c>
      <c r="C329" s="35" t="s">
        <v>269</v>
      </c>
      <c r="D329" s="36" t="s">
        <v>33</v>
      </c>
      <c r="E329" s="36"/>
      <c r="F329" s="36" t="s">
        <v>270</v>
      </c>
      <c r="G329" s="37"/>
      <c r="H329" s="37">
        <v>88</v>
      </c>
      <c r="I329" s="36" t="s">
        <v>35</v>
      </c>
      <c r="J329" s="37" t="s">
        <v>127</v>
      </c>
      <c r="K329" s="37" t="s">
        <v>128</v>
      </c>
      <c r="L329" s="37" t="s">
        <v>63</v>
      </c>
      <c r="M329" s="37">
        <f t="shared" ref="M329:M344" si="4">H329</f>
        <v>88</v>
      </c>
      <c r="N329" s="37" t="s">
        <v>39</v>
      </c>
      <c r="O329" s="37" t="s">
        <v>129</v>
      </c>
      <c r="P329" s="37" t="s">
        <v>207</v>
      </c>
      <c r="Q329" s="37" t="s">
        <v>42</v>
      </c>
      <c r="R329" s="37" t="s">
        <v>136</v>
      </c>
      <c r="S329" s="37"/>
      <c r="T329" s="37"/>
      <c r="U329" s="37"/>
      <c r="V329" s="37">
        <v>4</v>
      </c>
      <c r="W329" s="37" t="s">
        <v>39</v>
      </c>
      <c r="X329" s="37" t="s">
        <v>132</v>
      </c>
      <c r="Y329" s="37" t="s">
        <v>47</v>
      </c>
      <c r="Z329" s="37" t="s">
        <v>133</v>
      </c>
      <c r="AA329" s="37" t="s">
        <v>134</v>
      </c>
    </row>
    <row r="330" spans="2:27" s="34" customFormat="1" ht="105.75" customHeight="1" x14ac:dyDescent="0.25">
      <c r="B330" s="35" t="s">
        <v>204</v>
      </c>
      <c r="C330" s="35" t="s">
        <v>269</v>
      </c>
      <c r="D330" s="36" t="s">
        <v>33</v>
      </c>
      <c r="E330" s="36"/>
      <c r="F330" s="36" t="s">
        <v>271</v>
      </c>
      <c r="G330" s="37"/>
      <c r="H330" s="37">
        <v>116</v>
      </c>
      <c r="I330" s="36" t="s">
        <v>35</v>
      </c>
      <c r="J330" s="37" t="s">
        <v>127</v>
      </c>
      <c r="K330" s="37" t="s">
        <v>128</v>
      </c>
      <c r="L330" s="37" t="s">
        <v>63</v>
      </c>
      <c r="M330" s="37">
        <f t="shared" si="4"/>
        <v>116</v>
      </c>
      <c r="N330" s="37" t="s">
        <v>39</v>
      </c>
      <c r="O330" s="37" t="s">
        <v>129</v>
      </c>
      <c r="P330" s="37" t="s">
        <v>207</v>
      </c>
      <c r="Q330" s="37" t="s">
        <v>42</v>
      </c>
      <c r="R330" s="37" t="s">
        <v>136</v>
      </c>
      <c r="S330" s="37"/>
      <c r="T330" s="37"/>
      <c r="U330" s="37"/>
      <c r="V330" s="37">
        <v>4</v>
      </c>
      <c r="W330" s="37" t="s">
        <v>39</v>
      </c>
      <c r="X330" s="37" t="s">
        <v>132</v>
      </c>
      <c r="Y330" s="37" t="s">
        <v>47</v>
      </c>
      <c r="Z330" s="37" t="s">
        <v>133</v>
      </c>
      <c r="AA330" s="37" t="s">
        <v>134</v>
      </c>
    </row>
    <row r="331" spans="2:27" s="34" customFormat="1" ht="105.75" customHeight="1" x14ac:dyDescent="0.25">
      <c r="B331" s="35" t="s">
        <v>204</v>
      </c>
      <c r="C331" s="35" t="s">
        <v>269</v>
      </c>
      <c r="D331" s="36" t="s">
        <v>33</v>
      </c>
      <c r="E331" s="36"/>
      <c r="F331" s="36" t="s">
        <v>272</v>
      </c>
      <c r="G331" s="37"/>
      <c r="H331" s="37">
        <v>92</v>
      </c>
      <c r="I331" s="36" t="s">
        <v>35</v>
      </c>
      <c r="J331" s="37" t="s">
        <v>127</v>
      </c>
      <c r="K331" s="37" t="s">
        <v>128</v>
      </c>
      <c r="L331" s="37" t="s">
        <v>63</v>
      </c>
      <c r="M331" s="37">
        <f t="shared" si="4"/>
        <v>92</v>
      </c>
      <c r="N331" s="37" t="s">
        <v>39</v>
      </c>
      <c r="O331" s="37" t="s">
        <v>129</v>
      </c>
      <c r="P331" s="37" t="s">
        <v>207</v>
      </c>
      <c r="Q331" s="37" t="s">
        <v>42</v>
      </c>
      <c r="R331" s="37" t="s">
        <v>136</v>
      </c>
      <c r="S331" s="37"/>
      <c r="T331" s="37"/>
      <c r="U331" s="37"/>
      <c r="V331" s="37">
        <v>4</v>
      </c>
      <c r="W331" s="37" t="s">
        <v>39</v>
      </c>
      <c r="X331" s="37" t="s">
        <v>132</v>
      </c>
      <c r="Y331" s="37" t="s">
        <v>47</v>
      </c>
      <c r="Z331" s="37" t="s">
        <v>133</v>
      </c>
      <c r="AA331" s="37" t="s">
        <v>134</v>
      </c>
    </row>
    <row r="332" spans="2:27" s="34" customFormat="1" ht="105.75" customHeight="1" x14ac:dyDescent="0.25">
      <c r="B332" s="35" t="s">
        <v>204</v>
      </c>
      <c r="C332" s="35" t="s">
        <v>269</v>
      </c>
      <c r="D332" s="36" t="s">
        <v>33</v>
      </c>
      <c r="E332" s="36"/>
      <c r="F332" s="36" t="s">
        <v>273</v>
      </c>
      <c r="G332" s="37"/>
      <c r="H332" s="37">
        <v>110</v>
      </c>
      <c r="I332" s="36" t="s">
        <v>35</v>
      </c>
      <c r="J332" s="37" t="s">
        <v>127</v>
      </c>
      <c r="K332" s="37" t="s">
        <v>128</v>
      </c>
      <c r="L332" s="37" t="s">
        <v>63</v>
      </c>
      <c r="M332" s="37">
        <f t="shared" si="4"/>
        <v>110</v>
      </c>
      <c r="N332" s="37" t="s">
        <v>39</v>
      </c>
      <c r="O332" s="37" t="s">
        <v>129</v>
      </c>
      <c r="P332" s="37" t="s">
        <v>207</v>
      </c>
      <c r="Q332" s="37" t="s">
        <v>42</v>
      </c>
      <c r="R332" s="37" t="s">
        <v>136</v>
      </c>
      <c r="S332" s="37"/>
      <c r="T332" s="37"/>
      <c r="U332" s="37"/>
      <c r="V332" s="37">
        <v>4</v>
      </c>
      <c r="W332" s="37" t="s">
        <v>39</v>
      </c>
      <c r="X332" s="37" t="s">
        <v>132</v>
      </c>
      <c r="Y332" s="37" t="s">
        <v>47</v>
      </c>
      <c r="Z332" s="37" t="s">
        <v>133</v>
      </c>
      <c r="AA332" s="37" t="s">
        <v>134</v>
      </c>
    </row>
    <row r="333" spans="2:27" s="34" customFormat="1" ht="105.75" customHeight="1" x14ac:dyDescent="0.25">
      <c r="B333" s="35" t="s">
        <v>204</v>
      </c>
      <c r="C333" s="35" t="s">
        <v>269</v>
      </c>
      <c r="D333" s="36" t="s">
        <v>33</v>
      </c>
      <c r="E333" s="36"/>
      <c r="F333" s="36" t="s">
        <v>274</v>
      </c>
      <c r="G333" s="37"/>
      <c r="H333" s="37">
        <v>148</v>
      </c>
      <c r="I333" s="36" t="s">
        <v>35</v>
      </c>
      <c r="J333" s="37" t="s">
        <v>127</v>
      </c>
      <c r="K333" s="37" t="s">
        <v>128</v>
      </c>
      <c r="L333" s="37" t="s">
        <v>63</v>
      </c>
      <c r="M333" s="37">
        <f t="shared" si="4"/>
        <v>148</v>
      </c>
      <c r="N333" s="37" t="s">
        <v>39</v>
      </c>
      <c r="O333" s="37" t="s">
        <v>129</v>
      </c>
      <c r="P333" s="37" t="s">
        <v>207</v>
      </c>
      <c r="Q333" s="37" t="s">
        <v>42</v>
      </c>
      <c r="R333" s="37" t="s">
        <v>136</v>
      </c>
      <c r="S333" s="37"/>
      <c r="T333" s="37"/>
      <c r="U333" s="37"/>
      <c r="V333" s="37">
        <v>4</v>
      </c>
      <c r="W333" s="37" t="s">
        <v>39</v>
      </c>
      <c r="X333" s="37" t="s">
        <v>132</v>
      </c>
      <c r="Y333" s="37" t="s">
        <v>47</v>
      </c>
      <c r="Z333" s="37" t="s">
        <v>133</v>
      </c>
      <c r="AA333" s="37" t="s">
        <v>134</v>
      </c>
    </row>
    <row r="334" spans="2:27" s="34" customFormat="1" ht="105.75" customHeight="1" x14ac:dyDescent="0.25">
      <c r="B334" s="35" t="s">
        <v>204</v>
      </c>
      <c r="C334" s="35" t="s">
        <v>269</v>
      </c>
      <c r="D334" s="36" t="s">
        <v>33</v>
      </c>
      <c r="E334" s="36"/>
      <c r="F334" s="36" t="s">
        <v>275</v>
      </c>
      <c r="G334" s="37"/>
      <c r="H334" s="37">
        <v>130</v>
      </c>
      <c r="I334" s="36" t="s">
        <v>35</v>
      </c>
      <c r="J334" s="37" t="s">
        <v>127</v>
      </c>
      <c r="K334" s="37" t="s">
        <v>128</v>
      </c>
      <c r="L334" s="37" t="s">
        <v>63</v>
      </c>
      <c r="M334" s="37">
        <f t="shared" si="4"/>
        <v>130</v>
      </c>
      <c r="N334" s="37" t="s">
        <v>39</v>
      </c>
      <c r="O334" s="37" t="s">
        <v>129</v>
      </c>
      <c r="P334" s="37" t="s">
        <v>207</v>
      </c>
      <c r="Q334" s="37" t="s">
        <v>42</v>
      </c>
      <c r="R334" s="37" t="s">
        <v>136</v>
      </c>
      <c r="S334" s="37"/>
      <c r="T334" s="37"/>
      <c r="U334" s="37"/>
      <c r="V334" s="37">
        <v>4</v>
      </c>
      <c r="W334" s="37" t="s">
        <v>39</v>
      </c>
      <c r="X334" s="37" t="s">
        <v>132</v>
      </c>
      <c r="Y334" s="37" t="s">
        <v>47</v>
      </c>
      <c r="Z334" s="37" t="s">
        <v>133</v>
      </c>
      <c r="AA334" s="37" t="s">
        <v>134</v>
      </c>
    </row>
    <row r="335" spans="2:27" s="34" customFormat="1" ht="105.75" customHeight="1" x14ac:dyDescent="0.25">
      <c r="B335" s="35" t="s">
        <v>204</v>
      </c>
      <c r="C335" s="35" t="s">
        <v>269</v>
      </c>
      <c r="D335" s="36" t="s">
        <v>33</v>
      </c>
      <c r="E335" s="36"/>
      <c r="F335" s="36" t="s">
        <v>276</v>
      </c>
      <c r="G335" s="37"/>
      <c r="H335" s="37">
        <v>124</v>
      </c>
      <c r="I335" s="36" t="s">
        <v>35</v>
      </c>
      <c r="J335" s="37" t="s">
        <v>127</v>
      </c>
      <c r="K335" s="37" t="s">
        <v>128</v>
      </c>
      <c r="L335" s="37" t="s">
        <v>63</v>
      </c>
      <c r="M335" s="37">
        <f t="shared" si="4"/>
        <v>124</v>
      </c>
      <c r="N335" s="37" t="s">
        <v>39</v>
      </c>
      <c r="O335" s="37" t="s">
        <v>129</v>
      </c>
      <c r="P335" s="37" t="s">
        <v>207</v>
      </c>
      <c r="Q335" s="37" t="s">
        <v>42</v>
      </c>
      <c r="R335" s="37" t="s">
        <v>136</v>
      </c>
      <c r="S335" s="37"/>
      <c r="T335" s="37"/>
      <c r="U335" s="37"/>
      <c r="V335" s="37">
        <v>4</v>
      </c>
      <c r="W335" s="37" t="s">
        <v>39</v>
      </c>
      <c r="X335" s="37" t="s">
        <v>132</v>
      </c>
      <c r="Y335" s="37" t="s">
        <v>47</v>
      </c>
      <c r="Z335" s="37" t="s">
        <v>133</v>
      </c>
      <c r="AA335" s="37" t="s">
        <v>134</v>
      </c>
    </row>
    <row r="336" spans="2:27" s="34" customFormat="1" ht="105.75" customHeight="1" x14ac:dyDescent="0.25">
      <c r="B336" s="35" t="s">
        <v>204</v>
      </c>
      <c r="C336" s="35" t="s">
        <v>269</v>
      </c>
      <c r="D336" s="36" t="s">
        <v>33</v>
      </c>
      <c r="E336" s="36"/>
      <c r="F336" s="36" t="s">
        <v>277</v>
      </c>
      <c r="G336" s="37"/>
      <c r="H336" s="37">
        <v>122</v>
      </c>
      <c r="I336" s="36" t="s">
        <v>35</v>
      </c>
      <c r="J336" s="37" t="s">
        <v>127</v>
      </c>
      <c r="K336" s="37" t="s">
        <v>128</v>
      </c>
      <c r="L336" s="37" t="s">
        <v>63</v>
      </c>
      <c r="M336" s="37">
        <f t="shared" si="4"/>
        <v>122</v>
      </c>
      <c r="N336" s="37" t="s">
        <v>39</v>
      </c>
      <c r="O336" s="37" t="s">
        <v>129</v>
      </c>
      <c r="P336" s="37" t="s">
        <v>207</v>
      </c>
      <c r="Q336" s="37" t="s">
        <v>42</v>
      </c>
      <c r="R336" s="37" t="s">
        <v>136</v>
      </c>
      <c r="S336" s="37"/>
      <c r="T336" s="37"/>
      <c r="U336" s="37"/>
      <c r="V336" s="37">
        <v>4</v>
      </c>
      <c r="W336" s="37" t="s">
        <v>39</v>
      </c>
      <c r="X336" s="37" t="s">
        <v>132</v>
      </c>
      <c r="Y336" s="37" t="s">
        <v>47</v>
      </c>
      <c r="Z336" s="37" t="s">
        <v>133</v>
      </c>
      <c r="AA336" s="37" t="s">
        <v>134</v>
      </c>
    </row>
    <row r="337" spans="2:27" s="34" customFormat="1" ht="105.75" customHeight="1" x14ac:dyDescent="0.25">
      <c r="B337" s="35" t="s">
        <v>204</v>
      </c>
      <c r="C337" s="35" t="s">
        <v>269</v>
      </c>
      <c r="D337" s="36" t="s">
        <v>33</v>
      </c>
      <c r="E337" s="36"/>
      <c r="F337" s="36" t="s">
        <v>278</v>
      </c>
      <c r="G337" s="37"/>
      <c r="H337" s="37">
        <v>248</v>
      </c>
      <c r="I337" s="36" t="s">
        <v>35</v>
      </c>
      <c r="J337" s="37" t="s">
        <v>127</v>
      </c>
      <c r="K337" s="37" t="s">
        <v>128</v>
      </c>
      <c r="L337" s="37" t="s">
        <v>63</v>
      </c>
      <c r="M337" s="37">
        <f t="shared" si="4"/>
        <v>248</v>
      </c>
      <c r="N337" s="37" t="s">
        <v>39</v>
      </c>
      <c r="O337" s="37" t="s">
        <v>129</v>
      </c>
      <c r="P337" s="37" t="s">
        <v>207</v>
      </c>
      <c r="Q337" s="37" t="s">
        <v>42</v>
      </c>
      <c r="R337" s="37" t="s">
        <v>136</v>
      </c>
      <c r="S337" s="37"/>
      <c r="T337" s="37"/>
      <c r="U337" s="37"/>
      <c r="V337" s="37">
        <v>4</v>
      </c>
      <c r="W337" s="37" t="s">
        <v>39</v>
      </c>
      <c r="X337" s="37" t="s">
        <v>132</v>
      </c>
      <c r="Y337" s="37" t="s">
        <v>47</v>
      </c>
      <c r="Z337" s="37" t="s">
        <v>133</v>
      </c>
      <c r="AA337" s="37" t="s">
        <v>134</v>
      </c>
    </row>
    <row r="338" spans="2:27" s="34" customFormat="1" ht="105.75" customHeight="1" x14ac:dyDescent="0.25">
      <c r="B338" s="35" t="s">
        <v>204</v>
      </c>
      <c r="C338" s="35" t="s">
        <v>269</v>
      </c>
      <c r="D338" s="36" t="s">
        <v>33</v>
      </c>
      <c r="E338" s="36"/>
      <c r="F338" s="36" t="s">
        <v>279</v>
      </c>
      <c r="G338" s="37"/>
      <c r="H338" s="37">
        <v>250</v>
      </c>
      <c r="I338" s="36" t="s">
        <v>35</v>
      </c>
      <c r="J338" s="37" t="s">
        <v>127</v>
      </c>
      <c r="K338" s="37" t="s">
        <v>128</v>
      </c>
      <c r="L338" s="37" t="s">
        <v>63</v>
      </c>
      <c r="M338" s="37">
        <f t="shared" si="4"/>
        <v>250</v>
      </c>
      <c r="N338" s="37" t="s">
        <v>39</v>
      </c>
      <c r="O338" s="37" t="s">
        <v>129</v>
      </c>
      <c r="P338" s="37" t="s">
        <v>207</v>
      </c>
      <c r="Q338" s="37" t="s">
        <v>42</v>
      </c>
      <c r="R338" s="37" t="s">
        <v>136</v>
      </c>
      <c r="S338" s="37"/>
      <c r="T338" s="37"/>
      <c r="U338" s="37"/>
      <c r="V338" s="37">
        <v>4</v>
      </c>
      <c r="W338" s="37" t="s">
        <v>39</v>
      </c>
      <c r="X338" s="37" t="s">
        <v>132</v>
      </c>
      <c r="Y338" s="37" t="s">
        <v>47</v>
      </c>
      <c r="Z338" s="37" t="s">
        <v>133</v>
      </c>
      <c r="AA338" s="37" t="s">
        <v>134</v>
      </c>
    </row>
    <row r="339" spans="2:27" s="34" customFormat="1" ht="105.75" customHeight="1" x14ac:dyDescent="0.25">
      <c r="B339" s="35" t="s">
        <v>204</v>
      </c>
      <c r="C339" s="35" t="s">
        <v>269</v>
      </c>
      <c r="D339" s="36" t="s">
        <v>33</v>
      </c>
      <c r="E339" s="36"/>
      <c r="F339" s="36" t="s">
        <v>280</v>
      </c>
      <c r="G339" s="37"/>
      <c r="H339" s="37">
        <v>230</v>
      </c>
      <c r="I339" s="36" t="s">
        <v>35</v>
      </c>
      <c r="J339" s="37" t="s">
        <v>127</v>
      </c>
      <c r="K339" s="37" t="s">
        <v>128</v>
      </c>
      <c r="L339" s="37" t="s">
        <v>63</v>
      </c>
      <c r="M339" s="37">
        <f t="shared" si="4"/>
        <v>230</v>
      </c>
      <c r="N339" s="37" t="s">
        <v>39</v>
      </c>
      <c r="O339" s="37" t="s">
        <v>129</v>
      </c>
      <c r="P339" s="37" t="s">
        <v>207</v>
      </c>
      <c r="Q339" s="37" t="s">
        <v>42</v>
      </c>
      <c r="R339" s="37" t="s">
        <v>136</v>
      </c>
      <c r="S339" s="37"/>
      <c r="T339" s="37"/>
      <c r="U339" s="37"/>
      <c r="V339" s="37">
        <v>4</v>
      </c>
      <c r="W339" s="37" t="s">
        <v>39</v>
      </c>
      <c r="X339" s="37" t="s">
        <v>132</v>
      </c>
      <c r="Y339" s="37" t="s">
        <v>47</v>
      </c>
      <c r="Z339" s="37" t="s">
        <v>133</v>
      </c>
      <c r="AA339" s="37" t="s">
        <v>134</v>
      </c>
    </row>
    <row r="340" spans="2:27" s="34" customFormat="1" ht="105.75" customHeight="1" x14ac:dyDescent="0.25">
      <c r="B340" s="35" t="s">
        <v>204</v>
      </c>
      <c r="C340" s="35" t="s">
        <v>269</v>
      </c>
      <c r="D340" s="36" t="s">
        <v>33</v>
      </c>
      <c r="E340" s="36"/>
      <c r="F340" s="36" t="s">
        <v>281</v>
      </c>
      <c r="G340" s="37"/>
      <c r="H340" s="37">
        <v>236</v>
      </c>
      <c r="I340" s="36" t="s">
        <v>35</v>
      </c>
      <c r="J340" s="37" t="s">
        <v>127</v>
      </c>
      <c r="K340" s="37" t="s">
        <v>128</v>
      </c>
      <c r="L340" s="37" t="s">
        <v>63</v>
      </c>
      <c r="M340" s="37">
        <f t="shared" si="4"/>
        <v>236</v>
      </c>
      <c r="N340" s="37" t="s">
        <v>39</v>
      </c>
      <c r="O340" s="37" t="s">
        <v>129</v>
      </c>
      <c r="P340" s="37" t="s">
        <v>207</v>
      </c>
      <c r="Q340" s="37" t="s">
        <v>42</v>
      </c>
      <c r="R340" s="37" t="s">
        <v>136</v>
      </c>
      <c r="S340" s="37"/>
      <c r="T340" s="37"/>
      <c r="U340" s="37"/>
      <c r="V340" s="37">
        <v>4</v>
      </c>
      <c r="W340" s="37" t="s">
        <v>39</v>
      </c>
      <c r="X340" s="37" t="s">
        <v>132</v>
      </c>
      <c r="Y340" s="37" t="s">
        <v>47</v>
      </c>
      <c r="Z340" s="37" t="s">
        <v>133</v>
      </c>
      <c r="AA340" s="37" t="s">
        <v>134</v>
      </c>
    </row>
    <row r="341" spans="2:27" s="34" customFormat="1" ht="105.75" customHeight="1" x14ac:dyDescent="0.25">
      <c r="B341" s="35" t="s">
        <v>204</v>
      </c>
      <c r="C341" s="35" t="s">
        <v>269</v>
      </c>
      <c r="D341" s="36" t="s">
        <v>33</v>
      </c>
      <c r="E341" s="36"/>
      <c r="F341" s="36" t="s">
        <v>282</v>
      </c>
      <c r="G341" s="37"/>
      <c r="H341" s="37">
        <v>122</v>
      </c>
      <c r="I341" s="36" t="s">
        <v>35</v>
      </c>
      <c r="J341" s="37" t="s">
        <v>127</v>
      </c>
      <c r="K341" s="37" t="s">
        <v>128</v>
      </c>
      <c r="L341" s="37" t="s">
        <v>63</v>
      </c>
      <c r="M341" s="37">
        <f t="shared" si="4"/>
        <v>122</v>
      </c>
      <c r="N341" s="37" t="s">
        <v>39</v>
      </c>
      <c r="O341" s="37" t="s">
        <v>129</v>
      </c>
      <c r="P341" s="37" t="s">
        <v>207</v>
      </c>
      <c r="Q341" s="37" t="s">
        <v>42</v>
      </c>
      <c r="R341" s="37" t="s">
        <v>136</v>
      </c>
      <c r="S341" s="37"/>
      <c r="T341" s="37"/>
      <c r="U341" s="37"/>
      <c r="V341" s="37">
        <v>4</v>
      </c>
      <c r="W341" s="37" t="s">
        <v>39</v>
      </c>
      <c r="X341" s="37" t="s">
        <v>132</v>
      </c>
      <c r="Y341" s="37" t="s">
        <v>47</v>
      </c>
      <c r="Z341" s="37" t="s">
        <v>133</v>
      </c>
      <c r="AA341" s="37" t="s">
        <v>134</v>
      </c>
    </row>
    <row r="342" spans="2:27" s="34" customFormat="1" ht="105.75" customHeight="1" x14ac:dyDescent="0.25">
      <c r="B342" s="35" t="s">
        <v>204</v>
      </c>
      <c r="C342" s="35" t="s">
        <v>269</v>
      </c>
      <c r="D342" s="36" t="s">
        <v>33</v>
      </c>
      <c r="E342" s="36"/>
      <c r="F342" s="36" t="s">
        <v>283</v>
      </c>
      <c r="G342" s="37"/>
      <c r="H342" s="37">
        <v>142</v>
      </c>
      <c r="I342" s="36" t="s">
        <v>35</v>
      </c>
      <c r="J342" s="37" t="s">
        <v>127</v>
      </c>
      <c r="K342" s="37" t="s">
        <v>128</v>
      </c>
      <c r="L342" s="37" t="s">
        <v>63</v>
      </c>
      <c r="M342" s="37">
        <f t="shared" si="4"/>
        <v>142</v>
      </c>
      <c r="N342" s="37" t="s">
        <v>39</v>
      </c>
      <c r="O342" s="37" t="s">
        <v>129</v>
      </c>
      <c r="P342" s="37" t="s">
        <v>207</v>
      </c>
      <c r="Q342" s="37" t="s">
        <v>42</v>
      </c>
      <c r="R342" s="37" t="s">
        <v>136</v>
      </c>
      <c r="S342" s="37"/>
      <c r="T342" s="37"/>
      <c r="U342" s="37"/>
      <c r="V342" s="37">
        <v>4</v>
      </c>
      <c r="W342" s="37" t="s">
        <v>39</v>
      </c>
      <c r="X342" s="37" t="s">
        <v>132</v>
      </c>
      <c r="Y342" s="37" t="s">
        <v>47</v>
      </c>
      <c r="Z342" s="37" t="s">
        <v>133</v>
      </c>
      <c r="AA342" s="37" t="s">
        <v>134</v>
      </c>
    </row>
    <row r="343" spans="2:27" s="34" customFormat="1" ht="105.75" customHeight="1" x14ac:dyDescent="0.25">
      <c r="B343" s="35" t="s">
        <v>204</v>
      </c>
      <c r="C343" s="35" t="s">
        <v>269</v>
      </c>
      <c r="D343" s="36" t="s">
        <v>33</v>
      </c>
      <c r="E343" s="36"/>
      <c r="F343" s="36" t="s">
        <v>284</v>
      </c>
      <c r="G343" s="37"/>
      <c r="H343" s="37">
        <v>112</v>
      </c>
      <c r="I343" s="36" t="s">
        <v>35</v>
      </c>
      <c r="J343" s="37" t="s">
        <v>127</v>
      </c>
      <c r="K343" s="37" t="s">
        <v>128</v>
      </c>
      <c r="L343" s="37" t="s">
        <v>63</v>
      </c>
      <c r="M343" s="37">
        <f t="shared" si="4"/>
        <v>112</v>
      </c>
      <c r="N343" s="37" t="s">
        <v>39</v>
      </c>
      <c r="O343" s="37" t="s">
        <v>129</v>
      </c>
      <c r="P343" s="37" t="s">
        <v>207</v>
      </c>
      <c r="Q343" s="37" t="s">
        <v>42</v>
      </c>
      <c r="R343" s="37" t="s">
        <v>136</v>
      </c>
      <c r="S343" s="37"/>
      <c r="T343" s="37"/>
      <c r="U343" s="37"/>
      <c r="V343" s="37">
        <v>4</v>
      </c>
      <c r="W343" s="37" t="s">
        <v>39</v>
      </c>
      <c r="X343" s="37" t="s">
        <v>132</v>
      </c>
      <c r="Y343" s="37" t="s">
        <v>47</v>
      </c>
      <c r="Z343" s="37" t="s">
        <v>133</v>
      </c>
      <c r="AA343" s="37" t="s">
        <v>134</v>
      </c>
    </row>
    <row r="344" spans="2:27" s="34" customFormat="1" ht="105.75" customHeight="1" x14ac:dyDescent="0.25">
      <c r="B344" s="35" t="s">
        <v>204</v>
      </c>
      <c r="C344" s="35" t="s">
        <v>269</v>
      </c>
      <c r="D344" s="36" t="s">
        <v>33</v>
      </c>
      <c r="E344" s="36"/>
      <c r="F344" s="36" t="s">
        <v>285</v>
      </c>
      <c r="G344" s="37"/>
      <c r="H344" s="37">
        <v>114</v>
      </c>
      <c r="I344" s="36" t="s">
        <v>35</v>
      </c>
      <c r="J344" s="37" t="s">
        <v>127</v>
      </c>
      <c r="K344" s="37" t="s">
        <v>128</v>
      </c>
      <c r="L344" s="37" t="s">
        <v>63</v>
      </c>
      <c r="M344" s="37">
        <f t="shared" si="4"/>
        <v>114</v>
      </c>
      <c r="N344" s="37" t="s">
        <v>39</v>
      </c>
      <c r="O344" s="37" t="s">
        <v>129</v>
      </c>
      <c r="P344" s="37" t="s">
        <v>207</v>
      </c>
      <c r="Q344" s="37" t="s">
        <v>42</v>
      </c>
      <c r="R344" s="37" t="s">
        <v>136</v>
      </c>
      <c r="S344" s="37"/>
      <c r="T344" s="37"/>
      <c r="U344" s="37"/>
      <c r="V344" s="37">
        <v>4</v>
      </c>
      <c r="W344" s="37" t="s">
        <v>39</v>
      </c>
      <c r="X344" s="37" t="s">
        <v>132</v>
      </c>
      <c r="Y344" s="37" t="s">
        <v>47</v>
      </c>
      <c r="Z344" s="37" t="s">
        <v>133</v>
      </c>
      <c r="AA344" s="37" t="s">
        <v>134</v>
      </c>
    </row>
    <row r="345" spans="2:27" ht="105.75" customHeight="1" x14ac:dyDescent="0.25">
      <c r="B345" s="27" t="s">
        <v>204</v>
      </c>
      <c r="C345" s="27" t="s">
        <v>269</v>
      </c>
      <c r="D345" s="8" t="s">
        <v>33</v>
      </c>
      <c r="E345" s="8">
        <v>113</v>
      </c>
      <c r="F345" s="8" t="s">
        <v>286</v>
      </c>
      <c r="G345" s="38"/>
      <c r="H345" s="9">
        <v>50</v>
      </c>
      <c r="I345" s="10" t="s">
        <v>126</v>
      </c>
      <c r="J345" s="11" t="s">
        <v>127</v>
      </c>
      <c r="K345" s="11" t="s">
        <v>128</v>
      </c>
      <c r="L345" s="11" t="s">
        <v>63</v>
      </c>
      <c r="M345" s="11">
        <v>50</v>
      </c>
      <c r="N345" s="11" t="s">
        <v>39</v>
      </c>
      <c r="O345" s="11" t="s">
        <v>129</v>
      </c>
      <c r="P345" s="11" t="s">
        <v>130</v>
      </c>
      <c r="Q345" s="11" t="s">
        <v>42</v>
      </c>
      <c r="R345" s="11" t="s">
        <v>44</v>
      </c>
      <c r="S345" s="11" t="s">
        <v>131</v>
      </c>
      <c r="T345" s="11" t="s">
        <v>44</v>
      </c>
      <c r="U345" s="12" t="s">
        <v>128</v>
      </c>
      <c r="V345" s="12">
        <v>4</v>
      </c>
      <c r="W345" s="12" t="s">
        <v>39</v>
      </c>
      <c r="X345" s="12" t="s">
        <v>132</v>
      </c>
      <c r="Y345" s="12" t="s">
        <v>736</v>
      </c>
      <c r="Z345" s="12" t="s">
        <v>133</v>
      </c>
      <c r="AA345" s="12" t="s">
        <v>134</v>
      </c>
    </row>
    <row r="346" spans="2:27" ht="105.75" customHeight="1" x14ac:dyDescent="0.25">
      <c r="B346" s="27" t="s">
        <v>204</v>
      </c>
      <c r="C346" s="27" t="s">
        <v>269</v>
      </c>
      <c r="D346" s="8" t="s">
        <v>33</v>
      </c>
      <c r="E346" s="8">
        <v>114</v>
      </c>
      <c r="F346" s="8" t="s">
        <v>287</v>
      </c>
      <c r="G346" s="38"/>
      <c r="H346" s="9">
        <v>34</v>
      </c>
      <c r="I346" s="13" t="s">
        <v>126</v>
      </c>
      <c r="J346" s="11" t="s">
        <v>127</v>
      </c>
      <c r="K346" s="9" t="s">
        <v>128</v>
      </c>
      <c r="L346" s="9" t="s">
        <v>63</v>
      </c>
      <c r="M346" s="9">
        <v>34</v>
      </c>
      <c r="N346" s="9" t="s">
        <v>39</v>
      </c>
      <c r="O346" s="9" t="s">
        <v>129</v>
      </c>
      <c r="P346" s="9" t="s">
        <v>130</v>
      </c>
      <c r="Q346" s="9" t="s">
        <v>42</v>
      </c>
      <c r="R346" s="9" t="s">
        <v>44</v>
      </c>
      <c r="S346" s="9" t="s">
        <v>131</v>
      </c>
      <c r="T346" s="9" t="s">
        <v>44</v>
      </c>
      <c r="U346" s="14" t="s">
        <v>128</v>
      </c>
      <c r="V346" s="14">
        <v>4</v>
      </c>
      <c r="W346" s="14" t="s">
        <v>39</v>
      </c>
      <c r="X346" s="14" t="s">
        <v>132</v>
      </c>
      <c r="Y346" s="14" t="s">
        <v>736</v>
      </c>
      <c r="Z346" s="14" t="s">
        <v>133</v>
      </c>
      <c r="AA346" s="14" t="s">
        <v>134</v>
      </c>
    </row>
    <row r="347" spans="2:27" ht="105.75" customHeight="1" x14ac:dyDescent="0.25">
      <c r="B347" s="27" t="s">
        <v>204</v>
      </c>
      <c r="C347" s="27" t="s">
        <v>269</v>
      </c>
      <c r="D347" s="8" t="s">
        <v>33</v>
      </c>
      <c r="E347" s="8">
        <v>115</v>
      </c>
      <c r="F347" s="8" t="s">
        <v>288</v>
      </c>
      <c r="G347" s="38"/>
      <c r="H347" s="9">
        <v>42</v>
      </c>
      <c r="I347" s="10" t="s">
        <v>126</v>
      </c>
      <c r="J347" s="11" t="s">
        <v>127</v>
      </c>
      <c r="K347" s="11" t="s">
        <v>128</v>
      </c>
      <c r="L347" s="11" t="s">
        <v>63</v>
      </c>
      <c r="M347" s="11">
        <v>42</v>
      </c>
      <c r="N347" s="11" t="s">
        <v>39</v>
      </c>
      <c r="O347" s="11" t="s">
        <v>129</v>
      </c>
      <c r="P347" s="11" t="s">
        <v>130</v>
      </c>
      <c r="Q347" s="11" t="s">
        <v>42</v>
      </c>
      <c r="R347" s="11" t="s">
        <v>44</v>
      </c>
      <c r="S347" s="11" t="s">
        <v>131</v>
      </c>
      <c r="T347" s="11" t="s">
        <v>44</v>
      </c>
      <c r="U347" s="12" t="s">
        <v>128</v>
      </c>
      <c r="V347" s="12">
        <v>4</v>
      </c>
      <c r="W347" s="12" t="s">
        <v>39</v>
      </c>
      <c r="X347" s="12" t="s">
        <v>132</v>
      </c>
      <c r="Y347" s="12" t="s">
        <v>736</v>
      </c>
      <c r="Z347" s="12" t="s">
        <v>133</v>
      </c>
      <c r="AA347" s="12" t="s">
        <v>134</v>
      </c>
    </row>
    <row r="348" spans="2:27" ht="105.75" customHeight="1" x14ac:dyDescent="0.25">
      <c r="B348" s="27" t="s">
        <v>204</v>
      </c>
      <c r="C348" s="27" t="s">
        <v>269</v>
      </c>
      <c r="D348" s="8" t="s">
        <v>33</v>
      </c>
      <c r="E348" s="8">
        <v>116</v>
      </c>
      <c r="F348" s="8" t="s">
        <v>289</v>
      </c>
      <c r="G348" s="38"/>
      <c r="H348" s="9">
        <v>42</v>
      </c>
      <c r="I348" s="13" t="s">
        <v>126</v>
      </c>
      <c r="J348" s="11" t="s">
        <v>127</v>
      </c>
      <c r="K348" s="9" t="s">
        <v>128</v>
      </c>
      <c r="L348" s="9" t="s">
        <v>63</v>
      </c>
      <c r="M348" s="9">
        <v>42</v>
      </c>
      <c r="N348" s="9" t="s">
        <v>39</v>
      </c>
      <c r="O348" s="9" t="s">
        <v>129</v>
      </c>
      <c r="P348" s="9" t="s">
        <v>130</v>
      </c>
      <c r="Q348" s="9" t="s">
        <v>42</v>
      </c>
      <c r="R348" s="9" t="s">
        <v>44</v>
      </c>
      <c r="S348" s="9" t="s">
        <v>131</v>
      </c>
      <c r="T348" s="9" t="s">
        <v>44</v>
      </c>
      <c r="U348" s="14" t="s">
        <v>128</v>
      </c>
      <c r="V348" s="14">
        <v>4</v>
      </c>
      <c r="W348" s="14" t="s">
        <v>39</v>
      </c>
      <c r="X348" s="14" t="s">
        <v>132</v>
      </c>
      <c r="Y348" s="14" t="s">
        <v>736</v>
      </c>
      <c r="Z348" s="14" t="s">
        <v>133</v>
      </c>
      <c r="AA348" s="14" t="s">
        <v>134</v>
      </c>
    </row>
    <row r="349" spans="2:27" ht="108.75" customHeight="1" x14ac:dyDescent="0.25">
      <c r="B349" s="27" t="s">
        <v>290</v>
      </c>
      <c r="C349" s="27" t="s">
        <v>291</v>
      </c>
      <c r="D349" s="8" t="s">
        <v>33</v>
      </c>
      <c r="E349" s="8">
        <v>117</v>
      </c>
      <c r="F349" s="8" t="s">
        <v>292</v>
      </c>
      <c r="G349" s="38"/>
      <c r="H349" s="9">
        <v>144</v>
      </c>
      <c r="I349" s="10" t="s">
        <v>35</v>
      </c>
      <c r="J349" s="11" t="s">
        <v>293</v>
      </c>
      <c r="K349" s="11" t="s">
        <v>294</v>
      </c>
      <c r="L349" s="11" t="s">
        <v>63</v>
      </c>
      <c r="M349" s="11">
        <v>144</v>
      </c>
      <c r="N349" s="11" t="s">
        <v>39</v>
      </c>
      <c r="O349" s="11" t="s">
        <v>129</v>
      </c>
      <c r="P349" s="11" t="s">
        <v>130</v>
      </c>
      <c r="Q349" s="11" t="s">
        <v>42</v>
      </c>
      <c r="R349" s="11" t="s">
        <v>44</v>
      </c>
      <c r="S349" s="11" t="s">
        <v>131</v>
      </c>
      <c r="T349" s="11" t="s">
        <v>295</v>
      </c>
      <c r="U349" s="12" t="s">
        <v>296</v>
      </c>
      <c r="V349" s="12">
        <v>4</v>
      </c>
      <c r="W349" s="12" t="s">
        <v>39</v>
      </c>
      <c r="X349" s="12" t="s">
        <v>132</v>
      </c>
      <c r="Y349" s="12" t="s">
        <v>753</v>
      </c>
      <c r="Z349" s="12" t="s">
        <v>133</v>
      </c>
      <c r="AA349" s="12" t="s">
        <v>297</v>
      </c>
    </row>
    <row r="350" spans="2:27" ht="105.75" customHeight="1" x14ac:dyDescent="0.25">
      <c r="B350" s="27" t="s">
        <v>290</v>
      </c>
      <c r="C350" s="27" t="s">
        <v>291</v>
      </c>
      <c r="D350" s="8" t="s">
        <v>33</v>
      </c>
      <c r="E350" s="8">
        <v>118</v>
      </c>
      <c r="F350" s="8" t="s">
        <v>304</v>
      </c>
      <c r="G350" s="38"/>
      <c r="H350" s="9">
        <v>144</v>
      </c>
      <c r="I350" s="13" t="s">
        <v>35</v>
      </c>
      <c r="J350" s="9" t="s">
        <v>293</v>
      </c>
      <c r="K350" s="9" t="s">
        <v>294</v>
      </c>
      <c r="L350" s="9" t="s">
        <v>63</v>
      </c>
      <c r="M350" s="9">
        <v>144</v>
      </c>
      <c r="N350" s="9" t="s">
        <v>39</v>
      </c>
      <c r="O350" s="9" t="s">
        <v>129</v>
      </c>
      <c r="P350" s="9" t="s">
        <v>130</v>
      </c>
      <c r="Q350" s="9" t="s">
        <v>42</v>
      </c>
      <c r="R350" s="9" t="s">
        <v>44</v>
      </c>
      <c r="S350" s="9" t="s">
        <v>131</v>
      </c>
      <c r="T350" s="9" t="s">
        <v>305</v>
      </c>
      <c r="U350" s="14" t="s">
        <v>296</v>
      </c>
      <c r="V350" s="14">
        <v>4</v>
      </c>
      <c r="W350" s="14" t="s">
        <v>39</v>
      </c>
      <c r="X350" s="14" t="s">
        <v>132</v>
      </c>
      <c r="Y350" s="14" t="s">
        <v>753</v>
      </c>
      <c r="Z350" s="14" t="s">
        <v>133</v>
      </c>
      <c r="AA350" s="14" t="s">
        <v>297</v>
      </c>
    </row>
    <row r="351" spans="2:27" ht="108.75" customHeight="1" x14ac:dyDescent="0.25">
      <c r="B351" s="27" t="s">
        <v>290</v>
      </c>
      <c r="C351" s="27" t="s">
        <v>291</v>
      </c>
      <c r="D351" s="8" t="s">
        <v>33</v>
      </c>
      <c r="E351" s="8">
        <v>119</v>
      </c>
      <c r="F351" s="8" t="s">
        <v>311</v>
      </c>
      <c r="G351" s="38"/>
      <c r="H351" s="9">
        <v>144</v>
      </c>
      <c r="I351" s="10" t="s">
        <v>35</v>
      </c>
      <c r="J351" s="11" t="s">
        <v>293</v>
      </c>
      <c r="K351" s="11" t="s">
        <v>294</v>
      </c>
      <c r="L351" s="11" t="s">
        <v>63</v>
      </c>
      <c r="M351" s="11">
        <v>144</v>
      </c>
      <c r="N351" s="11" t="s">
        <v>39</v>
      </c>
      <c r="O351" s="11" t="s">
        <v>129</v>
      </c>
      <c r="P351" s="11" t="s">
        <v>130</v>
      </c>
      <c r="Q351" s="11" t="s">
        <v>42</v>
      </c>
      <c r="R351" s="11" t="s">
        <v>44</v>
      </c>
      <c r="S351" s="11" t="s">
        <v>131</v>
      </c>
      <c r="T351" s="11" t="s">
        <v>312</v>
      </c>
      <c r="U351" s="12" t="s">
        <v>296</v>
      </c>
      <c r="V351" s="12">
        <v>4</v>
      </c>
      <c r="W351" s="12" t="s">
        <v>39</v>
      </c>
      <c r="X351" s="12" t="s">
        <v>132</v>
      </c>
      <c r="Y351" s="12" t="s">
        <v>753</v>
      </c>
      <c r="Z351" s="12" t="s">
        <v>133</v>
      </c>
      <c r="AA351" s="12" t="s">
        <v>297</v>
      </c>
    </row>
    <row r="352" spans="2:27" ht="105.75" customHeight="1" x14ac:dyDescent="0.25">
      <c r="B352" s="27" t="s">
        <v>290</v>
      </c>
      <c r="C352" s="27" t="s">
        <v>291</v>
      </c>
      <c r="D352" s="8" t="s">
        <v>33</v>
      </c>
      <c r="E352" s="8">
        <v>120</v>
      </c>
      <c r="F352" s="8" t="s">
        <v>316</v>
      </c>
      <c r="G352" s="38"/>
      <c r="H352" s="9">
        <v>144</v>
      </c>
      <c r="I352" s="13" t="s">
        <v>35</v>
      </c>
      <c r="J352" s="9" t="s">
        <v>293</v>
      </c>
      <c r="K352" s="9" t="s">
        <v>294</v>
      </c>
      <c r="L352" s="9" t="s">
        <v>63</v>
      </c>
      <c r="M352" s="9">
        <v>144</v>
      </c>
      <c r="N352" s="9" t="s">
        <v>39</v>
      </c>
      <c r="O352" s="9" t="s">
        <v>129</v>
      </c>
      <c r="P352" s="9" t="s">
        <v>130</v>
      </c>
      <c r="Q352" s="9" t="s">
        <v>42</v>
      </c>
      <c r="R352" s="9" t="s">
        <v>44</v>
      </c>
      <c r="S352" s="9" t="s">
        <v>131</v>
      </c>
      <c r="T352" s="9" t="s">
        <v>299</v>
      </c>
      <c r="U352" s="14" t="s">
        <v>296</v>
      </c>
      <c r="V352" s="14">
        <v>4</v>
      </c>
      <c r="W352" s="14" t="s">
        <v>39</v>
      </c>
      <c r="X352" s="14" t="s">
        <v>132</v>
      </c>
      <c r="Y352" s="14" t="s">
        <v>753</v>
      </c>
      <c r="Z352" s="14" t="s">
        <v>133</v>
      </c>
      <c r="AA352" s="14" t="s">
        <v>297</v>
      </c>
    </row>
    <row r="353" spans="2:27" ht="108.75" customHeight="1" x14ac:dyDescent="0.25">
      <c r="B353" s="27" t="s">
        <v>290</v>
      </c>
      <c r="C353" s="27" t="s">
        <v>291</v>
      </c>
      <c r="D353" s="8" t="s">
        <v>33</v>
      </c>
      <c r="E353" s="8">
        <v>121</v>
      </c>
      <c r="F353" s="8" t="s">
        <v>298</v>
      </c>
      <c r="G353" s="38"/>
      <c r="H353" s="9">
        <v>144</v>
      </c>
      <c r="I353" s="10" t="s">
        <v>35</v>
      </c>
      <c r="J353" s="11" t="s">
        <v>293</v>
      </c>
      <c r="K353" s="11" t="s">
        <v>294</v>
      </c>
      <c r="L353" s="11" t="s">
        <v>63</v>
      </c>
      <c r="M353" s="11">
        <v>144</v>
      </c>
      <c r="N353" s="11" t="s">
        <v>39</v>
      </c>
      <c r="O353" s="11" t="s">
        <v>129</v>
      </c>
      <c r="P353" s="11" t="s">
        <v>130</v>
      </c>
      <c r="Q353" s="11" t="s">
        <v>42</v>
      </c>
      <c r="R353" s="11" t="s">
        <v>44</v>
      </c>
      <c r="S353" s="11" t="s">
        <v>131</v>
      </c>
      <c r="T353" s="11" t="s">
        <v>299</v>
      </c>
      <c r="U353" s="12" t="s">
        <v>296</v>
      </c>
      <c r="V353" s="12">
        <v>4</v>
      </c>
      <c r="W353" s="12" t="s">
        <v>39</v>
      </c>
      <c r="X353" s="12" t="s">
        <v>132</v>
      </c>
      <c r="Y353" s="12" t="s">
        <v>753</v>
      </c>
      <c r="Z353" s="12" t="s">
        <v>133</v>
      </c>
      <c r="AA353" s="12" t="s">
        <v>297</v>
      </c>
    </row>
    <row r="354" spans="2:27" ht="105.75" customHeight="1" x14ac:dyDescent="0.25">
      <c r="B354" s="27" t="s">
        <v>290</v>
      </c>
      <c r="C354" s="27" t="s">
        <v>291</v>
      </c>
      <c r="D354" s="8" t="s">
        <v>33</v>
      </c>
      <c r="E354" s="8">
        <v>122</v>
      </c>
      <c r="F354" s="8" t="s">
        <v>306</v>
      </c>
      <c r="G354" s="38"/>
      <c r="H354" s="9">
        <v>144</v>
      </c>
      <c r="I354" s="13" t="s">
        <v>35</v>
      </c>
      <c r="J354" s="9" t="s">
        <v>293</v>
      </c>
      <c r="K354" s="9" t="s">
        <v>294</v>
      </c>
      <c r="L354" s="9" t="s">
        <v>63</v>
      </c>
      <c r="M354" s="9">
        <v>144</v>
      </c>
      <c r="N354" s="9" t="s">
        <v>39</v>
      </c>
      <c r="O354" s="9" t="s">
        <v>129</v>
      </c>
      <c r="P354" s="9" t="s">
        <v>130</v>
      </c>
      <c r="Q354" s="9" t="s">
        <v>42</v>
      </c>
      <c r="R354" s="9" t="s">
        <v>44</v>
      </c>
      <c r="S354" s="9" t="s">
        <v>131</v>
      </c>
      <c r="T354" s="9" t="s">
        <v>307</v>
      </c>
      <c r="U354" s="14" t="s">
        <v>296</v>
      </c>
      <c r="V354" s="14">
        <v>4</v>
      </c>
      <c r="W354" s="14" t="s">
        <v>39</v>
      </c>
      <c r="X354" s="14" t="s">
        <v>132</v>
      </c>
      <c r="Y354" s="14" t="s">
        <v>753</v>
      </c>
      <c r="Z354" s="14" t="s">
        <v>133</v>
      </c>
      <c r="AA354" s="14" t="s">
        <v>297</v>
      </c>
    </row>
    <row r="355" spans="2:27" ht="108.75" customHeight="1" x14ac:dyDescent="0.25">
      <c r="B355" s="27" t="s">
        <v>290</v>
      </c>
      <c r="C355" s="27" t="s">
        <v>291</v>
      </c>
      <c r="D355" s="8" t="s">
        <v>33</v>
      </c>
      <c r="E355" s="8">
        <v>123</v>
      </c>
      <c r="F355" s="8" t="s">
        <v>313</v>
      </c>
      <c r="G355" s="38"/>
      <c r="H355" s="9">
        <v>144</v>
      </c>
      <c r="I355" s="10" t="s">
        <v>35</v>
      </c>
      <c r="J355" s="11" t="s">
        <v>293</v>
      </c>
      <c r="K355" s="11" t="s">
        <v>294</v>
      </c>
      <c r="L355" s="11" t="s">
        <v>63</v>
      </c>
      <c r="M355" s="11">
        <v>144</v>
      </c>
      <c r="N355" s="11" t="s">
        <v>39</v>
      </c>
      <c r="O355" s="11" t="s">
        <v>129</v>
      </c>
      <c r="P355" s="11" t="s">
        <v>130</v>
      </c>
      <c r="Q355" s="11" t="s">
        <v>42</v>
      </c>
      <c r="R355" s="11" t="s">
        <v>44</v>
      </c>
      <c r="S355" s="11" t="s">
        <v>131</v>
      </c>
      <c r="T355" s="11" t="s">
        <v>307</v>
      </c>
      <c r="U355" s="12" t="s">
        <v>296</v>
      </c>
      <c r="V355" s="12">
        <v>4</v>
      </c>
      <c r="W355" s="12" t="s">
        <v>39</v>
      </c>
      <c r="X355" s="12" t="s">
        <v>132</v>
      </c>
      <c r="Y355" s="12" t="s">
        <v>753</v>
      </c>
      <c r="Z355" s="12" t="s">
        <v>133</v>
      </c>
      <c r="AA355" s="12" t="s">
        <v>297</v>
      </c>
    </row>
    <row r="356" spans="2:27" ht="105.75" customHeight="1" x14ac:dyDescent="0.25">
      <c r="B356" s="27" t="s">
        <v>290</v>
      </c>
      <c r="C356" s="27" t="s">
        <v>291</v>
      </c>
      <c r="D356" s="8" t="s">
        <v>33</v>
      </c>
      <c r="E356" s="8">
        <v>124</v>
      </c>
      <c r="F356" s="8" t="s">
        <v>317</v>
      </c>
      <c r="G356" s="38"/>
      <c r="H356" s="9">
        <v>144</v>
      </c>
      <c r="I356" s="13" t="s">
        <v>35</v>
      </c>
      <c r="J356" s="9" t="s">
        <v>293</v>
      </c>
      <c r="K356" s="9" t="s">
        <v>294</v>
      </c>
      <c r="L356" s="9" t="s">
        <v>63</v>
      </c>
      <c r="M356" s="9">
        <v>144</v>
      </c>
      <c r="N356" s="9" t="s">
        <v>39</v>
      </c>
      <c r="O356" s="9" t="s">
        <v>129</v>
      </c>
      <c r="P356" s="9" t="s">
        <v>130</v>
      </c>
      <c r="Q356" s="9" t="s">
        <v>42</v>
      </c>
      <c r="R356" s="9" t="s">
        <v>44</v>
      </c>
      <c r="S356" s="9" t="s">
        <v>131</v>
      </c>
      <c r="T356" s="9" t="s">
        <v>318</v>
      </c>
      <c r="U356" s="14" t="s">
        <v>296</v>
      </c>
      <c r="V356" s="14">
        <v>4</v>
      </c>
      <c r="W356" s="14" t="s">
        <v>39</v>
      </c>
      <c r="X356" s="14" t="s">
        <v>132</v>
      </c>
      <c r="Y356" s="14" t="s">
        <v>753</v>
      </c>
      <c r="Z356" s="14" t="s">
        <v>133</v>
      </c>
      <c r="AA356" s="14" t="s">
        <v>297</v>
      </c>
    </row>
    <row r="357" spans="2:27" ht="108.75" customHeight="1" x14ac:dyDescent="0.25">
      <c r="B357" s="27" t="s">
        <v>290</v>
      </c>
      <c r="C357" s="27" t="s">
        <v>291</v>
      </c>
      <c r="D357" s="8" t="s">
        <v>33</v>
      </c>
      <c r="E357" s="8">
        <v>125</v>
      </c>
      <c r="F357" s="8" t="s">
        <v>300</v>
      </c>
      <c r="G357" s="38"/>
      <c r="H357" s="9">
        <v>144</v>
      </c>
      <c r="I357" s="10" t="s">
        <v>35</v>
      </c>
      <c r="J357" s="11" t="s">
        <v>293</v>
      </c>
      <c r="K357" s="11" t="s">
        <v>294</v>
      </c>
      <c r="L357" s="11" t="s">
        <v>63</v>
      </c>
      <c r="M357" s="11">
        <v>144</v>
      </c>
      <c r="N357" s="11" t="s">
        <v>39</v>
      </c>
      <c r="O357" s="11" t="s">
        <v>129</v>
      </c>
      <c r="P357" s="11" t="s">
        <v>130</v>
      </c>
      <c r="Q357" s="11" t="s">
        <v>42</v>
      </c>
      <c r="R357" s="11" t="s">
        <v>44</v>
      </c>
      <c r="S357" s="11" t="s">
        <v>131</v>
      </c>
      <c r="T357" s="11" t="s">
        <v>301</v>
      </c>
      <c r="U357" s="12" t="s">
        <v>296</v>
      </c>
      <c r="V357" s="12">
        <v>4</v>
      </c>
      <c r="W357" s="12" t="s">
        <v>39</v>
      </c>
      <c r="X357" s="12" t="s">
        <v>132</v>
      </c>
      <c r="Y357" s="12" t="s">
        <v>753</v>
      </c>
      <c r="Z357" s="12" t="s">
        <v>133</v>
      </c>
      <c r="AA357" s="12" t="s">
        <v>297</v>
      </c>
    </row>
    <row r="358" spans="2:27" ht="105.75" customHeight="1" x14ac:dyDescent="0.25">
      <c r="B358" s="27" t="s">
        <v>290</v>
      </c>
      <c r="C358" s="27" t="s">
        <v>291</v>
      </c>
      <c r="D358" s="8" t="s">
        <v>33</v>
      </c>
      <c r="E358" s="8">
        <v>126</v>
      </c>
      <c r="F358" s="8" t="s">
        <v>308</v>
      </c>
      <c r="G358" s="38"/>
      <c r="H358" s="9">
        <v>144</v>
      </c>
      <c r="I358" s="13" t="s">
        <v>35</v>
      </c>
      <c r="J358" s="9" t="s">
        <v>293</v>
      </c>
      <c r="K358" s="9" t="s">
        <v>294</v>
      </c>
      <c r="L358" s="9" t="s">
        <v>63</v>
      </c>
      <c r="M358" s="9">
        <v>144</v>
      </c>
      <c r="N358" s="9" t="s">
        <v>39</v>
      </c>
      <c r="O358" s="9" t="s">
        <v>129</v>
      </c>
      <c r="P358" s="9" t="s">
        <v>130</v>
      </c>
      <c r="Q358" s="9" t="s">
        <v>42</v>
      </c>
      <c r="R358" s="9" t="s">
        <v>44</v>
      </c>
      <c r="S358" s="9" t="s">
        <v>131</v>
      </c>
      <c r="T358" s="9" t="s">
        <v>309</v>
      </c>
      <c r="U358" s="14" t="s">
        <v>296</v>
      </c>
      <c r="V358" s="14">
        <v>4</v>
      </c>
      <c r="W358" s="14" t="s">
        <v>39</v>
      </c>
      <c r="X358" s="14" t="s">
        <v>132</v>
      </c>
      <c r="Y358" s="14" t="s">
        <v>753</v>
      </c>
      <c r="Z358" s="14" t="s">
        <v>133</v>
      </c>
      <c r="AA358" s="14" t="s">
        <v>297</v>
      </c>
    </row>
    <row r="359" spans="2:27" ht="108.75" customHeight="1" x14ac:dyDescent="0.25">
      <c r="B359" s="27" t="s">
        <v>290</v>
      </c>
      <c r="C359" s="27" t="s">
        <v>291</v>
      </c>
      <c r="D359" s="8" t="s">
        <v>33</v>
      </c>
      <c r="E359" s="8">
        <v>127</v>
      </c>
      <c r="F359" s="8" t="s">
        <v>314</v>
      </c>
      <c r="G359" s="38"/>
      <c r="H359" s="9">
        <v>144</v>
      </c>
      <c r="I359" s="10" t="s">
        <v>35</v>
      </c>
      <c r="J359" s="11" t="s">
        <v>293</v>
      </c>
      <c r="K359" s="11" t="s">
        <v>294</v>
      </c>
      <c r="L359" s="11" t="s">
        <v>63</v>
      </c>
      <c r="M359" s="11">
        <v>144</v>
      </c>
      <c r="N359" s="11" t="s">
        <v>39</v>
      </c>
      <c r="O359" s="11" t="s">
        <v>129</v>
      </c>
      <c r="P359" s="11" t="s">
        <v>130</v>
      </c>
      <c r="Q359" s="11" t="s">
        <v>42</v>
      </c>
      <c r="R359" s="11" t="s">
        <v>44</v>
      </c>
      <c r="S359" s="11" t="s">
        <v>131</v>
      </c>
      <c r="T359" s="11" t="s">
        <v>299</v>
      </c>
      <c r="U359" s="12" t="s">
        <v>296</v>
      </c>
      <c r="V359" s="12">
        <v>4</v>
      </c>
      <c r="W359" s="12" t="s">
        <v>39</v>
      </c>
      <c r="X359" s="12" t="s">
        <v>132</v>
      </c>
      <c r="Y359" s="12" t="s">
        <v>753</v>
      </c>
      <c r="Z359" s="12" t="s">
        <v>133</v>
      </c>
      <c r="AA359" s="12" t="s">
        <v>297</v>
      </c>
    </row>
    <row r="360" spans="2:27" ht="105.75" customHeight="1" x14ac:dyDescent="0.25">
      <c r="B360" s="27" t="s">
        <v>290</v>
      </c>
      <c r="C360" s="27" t="s">
        <v>291</v>
      </c>
      <c r="D360" s="8" t="s">
        <v>33</v>
      </c>
      <c r="E360" s="8">
        <v>128</v>
      </c>
      <c r="F360" s="8" t="s">
        <v>319</v>
      </c>
      <c r="G360" s="38"/>
      <c r="H360" s="9">
        <v>144</v>
      </c>
      <c r="I360" s="13" t="s">
        <v>35</v>
      </c>
      <c r="J360" s="9" t="s">
        <v>293</v>
      </c>
      <c r="K360" s="9" t="s">
        <v>294</v>
      </c>
      <c r="L360" s="9" t="s">
        <v>63</v>
      </c>
      <c r="M360" s="9">
        <v>144</v>
      </c>
      <c r="N360" s="9" t="s">
        <v>39</v>
      </c>
      <c r="O360" s="9" t="s">
        <v>129</v>
      </c>
      <c r="P360" s="9" t="s">
        <v>130</v>
      </c>
      <c r="Q360" s="9" t="s">
        <v>42</v>
      </c>
      <c r="R360" s="9" t="s">
        <v>44</v>
      </c>
      <c r="S360" s="9" t="s">
        <v>131</v>
      </c>
      <c r="T360" s="9" t="s">
        <v>299</v>
      </c>
      <c r="U360" s="14" t="s">
        <v>296</v>
      </c>
      <c r="V360" s="14">
        <v>4</v>
      </c>
      <c r="W360" s="14" t="s">
        <v>39</v>
      </c>
      <c r="X360" s="14" t="s">
        <v>132</v>
      </c>
      <c r="Y360" s="14" t="s">
        <v>753</v>
      </c>
      <c r="Z360" s="14" t="s">
        <v>133</v>
      </c>
      <c r="AA360" s="14" t="s">
        <v>297</v>
      </c>
    </row>
    <row r="361" spans="2:27" ht="108.75" customHeight="1" x14ac:dyDescent="0.25">
      <c r="B361" s="27" t="s">
        <v>290</v>
      </c>
      <c r="C361" s="27" t="s">
        <v>291</v>
      </c>
      <c r="D361" s="8" t="s">
        <v>33</v>
      </c>
      <c r="E361" s="8">
        <v>129</v>
      </c>
      <c r="F361" s="8" t="s">
        <v>302</v>
      </c>
      <c r="G361" s="38"/>
      <c r="H361" s="9">
        <v>144</v>
      </c>
      <c r="I361" s="10" t="s">
        <v>35</v>
      </c>
      <c r="J361" s="11" t="s">
        <v>293</v>
      </c>
      <c r="K361" s="11" t="s">
        <v>294</v>
      </c>
      <c r="L361" s="11" t="s">
        <v>63</v>
      </c>
      <c r="M361" s="11">
        <v>144</v>
      </c>
      <c r="N361" s="11" t="s">
        <v>39</v>
      </c>
      <c r="O361" s="11" t="s">
        <v>129</v>
      </c>
      <c r="P361" s="11" t="s">
        <v>130</v>
      </c>
      <c r="Q361" s="11" t="s">
        <v>42</v>
      </c>
      <c r="R361" s="11" t="s">
        <v>44</v>
      </c>
      <c r="S361" s="11" t="s">
        <v>131</v>
      </c>
      <c r="T361" s="11" t="s">
        <v>303</v>
      </c>
      <c r="U361" s="12" t="s">
        <v>296</v>
      </c>
      <c r="V361" s="12">
        <v>4</v>
      </c>
      <c r="W361" s="12" t="s">
        <v>39</v>
      </c>
      <c r="X361" s="12" t="s">
        <v>132</v>
      </c>
      <c r="Y361" s="12" t="s">
        <v>753</v>
      </c>
      <c r="Z361" s="12" t="s">
        <v>133</v>
      </c>
      <c r="AA361" s="12" t="s">
        <v>297</v>
      </c>
    </row>
    <row r="362" spans="2:27" ht="105.75" customHeight="1" x14ac:dyDescent="0.25">
      <c r="B362" s="27" t="s">
        <v>290</v>
      </c>
      <c r="C362" s="27" t="s">
        <v>291</v>
      </c>
      <c r="D362" s="8" t="s">
        <v>33</v>
      </c>
      <c r="E362" s="8">
        <v>130</v>
      </c>
      <c r="F362" s="8" t="s">
        <v>310</v>
      </c>
      <c r="G362" s="38"/>
      <c r="H362" s="9">
        <v>144</v>
      </c>
      <c r="I362" s="13" t="s">
        <v>35</v>
      </c>
      <c r="J362" s="9" t="s">
        <v>293</v>
      </c>
      <c r="K362" s="9" t="s">
        <v>294</v>
      </c>
      <c r="L362" s="9" t="s">
        <v>63</v>
      </c>
      <c r="M362" s="9">
        <v>144</v>
      </c>
      <c r="N362" s="9" t="s">
        <v>39</v>
      </c>
      <c r="O362" s="9" t="s">
        <v>129</v>
      </c>
      <c r="P362" s="9" t="s">
        <v>130</v>
      </c>
      <c r="Q362" s="9" t="s">
        <v>42</v>
      </c>
      <c r="R362" s="9" t="s">
        <v>44</v>
      </c>
      <c r="S362" s="9" t="s">
        <v>131</v>
      </c>
      <c r="T362" s="9" t="s">
        <v>295</v>
      </c>
      <c r="U362" s="14" t="s">
        <v>296</v>
      </c>
      <c r="V362" s="14">
        <v>4</v>
      </c>
      <c r="W362" s="14" t="s">
        <v>39</v>
      </c>
      <c r="X362" s="14" t="s">
        <v>132</v>
      </c>
      <c r="Y362" s="14" t="s">
        <v>753</v>
      </c>
      <c r="Z362" s="14" t="s">
        <v>133</v>
      </c>
      <c r="AA362" s="14" t="s">
        <v>297</v>
      </c>
    </row>
    <row r="363" spans="2:27" ht="108.75" customHeight="1" x14ac:dyDescent="0.25">
      <c r="B363" s="27" t="s">
        <v>290</v>
      </c>
      <c r="C363" s="27" t="s">
        <v>291</v>
      </c>
      <c r="D363" s="8" t="s">
        <v>33</v>
      </c>
      <c r="E363" s="8">
        <v>131</v>
      </c>
      <c r="F363" s="8" t="s">
        <v>315</v>
      </c>
      <c r="G363" s="38"/>
      <c r="H363" s="9">
        <v>144</v>
      </c>
      <c r="I363" s="10" t="s">
        <v>35</v>
      </c>
      <c r="J363" s="11" t="s">
        <v>293</v>
      </c>
      <c r="K363" s="11" t="s">
        <v>294</v>
      </c>
      <c r="L363" s="11" t="s">
        <v>63</v>
      </c>
      <c r="M363" s="11">
        <v>144</v>
      </c>
      <c r="N363" s="11" t="s">
        <v>39</v>
      </c>
      <c r="O363" s="11" t="s">
        <v>129</v>
      </c>
      <c r="P363" s="11" t="s">
        <v>130</v>
      </c>
      <c r="Q363" s="11" t="s">
        <v>42</v>
      </c>
      <c r="R363" s="11" t="s">
        <v>44</v>
      </c>
      <c r="S363" s="11" t="s">
        <v>131</v>
      </c>
      <c r="T363" s="11" t="s">
        <v>303</v>
      </c>
      <c r="U363" s="12" t="s">
        <v>296</v>
      </c>
      <c r="V363" s="12">
        <v>4</v>
      </c>
      <c r="W363" s="12" t="s">
        <v>39</v>
      </c>
      <c r="X363" s="12" t="s">
        <v>132</v>
      </c>
      <c r="Y363" s="12" t="s">
        <v>753</v>
      </c>
      <c r="Z363" s="12" t="s">
        <v>133</v>
      </c>
      <c r="AA363" s="12" t="s">
        <v>297</v>
      </c>
    </row>
    <row r="364" spans="2:27" ht="105.75" customHeight="1" x14ac:dyDescent="0.25">
      <c r="B364" s="27" t="s">
        <v>290</v>
      </c>
      <c r="C364" s="27" t="s">
        <v>291</v>
      </c>
      <c r="D364" s="8" t="s">
        <v>33</v>
      </c>
      <c r="E364" s="8">
        <v>132</v>
      </c>
      <c r="F364" s="8" t="s">
        <v>320</v>
      </c>
      <c r="G364" s="38"/>
      <c r="H364" s="9">
        <v>144</v>
      </c>
      <c r="I364" s="13" t="s">
        <v>35</v>
      </c>
      <c r="J364" s="9" t="s">
        <v>293</v>
      </c>
      <c r="K364" s="9" t="s">
        <v>294</v>
      </c>
      <c r="L364" s="9" t="s">
        <v>63</v>
      </c>
      <c r="M364" s="9">
        <v>144</v>
      </c>
      <c r="N364" s="9" t="s">
        <v>39</v>
      </c>
      <c r="O364" s="9" t="s">
        <v>129</v>
      </c>
      <c r="P364" s="9" t="s">
        <v>130</v>
      </c>
      <c r="Q364" s="9" t="s">
        <v>42</v>
      </c>
      <c r="R364" s="9" t="s">
        <v>44</v>
      </c>
      <c r="S364" s="9" t="s">
        <v>131</v>
      </c>
      <c r="T364" s="9" t="s">
        <v>299</v>
      </c>
      <c r="U364" s="14" t="s">
        <v>296</v>
      </c>
      <c r="V364" s="14">
        <v>4</v>
      </c>
      <c r="W364" s="14" t="s">
        <v>39</v>
      </c>
      <c r="X364" s="14" t="s">
        <v>132</v>
      </c>
      <c r="Y364" s="14" t="s">
        <v>753</v>
      </c>
      <c r="Z364" s="14" t="s">
        <v>133</v>
      </c>
      <c r="AA364" s="14" t="s">
        <v>297</v>
      </c>
    </row>
    <row r="365" spans="2:27" ht="105.75" customHeight="1" x14ac:dyDescent="0.25">
      <c r="B365" s="35" t="s">
        <v>290</v>
      </c>
      <c r="C365" s="35" t="s">
        <v>291</v>
      </c>
      <c r="D365" s="36" t="s">
        <v>33</v>
      </c>
      <c r="E365" s="36"/>
      <c r="F365" s="36" t="s">
        <v>754</v>
      </c>
      <c r="G365" s="37"/>
      <c r="H365" s="40"/>
      <c r="I365" s="36" t="s">
        <v>35</v>
      </c>
      <c r="J365" s="37" t="s">
        <v>293</v>
      </c>
      <c r="K365" s="37" t="s">
        <v>294</v>
      </c>
      <c r="L365" s="37" t="s">
        <v>63</v>
      </c>
      <c r="M365" s="37">
        <f t="shared" ref="M365:M366" si="5">H365</f>
        <v>0</v>
      </c>
      <c r="N365" s="37" t="s">
        <v>39</v>
      </c>
      <c r="O365" s="37" t="s">
        <v>129</v>
      </c>
      <c r="P365" s="37" t="s">
        <v>130</v>
      </c>
      <c r="Q365" s="37" t="s">
        <v>42</v>
      </c>
      <c r="R365" s="37"/>
      <c r="S365" s="37"/>
      <c r="T365" s="37"/>
      <c r="U365" s="37" t="s">
        <v>296</v>
      </c>
      <c r="V365" s="37">
        <v>4</v>
      </c>
      <c r="W365" s="37" t="s">
        <v>39</v>
      </c>
      <c r="X365" s="37" t="s">
        <v>132</v>
      </c>
      <c r="Y365" s="37" t="s">
        <v>753</v>
      </c>
      <c r="Z365" s="37" t="s">
        <v>133</v>
      </c>
      <c r="AA365" s="37" t="s">
        <v>297</v>
      </c>
    </row>
    <row r="366" spans="2:27" ht="105.75" customHeight="1" x14ac:dyDescent="0.25">
      <c r="B366" s="35" t="s">
        <v>290</v>
      </c>
      <c r="C366" s="35" t="s">
        <v>291</v>
      </c>
      <c r="D366" s="36" t="s">
        <v>33</v>
      </c>
      <c r="E366" s="36"/>
      <c r="F366" s="36" t="s">
        <v>755</v>
      </c>
      <c r="G366" s="37"/>
      <c r="H366" s="40"/>
      <c r="I366" s="36" t="s">
        <v>35</v>
      </c>
      <c r="J366" s="37" t="s">
        <v>293</v>
      </c>
      <c r="K366" s="37" t="s">
        <v>294</v>
      </c>
      <c r="L366" s="37" t="s">
        <v>63</v>
      </c>
      <c r="M366" s="37">
        <f t="shared" si="5"/>
        <v>0</v>
      </c>
      <c r="N366" s="37" t="s">
        <v>39</v>
      </c>
      <c r="O366" s="37" t="s">
        <v>129</v>
      </c>
      <c r="P366" s="37" t="s">
        <v>130</v>
      </c>
      <c r="Q366" s="37" t="s">
        <v>42</v>
      </c>
      <c r="R366" s="37"/>
      <c r="S366" s="37"/>
      <c r="T366" s="37"/>
      <c r="U366" s="37" t="s">
        <v>296</v>
      </c>
      <c r="V366" s="37">
        <v>4</v>
      </c>
      <c r="W366" s="37" t="s">
        <v>39</v>
      </c>
      <c r="X366" s="37" t="s">
        <v>132</v>
      </c>
      <c r="Y366" s="37" t="s">
        <v>753</v>
      </c>
      <c r="Z366" s="37" t="s">
        <v>133</v>
      </c>
      <c r="AA366" s="37" t="s">
        <v>297</v>
      </c>
    </row>
    <row r="367" spans="2:27" ht="108.75" customHeight="1" x14ac:dyDescent="0.25">
      <c r="B367" s="27" t="s">
        <v>290</v>
      </c>
      <c r="C367" s="27" t="s">
        <v>322</v>
      </c>
      <c r="D367" s="8" t="s">
        <v>33</v>
      </c>
      <c r="E367" s="8">
        <v>133</v>
      </c>
      <c r="F367" s="8" t="s">
        <v>323</v>
      </c>
      <c r="G367" s="38"/>
      <c r="H367" s="9">
        <v>112</v>
      </c>
      <c r="I367" s="10" t="s">
        <v>35</v>
      </c>
      <c r="J367" s="11" t="s">
        <v>293</v>
      </c>
      <c r="K367" s="11" t="s">
        <v>294</v>
      </c>
      <c r="L367" s="11" t="s">
        <v>63</v>
      </c>
      <c r="M367" s="11">
        <v>112</v>
      </c>
      <c r="N367" s="11" t="s">
        <v>39</v>
      </c>
      <c r="O367" s="11" t="s">
        <v>129</v>
      </c>
      <c r="P367" s="11" t="s">
        <v>130</v>
      </c>
      <c r="Q367" s="11" t="s">
        <v>42</v>
      </c>
      <c r="R367" s="11" t="s">
        <v>44</v>
      </c>
      <c r="S367" s="11" t="s">
        <v>131</v>
      </c>
      <c r="T367" s="11" t="s">
        <v>299</v>
      </c>
      <c r="U367" s="12" t="s">
        <v>296</v>
      </c>
      <c r="V367" s="12">
        <v>4</v>
      </c>
      <c r="W367" s="12" t="s">
        <v>39</v>
      </c>
      <c r="X367" s="12" t="s">
        <v>132</v>
      </c>
      <c r="Y367" s="12" t="s">
        <v>753</v>
      </c>
      <c r="Z367" s="12" t="s">
        <v>133</v>
      </c>
      <c r="AA367" s="12" t="s">
        <v>297</v>
      </c>
    </row>
    <row r="368" spans="2:27" ht="108.75" customHeight="1" x14ac:dyDescent="0.25">
      <c r="B368" s="27" t="s">
        <v>290</v>
      </c>
      <c r="C368" s="27" t="s">
        <v>322</v>
      </c>
      <c r="D368" s="8" t="s">
        <v>33</v>
      </c>
      <c r="E368" s="8">
        <v>137</v>
      </c>
      <c r="F368" s="8" t="s">
        <v>324</v>
      </c>
      <c r="G368" s="38"/>
      <c r="H368" s="9">
        <v>112</v>
      </c>
      <c r="I368" s="10" t="s">
        <v>35</v>
      </c>
      <c r="J368" s="11" t="s">
        <v>293</v>
      </c>
      <c r="K368" s="11" t="s">
        <v>294</v>
      </c>
      <c r="L368" s="11" t="s">
        <v>63</v>
      </c>
      <c r="M368" s="11">
        <v>112</v>
      </c>
      <c r="N368" s="11" t="s">
        <v>39</v>
      </c>
      <c r="O368" s="11" t="s">
        <v>129</v>
      </c>
      <c r="P368" s="11" t="s">
        <v>130</v>
      </c>
      <c r="Q368" s="11" t="s">
        <v>42</v>
      </c>
      <c r="R368" s="11" t="s">
        <v>44</v>
      </c>
      <c r="S368" s="11" t="s">
        <v>131</v>
      </c>
      <c r="T368" s="11" t="s">
        <v>299</v>
      </c>
      <c r="U368" s="12" t="s">
        <v>296</v>
      </c>
      <c r="V368" s="12">
        <v>4</v>
      </c>
      <c r="W368" s="12" t="s">
        <v>39</v>
      </c>
      <c r="X368" s="12" t="s">
        <v>132</v>
      </c>
      <c r="Y368" s="12" t="s">
        <v>753</v>
      </c>
      <c r="Z368" s="12" t="s">
        <v>133</v>
      </c>
      <c r="AA368" s="12" t="s">
        <v>297</v>
      </c>
    </row>
    <row r="369" spans="2:27" ht="108.75" customHeight="1" x14ac:dyDescent="0.25">
      <c r="B369" s="27" t="s">
        <v>290</v>
      </c>
      <c r="C369" s="27" t="s">
        <v>322</v>
      </c>
      <c r="D369" s="8" t="s">
        <v>33</v>
      </c>
      <c r="E369" s="8">
        <v>141</v>
      </c>
      <c r="F369" s="8" t="s">
        <v>325</v>
      </c>
      <c r="G369" s="38"/>
      <c r="H369" s="9">
        <v>112</v>
      </c>
      <c r="I369" s="10" t="s">
        <v>35</v>
      </c>
      <c r="J369" s="11" t="s">
        <v>293</v>
      </c>
      <c r="K369" s="11" t="s">
        <v>294</v>
      </c>
      <c r="L369" s="11" t="s">
        <v>63</v>
      </c>
      <c r="M369" s="11">
        <v>112</v>
      </c>
      <c r="N369" s="11" t="s">
        <v>39</v>
      </c>
      <c r="O369" s="11" t="s">
        <v>129</v>
      </c>
      <c r="P369" s="11" t="s">
        <v>130</v>
      </c>
      <c r="Q369" s="11" t="s">
        <v>42</v>
      </c>
      <c r="R369" s="11" t="s">
        <v>44</v>
      </c>
      <c r="S369" s="11" t="s">
        <v>131</v>
      </c>
      <c r="T369" s="11" t="s">
        <v>299</v>
      </c>
      <c r="U369" s="12" t="s">
        <v>296</v>
      </c>
      <c r="V369" s="12">
        <v>4</v>
      </c>
      <c r="W369" s="12" t="s">
        <v>39</v>
      </c>
      <c r="X369" s="12" t="s">
        <v>132</v>
      </c>
      <c r="Y369" s="12" t="s">
        <v>753</v>
      </c>
      <c r="Z369" s="12" t="s">
        <v>133</v>
      </c>
      <c r="AA369" s="12" t="s">
        <v>297</v>
      </c>
    </row>
    <row r="370" spans="2:27" ht="108.75" customHeight="1" x14ac:dyDescent="0.25">
      <c r="B370" s="27" t="s">
        <v>290</v>
      </c>
      <c r="C370" s="27" t="s">
        <v>322</v>
      </c>
      <c r="D370" s="8" t="s">
        <v>33</v>
      </c>
      <c r="E370" s="8">
        <v>145</v>
      </c>
      <c r="F370" s="8" t="s">
        <v>326</v>
      </c>
      <c r="G370" s="38"/>
      <c r="H370" s="9">
        <v>112</v>
      </c>
      <c r="I370" s="10" t="s">
        <v>35</v>
      </c>
      <c r="J370" s="11" t="s">
        <v>293</v>
      </c>
      <c r="K370" s="11" t="s">
        <v>294</v>
      </c>
      <c r="L370" s="11" t="s">
        <v>63</v>
      </c>
      <c r="M370" s="11">
        <v>112</v>
      </c>
      <c r="N370" s="11" t="s">
        <v>39</v>
      </c>
      <c r="O370" s="11" t="s">
        <v>129</v>
      </c>
      <c r="P370" s="11" t="s">
        <v>130</v>
      </c>
      <c r="Q370" s="11" t="s">
        <v>42</v>
      </c>
      <c r="R370" s="11" t="s">
        <v>44</v>
      </c>
      <c r="S370" s="11" t="s">
        <v>131</v>
      </c>
      <c r="T370" s="11" t="s">
        <v>299</v>
      </c>
      <c r="U370" s="12" t="s">
        <v>296</v>
      </c>
      <c r="V370" s="12">
        <v>4</v>
      </c>
      <c r="W370" s="12" t="s">
        <v>39</v>
      </c>
      <c r="X370" s="12" t="s">
        <v>132</v>
      </c>
      <c r="Y370" s="12" t="s">
        <v>753</v>
      </c>
      <c r="Z370" s="12" t="s">
        <v>133</v>
      </c>
      <c r="AA370" s="12" t="s">
        <v>297</v>
      </c>
    </row>
    <row r="371" spans="2:27" ht="105.75" customHeight="1" x14ac:dyDescent="0.25">
      <c r="B371" s="27" t="s">
        <v>290</v>
      </c>
      <c r="C371" s="27" t="s">
        <v>322</v>
      </c>
      <c r="D371" s="8" t="s">
        <v>33</v>
      </c>
      <c r="E371" s="8">
        <v>134</v>
      </c>
      <c r="F371" s="8" t="s">
        <v>327</v>
      </c>
      <c r="G371" s="38"/>
      <c r="H371" s="9">
        <v>112</v>
      </c>
      <c r="I371" s="13" t="s">
        <v>35</v>
      </c>
      <c r="J371" s="9" t="s">
        <v>293</v>
      </c>
      <c r="K371" s="9" t="s">
        <v>294</v>
      </c>
      <c r="L371" s="9" t="s">
        <v>63</v>
      </c>
      <c r="M371" s="9">
        <v>112</v>
      </c>
      <c r="N371" s="9" t="s">
        <v>39</v>
      </c>
      <c r="O371" s="9" t="s">
        <v>129</v>
      </c>
      <c r="P371" s="9" t="s">
        <v>130</v>
      </c>
      <c r="Q371" s="9" t="s">
        <v>42</v>
      </c>
      <c r="R371" s="9" t="s">
        <v>44</v>
      </c>
      <c r="S371" s="9" t="s">
        <v>131</v>
      </c>
      <c r="T371" s="9" t="s">
        <v>299</v>
      </c>
      <c r="U371" s="14" t="s">
        <v>296</v>
      </c>
      <c r="V371" s="14">
        <v>4</v>
      </c>
      <c r="W371" s="14" t="s">
        <v>39</v>
      </c>
      <c r="X371" s="14" t="s">
        <v>132</v>
      </c>
      <c r="Y371" s="14" t="s">
        <v>753</v>
      </c>
      <c r="Z371" s="14" t="s">
        <v>133</v>
      </c>
      <c r="AA371" s="14" t="s">
        <v>297</v>
      </c>
    </row>
    <row r="372" spans="2:27" ht="105.75" customHeight="1" x14ac:dyDescent="0.25">
      <c r="B372" s="27" t="s">
        <v>290</v>
      </c>
      <c r="C372" s="27" t="s">
        <v>322</v>
      </c>
      <c r="D372" s="8" t="s">
        <v>33</v>
      </c>
      <c r="E372" s="8">
        <v>138</v>
      </c>
      <c r="F372" s="8" t="s">
        <v>328</v>
      </c>
      <c r="G372" s="38"/>
      <c r="H372" s="9">
        <v>112</v>
      </c>
      <c r="I372" s="13" t="s">
        <v>35</v>
      </c>
      <c r="J372" s="9" t="s">
        <v>293</v>
      </c>
      <c r="K372" s="9" t="s">
        <v>294</v>
      </c>
      <c r="L372" s="9" t="s">
        <v>63</v>
      </c>
      <c r="M372" s="9">
        <v>112</v>
      </c>
      <c r="N372" s="9" t="s">
        <v>39</v>
      </c>
      <c r="O372" s="9" t="s">
        <v>129</v>
      </c>
      <c r="P372" s="9" t="s">
        <v>130</v>
      </c>
      <c r="Q372" s="9" t="s">
        <v>42</v>
      </c>
      <c r="R372" s="9" t="s">
        <v>44</v>
      </c>
      <c r="S372" s="9" t="s">
        <v>131</v>
      </c>
      <c r="T372" s="9" t="s">
        <v>299</v>
      </c>
      <c r="U372" s="14" t="s">
        <v>296</v>
      </c>
      <c r="V372" s="14">
        <v>4</v>
      </c>
      <c r="W372" s="14" t="s">
        <v>39</v>
      </c>
      <c r="X372" s="14" t="s">
        <v>132</v>
      </c>
      <c r="Y372" s="14" t="s">
        <v>753</v>
      </c>
      <c r="Z372" s="14" t="s">
        <v>133</v>
      </c>
      <c r="AA372" s="14" t="s">
        <v>297</v>
      </c>
    </row>
    <row r="373" spans="2:27" ht="105.75" customHeight="1" x14ac:dyDescent="0.25">
      <c r="B373" s="27" t="s">
        <v>290</v>
      </c>
      <c r="C373" s="27" t="s">
        <v>322</v>
      </c>
      <c r="D373" s="8" t="s">
        <v>33</v>
      </c>
      <c r="E373" s="8">
        <v>142</v>
      </c>
      <c r="F373" s="8" t="s">
        <v>329</v>
      </c>
      <c r="G373" s="38"/>
      <c r="H373" s="9">
        <v>112</v>
      </c>
      <c r="I373" s="13" t="s">
        <v>35</v>
      </c>
      <c r="J373" s="9" t="s">
        <v>293</v>
      </c>
      <c r="K373" s="9" t="s">
        <v>294</v>
      </c>
      <c r="L373" s="9" t="s">
        <v>63</v>
      </c>
      <c r="M373" s="9">
        <v>112</v>
      </c>
      <c r="N373" s="9" t="s">
        <v>39</v>
      </c>
      <c r="O373" s="9" t="s">
        <v>129</v>
      </c>
      <c r="P373" s="9" t="s">
        <v>130</v>
      </c>
      <c r="Q373" s="9" t="s">
        <v>42</v>
      </c>
      <c r="R373" s="9" t="s">
        <v>44</v>
      </c>
      <c r="S373" s="9" t="s">
        <v>131</v>
      </c>
      <c r="T373" s="9" t="s">
        <v>299</v>
      </c>
      <c r="U373" s="14" t="s">
        <v>296</v>
      </c>
      <c r="V373" s="14">
        <v>4</v>
      </c>
      <c r="W373" s="14" t="s">
        <v>39</v>
      </c>
      <c r="X373" s="14" t="s">
        <v>132</v>
      </c>
      <c r="Y373" s="14" t="s">
        <v>753</v>
      </c>
      <c r="Z373" s="14" t="s">
        <v>133</v>
      </c>
      <c r="AA373" s="14" t="s">
        <v>297</v>
      </c>
    </row>
    <row r="374" spans="2:27" ht="105.75" customHeight="1" x14ac:dyDescent="0.25">
      <c r="B374" s="27" t="s">
        <v>290</v>
      </c>
      <c r="C374" s="27" t="s">
        <v>322</v>
      </c>
      <c r="D374" s="8" t="s">
        <v>33</v>
      </c>
      <c r="E374" s="8">
        <v>146</v>
      </c>
      <c r="F374" s="8" t="s">
        <v>330</v>
      </c>
      <c r="G374" s="38"/>
      <c r="H374" s="9">
        <v>112</v>
      </c>
      <c r="I374" s="13" t="s">
        <v>35</v>
      </c>
      <c r="J374" s="9" t="s">
        <v>293</v>
      </c>
      <c r="K374" s="9" t="s">
        <v>294</v>
      </c>
      <c r="L374" s="9" t="s">
        <v>63</v>
      </c>
      <c r="M374" s="9">
        <v>112</v>
      </c>
      <c r="N374" s="9" t="s">
        <v>39</v>
      </c>
      <c r="O374" s="9" t="s">
        <v>129</v>
      </c>
      <c r="P374" s="9" t="s">
        <v>130</v>
      </c>
      <c r="Q374" s="9" t="s">
        <v>42</v>
      </c>
      <c r="R374" s="9" t="s">
        <v>44</v>
      </c>
      <c r="S374" s="9" t="s">
        <v>131</v>
      </c>
      <c r="T374" s="9" t="s">
        <v>299</v>
      </c>
      <c r="U374" s="14" t="s">
        <v>296</v>
      </c>
      <c r="V374" s="14">
        <v>4</v>
      </c>
      <c r="W374" s="14" t="s">
        <v>39</v>
      </c>
      <c r="X374" s="14" t="s">
        <v>132</v>
      </c>
      <c r="Y374" s="14" t="s">
        <v>753</v>
      </c>
      <c r="Z374" s="14" t="s">
        <v>133</v>
      </c>
      <c r="AA374" s="14" t="s">
        <v>297</v>
      </c>
    </row>
    <row r="375" spans="2:27" ht="108.75" customHeight="1" x14ac:dyDescent="0.25">
      <c r="B375" s="27" t="s">
        <v>290</v>
      </c>
      <c r="C375" s="27" t="s">
        <v>322</v>
      </c>
      <c r="D375" s="8" t="s">
        <v>33</v>
      </c>
      <c r="E375" s="8">
        <v>135</v>
      </c>
      <c r="F375" s="8" t="s">
        <v>331</v>
      </c>
      <c r="G375" s="38"/>
      <c r="H375" s="9">
        <v>112</v>
      </c>
      <c r="I375" s="10" t="s">
        <v>35</v>
      </c>
      <c r="J375" s="11" t="s">
        <v>293</v>
      </c>
      <c r="K375" s="11" t="s">
        <v>294</v>
      </c>
      <c r="L375" s="11" t="s">
        <v>63</v>
      </c>
      <c r="M375" s="11">
        <v>112</v>
      </c>
      <c r="N375" s="11" t="s">
        <v>39</v>
      </c>
      <c r="O375" s="11" t="s">
        <v>129</v>
      </c>
      <c r="P375" s="11" t="s">
        <v>130</v>
      </c>
      <c r="Q375" s="11" t="s">
        <v>42</v>
      </c>
      <c r="R375" s="11" t="s">
        <v>44</v>
      </c>
      <c r="S375" s="11" t="s">
        <v>131</v>
      </c>
      <c r="T375" s="11" t="s">
        <v>299</v>
      </c>
      <c r="U375" s="12" t="s">
        <v>296</v>
      </c>
      <c r="V375" s="12">
        <v>4</v>
      </c>
      <c r="W375" s="12" t="s">
        <v>39</v>
      </c>
      <c r="X375" s="12" t="s">
        <v>132</v>
      </c>
      <c r="Y375" s="12" t="s">
        <v>753</v>
      </c>
      <c r="Z375" s="12" t="s">
        <v>133</v>
      </c>
      <c r="AA375" s="12" t="s">
        <v>297</v>
      </c>
    </row>
    <row r="376" spans="2:27" ht="108.75" customHeight="1" x14ac:dyDescent="0.25">
      <c r="B376" s="27" t="s">
        <v>290</v>
      </c>
      <c r="C376" s="27" t="s">
        <v>322</v>
      </c>
      <c r="D376" s="8" t="s">
        <v>33</v>
      </c>
      <c r="E376" s="8">
        <v>139</v>
      </c>
      <c r="F376" s="8" t="s">
        <v>332</v>
      </c>
      <c r="G376" s="38"/>
      <c r="H376" s="9">
        <v>112</v>
      </c>
      <c r="I376" s="10" t="s">
        <v>35</v>
      </c>
      <c r="J376" s="11" t="s">
        <v>293</v>
      </c>
      <c r="K376" s="11" t="s">
        <v>294</v>
      </c>
      <c r="L376" s="11" t="s">
        <v>63</v>
      </c>
      <c r="M376" s="11">
        <v>112</v>
      </c>
      <c r="N376" s="11" t="s">
        <v>39</v>
      </c>
      <c r="O376" s="11" t="s">
        <v>129</v>
      </c>
      <c r="P376" s="11" t="s">
        <v>130</v>
      </c>
      <c r="Q376" s="11" t="s">
        <v>42</v>
      </c>
      <c r="R376" s="11" t="s">
        <v>44</v>
      </c>
      <c r="S376" s="11" t="s">
        <v>131</v>
      </c>
      <c r="T376" s="11" t="s">
        <v>299</v>
      </c>
      <c r="U376" s="12" t="s">
        <v>296</v>
      </c>
      <c r="V376" s="12">
        <v>4</v>
      </c>
      <c r="W376" s="12" t="s">
        <v>39</v>
      </c>
      <c r="X376" s="12" t="s">
        <v>132</v>
      </c>
      <c r="Y376" s="12" t="s">
        <v>753</v>
      </c>
      <c r="Z376" s="12" t="s">
        <v>133</v>
      </c>
      <c r="AA376" s="12" t="s">
        <v>297</v>
      </c>
    </row>
    <row r="377" spans="2:27" ht="108.75" customHeight="1" x14ac:dyDescent="0.25">
      <c r="B377" s="27" t="s">
        <v>290</v>
      </c>
      <c r="C377" s="27" t="s">
        <v>322</v>
      </c>
      <c r="D377" s="8" t="s">
        <v>33</v>
      </c>
      <c r="E377" s="8">
        <v>143</v>
      </c>
      <c r="F377" s="8" t="s">
        <v>333</v>
      </c>
      <c r="G377" s="38"/>
      <c r="H377" s="9">
        <v>112</v>
      </c>
      <c r="I377" s="10" t="s">
        <v>35</v>
      </c>
      <c r="J377" s="11" t="s">
        <v>293</v>
      </c>
      <c r="K377" s="11" t="s">
        <v>294</v>
      </c>
      <c r="L377" s="11" t="s">
        <v>63</v>
      </c>
      <c r="M377" s="11">
        <v>112</v>
      </c>
      <c r="N377" s="11" t="s">
        <v>39</v>
      </c>
      <c r="O377" s="11" t="s">
        <v>129</v>
      </c>
      <c r="P377" s="11" t="s">
        <v>130</v>
      </c>
      <c r="Q377" s="11" t="s">
        <v>42</v>
      </c>
      <c r="R377" s="11" t="s">
        <v>44</v>
      </c>
      <c r="S377" s="11" t="s">
        <v>131</v>
      </c>
      <c r="T377" s="11" t="s">
        <v>299</v>
      </c>
      <c r="U377" s="12" t="s">
        <v>296</v>
      </c>
      <c r="V377" s="12">
        <v>4</v>
      </c>
      <c r="W377" s="12" t="s">
        <v>39</v>
      </c>
      <c r="X377" s="12" t="s">
        <v>132</v>
      </c>
      <c r="Y377" s="12" t="s">
        <v>753</v>
      </c>
      <c r="Z377" s="12" t="s">
        <v>133</v>
      </c>
      <c r="AA377" s="12" t="s">
        <v>297</v>
      </c>
    </row>
    <row r="378" spans="2:27" ht="108.75" customHeight="1" x14ac:dyDescent="0.25">
      <c r="B378" s="27" t="s">
        <v>290</v>
      </c>
      <c r="C378" s="27" t="s">
        <v>322</v>
      </c>
      <c r="D378" s="8" t="s">
        <v>33</v>
      </c>
      <c r="E378" s="8">
        <v>147</v>
      </c>
      <c r="F378" s="8" t="s">
        <v>334</v>
      </c>
      <c r="G378" s="38"/>
      <c r="H378" s="9">
        <v>112</v>
      </c>
      <c r="I378" s="10" t="s">
        <v>35</v>
      </c>
      <c r="J378" s="11" t="s">
        <v>293</v>
      </c>
      <c r="K378" s="11" t="s">
        <v>294</v>
      </c>
      <c r="L378" s="11" t="s">
        <v>63</v>
      </c>
      <c r="M378" s="11">
        <v>112</v>
      </c>
      <c r="N378" s="11" t="s">
        <v>39</v>
      </c>
      <c r="O378" s="11" t="s">
        <v>129</v>
      </c>
      <c r="P378" s="11" t="s">
        <v>130</v>
      </c>
      <c r="Q378" s="11" t="s">
        <v>42</v>
      </c>
      <c r="R378" s="11" t="s">
        <v>44</v>
      </c>
      <c r="S378" s="11" t="s">
        <v>131</v>
      </c>
      <c r="T378" s="11" t="s">
        <v>299</v>
      </c>
      <c r="U378" s="12" t="s">
        <v>296</v>
      </c>
      <c r="V378" s="12">
        <v>4</v>
      </c>
      <c r="W378" s="12" t="s">
        <v>39</v>
      </c>
      <c r="X378" s="12" t="s">
        <v>132</v>
      </c>
      <c r="Y378" s="12" t="s">
        <v>753</v>
      </c>
      <c r="Z378" s="12" t="s">
        <v>133</v>
      </c>
      <c r="AA378" s="12" t="s">
        <v>297</v>
      </c>
    </row>
    <row r="379" spans="2:27" ht="105.75" customHeight="1" x14ac:dyDescent="0.25">
      <c r="B379" s="27" t="s">
        <v>290</v>
      </c>
      <c r="C379" s="27" t="s">
        <v>322</v>
      </c>
      <c r="D379" s="8" t="s">
        <v>33</v>
      </c>
      <c r="E379" s="8">
        <v>136</v>
      </c>
      <c r="F379" s="8" t="s">
        <v>335</v>
      </c>
      <c r="G379" s="38"/>
      <c r="H379" s="9">
        <v>112</v>
      </c>
      <c r="I379" s="13" t="s">
        <v>35</v>
      </c>
      <c r="J379" s="9" t="s">
        <v>293</v>
      </c>
      <c r="K379" s="9" t="s">
        <v>294</v>
      </c>
      <c r="L379" s="9" t="s">
        <v>63</v>
      </c>
      <c r="M379" s="9">
        <v>112</v>
      </c>
      <c r="N379" s="9" t="s">
        <v>39</v>
      </c>
      <c r="O379" s="9" t="s">
        <v>129</v>
      </c>
      <c r="P379" s="9" t="s">
        <v>130</v>
      </c>
      <c r="Q379" s="9" t="s">
        <v>42</v>
      </c>
      <c r="R379" s="9" t="s">
        <v>44</v>
      </c>
      <c r="S379" s="9" t="s">
        <v>131</v>
      </c>
      <c r="T379" s="9" t="s">
        <v>299</v>
      </c>
      <c r="U379" s="14" t="s">
        <v>296</v>
      </c>
      <c r="V379" s="14">
        <v>4</v>
      </c>
      <c r="W379" s="14" t="s">
        <v>39</v>
      </c>
      <c r="X379" s="14" t="s">
        <v>132</v>
      </c>
      <c r="Y379" s="14" t="s">
        <v>753</v>
      </c>
      <c r="Z379" s="14" t="s">
        <v>133</v>
      </c>
      <c r="AA379" s="14" t="s">
        <v>297</v>
      </c>
    </row>
    <row r="380" spans="2:27" ht="105.75" customHeight="1" x14ac:dyDescent="0.25">
      <c r="B380" s="27" t="s">
        <v>290</v>
      </c>
      <c r="C380" s="27" t="s">
        <v>322</v>
      </c>
      <c r="D380" s="8" t="s">
        <v>33</v>
      </c>
      <c r="E380" s="8">
        <v>140</v>
      </c>
      <c r="F380" s="8" t="s">
        <v>336</v>
      </c>
      <c r="G380" s="38"/>
      <c r="H380" s="9">
        <v>112</v>
      </c>
      <c r="I380" s="13" t="s">
        <v>35</v>
      </c>
      <c r="J380" s="9" t="s">
        <v>293</v>
      </c>
      <c r="K380" s="9" t="s">
        <v>294</v>
      </c>
      <c r="L380" s="9" t="s">
        <v>63</v>
      </c>
      <c r="M380" s="9">
        <v>112</v>
      </c>
      <c r="N380" s="9" t="s">
        <v>39</v>
      </c>
      <c r="O380" s="9" t="s">
        <v>129</v>
      </c>
      <c r="P380" s="9" t="s">
        <v>130</v>
      </c>
      <c r="Q380" s="9" t="s">
        <v>42</v>
      </c>
      <c r="R380" s="9" t="s">
        <v>44</v>
      </c>
      <c r="S380" s="9" t="s">
        <v>131</v>
      </c>
      <c r="T380" s="9" t="s">
        <v>299</v>
      </c>
      <c r="U380" s="14" t="s">
        <v>296</v>
      </c>
      <c r="V380" s="14">
        <v>4</v>
      </c>
      <c r="W380" s="14" t="s">
        <v>39</v>
      </c>
      <c r="X380" s="14" t="s">
        <v>132</v>
      </c>
      <c r="Y380" s="14" t="s">
        <v>753</v>
      </c>
      <c r="Z380" s="14" t="s">
        <v>133</v>
      </c>
      <c r="AA380" s="14" t="s">
        <v>297</v>
      </c>
    </row>
    <row r="381" spans="2:27" ht="105.75" customHeight="1" x14ac:dyDescent="0.25">
      <c r="B381" s="27" t="s">
        <v>290</v>
      </c>
      <c r="C381" s="27" t="s">
        <v>322</v>
      </c>
      <c r="D381" s="8" t="s">
        <v>33</v>
      </c>
      <c r="E381" s="8">
        <v>144</v>
      </c>
      <c r="F381" s="8" t="s">
        <v>337</v>
      </c>
      <c r="G381" s="38"/>
      <c r="H381" s="9">
        <v>112</v>
      </c>
      <c r="I381" s="13" t="s">
        <v>35</v>
      </c>
      <c r="J381" s="9" t="s">
        <v>293</v>
      </c>
      <c r="K381" s="9" t="s">
        <v>294</v>
      </c>
      <c r="L381" s="9" t="s">
        <v>63</v>
      </c>
      <c r="M381" s="9">
        <v>112</v>
      </c>
      <c r="N381" s="9" t="s">
        <v>39</v>
      </c>
      <c r="O381" s="9" t="s">
        <v>129</v>
      </c>
      <c r="P381" s="9" t="s">
        <v>130</v>
      </c>
      <c r="Q381" s="9" t="s">
        <v>42</v>
      </c>
      <c r="R381" s="9" t="s">
        <v>44</v>
      </c>
      <c r="S381" s="9" t="s">
        <v>131</v>
      </c>
      <c r="T381" s="9" t="s">
        <v>299</v>
      </c>
      <c r="U381" s="14" t="s">
        <v>296</v>
      </c>
      <c r="V381" s="14">
        <v>4</v>
      </c>
      <c r="W381" s="14" t="s">
        <v>39</v>
      </c>
      <c r="X381" s="14" t="s">
        <v>132</v>
      </c>
      <c r="Y381" s="14" t="s">
        <v>753</v>
      </c>
      <c r="Z381" s="14" t="s">
        <v>133</v>
      </c>
      <c r="AA381" s="14" t="s">
        <v>297</v>
      </c>
    </row>
    <row r="382" spans="2:27" ht="105.75" customHeight="1" x14ac:dyDescent="0.25">
      <c r="B382" s="27" t="s">
        <v>290</v>
      </c>
      <c r="C382" s="27" t="s">
        <v>322</v>
      </c>
      <c r="D382" s="8" t="s">
        <v>33</v>
      </c>
      <c r="E382" s="8">
        <v>148</v>
      </c>
      <c r="F382" s="8" t="s">
        <v>338</v>
      </c>
      <c r="G382" s="38"/>
      <c r="H382" s="9">
        <v>112</v>
      </c>
      <c r="I382" s="13" t="s">
        <v>35</v>
      </c>
      <c r="J382" s="9" t="s">
        <v>293</v>
      </c>
      <c r="K382" s="9" t="s">
        <v>294</v>
      </c>
      <c r="L382" s="9" t="s">
        <v>63</v>
      </c>
      <c r="M382" s="9">
        <v>112</v>
      </c>
      <c r="N382" s="9" t="s">
        <v>39</v>
      </c>
      <c r="O382" s="9" t="s">
        <v>129</v>
      </c>
      <c r="P382" s="9" t="s">
        <v>130</v>
      </c>
      <c r="Q382" s="9" t="s">
        <v>42</v>
      </c>
      <c r="R382" s="9" t="s">
        <v>44</v>
      </c>
      <c r="S382" s="9" t="s">
        <v>131</v>
      </c>
      <c r="T382" s="9" t="s">
        <v>299</v>
      </c>
      <c r="U382" s="14" t="s">
        <v>296</v>
      </c>
      <c r="V382" s="14">
        <v>4</v>
      </c>
      <c r="W382" s="14" t="s">
        <v>39</v>
      </c>
      <c r="X382" s="14" t="s">
        <v>132</v>
      </c>
      <c r="Y382" s="14" t="s">
        <v>753</v>
      </c>
      <c r="Z382" s="14" t="s">
        <v>133</v>
      </c>
      <c r="AA382" s="14" t="s">
        <v>297</v>
      </c>
    </row>
    <row r="383" spans="2:27" ht="105.75" customHeight="1" x14ac:dyDescent="0.25">
      <c r="B383" s="35" t="s">
        <v>290</v>
      </c>
      <c r="C383" s="35" t="s">
        <v>322</v>
      </c>
      <c r="D383" s="36" t="s">
        <v>33</v>
      </c>
      <c r="E383" s="36"/>
      <c r="F383" s="36" t="s">
        <v>339</v>
      </c>
      <c r="G383" s="37"/>
      <c r="H383" s="37">
        <v>112</v>
      </c>
      <c r="I383" s="36" t="s">
        <v>35</v>
      </c>
      <c r="J383" s="37" t="s">
        <v>293</v>
      </c>
      <c r="K383" s="37" t="s">
        <v>294</v>
      </c>
      <c r="L383" s="37" t="s">
        <v>63</v>
      </c>
      <c r="M383" s="37">
        <f>H383</f>
        <v>112</v>
      </c>
      <c r="N383" s="37" t="s">
        <v>39</v>
      </c>
      <c r="O383" s="37" t="s">
        <v>129</v>
      </c>
      <c r="P383" s="37" t="s">
        <v>130</v>
      </c>
      <c r="Q383" s="37" t="s">
        <v>42</v>
      </c>
      <c r="R383" s="37"/>
      <c r="S383" s="37"/>
      <c r="T383" s="37"/>
      <c r="U383" s="37" t="s">
        <v>296</v>
      </c>
      <c r="V383" s="37">
        <v>4</v>
      </c>
      <c r="W383" s="37" t="s">
        <v>39</v>
      </c>
      <c r="X383" s="37" t="s">
        <v>132</v>
      </c>
      <c r="Y383" s="37" t="s">
        <v>753</v>
      </c>
      <c r="Z383" s="37" t="s">
        <v>133</v>
      </c>
      <c r="AA383" s="37" t="s">
        <v>297</v>
      </c>
    </row>
    <row r="384" spans="2:27" ht="105.75" customHeight="1" x14ac:dyDescent="0.25">
      <c r="B384" s="35" t="s">
        <v>290</v>
      </c>
      <c r="C384" s="35" t="s">
        <v>322</v>
      </c>
      <c r="D384" s="36" t="s">
        <v>33</v>
      </c>
      <c r="E384" s="36"/>
      <c r="F384" s="36" t="s">
        <v>340</v>
      </c>
      <c r="G384" s="37"/>
      <c r="H384" s="37">
        <v>88</v>
      </c>
      <c r="I384" s="36" t="s">
        <v>35</v>
      </c>
      <c r="J384" s="37" t="s">
        <v>293</v>
      </c>
      <c r="K384" s="37" t="s">
        <v>294</v>
      </c>
      <c r="L384" s="37" t="s">
        <v>63</v>
      </c>
      <c r="M384" s="37">
        <f t="shared" ref="M384:M387" si="6">H384</f>
        <v>88</v>
      </c>
      <c r="N384" s="37" t="s">
        <v>39</v>
      </c>
      <c r="O384" s="37" t="s">
        <v>129</v>
      </c>
      <c r="P384" s="37" t="s">
        <v>130</v>
      </c>
      <c r="Q384" s="37" t="s">
        <v>42</v>
      </c>
      <c r="R384" s="37"/>
      <c r="S384" s="37"/>
      <c r="T384" s="37"/>
      <c r="U384" s="37" t="s">
        <v>296</v>
      </c>
      <c r="V384" s="37">
        <v>4</v>
      </c>
      <c r="W384" s="37" t="s">
        <v>39</v>
      </c>
      <c r="X384" s="37" t="s">
        <v>132</v>
      </c>
      <c r="Y384" s="37" t="s">
        <v>753</v>
      </c>
      <c r="Z384" s="37" t="s">
        <v>133</v>
      </c>
      <c r="AA384" s="37" t="s">
        <v>297</v>
      </c>
    </row>
    <row r="385" spans="2:27" ht="105.75" customHeight="1" x14ac:dyDescent="0.25">
      <c r="B385" s="35" t="s">
        <v>290</v>
      </c>
      <c r="C385" s="35" t="s">
        <v>322</v>
      </c>
      <c r="D385" s="36" t="s">
        <v>33</v>
      </c>
      <c r="E385" s="36"/>
      <c r="F385" s="36" t="s">
        <v>341</v>
      </c>
      <c r="G385" s="37"/>
      <c r="H385" s="37">
        <v>88</v>
      </c>
      <c r="I385" s="36" t="s">
        <v>35</v>
      </c>
      <c r="J385" s="37" t="s">
        <v>293</v>
      </c>
      <c r="K385" s="37" t="s">
        <v>294</v>
      </c>
      <c r="L385" s="37" t="s">
        <v>63</v>
      </c>
      <c r="M385" s="37">
        <f t="shared" si="6"/>
        <v>88</v>
      </c>
      <c r="N385" s="37" t="s">
        <v>39</v>
      </c>
      <c r="O385" s="37" t="s">
        <v>129</v>
      </c>
      <c r="P385" s="37" t="s">
        <v>130</v>
      </c>
      <c r="Q385" s="37" t="s">
        <v>42</v>
      </c>
      <c r="R385" s="37"/>
      <c r="S385" s="37"/>
      <c r="T385" s="37"/>
      <c r="U385" s="37" t="s">
        <v>296</v>
      </c>
      <c r="V385" s="37">
        <v>4</v>
      </c>
      <c r="W385" s="37" t="s">
        <v>39</v>
      </c>
      <c r="X385" s="37" t="s">
        <v>132</v>
      </c>
      <c r="Y385" s="37" t="s">
        <v>753</v>
      </c>
      <c r="Z385" s="37" t="s">
        <v>133</v>
      </c>
      <c r="AA385" s="37" t="s">
        <v>297</v>
      </c>
    </row>
    <row r="386" spans="2:27" ht="105.75" customHeight="1" x14ac:dyDescent="0.25">
      <c r="B386" s="35" t="s">
        <v>290</v>
      </c>
      <c r="C386" s="35" t="s">
        <v>322</v>
      </c>
      <c r="D386" s="36" t="s">
        <v>33</v>
      </c>
      <c r="E386" s="36"/>
      <c r="F386" s="36" t="s">
        <v>342</v>
      </c>
      <c r="G386" s="37"/>
      <c r="H386" s="37">
        <v>88</v>
      </c>
      <c r="I386" s="36" t="s">
        <v>35</v>
      </c>
      <c r="J386" s="37" t="s">
        <v>293</v>
      </c>
      <c r="K386" s="37" t="s">
        <v>294</v>
      </c>
      <c r="L386" s="37" t="s">
        <v>63</v>
      </c>
      <c r="M386" s="37">
        <f t="shared" si="6"/>
        <v>88</v>
      </c>
      <c r="N386" s="37" t="s">
        <v>39</v>
      </c>
      <c r="O386" s="37" t="s">
        <v>129</v>
      </c>
      <c r="P386" s="37" t="s">
        <v>130</v>
      </c>
      <c r="Q386" s="37" t="s">
        <v>42</v>
      </c>
      <c r="R386" s="37"/>
      <c r="S386" s="37"/>
      <c r="T386" s="37"/>
      <c r="U386" s="37" t="s">
        <v>296</v>
      </c>
      <c r="V386" s="37">
        <v>4</v>
      </c>
      <c r="W386" s="37" t="s">
        <v>39</v>
      </c>
      <c r="X386" s="37" t="s">
        <v>132</v>
      </c>
      <c r="Y386" s="37" t="s">
        <v>753</v>
      </c>
      <c r="Z386" s="37" t="s">
        <v>133</v>
      </c>
      <c r="AA386" s="37" t="s">
        <v>297</v>
      </c>
    </row>
    <row r="387" spans="2:27" ht="105.75" customHeight="1" x14ac:dyDescent="0.25">
      <c r="B387" s="35" t="s">
        <v>290</v>
      </c>
      <c r="C387" s="35" t="s">
        <v>322</v>
      </c>
      <c r="D387" s="36" t="s">
        <v>33</v>
      </c>
      <c r="E387" s="36"/>
      <c r="F387" s="36" t="s">
        <v>343</v>
      </c>
      <c r="G387" s="37"/>
      <c r="H387" s="37">
        <v>88</v>
      </c>
      <c r="I387" s="36" t="s">
        <v>35</v>
      </c>
      <c r="J387" s="37" t="s">
        <v>293</v>
      </c>
      <c r="K387" s="37" t="s">
        <v>294</v>
      </c>
      <c r="L387" s="37" t="s">
        <v>63</v>
      </c>
      <c r="M387" s="37">
        <f t="shared" si="6"/>
        <v>88</v>
      </c>
      <c r="N387" s="37" t="s">
        <v>39</v>
      </c>
      <c r="O387" s="37" t="s">
        <v>129</v>
      </c>
      <c r="P387" s="37" t="s">
        <v>130</v>
      </c>
      <c r="Q387" s="37" t="s">
        <v>42</v>
      </c>
      <c r="R387" s="37"/>
      <c r="S387" s="37"/>
      <c r="T387" s="37"/>
      <c r="U387" s="37" t="s">
        <v>296</v>
      </c>
      <c r="V387" s="37">
        <v>4</v>
      </c>
      <c r="W387" s="37" t="s">
        <v>39</v>
      </c>
      <c r="X387" s="37" t="s">
        <v>132</v>
      </c>
      <c r="Y387" s="37" t="s">
        <v>753</v>
      </c>
      <c r="Z387" s="37" t="s">
        <v>133</v>
      </c>
      <c r="AA387" s="37" t="s">
        <v>297</v>
      </c>
    </row>
    <row r="388" spans="2:27" ht="118.5" customHeight="1" x14ac:dyDescent="0.25">
      <c r="B388" s="27" t="s">
        <v>290</v>
      </c>
      <c r="C388" s="27" t="s">
        <v>322</v>
      </c>
      <c r="D388" s="8" t="s">
        <v>33</v>
      </c>
      <c r="E388" s="8">
        <v>149</v>
      </c>
      <c r="F388" s="8" t="s">
        <v>344</v>
      </c>
      <c r="G388" s="38"/>
      <c r="H388" s="9">
        <v>225</v>
      </c>
      <c r="I388" s="10" t="s">
        <v>35</v>
      </c>
      <c r="J388" s="11" t="s">
        <v>127</v>
      </c>
      <c r="K388" s="11" t="s">
        <v>128</v>
      </c>
      <c r="L388" s="11" t="s">
        <v>63</v>
      </c>
      <c r="M388" s="11">
        <v>225</v>
      </c>
      <c r="N388" s="11" t="s">
        <v>39</v>
      </c>
      <c r="O388" s="11" t="s">
        <v>129</v>
      </c>
      <c r="P388" s="11" t="s">
        <v>130</v>
      </c>
      <c r="Q388" s="11" t="s">
        <v>42</v>
      </c>
      <c r="R388" s="11" t="s">
        <v>44</v>
      </c>
      <c r="S388" s="11" t="s">
        <v>131</v>
      </c>
      <c r="T388" s="11" t="s">
        <v>299</v>
      </c>
      <c r="U388" s="11" t="s">
        <v>128</v>
      </c>
      <c r="V388" s="12">
        <v>4</v>
      </c>
      <c r="W388" s="12" t="s">
        <v>39</v>
      </c>
      <c r="X388" s="12" t="s">
        <v>132</v>
      </c>
      <c r="Y388" s="12" t="s">
        <v>756</v>
      </c>
      <c r="Z388" s="12" t="s">
        <v>133</v>
      </c>
      <c r="AA388" s="12" t="s">
        <v>345</v>
      </c>
    </row>
    <row r="389" spans="2:27" ht="118.5" customHeight="1" x14ac:dyDescent="0.25">
      <c r="B389" s="27" t="s">
        <v>290</v>
      </c>
      <c r="C389" s="27" t="s">
        <v>322</v>
      </c>
      <c r="D389" s="8" t="s">
        <v>33</v>
      </c>
      <c r="E389" s="8">
        <v>152</v>
      </c>
      <c r="F389" s="8" t="s">
        <v>346</v>
      </c>
      <c r="G389" s="38"/>
      <c r="H389" s="9">
        <v>225</v>
      </c>
      <c r="I389" s="13" t="s">
        <v>35</v>
      </c>
      <c r="J389" s="9" t="s">
        <v>127</v>
      </c>
      <c r="K389" s="9" t="s">
        <v>128</v>
      </c>
      <c r="L389" s="9" t="s">
        <v>63</v>
      </c>
      <c r="M389" s="9">
        <v>225</v>
      </c>
      <c r="N389" s="9" t="s">
        <v>39</v>
      </c>
      <c r="O389" s="9" t="s">
        <v>129</v>
      </c>
      <c r="P389" s="9" t="s">
        <v>130</v>
      </c>
      <c r="Q389" s="9" t="s">
        <v>42</v>
      </c>
      <c r="R389" s="9" t="s">
        <v>44</v>
      </c>
      <c r="S389" s="9" t="s">
        <v>131</v>
      </c>
      <c r="T389" s="9" t="s">
        <v>299</v>
      </c>
      <c r="U389" s="14" t="s">
        <v>128</v>
      </c>
      <c r="V389" s="14">
        <v>4</v>
      </c>
      <c r="W389" s="14" t="s">
        <v>39</v>
      </c>
      <c r="X389" s="14" t="s">
        <v>132</v>
      </c>
      <c r="Y389" s="14" t="s">
        <v>756</v>
      </c>
      <c r="Z389" s="14" t="s">
        <v>133</v>
      </c>
      <c r="AA389" s="14" t="s">
        <v>345</v>
      </c>
    </row>
    <row r="390" spans="2:27" ht="118.5" customHeight="1" x14ac:dyDescent="0.25">
      <c r="B390" s="27" t="s">
        <v>290</v>
      </c>
      <c r="C390" s="27" t="s">
        <v>322</v>
      </c>
      <c r="D390" s="8" t="s">
        <v>33</v>
      </c>
      <c r="E390" s="8">
        <v>155</v>
      </c>
      <c r="F390" s="8" t="s">
        <v>347</v>
      </c>
      <c r="G390" s="38"/>
      <c r="H390" s="9">
        <v>225</v>
      </c>
      <c r="I390" s="10" t="s">
        <v>35</v>
      </c>
      <c r="J390" s="11" t="s">
        <v>127</v>
      </c>
      <c r="K390" s="11" t="s">
        <v>128</v>
      </c>
      <c r="L390" s="11" t="s">
        <v>63</v>
      </c>
      <c r="M390" s="11">
        <v>225</v>
      </c>
      <c r="N390" s="11" t="s">
        <v>39</v>
      </c>
      <c r="O390" s="11" t="s">
        <v>129</v>
      </c>
      <c r="P390" s="11" t="s">
        <v>130</v>
      </c>
      <c r="Q390" s="11" t="s">
        <v>42</v>
      </c>
      <c r="R390" s="11" t="s">
        <v>44</v>
      </c>
      <c r="S390" s="11" t="s">
        <v>131</v>
      </c>
      <c r="T390" s="11" t="s">
        <v>299</v>
      </c>
      <c r="U390" s="12" t="s">
        <v>128</v>
      </c>
      <c r="V390" s="12">
        <v>4</v>
      </c>
      <c r="W390" s="12" t="s">
        <v>39</v>
      </c>
      <c r="X390" s="12" t="s">
        <v>132</v>
      </c>
      <c r="Y390" s="12" t="s">
        <v>756</v>
      </c>
      <c r="Z390" s="12" t="s">
        <v>133</v>
      </c>
      <c r="AA390" s="12" t="s">
        <v>345</v>
      </c>
    </row>
    <row r="391" spans="2:27" ht="118.5" customHeight="1" x14ac:dyDescent="0.25">
      <c r="B391" s="27" t="s">
        <v>290</v>
      </c>
      <c r="C391" s="27" t="s">
        <v>322</v>
      </c>
      <c r="D391" s="8" t="s">
        <v>33</v>
      </c>
      <c r="E391" s="8">
        <v>158</v>
      </c>
      <c r="F391" s="8" t="s">
        <v>348</v>
      </c>
      <c r="G391" s="38"/>
      <c r="H391" s="9">
        <v>225</v>
      </c>
      <c r="I391" s="13" t="s">
        <v>35</v>
      </c>
      <c r="J391" s="9" t="s">
        <v>127</v>
      </c>
      <c r="K391" s="9" t="s">
        <v>128</v>
      </c>
      <c r="L391" s="9" t="s">
        <v>63</v>
      </c>
      <c r="M391" s="9">
        <v>225</v>
      </c>
      <c r="N391" s="9" t="s">
        <v>39</v>
      </c>
      <c r="O391" s="9" t="s">
        <v>129</v>
      </c>
      <c r="P391" s="9" t="s">
        <v>130</v>
      </c>
      <c r="Q391" s="9" t="s">
        <v>42</v>
      </c>
      <c r="R391" s="9" t="s">
        <v>44</v>
      </c>
      <c r="S391" s="9" t="s">
        <v>131</v>
      </c>
      <c r="T391" s="9" t="s">
        <v>299</v>
      </c>
      <c r="U391" s="14" t="s">
        <v>128</v>
      </c>
      <c r="V391" s="14">
        <v>4</v>
      </c>
      <c r="W391" s="14" t="s">
        <v>39</v>
      </c>
      <c r="X391" s="14" t="s">
        <v>132</v>
      </c>
      <c r="Y391" s="14" t="s">
        <v>756</v>
      </c>
      <c r="Z391" s="14" t="s">
        <v>133</v>
      </c>
      <c r="AA391" s="14" t="s">
        <v>345</v>
      </c>
    </row>
    <row r="392" spans="2:27" ht="118.5" customHeight="1" x14ac:dyDescent="0.25">
      <c r="B392" s="27" t="s">
        <v>290</v>
      </c>
      <c r="C392" s="27" t="s">
        <v>322</v>
      </c>
      <c r="D392" s="8" t="s">
        <v>33</v>
      </c>
      <c r="E392" s="8">
        <v>150</v>
      </c>
      <c r="F392" s="8" t="s">
        <v>349</v>
      </c>
      <c r="G392" s="38"/>
      <c r="H392" s="9">
        <v>225</v>
      </c>
      <c r="I392" s="13" t="s">
        <v>35</v>
      </c>
      <c r="J392" s="9" t="s">
        <v>127</v>
      </c>
      <c r="K392" s="9" t="s">
        <v>128</v>
      </c>
      <c r="L392" s="9" t="s">
        <v>63</v>
      </c>
      <c r="M392" s="9">
        <v>225</v>
      </c>
      <c r="N392" s="9" t="s">
        <v>39</v>
      </c>
      <c r="O392" s="9" t="s">
        <v>129</v>
      </c>
      <c r="P392" s="9" t="s">
        <v>130</v>
      </c>
      <c r="Q392" s="9" t="s">
        <v>42</v>
      </c>
      <c r="R392" s="9" t="s">
        <v>44</v>
      </c>
      <c r="S392" s="9" t="s">
        <v>131</v>
      </c>
      <c r="T392" s="9" t="s">
        <v>299</v>
      </c>
      <c r="U392" s="14" t="s">
        <v>128</v>
      </c>
      <c r="V392" s="14">
        <v>4</v>
      </c>
      <c r="W392" s="14" t="s">
        <v>39</v>
      </c>
      <c r="X392" s="14" t="s">
        <v>132</v>
      </c>
      <c r="Y392" s="14" t="s">
        <v>756</v>
      </c>
      <c r="Z392" s="14" t="s">
        <v>133</v>
      </c>
      <c r="AA392" s="14" t="s">
        <v>345</v>
      </c>
    </row>
    <row r="393" spans="2:27" ht="118.5" customHeight="1" x14ac:dyDescent="0.25">
      <c r="B393" s="27" t="s">
        <v>290</v>
      </c>
      <c r="C393" s="27" t="s">
        <v>322</v>
      </c>
      <c r="D393" s="8" t="s">
        <v>33</v>
      </c>
      <c r="E393" s="8">
        <v>151</v>
      </c>
      <c r="F393" s="8" t="s">
        <v>350</v>
      </c>
      <c r="G393" s="38"/>
      <c r="H393" s="9">
        <v>225</v>
      </c>
      <c r="I393" s="10" t="s">
        <v>35</v>
      </c>
      <c r="J393" s="11" t="s">
        <v>127</v>
      </c>
      <c r="K393" s="11" t="s">
        <v>128</v>
      </c>
      <c r="L393" s="11" t="s">
        <v>63</v>
      </c>
      <c r="M393" s="11">
        <v>225</v>
      </c>
      <c r="N393" s="11" t="s">
        <v>39</v>
      </c>
      <c r="O393" s="11" t="s">
        <v>129</v>
      </c>
      <c r="P393" s="11" t="s">
        <v>130</v>
      </c>
      <c r="Q393" s="11" t="s">
        <v>42</v>
      </c>
      <c r="R393" s="11" t="s">
        <v>44</v>
      </c>
      <c r="S393" s="11" t="s">
        <v>131</v>
      </c>
      <c r="T393" s="11" t="s">
        <v>299</v>
      </c>
      <c r="U393" s="12" t="s">
        <v>128</v>
      </c>
      <c r="V393" s="12">
        <v>4</v>
      </c>
      <c r="W393" s="12" t="s">
        <v>39</v>
      </c>
      <c r="X393" s="12" t="s">
        <v>132</v>
      </c>
      <c r="Y393" s="12" t="s">
        <v>756</v>
      </c>
      <c r="Z393" s="12" t="s">
        <v>133</v>
      </c>
      <c r="AA393" s="12" t="s">
        <v>345</v>
      </c>
    </row>
    <row r="394" spans="2:27" ht="118.5" customHeight="1" x14ac:dyDescent="0.25">
      <c r="B394" s="27" t="s">
        <v>290</v>
      </c>
      <c r="C394" s="27" t="s">
        <v>322</v>
      </c>
      <c r="D394" s="8" t="s">
        <v>33</v>
      </c>
      <c r="E394" s="8">
        <v>156</v>
      </c>
      <c r="F394" s="8" t="s">
        <v>351</v>
      </c>
      <c r="G394" s="38"/>
      <c r="H394" s="9">
        <v>225</v>
      </c>
      <c r="I394" s="13" t="s">
        <v>35</v>
      </c>
      <c r="J394" s="9" t="s">
        <v>127</v>
      </c>
      <c r="K394" s="9" t="s">
        <v>128</v>
      </c>
      <c r="L394" s="9" t="s">
        <v>63</v>
      </c>
      <c r="M394" s="9">
        <v>225</v>
      </c>
      <c r="N394" s="9" t="s">
        <v>39</v>
      </c>
      <c r="O394" s="9" t="s">
        <v>129</v>
      </c>
      <c r="P394" s="9" t="s">
        <v>130</v>
      </c>
      <c r="Q394" s="9" t="s">
        <v>42</v>
      </c>
      <c r="R394" s="9" t="s">
        <v>44</v>
      </c>
      <c r="S394" s="9" t="s">
        <v>131</v>
      </c>
      <c r="T394" s="9" t="s">
        <v>299</v>
      </c>
      <c r="U394" s="14" t="s">
        <v>128</v>
      </c>
      <c r="V394" s="14">
        <v>4</v>
      </c>
      <c r="W394" s="14" t="s">
        <v>39</v>
      </c>
      <c r="X394" s="14" t="s">
        <v>132</v>
      </c>
      <c r="Y394" s="14" t="s">
        <v>756</v>
      </c>
      <c r="Z394" s="14" t="s">
        <v>133</v>
      </c>
      <c r="AA394" s="14" t="s">
        <v>345</v>
      </c>
    </row>
    <row r="395" spans="2:27" ht="118.5" customHeight="1" x14ac:dyDescent="0.25">
      <c r="B395" s="27" t="s">
        <v>290</v>
      </c>
      <c r="C395" s="27" t="s">
        <v>322</v>
      </c>
      <c r="D395" s="8" t="s">
        <v>33</v>
      </c>
      <c r="E395" s="8">
        <v>159</v>
      </c>
      <c r="F395" s="8" t="s">
        <v>352</v>
      </c>
      <c r="G395" s="38"/>
      <c r="H395" s="9">
        <v>225</v>
      </c>
      <c r="I395" s="10" t="s">
        <v>35</v>
      </c>
      <c r="J395" s="11" t="s">
        <v>127</v>
      </c>
      <c r="K395" s="11" t="s">
        <v>128</v>
      </c>
      <c r="L395" s="11" t="s">
        <v>63</v>
      </c>
      <c r="M395" s="11">
        <v>225</v>
      </c>
      <c r="N395" s="11" t="s">
        <v>39</v>
      </c>
      <c r="O395" s="11" t="s">
        <v>129</v>
      </c>
      <c r="P395" s="11" t="s">
        <v>130</v>
      </c>
      <c r="Q395" s="11" t="s">
        <v>42</v>
      </c>
      <c r="R395" s="11" t="s">
        <v>44</v>
      </c>
      <c r="S395" s="11" t="s">
        <v>131</v>
      </c>
      <c r="T395" s="11" t="s">
        <v>299</v>
      </c>
      <c r="U395" s="12" t="s">
        <v>128</v>
      </c>
      <c r="V395" s="12">
        <v>4</v>
      </c>
      <c r="W395" s="12" t="s">
        <v>39</v>
      </c>
      <c r="X395" s="12" t="s">
        <v>132</v>
      </c>
      <c r="Y395" s="12" t="s">
        <v>756</v>
      </c>
      <c r="Z395" s="12" t="s">
        <v>133</v>
      </c>
      <c r="AA395" s="12" t="s">
        <v>345</v>
      </c>
    </row>
    <row r="396" spans="2:27" ht="118.5" customHeight="1" x14ac:dyDescent="0.25">
      <c r="B396" s="27" t="s">
        <v>290</v>
      </c>
      <c r="C396" s="27" t="s">
        <v>322</v>
      </c>
      <c r="D396" s="8" t="s">
        <v>33</v>
      </c>
      <c r="E396" s="8">
        <v>153</v>
      </c>
      <c r="F396" s="8" t="s">
        <v>353</v>
      </c>
      <c r="G396" s="38"/>
      <c r="H396" s="9">
        <v>225</v>
      </c>
      <c r="I396" s="10" t="s">
        <v>35</v>
      </c>
      <c r="J396" s="11" t="s">
        <v>127</v>
      </c>
      <c r="K396" s="11" t="s">
        <v>128</v>
      </c>
      <c r="L396" s="11" t="s">
        <v>63</v>
      </c>
      <c r="M396" s="11">
        <v>225</v>
      </c>
      <c r="N396" s="11" t="s">
        <v>39</v>
      </c>
      <c r="O396" s="11" t="s">
        <v>129</v>
      </c>
      <c r="P396" s="11" t="s">
        <v>130</v>
      </c>
      <c r="Q396" s="11" t="s">
        <v>42</v>
      </c>
      <c r="R396" s="11" t="s">
        <v>44</v>
      </c>
      <c r="S396" s="11" t="s">
        <v>131</v>
      </c>
      <c r="T396" s="11" t="s">
        <v>299</v>
      </c>
      <c r="U396" s="12" t="s">
        <v>128</v>
      </c>
      <c r="V396" s="12">
        <v>4</v>
      </c>
      <c r="W396" s="12" t="s">
        <v>39</v>
      </c>
      <c r="X396" s="12" t="s">
        <v>132</v>
      </c>
      <c r="Y396" s="12" t="s">
        <v>756</v>
      </c>
      <c r="Z396" s="12" t="s">
        <v>133</v>
      </c>
      <c r="AA396" s="12" t="s">
        <v>345</v>
      </c>
    </row>
    <row r="397" spans="2:27" ht="118.5" customHeight="1" x14ac:dyDescent="0.25">
      <c r="B397" s="27" t="s">
        <v>290</v>
      </c>
      <c r="C397" s="27" t="s">
        <v>322</v>
      </c>
      <c r="D397" s="8" t="s">
        <v>33</v>
      </c>
      <c r="E397" s="8">
        <v>154</v>
      </c>
      <c r="F397" s="8" t="s">
        <v>354</v>
      </c>
      <c r="G397" s="38"/>
      <c r="H397" s="9">
        <v>225</v>
      </c>
      <c r="I397" s="13" t="s">
        <v>35</v>
      </c>
      <c r="J397" s="9" t="s">
        <v>127</v>
      </c>
      <c r="K397" s="9" t="s">
        <v>128</v>
      </c>
      <c r="L397" s="9" t="s">
        <v>63</v>
      </c>
      <c r="M397" s="9">
        <v>225</v>
      </c>
      <c r="N397" s="9" t="s">
        <v>39</v>
      </c>
      <c r="O397" s="9" t="s">
        <v>129</v>
      </c>
      <c r="P397" s="9" t="s">
        <v>130</v>
      </c>
      <c r="Q397" s="9" t="s">
        <v>42</v>
      </c>
      <c r="R397" s="9" t="s">
        <v>44</v>
      </c>
      <c r="S397" s="9" t="s">
        <v>131</v>
      </c>
      <c r="T397" s="9" t="s">
        <v>299</v>
      </c>
      <c r="U397" s="14" t="s">
        <v>128</v>
      </c>
      <c r="V397" s="14">
        <v>4</v>
      </c>
      <c r="W397" s="14" t="s">
        <v>39</v>
      </c>
      <c r="X397" s="14" t="s">
        <v>132</v>
      </c>
      <c r="Y397" s="14" t="s">
        <v>756</v>
      </c>
      <c r="Z397" s="14" t="s">
        <v>133</v>
      </c>
      <c r="AA397" s="14" t="s">
        <v>345</v>
      </c>
    </row>
    <row r="398" spans="2:27" ht="118.5" customHeight="1" x14ac:dyDescent="0.25">
      <c r="B398" s="27" t="s">
        <v>290</v>
      </c>
      <c r="C398" s="27" t="s">
        <v>322</v>
      </c>
      <c r="D398" s="8" t="s">
        <v>33</v>
      </c>
      <c r="E398" s="8">
        <v>157</v>
      </c>
      <c r="F398" s="8" t="s">
        <v>355</v>
      </c>
      <c r="G398" s="38"/>
      <c r="H398" s="9">
        <v>225</v>
      </c>
      <c r="I398" s="10" t="s">
        <v>35</v>
      </c>
      <c r="J398" s="11" t="s">
        <v>127</v>
      </c>
      <c r="K398" s="11" t="s">
        <v>128</v>
      </c>
      <c r="L398" s="11" t="s">
        <v>63</v>
      </c>
      <c r="M398" s="11">
        <v>225</v>
      </c>
      <c r="N398" s="11" t="s">
        <v>39</v>
      </c>
      <c r="O398" s="11" t="s">
        <v>129</v>
      </c>
      <c r="P398" s="11" t="s">
        <v>130</v>
      </c>
      <c r="Q398" s="11" t="s">
        <v>42</v>
      </c>
      <c r="R398" s="11" t="s">
        <v>44</v>
      </c>
      <c r="S398" s="11" t="s">
        <v>131</v>
      </c>
      <c r="T398" s="11" t="s">
        <v>299</v>
      </c>
      <c r="U398" s="12" t="s">
        <v>128</v>
      </c>
      <c r="V398" s="12">
        <v>4</v>
      </c>
      <c r="W398" s="12" t="s">
        <v>39</v>
      </c>
      <c r="X398" s="12" t="s">
        <v>132</v>
      </c>
      <c r="Y398" s="12" t="s">
        <v>756</v>
      </c>
      <c r="Z398" s="12" t="s">
        <v>133</v>
      </c>
      <c r="AA398" s="12" t="s">
        <v>345</v>
      </c>
    </row>
    <row r="399" spans="2:27" ht="118.5" customHeight="1" x14ac:dyDescent="0.25">
      <c r="B399" s="27" t="s">
        <v>290</v>
      </c>
      <c r="C399" s="27" t="s">
        <v>322</v>
      </c>
      <c r="D399" s="8" t="s">
        <v>33</v>
      </c>
      <c r="E399" s="8">
        <v>160</v>
      </c>
      <c r="F399" s="8" t="s">
        <v>356</v>
      </c>
      <c r="G399" s="38"/>
      <c r="H399" s="9">
        <v>225</v>
      </c>
      <c r="I399" s="13" t="s">
        <v>35</v>
      </c>
      <c r="J399" s="9" t="s">
        <v>127</v>
      </c>
      <c r="K399" s="9" t="s">
        <v>128</v>
      </c>
      <c r="L399" s="9" t="s">
        <v>63</v>
      </c>
      <c r="M399" s="9">
        <v>225</v>
      </c>
      <c r="N399" s="9" t="s">
        <v>39</v>
      </c>
      <c r="O399" s="9" t="s">
        <v>129</v>
      </c>
      <c r="P399" s="9" t="s">
        <v>130</v>
      </c>
      <c r="Q399" s="9" t="s">
        <v>42</v>
      </c>
      <c r="R399" s="9" t="s">
        <v>44</v>
      </c>
      <c r="S399" s="9" t="s">
        <v>131</v>
      </c>
      <c r="T399" s="9" t="s">
        <v>299</v>
      </c>
      <c r="U399" s="14" t="s">
        <v>128</v>
      </c>
      <c r="V399" s="14">
        <v>4</v>
      </c>
      <c r="W399" s="14" t="s">
        <v>39</v>
      </c>
      <c r="X399" s="14" t="s">
        <v>132</v>
      </c>
      <c r="Y399" s="14" t="s">
        <v>756</v>
      </c>
      <c r="Z399" s="14" t="s">
        <v>133</v>
      </c>
      <c r="AA399" s="14" t="s">
        <v>345</v>
      </c>
    </row>
    <row r="400" spans="2:27" ht="108.75" customHeight="1" x14ac:dyDescent="0.25">
      <c r="B400" s="27" t="s">
        <v>290</v>
      </c>
      <c r="C400" s="27" t="s">
        <v>357</v>
      </c>
      <c r="D400" s="8" t="s">
        <v>33</v>
      </c>
      <c r="E400" s="8">
        <v>161</v>
      </c>
      <c r="F400" s="23" t="s">
        <v>757</v>
      </c>
      <c r="G400" s="38"/>
      <c r="H400" s="9">
        <v>384</v>
      </c>
      <c r="I400" s="10" t="s">
        <v>35</v>
      </c>
      <c r="J400" s="11" t="s">
        <v>293</v>
      </c>
      <c r="K400" s="11" t="s">
        <v>294</v>
      </c>
      <c r="L400" s="11" t="s">
        <v>63</v>
      </c>
      <c r="M400" s="11">
        <v>384</v>
      </c>
      <c r="N400" s="11" t="s">
        <v>39</v>
      </c>
      <c r="O400" s="11" t="s">
        <v>129</v>
      </c>
      <c r="P400" s="11" t="s">
        <v>130</v>
      </c>
      <c r="Q400" s="11" t="s">
        <v>42</v>
      </c>
      <c r="R400" s="11" t="s">
        <v>44</v>
      </c>
      <c r="S400" s="11" t="s">
        <v>131</v>
      </c>
      <c r="T400" s="11" t="s">
        <v>299</v>
      </c>
      <c r="U400" s="12" t="s">
        <v>296</v>
      </c>
      <c r="V400" s="12">
        <v>4</v>
      </c>
      <c r="W400" s="12" t="s">
        <v>39</v>
      </c>
      <c r="X400" s="12" t="s">
        <v>132</v>
      </c>
      <c r="Y400" s="12" t="s">
        <v>753</v>
      </c>
      <c r="Z400" s="12" t="s">
        <v>133</v>
      </c>
      <c r="AA400" s="12" t="s">
        <v>297</v>
      </c>
    </row>
    <row r="401" spans="2:27" ht="108.75" customHeight="1" x14ac:dyDescent="0.25">
      <c r="B401" s="27" t="s">
        <v>290</v>
      </c>
      <c r="C401" s="27" t="s">
        <v>357</v>
      </c>
      <c r="D401" s="8" t="s">
        <v>33</v>
      </c>
      <c r="E401" s="8">
        <v>162</v>
      </c>
      <c r="F401" s="8" t="s">
        <v>758</v>
      </c>
      <c r="G401" s="38"/>
      <c r="H401" s="9">
        <v>384</v>
      </c>
      <c r="I401" s="13" t="s">
        <v>35</v>
      </c>
      <c r="J401" s="9" t="s">
        <v>293</v>
      </c>
      <c r="K401" s="9" t="s">
        <v>294</v>
      </c>
      <c r="L401" s="9" t="s">
        <v>63</v>
      </c>
      <c r="M401" s="9">
        <v>384</v>
      </c>
      <c r="N401" s="9" t="s">
        <v>39</v>
      </c>
      <c r="O401" s="9" t="s">
        <v>129</v>
      </c>
      <c r="P401" s="9" t="s">
        <v>130</v>
      </c>
      <c r="Q401" s="9" t="s">
        <v>42</v>
      </c>
      <c r="R401" s="9" t="s">
        <v>44</v>
      </c>
      <c r="S401" s="9" t="s">
        <v>131</v>
      </c>
      <c r="T401" s="9" t="s">
        <v>299</v>
      </c>
      <c r="U401" s="14" t="s">
        <v>296</v>
      </c>
      <c r="V401" s="14">
        <v>4</v>
      </c>
      <c r="W401" s="14" t="s">
        <v>39</v>
      </c>
      <c r="X401" s="14" t="s">
        <v>132</v>
      </c>
      <c r="Y401" s="14" t="s">
        <v>753</v>
      </c>
      <c r="Z401" s="14" t="s">
        <v>133</v>
      </c>
      <c r="AA401" s="14" t="s">
        <v>297</v>
      </c>
    </row>
    <row r="402" spans="2:27" ht="108.75" customHeight="1" x14ac:dyDescent="0.25">
      <c r="B402" s="27" t="s">
        <v>290</v>
      </c>
      <c r="C402" s="27" t="s">
        <v>357</v>
      </c>
      <c r="D402" s="8" t="s">
        <v>33</v>
      </c>
      <c r="E402" s="8">
        <v>163</v>
      </c>
      <c r="F402" s="23" t="s">
        <v>759</v>
      </c>
      <c r="G402" s="38"/>
      <c r="H402" s="9">
        <v>384</v>
      </c>
      <c r="I402" s="10" t="s">
        <v>35</v>
      </c>
      <c r="J402" s="11" t="s">
        <v>293</v>
      </c>
      <c r="K402" s="11" t="s">
        <v>294</v>
      </c>
      <c r="L402" s="11" t="s">
        <v>63</v>
      </c>
      <c r="M402" s="11">
        <v>384</v>
      </c>
      <c r="N402" s="11" t="s">
        <v>39</v>
      </c>
      <c r="O402" s="11" t="s">
        <v>129</v>
      </c>
      <c r="P402" s="11" t="s">
        <v>130</v>
      </c>
      <c r="Q402" s="11" t="s">
        <v>42</v>
      </c>
      <c r="R402" s="11" t="s">
        <v>44</v>
      </c>
      <c r="S402" s="11" t="s">
        <v>131</v>
      </c>
      <c r="T402" s="11" t="s">
        <v>299</v>
      </c>
      <c r="U402" s="12" t="s">
        <v>296</v>
      </c>
      <c r="V402" s="12">
        <v>4</v>
      </c>
      <c r="W402" s="12" t="s">
        <v>39</v>
      </c>
      <c r="X402" s="12" t="s">
        <v>132</v>
      </c>
      <c r="Y402" s="12" t="s">
        <v>753</v>
      </c>
      <c r="Z402" s="12" t="s">
        <v>133</v>
      </c>
      <c r="AA402" s="12" t="s">
        <v>297</v>
      </c>
    </row>
    <row r="403" spans="2:27" ht="108.75" customHeight="1" x14ac:dyDescent="0.25">
      <c r="B403" s="27" t="s">
        <v>290</v>
      </c>
      <c r="C403" s="27" t="s">
        <v>357</v>
      </c>
      <c r="D403" s="8" t="s">
        <v>33</v>
      </c>
      <c r="E403" s="8">
        <v>164</v>
      </c>
      <c r="F403" s="8" t="s">
        <v>760</v>
      </c>
      <c r="G403" s="38"/>
      <c r="H403" s="9">
        <v>384</v>
      </c>
      <c r="I403" s="13" t="s">
        <v>35</v>
      </c>
      <c r="J403" s="9" t="s">
        <v>293</v>
      </c>
      <c r="K403" s="9" t="s">
        <v>294</v>
      </c>
      <c r="L403" s="9" t="s">
        <v>63</v>
      </c>
      <c r="M403" s="9">
        <v>384</v>
      </c>
      <c r="N403" s="9" t="s">
        <v>39</v>
      </c>
      <c r="O403" s="9" t="s">
        <v>129</v>
      </c>
      <c r="P403" s="9" t="s">
        <v>130</v>
      </c>
      <c r="Q403" s="9" t="s">
        <v>42</v>
      </c>
      <c r="R403" s="9" t="s">
        <v>44</v>
      </c>
      <c r="S403" s="9" t="s">
        <v>131</v>
      </c>
      <c r="T403" s="9" t="s">
        <v>299</v>
      </c>
      <c r="U403" s="14" t="s">
        <v>296</v>
      </c>
      <c r="V403" s="14">
        <v>4</v>
      </c>
      <c r="W403" s="14" t="s">
        <v>39</v>
      </c>
      <c r="X403" s="14" t="s">
        <v>132</v>
      </c>
      <c r="Y403" s="14" t="s">
        <v>753</v>
      </c>
      <c r="Z403" s="14" t="s">
        <v>133</v>
      </c>
      <c r="AA403" s="14" t="s">
        <v>297</v>
      </c>
    </row>
    <row r="404" spans="2:27" ht="108.75" customHeight="1" x14ac:dyDescent="0.25">
      <c r="B404" s="35" t="s">
        <v>290</v>
      </c>
      <c r="C404" s="35" t="s">
        <v>357</v>
      </c>
      <c r="D404" s="36" t="s">
        <v>33</v>
      </c>
      <c r="E404" s="36"/>
      <c r="F404" s="36" t="s">
        <v>374</v>
      </c>
      <c r="G404" s="37"/>
      <c r="H404" s="37">
        <v>128</v>
      </c>
      <c r="I404" s="36" t="s">
        <v>35</v>
      </c>
      <c r="J404" s="37" t="s">
        <v>293</v>
      </c>
      <c r="K404" s="37" t="s">
        <v>294</v>
      </c>
      <c r="L404" s="37" t="s">
        <v>63</v>
      </c>
      <c r="M404" s="37">
        <f t="shared" ref="M404:M407" si="7">H404</f>
        <v>128</v>
      </c>
      <c r="N404" s="37" t="s">
        <v>39</v>
      </c>
      <c r="O404" s="37" t="s">
        <v>129</v>
      </c>
      <c r="P404" s="37" t="s">
        <v>130</v>
      </c>
      <c r="Q404" s="37" t="s">
        <v>42</v>
      </c>
      <c r="R404" s="37" t="s">
        <v>44</v>
      </c>
      <c r="S404" s="37" t="s">
        <v>131</v>
      </c>
      <c r="T404" s="37"/>
      <c r="U404" s="37" t="s">
        <v>296</v>
      </c>
      <c r="V404" s="37">
        <v>4</v>
      </c>
      <c r="W404" s="37" t="s">
        <v>39</v>
      </c>
      <c r="X404" s="37" t="s">
        <v>132</v>
      </c>
      <c r="Y404" s="37" t="s">
        <v>753</v>
      </c>
      <c r="Z404" s="37" t="s">
        <v>133</v>
      </c>
      <c r="AA404" s="37" t="s">
        <v>297</v>
      </c>
    </row>
    <row r="405" spans="2:27" ht="108.75" customHeight="1" x14ac:dyDescent="0.25">
      <c r="B405" s="35" t="s">
        <v>290</v>
      </c>
      <c r="C405" s="35" t="s">
        <v>357</v>
      </c>
      <c r="D405" s="36" t="s">
        <v>33</v>
      </c>
      <c r="E405" s="36"/>
      <c r="F405" s="36" t="s">
        <v>375</v>
      </c>
      <c r="G405" s="37"/>
      <c r="H405" s="37">
        <v>128</v>
      </c>
      <c r="I405" s="36" t="s">
        <v>35</v>
      </c>
      <c r="J405" s="37" t="s">
        <v>293</v>
      </c>
      <c r="K405" s="37" t="s">
        <v>294</v>
      </c>
      <c r="L405" s="37" t="s">
        <v>63</v>
      </c>
      <c r="M405" s="37">
        <f t="shared" si="7"/>
        <v>128</v>
      </c>
      <c r="N405" s="37" t="s">
        <v>39</v>
      </c>
      <c r="O405" s="37" t="s">
        <v>129</v>
      </c>
      <c r="P405" s="37" t="s">
        <v>130</v>
      </c>
      <c r="Q405" s="37" t="s">
        <v>42</v>
      </c>
      <c r="R405" s="37" t="s">
        <v>44</v>
      </c>
      <c r="S405" s="37" t="s">
        <v>131</v>
      </c>
      <c r="T405" s="37"/>
      <c r="U405" s="37" t="s">
        <v>296</v>
      </c>
      <c r="V405" s="37">
        <v>4</v>
      </c>
      <c r="W405" s="37" t="s">
        <v>39</v>
      </c>
      <c r="X405" s="37" t="s">
        <v>132</v>
      </c>
      <c r="Y405" s="37" t="s">
        <v>753</v>
      </c>
      <c r="Z405" s="37" t="s">
        <v>133</v>
      </c>
      <c r="AA405" s="37" t="s">
        <v>297</v>
      </c>
    </row>
    <row r="406" spans="2:27" ht="108.75" customHeight="1" x14ac:dyDescent="0.25">
      <c r="B406" s="35" t="s">
        <v>290</v>
      </c>
      <c r="C406" s="35" t="s">
        <v>357</v>
      </c>
      <c r="D406" s="36" t="s">
        <v>33</v>
      </c>
      <c r="E406" s="36"/>
      <c r="F406" s="36" t="s">
        <v>376</v>
      </c>
      <c r="G406" s="37"/>
      <c r="H406" s="37">
        <v>128</v>
      </c>
      <c r="I406" s="36" t="s">
        <v>35</v>
      </c>
      <c r="J406" s="37" t="s">
        <v>293</v>
      </c>
      <c r="K406" s="37" t="s">
        <v>294</v>
      </c>
      <c r="L406" s="37" t="s">
        <v>63</v>
      </c>
      <c r="M406" s="37">
        <f t="shared" si="7"/>
        <v>128</v>
      </c>
      <c r="N406" s="37" t="s">
        <v>39</v>
      </c>
      <c r="O406" s="37" t="s">
        <v>129</v>
      </c>
      <c r="P406" s="37" t="s">
        <v>130</v>
      </c>
      <c r="Q406" s="37" t="s">
        <v>42</v>
      </c>
      <c r="R406" s="37" t="s">
        <v>44</v>
      </c>
      <c r="S406" s="37" t="s">
        <v>131</v>
      </c>
      <c r="T406" s="37"/>
      <c r="U406" s="37" t="s">
        <v>296</v>
      </c>
      <c r="V406" s="37">
        <v>4</v>
      </c>
      <c r="W406" s="37" t="s">
        <v>39</v>
      </c>
      <c r="X406" s="37" t="s">
        <v>132</v>
      </c>
      <c r="Y406" s="37" t="s">
        <v>753</v>
      </c>
      <c r="Z406" s="37" t="s">
        <v>133</v>
      </c>
      <c r="AA406" s="37" t="s">
        <v>297</v>
      </c>
    </row>
    <row r="407" spans="2:27" ht="108.75" customHeight="1" x14ac:dyDescent="0.25">
      <c r="B407" s="35" t="s">
        <v>290</v>
      </c>
      <c r="C407" s="35" t="s">
        <v>357</v>
      </c>
      <c r="D407" s="36" t="s">
        <v>33</v>
      </c>
      <c r="E407" s="36"/>
      <c r="F407" s="36" t="s">
        <v>377</v>
      </c>
      <c r="G407" s="37"/>
      <c r="H407" s="37">
        <v>128</v>
      </c>
      <c r="I407" s="36" t="s">
        <v>35</v>
      </c>
      <c r="J407" s="37" t="s">
        <v>293</v>
      </c>
      <c r="K407" s="37" t="s">
        <v>294</v>
      </c>
      <c r="L407" s="37" t="s">
        <v>63</v>
      </c>
      <c r="M407" s="37">
        <f t="shared" si="7"/>
        <v>128</v>
      </c>
      <c r="N407" s="37" t="s">
        <v>39</v>
      </c>
      <c r="O407" s="37" t="s">
        <v>129</v>
      </c>
      <c r="P407" s="37" t="s">
        <v>130</v>
      </c>
      <c r="Q407" s="37" t="s">
        <v>42</v>
      </c>
      <c r="R407" s="37" t="s">
        <v>44</v>
      </c>
      <c r="S407" s="37" t="s">
        <v>131</v>
      </c>
      <c r="T407" s="37"/>
      <c r="U407" s="37" t="s">
        <v>296</v>
      </c>
      <c r="V407" s="37">
        <v>4</v>
      </c>
      <c r="W407" s="37" t="s">
        <v>39</v>
      </c>
      <c r="X407" s="37" t="s">
        <v>132</v>
      </c>
      <c r="Y407" s="37" t="s">
        <v>753</v>
      </c>
      <c r="Z407" s="37" t="s">
        <v>133</v>
      </c>
      <c r="AA407" s="37" t="s">
        <v>297</v>
      </c>
    </row>
    <row r="408" spans="2:27" ht="144.75" customHeight="1" x14ac:dyDescent="0.25">
      <c r="B408" s="27" t="s">
        <v>290</v>
      </c>
      <c r="C408" s="27" t="s">
        <v>357</v>
      </c>
      <c r="D408" s="8" t="s">
        <v>33</v>
      </c>
      <c r="E408" s="8">
        <v>165</v>
      </c>
      <c r="F408" s="8" t="s">
        <v>378</v>
      </c>
      <c r="G408" s="38"/>
      <c r="H408" s="9">
        <v>225</v>
      </c>
      <c r="I408" s="10" t="s">
        <v>35</v>
      </c>
      <c r="J408" s="11" t="s">
        <v>127</v>
      </c>
      <c r="K408" s="11" t="s">
        <v>128</v>
      </c>
      <c r="L408" s="11" t="s">
        <v>63</v>
      </c>
      <c r="M408" s="11">
        <v>225</v>
      </c>
      <c r="N408" s="11" t="s">
        <v>39</v>
      </c>
      <c r="O408" s="11" t="s">
        <v>129</v>
      </c>
      <c r="P408" s="11" t="s">
        <v>130</v>
      </c>
      <c r="Q408" s="11" t="s">
        <v>42</v>
      </c>
      <c r="R408" s="11" t="s">
        <v>44</v>
      </c>
      <c r="S408" s="11" t="s">
        <v>131</v>
      </c>
      <c r="T408" s="11" t="s">
        <v>299</v>
      </c>
      <c r="U408" s="11" t="s">
        <v>128</v>
      </c>
      <c r="V408" s="12">
        <v>4</v>
      </c>
      <c r="W408" s="12" t="s">
        <v>39</v>
      </c>
      <c r="X408" s="12" t="s">
        <v>132</v>
      </c>
      <c r="Y408" s="12" t="s">
        <v>756</v>
      </c>
      <c r="Z408" s="12" t="s">
        <v>133</v>
      </c>
      <c r="AA408" s="12" t="s">
        <v>345</v>
      </c>
    </row>
    <row r="409" spans="2:27" ht="144.75" customHeight="1" x14ac:dyDescent="0.25">
      <c r="B409" s="27" t="s">
        <v>290</v>
      </c>
      <c r="C409" s="27" t="s">
        <v>357</v>
      </c>
      <c r="D409" s="8" t="s">
        <v>33</v>
      </c>
      <c r="E409" s="8">
        <v>171</v>
      </c>
      <c r="F409" s="8" t="s">
        <v>379</v>
      </c>
      <c r="G409" s="38"/>
      <c r="H409" s="9">
        <v>225</v>
      </c>
      <c r="I409" s="10" t="s">
        <v>35</v>
      </c>
      <c r="J409" s="11" t="s">
        <v>127</v>
      </c>
      <c r="K409" s="11" t="s">
        <v>128</v>
      </c>
      <c r="L409" s="11" t="s">
        <v>63</v>
      </c>
      <c r="M409" s="11">
        <v>225</v>
      </c>
      <c r="N409" s="11" t="s">
        <v>39</v>
      </c>
      <c r="O409" s="11" t="s">
        <v>129</v>
      </c>
      <c r="P409" s="11" t="s">
        <v>130</v>
      </c>
      <c r="Q409" s="11" t="s">
        <v>42</v>
      </c>
      <c r="R409" s="11" t="s">
        <v>44</v>
      </c>
      <c r="S409" s="11" t="s">
        <v>131</v>
      </c>
      <c r="T409" s="11" t="s">
        <v>299</v>
      </c>
      <c r="U409" s="11" t="s">
        <v>128</v>
      </c>
      <c r="V409" s="12">
        <v>4</v>
      </c>
      <c r="W409" s="12" t="s">
        <v>39</v>
      </c>
      <c r="X409" s="12" t="s">
        <v>132</v>
      </c>
      <c r="Y409" s="12" t="s">
        <v>756</v>
      </c>
      <c r="Z409" s="12" t="s">
        <v>133</v>
      </c>
      <c r="AA409" s="12" t="s">
        <v>345</v>
      </c>
    </row>
    <row r="410" spans="2:27" ht="144.75" customHeight="1" x14ac:dyDescent="0.25">
      <c r="B410" s="27" t="s">
        <v>290</v>
      </c>
      <c r="C410" s="27" t="s">
        <v>357</v>
      </c>
      <c r="D410" s="8" t="s">
        <v>33</v>
      </c>
      <c r="E410" s="8">
        <v>177</v>
      </c>
      <c r="F410" s="8" t="s">
        <v>380</v>
      </c>
      <c r="G410" s="38"/>
      <c r="H410" s="9">
        <v>225</v>
      </c>
      <c r="I410" s="10" t="s">
        <v>35</v>
      </c>
      <c r="J410" s="11" t="s">
        <v>127</v>
      </c>
      <c r="K410" s="11" t="s">
        <v>128</v>
      </c>
      <c r="L410" s="11" t="s">
        <v>63</v>
      </c>
      <c r="M410" s="11">
        <v>225</v>
      </c>
      <c r="N410" s="11" t="s">
        <v>39</v>
      </c>
      <c r="O410" s="11" t="s">
        <v>129</v>
      </c>
      <c r="P410" s="11" t="s">
        <v>130</v>
      </c>
      <c r="Q410" s="11" t="s">
        <v>42</v>
      </c>
      <c r="R410" s="11" t="s">
        <v>44</v>
      </c>
      <c r="S410" s="11" t="s">
        <v>131</v>
      </c>
      <c r="T410" s="11" t="s">
        <v>299</v>
      </c>
      <c r="U410" s="11" t="s">
        <v>128</v>
      </c>
      <c r="V410" s="12">
        <v>4</v>
      </c>
      <c r="W410" s="12" t="s">
        <v>39</v>
      </c>
      <c r="X410" s="12" t="s">
        <v>132</v>
      </c>
      <c r="Y410" s="12" t="s">
        <v>756</v>
      </c>
      <c r="Z410" s="12" t="s">
        <v>133</v>
      </c>
      <c r="AA410" s="12" t="s">
        <v>345</v>
      </c>
    </row>
    <row r="411" spans="2:27" ht="144.75" customHeight="1" x14ac:dyDescent="0.25">
      <c r="B411" s="27" t="s">
        <v>290</v>
      </c>
      <c r="C411" s="27" t="s">
        <v>357</v>
      </c>
      <c r="D411" s="8" t="s">
        <v>33</v>
      </c>
      <c r="E411" s="8">
        <v>183</v>
      </c>
      <c r="F411" s="8" t="s">
        <v>381</v>
      </c>
      <c r="G411" s="38"/>
      <c r="H411" s="9">
        <v>225</v>
      </c>
      <c r="I411" s="10" t="s">
        <v>35</v>
      </c>
      <c r="J411" s="11" t="s">
        <v>127</v>
      </c>
      <c r="K411" s="11" t="s">
        <v>128</v>
      </c>
      <c r="L411" s="11" t="s">
        <v>63</v>
      </c>
      <c r="M411" s="11">
        <v>225</v>
      </c>
      <c r="N411" s="11" t="s">
        <v>39</v>
      </c>
      <c r="O411" s="11" t="s">
        <v>129</v>
      </c>
      <c r="P411" s="11" t="s">
        <v>130</v>
      </c>
      <c r="Q411" s="11" t="s">
        <v>42</v>
      </c>
      <c r="R411" s="11" t="s">
        <v>44</v>
      </c>
      <c r="S411" s="11" t="s">
        <v>131</v>
      </c>
      <c r="T411" s="11" t="s">
        <v>299</v>
      </c>
      <c r="U411" s="11" t="s">
        <v>128</v>
      </c>
      <c r="V411" s="12">
        <v>4</v>
      </c>
      <c r="W411" s="12" t="s">
        <v>39</v>
      </c>
      <c r="X411" s="12" t="s">
        <v>132</v>
      </c>
      <c r="Y411" s="12" t="s">
        <v>756</v>
      </c>
      <c r="Z411" s="12" t="s">
        <v>133</v>
      </c>
      <c r="AA411" s="12" t="s">
        <v>345</v>
      </c>
    </row>
    <row r="412" spans="2:27" ht="144.75" customHeight="1" x14ac:dyDescent="0.25">
      <c r="B412" s="27" t="s">
        <v>290</v>
      </c>
      <c r="C412" s="27" t="s">
        <v>357</v>
      </c>
      <c r="D412" s="8" t="s">
        <v>33</v>
      </c>
      <c r="E412" s="8">
        <v>166</v>
      </c>
      <c r="F412" s="8" t="s">
        <v>382</v>
      </c>
      <c r="G412" s="38"/>
      <c r="H412" s="9">
        <v>225</v>
      </c>
      <c r="I412" s="13" t="s">
        <v>35</v>
      </c>
      <c r="J412" s="9" t="s">
        <v>127</v>
      </c>
      <c r="K412" s="9" t="s">
        <v>128</v>
      </c>
      <c r="L412" s="9" t="s">
        <v>63</v>
      </c>
      <c r="M412" s="9">
        <v>225</v>
      </c>
      <c r="N412" s="9" t="s">
        <v>39</v>
      </c>
      <c r="O412" s="9" t="s">
        <v>129</v>
      </c>
      <c r="P412" s="9" t="s">
        <v>130</v>
      </c>
      <c r="Q412" s="9" t="s">
        <v>42</v>
      </c>
      <c r="R412" s="9" t="s">
        <v>44</v>
      </c>
      <c r="S412" s="9" t="s">
        <v>131</v>
      </c>
      <c r="T412" s="9" t="s">
        <v>299</v>
      </c>
      <c r="U412" s="14" t="s">
        <v>128</v>
      </c>
      <c r="V412" s="14">
        <v>4</v>
      </c>
      <c r="W412" s="14" t="s">
        <v>39</v>
      </c>
      <c r="X412" s="14" t="s">
        <v>132</v>
      </c>
      <c r="Y412" s="14" t="s">
        <v>756</v>
      </c>
      <c r="Z412" s="14" t="s">
        <v>133</v>
      </c>
      <c r="AA412" s="14" t="s">
        <v>345</v>
      </c>
    </row>
    <row r="413" spans="2:27" ht="144.75" customHeight="1" x14ac:dyDescent="0.25">
      <c r="B413" s="27" t="s">
        <v>290</v>
      </c>
      <c r="C413" s="27" t="s">
        <v>357</v>
      </c>
      <c r="D413" s="8" t="s">
        <v>33</v>
      </c>
      <c r="E413" s="8">
        <v>172</v>
      </c>
      <c r="F413" s="8" t="s">
        <v>383</v>
      </c>
      <c r="G413" s="38"/>
      <c r="H413" s="9">
        <v>225</v>
      </c>
      <c r="I413" s="13" t="s">
        <v>35</v>
      </c>
      <c r="J413" s="9" t="s">
        <v>127</v>
      </c>
      <c r="K413" s="9" t="s">
        <v>128</v>
      </c>
      <c r="L413" s="9" t="s">
        <v>63</v>
      </c>
      <c r="M413" s="9">
        <v>225</v>
      </c>
      <c r="N413" s="9" t="s">
        <v>39</v>
      </c>
      <c r="O413" s="9" t="s">
        <v>129</v>
      </c>
      <c r="P413" s="9" t="s">
        <v>130</v>
      </c>
      <c r="Q413" s="9" t="s">
        <v>42</v>
      </c>
      <c r="R413" s="9" t="s">
        <v>44</v>
      </c>
      <c r="S413" s="9" t="s">
        <v>131</v>
      </c>
      <c r="T413" s="9" t="s">
        <v>299</v>
      </c>
      <c r="U413" s="14" t="s">
        <v>128</v>
      </c>
      <c r="V413" s="14">
        <v>4</v>
      </c>
      <c r="W413" s="14" t="s">
        <v>39</v>
      </c>
      <c r="X413" s="14" t="s">
        <v>132</v>
      </c>
      <c r="Y413" s="14" t="s">
        <v>756</v>
      </c>
      <c r="Z413" s="14" t="s">
        <v>133</v>
      </c>
      <c r="AA413" s="14" t="s">
        <v>345</v>
      </c>
    </row>
    <row r="414" spans="2:27" ht="144.75" customHeight="1" x14ac:dyDescent="0.25">
      <c r="B414" s="27" t="s">
        <v>290</v>
      </c>
      <c r="C414" s="27" t="s">
        <v>357</v>
      </c>
      <c r="D414" s="8" t="s">
        <v>33</v>
      </c>
      <c r="E414" s="8">
        <v>178</v>
      </c>
      <c r="F414" s="8" t="s">
        <v>384</v>
      </c>
      <c r="G414" s="38"/>
      <c r="H414" s="9">
        <v>225</v>
      </c>
      <c r="I414" s="13" t="s">
        <v>35</v>
      </c>
      <c r="J414" s="9" t="s">
        <v>127</v>
      </c>
      <c r="K414" s="9" t="s">
        <v>128</v>
      </c>
      <c r="L414" s="9" t="s">
        <v>63</v>
      </c>
      <c r="M414" s="9">
        <v>225</v>
      </c>
      <c r="N414" s="9" t="s">
        <v>39</v>
      </c>
      <c r="O414" s="9" t="s">
        <v>129</v>
      </c>
      <c r="P414" s="9" t="s">
        <v>130</v>
      </c>
      <c r="Q414" s="9" t="s">
        <v>42</v>
      </c>
      <c r="R414" s="9" t="s">
        <v>44</v>
      </c>
      <c r="S414" s="9" t="s">
        <v>131</v>
      </c>
      <c r="T414" s="9" t="s">
        <v>299</v>
      </c>
      <c r="U414" s="14" t="s">
        <v>128</v>
      </c>
      <c r="V414" s="14">
        <v>4</v>
      </c>
      <c r="W414" s="14" t="s">
        <v>39</v>
      </c>
      <c r="X414" s="14" t="s">
        <v>132</v>
      </c>
      <c r="Y414" s="14" t="s">
        <v>756</v>
      </c>
      <c r="Z414" s="14" t="s">
        <v>133</v>
      </c>
      <c r="AA414" s="14" t="s">
        <v>345</v>
      </c>
    </row>
    <row r="415" spans="2:27" ht="144.75" customHeight="1" x14ac:dyDescent="0.25">
      <c r="B415" s="27" t="s">
        <v>290</v>
      </c>
      <c r="C415" s="27" t="s">
        <v>357</v>
      </c>
      <c r="D415" s="8" t="s">
        <v>33</v>
      </c>
      <c r="E415" s="8">
        <v>184</v>
      </c>
      <c r="F415" s="8" t="s">
        <v>385</v>
      </c>
      <c r="G415" s="38"/>
      <c r="H415" s="9">
        <v>225</v>
      </c>
      <c r="I415" s="13" t="s">
        <v>35</v>
      </c>
      <c r="J415" s="9" t="s">
        <v>127</v>
      </c>
      <c r="K415" s="9" t="s">
        <v>128</v>
      </c>
      <c r="L415" s="9" t="s">
        <v>63</v>
      </c>
      <c r="M415" s="9">
        <v>225</v>
      </c>
      <c r="N415" s="9" t="s">
        <v>39</v>
      </c>
      <c r="O415" s="9" t="s">
        <v>129</v>
      </c>
      <c r="P415" s="9" t="s">
        <v>130</v>
      </c>
      <c r="Q415" s="9" t="s">
        <v>42</v>
      </c>
      <c r="R415" s="9" t="s">
        <v>44</v>
      </c>
      <c r="S415" s="9" t="s">
        <v>131</v>
      </c>
      <c r="T415" s="9" t="s">
        <v>299</v>
      </c>
      <c r="U415" s="14" t="s">
        <v>128</v>
      </c>
      <c r="V415" s="14">
        <v>4</v>
      </c>
      <c r="W415" s="14" t="s">
        <v>39</v>
      </c>
      <c r="X415" s="14" t="s">
        <v>132</v>
      </c>
      <c r="Y415" s="14" t="s">
        <v>756</v>
      </c>
      <c r="Z415" s="14" t="s">
        <v>133</v>
      </c>
      <c r="AA415" s="14" t="s">
        <v>345</v>
      </c>
    </row>
    <row r="416" spans="2:27" ht="144.75" customHeight="1" x14ac:dyDescent="0.25">
      <c r="B416" s="27" t="s">
        <v>290</v>
      </c>
      <c r="C416" s="27" t="s">
        <v>357</v>
      </c>
      <c r="D416" s="8" t="s">
        <v>33</v>
      </c>
      <c r="E416" s="8">
        <v>167</v>
      </c>
      <c r="F416" s="8" t="s">
        <v>761</v>
      </c>
      <c r="G416" s="38"/>
      <c r="H416" s="9">
        <v>225</v>
      </c>
      <c r="I416" s="10" t="s">
        <v>35</v>
      </c>
      <c r="J416" s="11" t="s">
        <v>127</v>
      </c>
      <c r="K416" s="11" t="s">
        <v>128</v>
      </c>
      <c r="L416" s="11" t="s">
        <v>63</v>
      </c>
      <c r="M416" s="11">
        <v>225</v>
      </c>
      <c r="N416" s="11" t="s">
        <v>39</v>
      </c>
      <c r="O416" s="11" t="s">
        <v>129</v>
      </c>
      <c r="P416" s="11" t="s">
        <v>130</v>
      </c>
      <c r="Q416" s="11" t="s">
        <v>42</v>
      </c>
      <c r="R416" s="11" t="s">
        <v>44</v>
      </c>
      <c r="S416" s="11" t="s">
        <v>131</v>
      </c>
      <c r="T416" s="11" t="s">
        <v>299</v>
      </c>
      <c r="U416" s="12" t="s">
        <v>128</v>
      </c>
      <c r="V416" s="12">
        <v>4</v>
      </c>
      <c r="W416" s="12" t="s">
        <v>39</v>
      </c>
      <c r="X416" s="12" t="s">
        <v>132</v>
      </c>
      <c r="Y416" s="12" t="s">
        <v>756</v>
      </c>
      <c r="Z416" s="12" t="s">
        <v>133</v>
      </c>
      <c r="AA416" s="12" t="s">
        <v>345</v>
      </c>
    </row>
    <row r="417" spans="2:27" ht="144.75" customHeight="1" x14ac:dyDescent="0.25">
      <c r="B417" s="27" t="s">
        <v>290</v>
      </c>
      <c r="C417" s="27" t="s">
        <v>357</v>
      </c>
      <c r="D417" s="8" t="s">
        <v>33</v>
      </c>
      <c r="E417" s="8">
        <v>173</v>
      </c>
      <c r="F417" s="8" t="s">
        <v>762</v>
      </c>
      <c r="G417" s="38"/>
      <c r="H417" s="9">
        <v>225</v>
      </c>
      <c r="I417" s="10" t="s">
        <v>35</v>
      </c>
      <c r="J417" s="11" t="s">
        <v>127</v>
      </c>
      <c r="K417" s="11" t="s">
        <v>128</v>
      </c>
      <c r="L417" s="11" t="s">
        <v>63</v>
      </c>
      <c r="M417" s="11">
        <v>225</v>
      </c>
      <c r="N417" s="11" t="s">
        <v>39</v>
      </c>
      <c r="O417" s="11" t="s">
        <v>129</v>
      </c>
      <c r="P417" s="11" t="s">
        <v>130</v>
      </c>
      <c r="Q417" s="11" t="s">
        <v>42</v>
      </c>
      <c r="R417" s="11" t="s">
        <v>44</v>
      </c>
      <c r="S417" s="11" t="s">
        <v>131</v>
      </c>
      <c r="T417" s="11" t="s">
        <v>299</v>
      </c>
      <c r="U417" s="12" t="s">
        <v>128</v>
      </c>
      <c r="V417" s="12">
        <v>4</v>
      </c>
      <c r="W417" s="12" t="s">
        <v>39</v>
      </c>
      <c r="X417" s="12" t="s">
        <v>132</v>
      </c>
      <c r="Y417" s="12" t="s">
        <v>756</v>
      </c>
      <c r="Z417" s="12" t="s">
        <v>133</v>
      </c>
      <c r="AA417" s="12" t="s">
        <v>345</v>
      </c>
    </row>
    <row r="418" spans="2:27" ht="144.75" customHeight="1" x14ac:dyDescent="0.25">
      <c r="B418" s="27" t="s">
        <v>290</v>
      </c>
      <c r="C418" s="27" t="s">
        <v>357</v>
      </c>
      <c r="D418" s="8" t="s">
        <v>33</v>
      </c>
      <c r="E418" s="8">
        <v>179</v>
      </c>
      <c r="F418" s="8" t="s">
        <v>763</v>
      </c>
      <c r="G418" s="38"/>
      <c r="H418" s="9">
        <v>225</v>
      </c>
      <c r="I418" s="10" t="s">
        <v>35</v>
      </c>
      <c r="J418" s="11" t="s">
        <v>127</v>
      </c>
      <c r="K418" s="11" t="s">
        <v>128</v>
      </c>
      <c r="L418" s="11" t="s">
        <v>63</v>
      </c>
      <c r="M418" s="11">
        <v>225</v>
      </c>
      <c r="N418" s="11" t="s">
        <v>39</v>
      </c>
      <c r="O418" s="11" t="s">
        <v>129</v>
      </c>
      <c r="P418" s="11" t="s">
        <v>130</v>
      </c>
      <c r="Q418" s="11" t="s">
        <v>42</v>
      </c>
      <c r="R418" s="11" t="s">
        <v>44</v>
      </c>
      <c r="S418" s="11" t="s">
        <v>131</v>
      </c>
      <c r="T418" s="11" t="s">
        <v>299</v>
      </c>
      <c r="U418" s="12" t="s">
        <v>128</v>
      </c>
      <c r="V418" s="12">
        <v>4</v>
      </c>
      <c r="W418" s="12" t="s">
        <v>39</v>
      </c>
      <c r="X418" s="12" t="s">
        <v>132</v>
      </c>
      <c r="Y418" s="12" t="s">
        <v>756</v>
      </c>
      <c r="Z418" s="12" t="s">
        <v>133</v>
      </c>
      <c r="AA418" s="12" t="s">
        <v>345</v>
      </c>
    </row>
    <row r="419" spans="2:27" ht="144.75" customHeight="1" x14ac:dyDescent="0.25">
      <c r="B419" s="27" t="s">
        <v>290</v>
      </c>
      <c r="C419" s="27" t="s">
        <v>357</v>
      </c>
      <c r="D419" s="8" t="s">
        <v>33</v>
      </c>
      <c r="E419" s="8">
        <v>185</v>
      </c>
      <c r="F419" s="8" t="s">
        <v>764</v>
      </c>
      <c r="G419" s="38"/>
      <c r="H419" s="9">
        <v>225</v>
      </c>
      <c r="I419" s="10" t="s">
        <v>35</v>
      </c>
      <c r="J419" s="11" t="s">
        <v>127</v>
      </c>
      <c r="K419" s="11" t="s">
        <v>128</v>
      </c>
      <c r="L419" s="11" t="s">
        <v>63</v>
      </c>
      <c r="M419" s="11">
        <v>225</v>
      </c>
      <c r="N419" s="11" t="s">
        <v>39</v>
      </c>
      <c r="O419" s="11" t="s">
        <v>129</v>
      </c>
      <c r="P419" s="11" t="s">
        <v>130</v>
      </c>
      <c r="Q419" s="11" t="s">
        <v>42</v>
      </c>
      <c r="R419" s="11" t="s">
        <v>44</v>
      </c>
      <c r="S419" s="11" t="s">
        <v>131</v>
      </c>
      <c r="T419" s="11" t="s">
        <v>299</v>
      </c>
      <c r="U419" s="12" t="s">
        <v>128</v>
      </c>
      <c r="V419" s="12">
        <v>4</v>
      </c>
      <c r="W419" s="12" t="s">
        <v>39</v>
      </c>
      <c r="X419" s="12" t="s">
        <v>132</v>
      </c>
      <c r="Y419" s="12" t="s">
        <v>756</v>
      </c>
      <c r="Z419" s="12" t="s">
        <v>133</v>
      </c>
      <c r="AA419" s="12" t="s">
        <v>345</v>
      </c>
    </row>
    <row r="420" spans="2:27" ht="144.75" customHeight="1" x14ac:dyDescent="0.25">
      <c r="B420" s="27" t="s">
        <v>290</v>
      </c>
      <c r="C420" s="27" t="s">
        <v>357</v>
      </c>
      <c r="D420" s="8" t="s">
        <v>33</v>
      </c>
      <c r="E420" s="8">
        <v>168</v>
      </c>
      <c r="F420" s="8" t="s">
        <v>390</v>
      </c>
      <c r="G420" s="38"/>
      <c r="H420" s="9">
        <v>225</v>
      </c>
      <c r="I420" s="13" t="s">
        <v>35</v>
      </c>
      <c r="J420" s="9" t="s">
        <v>127</v>
      </c>
      <c r="K420" s="9" t="s">
        <v>128</v>
      </c>
      <c r="L420" s="9" t="s">
        <v>63</v>
      </c>
      <c r="M420" s="9">
        <v>225</v>
      </c>
      <c r="N420" s="9" t="s">
        <v>39</v>
      </c>
      <c r="O420" s="9" t="s">
        <v>129</v>
      </c>
      <c r="P420" s="9" t="s">
        <v>130</v>
      </c>
      <c r="Q420" s="9" t="s">
        <v>42</v>
      </c>
      <c r="R420" s="9" t="s">
        <v>44</v>
      </c>
      <c r="S420" s="9" t="s">
        <v>131</v>
      </c>
      <c r="T420" s="9" t="s">
        <v>299</v>
      </c>
      <c r="U420" s="14" t="s">
        <v>128</v>
      </c>
      <c r="V420" s="14">
        <v>4</v>
      </c>
      <c r="W420" s="14" t="s">
        <v>39</v>
      </c>
      <c r="X420" s="14" t="s">
        <v>132</v>
      </c>
      <c r="Y420" s="14" t="s">
        <v>756</v>
      </c>
      <c r="Z420" s="14" t="s">
        <v>133</v>
      </c>
      <c r="AA420" s="14" t="s">
        <v>345</v>
      </c>
    </row>
    <row r="421" spans="2:27" ht="144.75" customHeight="1" x14ac:dyDescent="0.25">
      <c r="B421" s="27" t="s">
        <v>290</v>
      </c>
      <c r="C421" s="27" t="s">
        <v>357</v>
      </c>
      <c r="D421" s="8" t="s">
        <v>33</v>
      </c>
      <c r="E421" s="8">
        <v>174</v>
      </c>
      <c r="F421" s="8" t="s">
        <v>391</v>
      </c>
      <c r="G421" s="38"/>
      <c r="H421" s="9">
        <v>225</v>
      </c>
      <c r="I421" s="13" t="s">
        <v>35</v>
      </c>
      <c r="J421" s="9" t="s">
        <v>127</v>
      </c>
      <c r="K421" s="9" t="s">
        <v>128</v>
      </c>
      <c r="L421" s="9" t="s">
        <v>63</v>
      </c>
      <c r="M421" s="9">
        <v>225</v>
      </c>
      <c r="N421" s="9" t="s">
        <v>39</v>
      </c>
      <c r="O421" s="9" t="s">
        <v>129</v>
      </c>
      <c r="P421" s="9" t="s">
        <v>130</v>
      </c>
      <c r="Q421" s="9" t="s">
        <v>42</v>
      </c>
      <c r="R421" s="9" t="s">
        <v>44</v>
      </c>
      <c r="S421" s="9" t="s">
        <v>131</v>
      </c>
      <c r="T421" s="9" t="s">
        <v>299</v>
      </c>
      <c r="U421" s="14" t="s">
        <v>128</v>
      </c>
      <c r="V421" s="14">
        <v>4</v>
      </c>
      <c r="W421" s="14" t="s">
        <v>39</v>
      </c>
      <c r="X421" s="14" t="s">
        <v>132</v>
      </c>
      <c r="Y421" s="14" t="s">
        <v>756</v>
      </c>
      <c r="Z421" s="14" t="s">
        <v>133</v>
      </c>
      <c r="AA421" s="14" t="s">
        <v>345</v>
      </c>
    </row>
    <row r="422" spans="2:27" ht="144.75" customHeight="1" x14ac:dyDescent="0.25">
      <c r="B422" s="27" t="s">
        <v>290</v>
      </c>
      <c r="C422" s="27" t="s">
        <v>357</v>
      </c>
      <c r="D422" s="8" t="s">
        <v>33</v>
      </c>
      <c r="E422" s="8">
        <v>180</v>
      </c>
      <c r="F422" s="8" t="s">
        <v>392</v>
      </c>
      <c r="G422" s="38"/>
      <c r="H422" s="9">
        <v>225</v>
      </c>
      <c r="I422" s="13" t="s">
        <v>35</v>
      </c>
      <c r="J422" s="9" t="s">
        <v>127</v>
      </c>
      <c r="K422" s="9" t="s">
        <v>128</v>
      </c>
      <c r="L422" s="9" t="s">
        <v>63</v>
      </c>
      <c r="M422" s="9">
        <v>225</v>
      </c>
      <c r="N422" s="9" t="s">
        <v>39</v>
      </c>
      <c r="O422" s="9" t="s">
        <v>129</v>
      </c>
      <c r="P422" s="9" t="s">
        <v>130</v>
      </c>
      <c r="Q422" s="9" t="s">
        <v>42</v>
      </c>
      <c r="R422" s="9" t="s">
        <v>44</v>
      </c>
      <c r="S422" s="9" t="s">
        <v>131</v>
      </c>
      <c r="T422" s="9" t="s">
        <v>299</v>
      </c>
      <c r="U422" s="14" t="s">
        <v>128</v>
      </c>
      <c r="V422" s="14">
        <v>4</v>
      </c>
      <c r="W422" s="14" t="s">
        <v>39</v>
      </c>
      <c r="X422" s="14" t="s">
        <v>132</v>
      </c>
      <c r="Y422" s="14" t="s">
        <v>756</v>
      </c>
      <c r="Z422" s="14" t="s">
        <v>133</v>
      </c>
      <c r="AA422" s="14" t="s">
        <v>345</v>
      </c>
    </row>
    <row r="423" spans="2:27" ht="144.75" customHeight="1" x14ac:dyDescent="0.25">
      <c r="B423" s="27" t="s">
        <v>290</v>
      </c>
      <c r="C423" s="27" t="s">
        <v>357</v>
      </c>
      <c r="D423" s="8" t="s">
        <v>33</v>
      </c>
      <c r="E423" s="8">
        <v>186</v>
      </c>
      <c r="F423" s="8" t="s">
        <v>393</v>
      </c>
      <c r="G423" s="38"/>
      <c r="H423" s="9">
        <v>225</v>
      </c>
      <c r="I423" s="13" t="s">
        <v>35</v>
      </c>
      <c r="J423" s="9" t="s">
        <v>127</v>
      </c>
      <c r="K423" s="9" t="s">
        <v>128</v>
      </c>
      <c r="L423" s="9" t="s">
        <v>63</v>
      </c>
      <c r="M423" s="9">
        <v>225</v>
      </c>
      <c r="N423" s="9" t="s">
        <v>39</v>
      </c>
      <c r="O423" s="9" t="s">
        <v>129</v>
      </c>
      <c r="P423" s="9" t="s">
        <v>130</v>
      </c>
      <c r="Q423" s="9" t="s">
        <v>42</v>
      </c>
      <c r="R423" s="9" t="s">
        <v>44</v>
      </c>
      <c r="S423" s="9" t="s">
        <v>131</v>
      </c>
      <c r="T423" s="9" t="s">
        <v>299</v>
      </c>
      <c r="U423" s="14" t="s">
        <v>128</v>
      </c>
      <c r="V423" s="14">
        <v>4</v>
      </c>
      <c r="W423" s="14" t="s">
        <v>39</v>
      </c>
      <c r="X423" s="14" t="s">
        <v>132</v>
      </c>
      <c r="Y423" s="14" t="s">
        <v>756</v>
      </c>
      <c r="Z423" s="14" t="s">
        <v>133</v>
      </c>
      <c r="AA423" s="14" t="s">
        <v>345</v>
      </c>
    </row>
    <row r="424" spans="2:27" ht="144.75" customHeight="1" x14ac:dyDescent="0.25">
      <c r="B424" s="27" t="s">
        <v>290</v>
      </c>
      <c r="C424" s="27" t="s">
        <v>357</v>
      </c>
      <c r="D424" s="8" t="s">
        <v>33</v>
      </c>
      <c r="E424" s="8">
        <v>169</v>
      </c>
      <c r="F424" s="8" t="s">
        <v>765</v>
      </c>
      <c r="G424" s="38"/>
      <c r="H424" s="9">
        <v>225</v>
      </c>
      <c r="I424" s="10" t="s">
        <v>35</v>
      </c>
      <c r="J424" s="11" t="s">
        <v>127</v>
      </c>
      <c r="K424" s="11" t="s">
        <v>128</v>
      </c>
      <c r="L424" s="11" t="s">
        <v>63</v>
      </c>
      <c r="M424" s="11">
        <v>225</v>
      </c>
      <c r="N424" s="11" t="s">
        <v>39</v>
      </c>
      <c r="O424" s="11" t="s">
        <v>129</v>
      </c>
      <c r="P424" s="11" t="s">
        <v>130</v>
      </c>
      <c r="Q424" s="11" t="s">
        <v>42</v>
      </c>
      <c r="R424" s="11" t="s">
        <v>44</v>
      </c>
      <c r="S424" s="11" t="s">
        <v>131</v>
      </c>
      <c r="T424" s="11" t="s">
        <v>299</v>
      </c>
      <c r="U424" s="12" t="s">
        <v>128</v>
      </c>
      <c r="V424" s="12">
        <v>4</v>
      </c>
      <c r="W424" s="12" t="s">
        <v>39</v>
      </c>
      <c r="X424" s="12" t="s">
        <v>132</v>
      </c>
      <c r="Y424" s="12" t="s">
        <v>756</v>
      </c>
      <c r="Z424" s="12" t="s">
        <v>133</v>
      </c>
      <c r="AA424" s="12" t="s">
        <v>345</v>
      </c>
    </row>
    <row r="425" spans="2:27" ht="144.75" customHeight="1" x14ac:dyDescent="0.25">
      <c r="B425" s="27" t="s">
        <v>290</v>
      </c>
      <c r="C425" s="27" t="s">
        <v>357</v>
      </c>
      <c r="D425" s="8" t="s">
        <v>33</v>
      </c>
      <c r="E425" s="8">
        <v>175</v>
      </c>
      <c r="F425" s="8" t="s">
        <v>766</v>
      </c>
      <c r="G425" s="38"/>
      <c r="H425" s="9">
        <v>225</v>
      </c>
      <c r="I425" s="10" t="s">
        <v>35</v>
      </c>
      <c r="J425" s="11" t="s">
        <v>127</v>
      </c>
      <c r="K425" s="11" t="s">
        <v>128</v>
      </c>
      <c r="L425" s="11" t="s">
        <v>63</v>
      </c>
      <c r="M425" s="11">
        <v>225</v>
      </c>
      <c r="N425" s="11" t="s">
        <v>39</v>
      </c>
      <c r="O425" s="11" t="s">
        <v>129</v>
      </c>
      <c r="P425" s="11" t="s">
        <v>130</v>
      </c>
      <c r="Q425" s="11" t="s">
        <v>42</v>
      </c>
      <c r="R425" s="11" t="s">
        <v>44</v>
      </c>
      <c r="S425" s="11" t="s">
        <v>131</v>
      </c>
      <c r="T425" s="11" t="s">
        <v>299</v>
      </c>
      <c r="U425" s="12" t="s">
        <v>128</v>
      </c>
      <c r="V425" s="12">
        <v>4</v>
      </c>
      <c r="W425" s="12" t="s">
        <v>39</v>
      </c>
      <c r="X425" s="12" t="s">
        <v>132</v>
      </c>
      <c r="Y425" s="12" t="s">
        <v>756</v>
      </c>
      <c r="Z425" s="12" t="s">
        <v>133</v>
      </c>
      <c r="AA425" s="12" t="s">
        <v>345</v>
      </c>
    </row>
    <row r="426" spans="2:27" ht="144.75" customHeight="1" x14ac:dyDescent="0.25">
      <c r="B426" s="27" t="s">
        <v>290</v>
      </c>
      <c r="C426" s="27" t="s">
        <v>357</v>
      </c>
      <c r="D426" s="8" t="s">
        <v>33</v>
      </c>
      <c r="E426" s="8">
        <v>181</v>
      </c>
      <c r="F426" s="8" t="s">
        <v>767</v>
      </c>
      <c r="G426" s="38"/>
      <c r="H426" s="9">
        <v>225</v>
      </c>
      <c r="I426" s="10" t="s">
        <v>35</v>
      </c>
      <c r="J426" s="11" t="s">
        <v>127</v>
      </c>
      <c r="K426" s="11" t="s">
        <v>128</v>
      </c>
      <c r="L426" s="11" t="s">
        <v>63</v>
      </c>
      <c r="M426" s="11">
        <v>225</v>
      </c>
      <c r="N426" s="11" t="s">
        <v>39</v>
      </c>
      <c r="O426" s="11" t="s">
        <v>129</v>
      </c>
      <c r="P426" s="11" t="s">
        <v>130</v>
      </c>
      <c r="Q426" s="11" t="s">
        <v>42</v>
      </c>
      <c r="R426" s="11" t="s">
        <v>44</v>
      </c>
      <c r="S426" s="11" t="s">
        <v>131</v>
      </c>
      <c r="T426" s="11" t="s">
        <v>299</v>
      </c>
      <c r="U426" s="12" t="s">
        <v>128</v>
      </c>
      <c r="V426" s="12">
        <v>4</v>
      </c>
      <c r="W426" s="12" t="s">
        <v>39</v>
      </c>
      <c r="X426" s="12" t="s">
        <v>132</v>
      </c>
      <c r="Y426" s="12" t="s">
        <v>756</v>
      </c>
      <c r="Z426" s="12" t="s">
        <v>133</v>
      </c>
      <c r="AA426" s="12" t="s">
        <v>345</v>
      </c>
    </row>
    <row r="427" spans="2:27" ht="144.75" customHeight="1" x14ac:dyDescent="0.25">
      <c r="B427" s="27" t="s">
        <v>290</v>
      </c>
      <c r="C427" s="27" t="s">
        <v>357</v>
      </c>
      <c r="D427" s="8" t="s">
        <v>33</v>
      </c>
      <c r="E427" s="8">
        <v>187</v>
      </c>
      <c r="F427" s="8" t="s">
        <v>768</v>
      </c>
      <c r="G427" s="38"/>
      <c r="H427" s="9">
        <v>225</v>
      </c>
      <c r="I427" s="10" t="s">
        <v>35</v>
      </c>
      <c r="J427" s="11" t="s">
        <v>127</v>
      </c>
      <c r="K427" s="11" t="s">
        <v>128</v>
      </c>
      <c r="L427" s="11" t="s">
        <v>63</v>
      </c>
      <c r="M427" s="11">
        <v>225</v>
      </c>
      <c r="N427" s="11" t="s">
        <v>39</v>
      </c>
      <c r="O427" s="11" t="s">
        <v>129</v>
      </c>
      <c r="P427" s="11" t="s">
        <v>130</v>
      </c>
      <c r="Q427" s="11" t="s">
        <v>42</v>
      </c>
      <c r="R427" s="11" t="s">
        <v>44</v>
      </c>
      <c r="S427" s="11" t="s">
        <v>131</v>
      </c>
      <c r="T427" s="11" t="s">
        <v>299</v>
      </c>
      <c r="U427" s="12" t="s">
        <v>128</v>
      </c>
      <c r="V427" s="12">
        <v>4</v>
      </c>
      <c r="W427" s="12" t="s">
        <v>39</v>
      </c>
      <c r="X427" s="12" t="s">
        <v>132</v>
      </c>
      <c r="Y427" s="12" t="s">
        <v>756</v>
      </c>
      <c r="Z427" s="12" t="s">
        <v>133</v>
      </c>
      <c r="AA427" s="12" t="s">
        <v>345</v>
      </c>
    </row>
    <row r="428" spans="2:27" ht="144.75" customHeight="1" x14ac:dyDescent="0.25">
      <c r="B428" s="27" t="s">
        <v>290</v>
      </c>
      <c r="C428" s="27" t="s">
        <v>357</v>
      </c>
      <c r="D428" s="8" t="s">
        <v>33</v>
      </c>
      <c r="E428" s="8">
        <v>170</v>
      </c>
      <c r="F428" s="8" t="s">
        <v>398</v>
      </c>
      <c r="G428" s="38"/>
      <c r="H428" s="9">
        <v>225</v>
      </c>
      <c r="I428" s="13" t="s">
        <v>35</v>
      </c>
      <c r="J428" s="9" t="s">
        <v>127</v>
      </c>
      <c r="K428" s="9" t="s">
        <v>128</v>
      </c>
      <c r="L428" s="9" t="s">
        <v>63</v>
      </c>
      <c r="M428" s="9">
        <v>225</v>
      </c>
      <c r="N428" s="9" t="s">
        <v>39</v>
      </c>
      <c r="O428" s="9" t="s">
        <v>129</v>
      </c>
      <c r="P428" s="9" t="s">
        <v>130</v>
      </c>
      <c r="Q428" s="9" t="s">
        <v>42</v>
      </c>
      <c r="R428" s="9" t="s">
        <v>44</v>
      </c>
      <c r="S428" s="9" t="s">
        <v>131</v>
      </c>
      <c r="T428" s="9" t="s">
        <v>299</v>
      </c>
      <c r="U428" s="14" t="s">
        <v>128</v>
      </c>
      <c r="V428" s="14">
        <v>4</v>
      </c>
      <c r="W428" s="14" t="s">
        <v>39</v>
      </c>
      <c r="X428" s="14" t="s">
        <v>132</v>
      </c>
      <c r="Y428" s="14" t="s">
        <v>756</v>
      </c>
      <c r="Z428" s="14" t="s">
        <v>133</v>
      </c>
      <c r="AA428" s="14" t="s">
        <v>345</v>
      </c>
    </row>
    <row r="429" spans="2:27" ht="144.75" customHeight="1" x14ac:dyDescent="0.25">
      <c r="B429" s="27" t="s">
        <v>290</v>
      </c>
      <c r="C429" s="27" t="s">
        <v>357</v>
      </c>
      <c r="D429" s="8" t="s">
        <v>33</v>
      </c>
      <c r="E429" s="8">
        <v>176</v>
      </c>
      <c r="F429" s="8" t="s">
        <v>399</v>
      </c>
      <c r="G429" s="38"/>
      <c r="H429" s="9">
        <v>225</v>
      </c>
      <c r="I429" s="13" t="s">
        <v>35</v>
      </c>
      <c r="J429" s="9" t="s">
        <v>127</v>
      </c>
      <c r="K429" s="9" t="s">
        <v>128</v>
      </c>
      <c r="L429" s="9" t="s">
        <v>63</v>
      </c>
      <c r="M429" s="9">
        <v>225</v>
      </c>
      <c r="N429" s="9" t="s">
        <v>39</v>
      </c>
      <c r="O429" s="9" t="s">
        <v>129</v>
      </c>
      <c r="P429" s="9" t="s">
        <v>130</v>
      </c>
      <c r="Q429" s="9" t="s">
        <v>42</v>
      </c>
      <c r="R429" s="9" t="s">
        <v>44</v>
      </c>
      <c r="S429" s="9" t="s">
        <v>131</v>
      </c>
      <c r="T429" s="9" t="s">
        <v>299</v>
      </c>
      <c r="U429" s="14" t="s">
        <v>128</v>
      </c>
      <c r="V429" s="14">
        <v>4</v>
      </c>
      <c r="W429" s="14" t="s">
        <v>39</v>
      </c>
      <c r="X429" s="14" t="s">
        <v>132</v>
      </c>
      <c r="Y429" s="14" t="s">
        <v>756</v>
      </c>
      <c r="Z429" s="14" t="s">
        <v>133</v>
      </c>
      <c r="AA429" s="14" t="s">
        <v>345</v>
      </c>
    </row>
    <row r="430" spans="2:27" ht="144.75" customHeight="1" x14ac:dyDescent="0.25">
      <c r="B430" s="27" t="s">
        <v>290</v>
      </c>
      <c r="C430" s="27" t="s">
        <v>357</v>
      </c>
      <c r="D430" s="8" t="s">
        <v>33</v>
      </c>
      <c r="E430" s="8">
        <v>182</v>
      </c>
      <c r="F430" s="8" t="s">
        <v>400</v>
      </c>
      <c r="G430" s="38"/>
      <c r="H430" s="9">
        <v>225</v>
      </c>
      <c r="I430" s="13" t="s">
        <v>35</v>
      </c>
      <c r="J430" s="9" t="s">
        <v>127</v>
      </c>
      <c r="K430" s="9" t="s">
        <v>128</v>
      </c>
      <c r="L430" s="9" t="s">
        <v>63</v>
      </c>
      <c r="M430" s="9">
        <v>225</v>
      </c>
      <c r="N430" s="9" t="s">
        <v>39</v>
      </c>
      <c r="O430" s="9" t="s">
        <v>129</v>
      </c>
      <c r="P430" s="9" t="s">
        <v>130</v>
      </c>
      <c r="Q430" s="9" t="s">
        <v>42</v>
      </c>
      <c r="R430" s="9" t="s">
        <v>44</v>
      </c>
      <c r="S430" s="9" t="s">
        <v>131</v>
      </c>
      <c r="T430" s="9" t="s">
        <v>299</v>
      </c>
      <c r="U430" s="14" t="s">
        <v>128</v>
      </c>
      <c r="V430" s="14">
        <v>4</v>
      </c>
      <c r="W430" s="14" t="s">
        <v>39</v>
      </c>
      <c r="X430" s="14" t="s">
        <v>132</v>
      </c>
      <c r="Y430" s="14" t="s">
        <v>756</v>
      </c>
      <c r="Z430" s="14" t="s">
        <v>133</v>
      </c>
      <c r="AA430" s="14" t="s">
        <v>345</v>
      </c>
    </row>
    <row r="431" spans="2:27" ht="144.75" customHeight="1" x14ac:dyDescent="0.25">
      <c r="B431" s="27" t="s">
        <v>290</v>
      </c>
      <c r="C431" s="27" t="s">
        <v>357</v>
      </c>
      <c r="D431" s="8" t="s">
        <v>33</v>
      </c>
      <c r="E431" s="8">
        <v>188</v>
      </c>
      <c r="F431" s="8" t="s">
        <v>401</v>
      </c>
      <c r="G431" s="38"/>
      <c r="H431" s="9">
        <v>225</v>
      </c>
      <c r="I431" s="13" t="s">
        <v>35</v>
      </c>
      <c r="J431" s="9" t="s">
        <v>127</v>
      </c>
      <c r="K431" s="9" t="s">
        <v>128</v>
      </c>
      <c r="L431" s="9" t="s">
        <v>63</v>
      </c>
      <c r="M431" s="9">
        <v>225</v>
      </c>
      <c r="N431" s="9" t="s">
        <v>39</v>
      </c>
      <c r="O431" s="9" t="s">
        <v>129</v>
      </c>
      <c r="P431" s="9" t="s">
        <v>130</v>
      </c>
      <c r="Q431" s="9" t="s">
        <v>42</v>
      </c>
      <c r="R431" s="9" t="s">
        <v>44</v>
      </c>
      <c r="S431" s="9" t="s">
        <v>131</v>
      </c>
      <c r="T431" s="9" t="s">
        <v>299</v>
      </c>
      <c r="U431" s="14" t="s">
        <v>128</v>
      </c>
      <c r="V431" s="14">
        <v>4</v>
      </c>
      <c r="W431" s="14" t="s">
        <v>39</v>
      </c>
      <c r="X431" s="14" t="s">
        <v>132</v>
      </c>
      <c r="Y431" s="14" t="s">
        <v>756</v>
      </c>
      <c r="Z431" s="14" t="s">
        <v>133</v>
      </c>
      <c r="AA431" s="14" t="s">
        <v>345</v>
      </c>
    </row>
    <row r="432" spans="2:27" ht="144.75" customHeight="1" x14ac:dyDescent="0.25">
      <c r="B432" s="35" t="s">
        <v>290</v>
      </c>
      <c r="C432" s="35" t="s">
        <v>357</v>
      </c>
      <c r="D432" s="36" t="s">
        <v>33</v>
      </c>
      <c r="E432" s="36"/>
      <c r="F432" s="36" t="s">
        <v>769</v>
      </c>
      <c r="G432" s="37"/>
      <c r="H432" s="37"/>
      <c r="I432" s="36" t="s">
        <v>35</v>
      </c>
      <c r="J432" s="37" t="s">
        <v>293</v>
      </c>
      <c r="K432" s="37" t="s">
        <v>294</v>
      </c>
      <c r="L432" s="37" t="s">
        <v>63</v>
      </c>
      <c r="M432" s="37">
        <f t="shared" ref="M432:M439" si="8">H432</f>
        <v>0</v>
      </c>
      <c r="N432" s="37" t="s">
        <v>39</v>
      </c>
      <c r="O432" s="37" t="s">
        <v>129</v>
      </c>
      <c r="P432" s="37" t="s">
        <v>130</v>
      </c>
      <c r="Q432" s="37" t="s">
        <v>42</v>
      </c>
      <c r="R432" s="37" t="s">
        <v>44</v>
      </c>
      <c r="S432" s="37" t="s">
        <v>131</v>
      </c>
      <c r="T432" s="37"/>
      <c r="U432" s="37" t="s">
        <v>296</v>
      </c>
      <c r="V432" s="37">
        <v>4</v>
      </c>
      <c r="W432" s="37" t="s">
        <v>39</v>
      </c>
      <c r="X432" s="37" t="s">
        <v>132</v>
      </c>
      <c r="Y432" s="37" t="s">
        <v>753</v>
      </c>
      <c r="Z432" s="37" t="s">
        <v>133</v>
      </c>
      <c r="AA432" s="37" t="s">
        <v>297</v>
      </c>
    </row>
    <row r="433" spans="2:27" ht="144.75" customHeight="1" x14ac:dyDescent="0.25">
      <c r="B433" s="35" t="s">
        <v>290</v>
      </c>
      <c r="C433" s="35" t="s">
        <v>357</v>
      </c>
      <c r="D433" s="36" t="s">
        <v>33</v>
      </c>
      <c r="E433" s="36"/>
      <c r="F433" s="36" t="s">
        <v>770</v>
      </c>
      <c r="G433" s="37"/>
      <c r="H433" s="37"/>
      <c r="I433" s="36" t="s">
        <v>35</v>
      </c>
      <c r="J433" s="37" t="s">
        <v>293</v>
      </c>
      <c r="K433" s="37" t="s">
        <v>294</v>
      </c>
      <c r="L433" s="37" t="s">
        <v>63</v>
      </c>
      <c r="M433" s="37">
        <f t="shared" si="8"/>
        <v>0</v>
      </c>
      <c r="N433" s="37" t="s">
        <v>39</v>
      </c>
      <c r="O433" s="37" t="s">
        <v>129</v>
      </c>
      <c r="P433" s="37" t="s">
        <v>130</v>
      </c>
      <c r="Q433" s="37" t="s">
        <v>42</v>
      </c>
      <c r="R433" s="37" t="s">
        <v>44</v>
      </c>
      <c r="S433" s="37" t="s">
        <v>131</v>
      </c>
      <c r="T433" s="37"/>
      <c r="U433" s="37" t="s">
        <v>296</v>
      </c>
      <c r="V433" s="37">
        <v>4</v>
      </c>
      <c r="W433" s="37" t="s">
        <v>39</v>
      </c>
      <c r="X433" s="37" t="s">
        <v>132</v>
      </c>
      <c r="Y433" s="37" t="s">
        <v>753</v>
      </c>
      <c r="Z433" s="37" t="s">
        <v>133</v>
      </c>
      <c r="AA433" s="37" t="s">
        <v>297</v>
      </c>
    </row>
    <row r="434" spans="2:27" ht="144.75" customHeight="1" x14ac:dyDescent="0.25">
      <c r="B434" s="35" t="s">
        <v>290</v>
      </c>
      <c r="C434" s="35" t="s">
        <v>357</v>
      </c>
      <c r="D434" s="36" t="s">
        <v>33</v>
      </c>
      <c r="E434" s="36"/>
      <c r="F434" s="36" t="s">
        <v>771</v>
      </c>
      <c r="G434" s="37"/>
      <c r="H434" s="37"/>
      <c r="I434" s="36" t="s">
        <v>35</v>
      </c>
      <c r="J434" s="37" t="s">
        <v>293</v>
      </c>
      <c r="K434" s="37" t="s">
        <v>294</v>
      </c>
      <c r="L434" s="37" t="s">
        <v>63</v>
      </c>
      <c r="M434" s="37">
        <f t="shared" si="8"/>
        <v>0</v>
      </c>
      <c r="N434" s="37" t="s">
        <v>39</v>
      </c>
      <c r="O434" s="37" t="s">
        <v>129</v>
      </c>
      <c r="P434" s="37" t="s">
        <v>130</v>
      </c>
      <c r="Q434" s="37" t="s">
        <v>42</v>
      </c>
      <c r="R434" s="37" t="s">
        <v>44</v>
      </c>
      <c r="S434" s="37" t="s">
        <v>131</v>
      </c>
      <c r="T434" s="37"/>
      <c r="U434" s="37" t="s">
        <v>296</v>
      </c>
      <c r="V434" s="37">
        <v>4</v>
      </c>
      <c r="W434" s="37" t="s">
        <v>39</v>
      </c>
      <c r="X434" s="37" t="s">
        <v>132</v>
      </c>
      <c r="Y434" s="37" t="s">
        <v>753</v>
      </c>
      <c r="Z434" s="37" t="s">
        <v>133</v>
      </c>
      <c r="AA434" s="37" t="s">
        <v>297</v>
      </c>
    </row>
    <row r="435" spans="2:27" ht="144.75" customHeight="1" x14ac:dyDescent="0.25">
      <c r="B435" s="35" t="s">
        <v>290</v>
      </c>
      <c r="C435" s="35" t="s">
        <v>357</v>
      </c>
      <c r="D435" s="36" t="s">
        <v>33</v>
      </c>
      <c r="E435" s="36"/>
      <c r="F435" s="36" t="s">
        <v>772</v>
      </c>
      <c r="G435" s="37"/>
      <c r="H435" s="37"/>
      <c r="I435" s="36" t="s">
        <v>35</v>
      </c>
      <c r="J435" s="37" t="s">
        <v>293</v>
      </c>
      <c r="K435" s="37" t="s">
        <v>294</v>
      </c>
      <c r="L435" s="37" t="s">
        <v>63</v>
      </c>
      <c r="M435" s="37">
        <f t="shared" si="8"/>
        <v>0</v>
      </c>
      <c r="N435" s="37" t="s">
        <v>39</v>
      </c>
      <c r="O435" s="37" t="s">
        <v>129</v>
      </c>
      <c r="P435" s="37" t="s">
        <v>130</v>
      </c>
      <c r="Q435" s="37" t="s">
        <v>42</v>
      </c>
      <c r="R435" s="37" t="s">
        <v>44</v>
      </c>
      <c r="S435" s="37" t="s">
        <v>131</v>
      </c>
      <c r="T435" s="37"/>
      <c r="U435" s="37" t="s">
        <v>296</v>
      </c>
      <c r="V435" s="37">
        <v>4</v>
      </c>
      <c r="W435" s="37" t="s">
        <v>39</v>
      </c>
      <c r="X435" s="37" t="s">
        <v>132</v>
      </c>
      <c r="Y435" s="37" t="s">
        <v>753</v>
      </c>
      <c r="Z435" s="37" t="s">
        <v>133</v>
      </c>
      <c r="AA435" s="37" t="s">
        <v>297</v>
      </c>
    </row>
    <row r="436" spans="2:27" ht="144.75" customHeight="1" x14ac:dyDescent="0.25">
      <c r="B436" s="35" t="s">
        <v>290</v>
      </c>
      <c r="C436" s="35" t="s">
        <v>357</v>
      </c>
      <c r="D436" s="36" t="s">
        <v>33</v>
      </c>
      <c r="E436" s="36"/>
      <c r="F436" s="36" t="s">
        <v>773</v>
      </c>
      <c r="G436" s="37"/>
      <c r="H436" s="37"/>
      <c r="I436" s="36" t="s">
        <v>35</v>
      </c>
      <c r="J436" s="37" t="s">
        <v>293</v>
      </c>
      <c r="K436" s="37" t="s">
        <v>294</v>
      </c>
      <c r="L436" s="37" t="s">
        <v>63</v>
      </c>
      <c r="M436" s="37">
        <f t="shared" si="8"/>
        <v>0</v>
      </c>
      <c r="N436" s="37" t="s">
        <v>39</v>
      </c>
      <c r="O436" s="37" t="s">
        <v>129</v>
      </c>
      <c r="P436" s="37" t="s">
        <v>130</v>
      </c>
      <c r="Q436" s="37" t="s">
        <v>42</v>
      </c>
      <c r="R436" s="37" t="s">
        <v>44</v>
      </c>
      <c r="S436" s="37" t="s">
        <v>131</v>
      </c>
      <c r="T436" s="37"/>
      <c r="U436" s="37" t="s">
        <v>296</v>
      </c>
      <c r="V436" s="37">
        <v>4</v>
      </c>
      <c r="W436" s="37" t="s">
        <v>39</v>
      </c>
      <c r="X436" s="37" t="s">
        <v>132</v>
      </c>
      <c r="Y436" s="37" t="s">
        <v>753</v>
      </c>
      <c r="Z436" s="37" t="s">
        <v>133</v>
      </c>
      <c r="AA436" s="37" t="s">
        <v>297</v>
      </c>
    </row>
    <row r="437" spans="2:27" ht="144.75" customHeight="1" x14ac:dyDescent="0.25">
      <c r="B437" s="35" t="s">
        <v>290</v>
      </c>
      <c r="C437" s="35" t="s">
        <v>357</v>
      </c>
      <c r="D437" s="36" t="s">
        <v>33</v>
      </c>
      <c r="E437" s="36"/>
      <c r="F437" s="36" t="s">
        <v>774</v>
      </c>
      <c r="G437" s="37"/>
      <c r="H437" s="37"/>
      <c r="I437" s="36" t="s">
        <v>35</v>
      </c>
      <c r="J437" s="37" t="s">
        <v>293</v>
      </c>
      <c r="K437" s="37" t="s">
        <v>294</v>
      </c>
      <c r="L437" s="37" t="s">
        <v>63</v>
      </c>
      <c r="M437" s="37">
        <f t="shared" si="8"/>
        <v>0</v>
      </c>
      <c r="N437" s="37" t="s">
        <v>39</v>
      </c>
      <c r="O437" s="37" t="s">
        <v>129</v>
      </c>
      <c r="P437" s="37" t="s">
        <v>130</v>
      </c>
      <c r="Q437" s="37" t="s">
        <v>42</v>
      </c>
      <c r="R437" s="37" t="s">
        <v>44</v>
      </c>
      <c r="S437" s="37" t="s">
        <v>131</v>
      </c>
      <c r="T437" s="37"/>
      <c r="U437" s="37" t="s">
        <v>296</v>
      </c>
      <c r="V437" s="37">
        <v>4</v>
      </c>
      <c r="W437" s="37" t="s">
        <v>39</v>
      </c>
      <c r="X437" s="37" t="s">
        <v>132</v>
      </c>
      <c r="Y437" s="37" t="s">
        <v>753</v>
      </c>
      <c r="Z437" s="37" t="s">
        <v>133</v>
      </c>
      <c r="AA437" s="37" t="s">
        <v>297</v>
      </c>
    </row>
    <row r="438" spans="2:27" ht="144.75" customHeight="1" x14ac:dyDescent="0.25">
      <c r="B438" s="35" t="s">
        <v>290</v>
      </c>
      <c r="C438" s="35" t="s">
        <v>357</v>
      </c>
      <c r="D438" s="36" t="s">
        <v>33</v>
      </c>
      <c r="E438" s="36"/>
      <c r="F438" s="36" t="s">
        <v>775</v>
      </c>
      <c r="G438" s="37"/>
      <c r="H438" s="37"/>
      <c r="I438" s="36" t="s">
        <v>35</v>
      </c>
      <c r="J438" s="37" t="s">
        <v>293</v>
      </c>
      <c r="K438" s="37" t="s">
        <v>294</v>
      </c>
      <c r="L438" s="37" t="s">
        <v>63</v>
      </c>
      <c r="M438" s="37">
        <f t="shared" si="8"/>
        <v>0</v>
      </c>
      <c r="N438" s="37" t="s">
        <v>39</v>
      </c>
      <c r="O438" s="37" t="s">
        <v>129</v>
      </c>
      <c r="P438" s="37" t="s">
        <v>130</v>
      </c>
      <c r="Q438" s="37" t="s">
        <v>42</v>
      </c>
      <c r="R438" s="37" t="s">
        <v>44</v>
      </c>
      <c r="S438" s="37" t="s">
        <v>131</v>
      </c>
      <c r="T438" s="37"/>
      <c r="U438" s="37" t="s">
        <v>296</v>
      </c>
      <c r="V438" s="37">
        <v>4</v>
      </c>
      <c r="W438" s="37" t="s">
        <v>39</v>
      </c>
      <c r="X438" s="37" t="s">
        <v>132</v>
      </c>
      <c r="Y438" s="37" t="s">
        <v>753</v>
      </c>
      <c r="Z438" s="37" t="s">
        <v>133</v>
      </c>
      <c r="AA438" s="37" t="s">
        <v>297</v>
      </c>
    </row>
    <row r="439" spans="2:27" ht="144.75" customHeight="1" x14ac:dyDescent="0.25">
      <c r="B439" s="35" t="s">
        <v>290</v>
      </c>
      <c r="C439" s="35" t="s">
        <v>357</v>
      </c>
      <c r="D439" s="36" t="s">
        <v>33</v>
      </c>
      <c r="E439" s="36"/>
      <c r="F439" s="36" t="s">
        <v>776</v>
      </c>
      <c r="G439" s="37"/>
      <c r="H439" s="37"/>
      <c r="I439" s="36" t="s">
        <v>35</v>
      </c>
      <c r="J439" s="37" t="s">
        <v>293</v>
      </c>
      <c r="K439" s="37" t="s">
        <v>294</v>
      </c>
      <c r="L439" s="37" t="s">
        <v>63</v>
      </c>
      <c r="M439" s="37">
        <f t="shared" si="8"/>
        <v>0</v>
      </c>
      <c r="N439" s="37" t="s">
        <v>39</v>
      </c>
      <c r="O439" s="37" t="s">
        <v>129</v>
      </c>
      <c r="P439" s="37" t="s">
        <v>130</v>
      </c>
      <c r="Q439" s="37" t="s">
        <v>42</v>
      </c>
      <c r="R439" s="37" t="s">
        <v>44</v>
      </c>
      <c r="S439" s="37" t="s">
        <v>131</v>
      </c>
      <c r="T439" s="37"/>
      <c r="U439" s="37" t="s">
        <v>296</v>
      </c>
      <c r="V439" s="37">
        <v>4</v>
      </c>
      <c r="W439" s="37" t="s">
        <v>39</v>
      </c>
      <c r="X439" s="37" t="s">
        <v>132</v>
      </c>
      <c r="Y439" s="37" t="s">
        <v>753</v>
      </c>
      <c r="Z439" s="37" t="s">
        <v>133</v>
      </c>
      <c r="AA439" s="37" t="s">
        <v>297</v>
      </c>
    </row>
    <row r="441" spans="2:27" s="3" customFormat="1" ht="23.25" customHeight="1" x14ac:dyDescent="0.3">
      <c r="B441" s="25"/>
      <c r="C441" s="25"/>
      <c r="D441" s="25"/>
      <c r="E441" s="1" t="s">
        <v>777</v>
      </c>
      <c r="F441" s="1"/>
      <c r="G441" s="2"/>
    </row>
    <row r="442" spans="2:27" s="3" customFormat="1" ht="12.75" customHeight="1" x14ac:dyDescent="0.3">
      <c r="B442" s="25"/>
      <c r="C442" s="25"/>
      <c r="D442" s="25"/>
      <c r="E442" s="1"/>
      <c r="F442" s="1"/>
      <c r="G442" s="2"/>
    </row>
    <row r="443" spans="2:27" s="4" customFormat="1" ht="28.5" customHeight="1" x14ac:dyDescent="0.25">
      <c r="B443" s="26"/>
      <c r="C443" s="26"/>
      <c r="D443" s="26"/>
      <c r="E443" s="139" t="s">
        <v>778</v>
      </c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</row>
    <row r="444" spans="2:27" ht="47.25" x14ac:dyDescent="0.25">
      <c r="E444" s="5" t="s">
        <v>5</v>
      </c>
      <c r="F444" s="5" t="s">
        <v>779</v>
      </c>
      <c r="G444" s="6" t="s">
        <v>734</v>
      </c>
      <c r="H444" s="6" t="s">
        <v>11</v>
      </c>
      <c r="I444" s="6" t="s">
        <v>12</v>
      </c>
      <c r="J444" s="6" t="s">
        <v>13</v>
      </c>
      <c r="K444" s="6" t="s">
        <v>14</v>
      </c>
      <c r="L444" s="6" t="s">
        <v>15</v>
      </c>
      <c r="M444" s="6" t="s">
        <v>16</v>
      </c>
      <c r="N444" s="6" t="s">
        <v>17</v>
      </c>
      <c r="O444" s="6" t="s">
        <v>18</v>
      </c>
      <c r="P444" s="6" t="s">
        <v>19</v>
      </c>
      <c r="Q444" s="6" t="s">
        <v>20</v>
      </c>
      <c r="R444" s="6" t="s">
        <v>21</v>
      </c>
      <c r="S444" s="6" t="s">
        <v>22</v>
      </c>
      <c r="T444" s="7" t="s">
        <v>23</v>
      </c>
      <c r="U444" s="6" t="s">
        <v>24</v>
      </c>
      <c r="V444" s="6" t="s">
        <v>25</v>
      </c>
      <c r="W444" s="6" t="s">
        <v>26</v>
      </c>
      <c r="X444" s="6" t="s">
        <v>27</v>
      </c>
      <c r="Y444" s="6" t="s">
        <v>28</v>
      </c>
      <c r="Z444" s="6" t="s">
        <v>29</v>
      </c>
      <c r="AA444" s="6" t="s">
        <v>30</v>
      </c>
    </row>
    <row r="445" spans="2:27" ht="55.5" customHeight="1" x14ac:dyDescent="0.25">
      <c r="E445" s="135">
        <v>189</v>
      </c>
      <c r="F445" s="135" t="s">
        <v>34</v>
      </c>
      <c r="G445" s="142">
        <v>51</v>
      </c>
      <c r="H445" s="142">
        <v>110</v>
      </c>
      <c r="I445" s="15" t="s">
        <v>35</v>
      </c>
      <c r="J445" s="11" t="s">
        <v>36</v>
      </c>
      <c r="K445" s="11" t="s">
        <v>37</v>
      </c>
      <c r="L445" s="11" t="s">
        <v>38</v>
      </c>
      <c r="M445" s="12">
        <v>80</v>
      </c>
      <c r="N445" s="12" t="s">
        <v>39</v>
      </c>
      <c r="O445" s="12" t="s">
        <v>40</v>
      </c>
      <c r="P445" s="12" t="s">
        <v>41</v>
      </c>
      <c r="Q445" s="12" t="s">
        <v>43</v>
      </c>
      <c r="R445" s="15" t="s">
        <v>43</v>
      </c>
      <c r="S445" s="12" t="s">
        <v>44</v>
      </c>
      <c r="T445" s="12" t="s">
        <v>404</v>
      </c>
      <c r="U445" s="18" t="s">
        <v>37</v>
      </c>
      <c r="V445" s="18">
        <v>4</v>
      </c>
      <c r="W445" s="18" t="s">
        <v>39</v>
      </c>
      <c r="X445" s="18" t="s">
        <v>132</v>
      </c>
      <c r="Y445" s="18" t="s">
        <v>735</v>
      </c>
      <c r="Z445" s="18" t="s">
        <v>133</v>
      </c>
      <c r="AA445" s="18" t="s">
        <v>49</v>
      </c>
    </row>
    <row r="446" spans="2:27" ht="55.5" customHeight="1" x14ac:dyDescent="0.25">
      <c r="E446" s="143"/>
      <c r="F446" s="143"/>
      <c r="G446" s="142"/>
      <c r="H446" s="142"/>
      <c r="I446" s="8" t="s">
        <v>50</v>
      </c>
      <c r="J446" s="11" t="s">
        <v>36</v>
      </c>
      <c r="K446" s="9" t="s">
        <v>37</v>
      </c>
      <c r="L446" s="9" t="s">
        <v>38</v>
      </c>
      <c r="M446" s="14">
        <v>14</v>
      </c>
      <c r="N446" s="14" t="s">
        <v>51</v>
      </c>
      <c r="O446" s="14" t="s">
        <v>52</v>
      </c>
      <c r="P446" s="14" t="s">
        <v>44</v>
      </c>
      <c r="Q446" s="14" t="s">
        <v>43</v>
      </c>
      <c r="R446" s="8" t="s">
        <v>53</v>
      </c>
      <c r="S446" s="14" t="s">
        <v>54</v>
      </c>
      <c r="T446" s="14" t="s">
        <v>44</v>
      </c>
      <c r="U446" s="16" t="s">
        <v>37</v>
      </c>
      <c r="V446" s="16">
        <v>4</v>
      </c>
      <c r="W446" s="16" t="s">
        <v>39</v>
      </c>
      <c r="X446" s="16" t="s">
        <v>132</v>
      </c>
      <c r="Y446" s="16" t="s">
        <v>735</v>
      </c>
      <c r="Z446" s="16" t="s">
        <v>133</v>
      </c>
      <c r="AA446" s="16" t="s">
        <v>49</v>
      </c>
    </row>
    <row r="447" spans="2:27" ht="60.75" customHeight="1" x14ac:dyDescent="0.25">
      <c r="E447" s="143"/>
      <c r="F447" s="143"/>
      <c r="G447" s="142"/>
      <c r="H447" s="142"/>
      <c r="I447" s="15" t="s">
        <v>55</v>
      </c>
      <c r="J447" s="11" t="s">
        <v>36</v>
      </c>
      <c r="K447" s="11" t="s">
        <v>37</v>
      </c>
      <c r="L447" s="11" t="s">
        <v>38</v>
      </c>
      <c r="M447" s="12">
        <v>4</v>
      </c>
      <c r="N447" s="12" t="s">
        <v>39</v>
      </c>
      <c r="O447" s="12" t="s">
        <v>40</v>
      </c>
      <c r="P447" s="12" t="s">
        <v>56</v>
      </c>
      <c r="Q447" s="12" t="s">
        <v>43</v>
      </c>
      <c r="R447" s="15" t="s">
        <v>57</v>
      </c>
      <c r="S447" s="12" t="s">
        <v>58</v>
      </c>
      <c r="T447" s="12" t="s">
        <v>59</v>
      </c>
      <c r="U447" s="18" t="s">
        <v>37</v>
      </c>
      <c r="V447" s="18">
        <v>4</v>
      </c>
      <c r="W447" s="18" t="s">
        <v>39</v>
      </c>
      <c r="X447" s="18" t="s">
        <v>132</v>
      </c>
      <c r="Y447" s="18" t="s">
        <v>735</v>
      </c>
      <c r="Z447" s="18" t="s">
        <v>133</v>
      </c>
      <c r="AA447" s="18" t="s">
        <v>49</v>
      </c>
    </row>
    <row r="448" spans="2:27" ht="55.5" customHeight="1" x14ac:dyDescent="0.25">
      <c r="E448" s="136"/>
      <c r="F448" s="136"/>
      <c r="G448" s="142"/>
      <c r="H448" s="142"/>
      <c r="I448" s="8" t="s">
        <v>60</v>
      </c>
      <c r="J448" s="9" t="s">
        <v>61</v>
      </c>
      <c r="K448" s="9" t="s">
        <v>62</v>
      </c>
      <c r="L448" s="9" t="s">
        <v>63</v>
      </c>
      <c r="M448" s="14">
        <v>12</v>
      </c>
      <c r="N448" s="14" t="s">
        <v>39</v>
      </c>
      <c r="O448" s="14" t="s">
        <v>40</v>
      </c>
      <c r="P448" s="14" t="s">
        <v>56</v>
      </c>
      <c r="Q448" s="14" t="s">
        <v>43</v>
      </c>
      <c r="R448" s="8" t="s">
        <v>405</v>
      </c>
      <c r="S448" s="14" t="s">
        <v>65</v>
      </c>
      <c r="T448" s="14" t="s">
        <v>66</v>
      </c>
      <c r="U448" s="14" t="s">
        <v>44</v>
      </c>
      <c r="V448" s="14" t="s">
        <v>44</v>
      </c>
      <c r="W448" s="14" t="s">
        <v>44</v>
      </c>
      <c r="X448" s="14" t="s">
        <v>44</v>
      </c>
      <c r="Y448" s="14" t="s">
        <v>44</v>
      </c>
      <c r="Z448" s="14" t="s">
        <v>44</v>
      </c>
      <c r="AA448" s="14" t="s">
        <v>44</v>
      </c>
    </row>
    <row r="449" spans="5:27" ht="55.5" customHeight="1" x14ac:dyDescent="0.25">
      <c r="E449" s="135">
        <v>190</v>
      </c>
      <c r="F449" s="135" t="s">
        <v>67</v>
      </c>
      <c r="G449" s="142">
        <v>51</v>
      </c>
      <c r="H449" s="142">
        <v>98</v>
      </c>
      <c r="I449" s="15" t="s">
        <v>35</v>
      </c>
      <c r="J449" s="11" t="s">
        <v>36</v>
      </c>
      <c r="K449" s="11" t="s">
        <v>37</v>
      </c>
      <c r="L449" s="11" t="s">
        <v>38</v>
      </c>
      <c r="M449" s="12">
        <v>72</v>
      </c>
      <c r="N449" s="12" t="s">
        <v>39</v>
      </c>
      <c r="O449" s="12" t="s">
        <v>40</v>
      </c>
      <c r="P449" s="12" t="s">
        <v>41</v>
      </c>
      <c r="Q449" s="12" t="s">
        <v>43</v>
      </c>
      <c r="R449" s="15" t="s">
        <v>43</v>
      </c>
      <c r="S449" s="12" t="s">
        <v>44</v>
      </c>
      <c r="T449" s="12" t="s">
        <v>68</v>
      </c>
      <c r="U449" s="11" t="s">
        <v>37</v>
      </c>
      <c r="V449" s="18">
        <v>4</v>
      </c>
      <c r="W449" s="18" t="s">
        <v>39</v>
      </c>
      <c r="X449" s="18" t="s">
        <v>132</v>
      </c>
      <c r="Y449" s="18" t="s">
        <v>735</v>
      </c>
      <c r="Z449" s="18" t="s">
        <v>133</v>
      </c>
      <c r="AA449" s="18" t="s">
        <v>49</v>
      </c>
    </row>
    <row r="450" spans="5:27" ht="55.5" customHeight="1" x14ac:dyDescent="0.25">
      <c r="E450" s="143"/>
      <c r="F450" s="143"/>
      <c r="G450" s="142"/>
      <c r="H450" s="142"/>
      <c r="I450" s="8" t="s">
        <v>50</v>
      </c>
      <c r="J450" s="11" t="s">
        <v>36</v>
      </c>
      <c r="K450" s="9" t="s">
        <v>37</v>
      </c>
      <c r="L450" s="9" t="s">
        <v>38</v>
      </c>
      <c r="M450" s="14">
        <v>6</v>
      </c>
      <c r="N450" s="14" t="s">
        <v>51</v>
      </c>
      <c r="O450" s="14" t="s">
        <v>52</v>
      </c>
      <c r="P450" s="14" t="s">
        <v>44</v>
      </c>
      <c r="Q450" s="14" t="s">
        <v>43</v>
      </c>
      <c r="R450" s="8" t="s">
        <v>53</v>
      </c>
      <c r="S450" s="14" t="s">
        <v>54</v>
      </c>
      <c r="T450" s="14" t="s">
        <v>44</v>
      </c>
      <c r="U450" s="16" t="s">
        <v>37</v>
      </c>
      <c r="V450" s="16">
        <v>4</v>
      </c>
      <c r="W450" s="16" t="s">
        <v>39</v>
      </c>
      <c r="X450" s="16" t="s">
        <v>132</v>
      </c>
      <c r="Y450" s="16" t="s">
        <v>735</v>
      </c>
      <c r="Z450" s="16" t="s">
        <v>133</v>
      </c>
      <c r="AA450" s="16" t="s">
        <v>49</v>
      </c>
    </row>
    <row r="451" spans="5:27" ht="60.75" customHeight="1" x14ac:dyDescent="0.25">
      <c r="E451" s="143"/>
      <c r="F451" s="143"/>
      <c r="G451" s="142"/>
      <c r="H451" s="142"/>
      <c r="I451" s="15" t="s">
        <v>55</v>
      </c>
      <c r="J451" s="11" t="s">
        <v>36</v>
      </c>
      <c r="K451" s="11" t="s">
        <v>37</v>
      </c>
      <c r="L451" s="11" t="s">
        <v>38</v>
      </c>
      <c r="M451" s="12">
        <v>4</v>
      </c>
      <c r="N451" s="12" t="s">
        <v>39</v>
      </c>
      <c r="O451" s="12" t="s">
        <v>40</v>
      </c>
      <c r="P451" s="12" t="s">
        <v>56</v>
      </c>
      <c r="Q451" s="12" t="s">
        <v>43</v>
      </c>
      <c r="R451" s="15" t="s">
        <v>57</v>
      </c>
      <c r="S451" s="12" t="s">
        <v>58</v>
      </c>
      <c r="T451" s="12" t="s">
        <v>69</v>
      </c>
      <c r="U451" s="11" t="s">
        <v>37</v>
      </c>
      <c r="V451" s="18">
        <v>4</v>
      </c>
      <c r="W451" s="18" t="s">
        <v>39</v>
      </c>
      <c r="X451" s="18" t="s">
        <v>132</v>
      </c>
      <c r="Y451" s="18" t="s">
        <v>735</v>
      </c>
      <c r="Z451" s="18" t="s">
        <v>133</v>
      </c>
      <c r="AA451" s="18" t="s">
        <v>49</v>
      </c>
    </row>
    <row r="452" spans="5:27" ht="55.5" customHeight="1" x14ac:dyDescent="0.25">
      <c r="E452" s="136"/>
      <c r="F452" s="136"/>
      <c r="G452" s="142"/>
      <c r="H452" s="142"/>
      <c r="I452" s="8" t="s">
        <v>60</v>
      </c>
      <c r="J452" s="9" t="s">
        <v>61</v>
      </c>
      <c r="K452" s="9" t="s">
        <v>62</v>
      </c>
      <c r="L452" s="9" t="s">
        <v>63</v>
      </c>
      <c r="M452" s="14">
        <v>16</v>
      </c>
      <c r="N452" s="14" t="s">
        <v>39</v>
      </c>
      <c r="O452" s="14" t="s">
        <v>40</v>
      </c>
      <c r="P452" s="14" t="s">
        <v>56</v>
      </c>
      <c r="Q452" s="14" t="s">
        <v>43</v>
      </c>
      <c r="R452" s="8" t="s">
        <v>64</v>
      </c>
      <c r="S452" s="14" t="s">
        <v>65</v>
      </c>
      <c r="T452" s="14" t="s">
        <v>66</v>
      </c>
      <c r="U452" s="14" t="s">
        <v>44</v>
      </c>
      <c r="V452" s="14" t="s">
        <v>44</v>
      </c>
      <c r="W452" s="14" t="s">
        <v>44</v>
      </c>
      <c r="X452" s="14" t="s">
        <v>44</v>
      </c>
      <c r="Y452" s="14" t="s">
        <v>44</v>
      </c>
      <c r="Z452" s="14" t="s">
        <v>44</v>
      </c>
      <c r="AA452" s="14" t="s">
        <v>44</v>
      </c>
    </row>
    <row r="453" spans="5:27" ht="55.5" customHeight="1" x14ac:dyDescent="0.25">
      <c r="E453" s="135">
        <v>191</v>
      </c>
      <c r="F453" s="135" t="s">
        <v>70</v>
      </c>
      <c r="G453" s="142">
        <v>51</v>
      </c>
      <c r="H453" s="141">
        <v>98</v>
      </c>
      <c r="I453" s="15" t="s">
        <v>35</v>
      </c>
      <c r="J453" s="11" t="s">
        <v>36</v>
      </c>
      <c r="K453" s="11" t="s">
        <v>37</v>
      </c>
      <c r="L453" s="11" t="s">
        <v>38</v>
      </c>
      <c r="M453" s="12">
        <v>72</v>
      </c>
      <c r="N453" s="12" t="s">
        <v>39</v>
      </c>
      <c r="O453" s="12" t="s">
        <v>40</v>
      </c>
      <c r="P453" s="12" t="s">
        <v>41</v>
      </c>
      <c r="Q453" s="12" t="s">
        <v>43</v>
      </c>
      <c r="R453" s="15" t="s">
        <v>43</v>
      </c>
      <c r="S453" s="12" t="s">
        <v>44</v>
      </c>
      <c r="T453" s="12" t="s">
        <v>68</v>
      </c>
      <c r="U453" s="11" t="s">
        <v>37</v>
      </c>
      <c r="V453" s="18">
        <v>4</v>
      </c>
      <c r="W453" s="18" t="s">
        <v>39</v>
      </c>
      <c r="X453" s="18" t="s">
        <v>132</v>
      </c>
      <c r="Y453" s="18" t="s">
        <v>735</v>
      </c>
      <c r="Z453" s="18" t="s">
        <v>133</v>
      </c>
      <c r="AA453" s="18" t="s">
        <v>49</v>
      </c>
    </row>
    <row r="454" spans="5:27" ht="55.5" customHeight="1" x14ac:dyDescent="0.25">
      <c r="E454" s="143"/>
      <c r="F454" s="143"/>
      <c r="G454" s="142"/>
      <c r="H454" s="141"/>
      <c r="I454" s="8" t="s">
        <v>50</v>
      </c>
      <c r="J454" s="11" t="s">
        <v>36</v>
      </c>
      <c r="K454" s="9" t="s">
        <v>37</v>
      </c>
      <c r="L454" s="9" t="s">
        <v>38</v>
      </c>
      <c r="M454" s="14">
        <v>2</v>
      </c>
      <c r="N454" s="14" t="s">
        <v>51</v>
      </c>
      <c r="O454" s="14" t="s">
        <v>52</v>
      </c>
      <c r="P454" s="14" t="s">
        <v>44</v>
      </c>
      <c r="Q454" s="14" t="s">
        <v>43</v>
      </c>
      <c r="R454" s="8" t="s">
        <v>53</v>
      </c>
      <c r="S454" s="14" t="s">
        <v>54</v>
      </c>
      <c r="T454" s="14" t="s">
        <v>44</v>
      </c>
      <c r="U454" s="16" t="s">
        <v>37</v>
      </c>
      <c r="V454" s="16">
        <v>4</v>
      </c>
      <c r="W454" s="16" t="s">
        <v>39</v>
      </c>
      <c r="X454" s="16" t="s">
        <v>132</v>
      </c>
      <c r="Y454" s="16" t="s">
        <v>735</v>
      </c>
      <c r="Z454" s="16" t="s">
        <v>133</v>
      </c>
      <c r="AA454" s="16" t="s">
        <v>49</v>
      </c>
    </row>
    <row r="455" spans="5:27" ht="60.75" customHeight="1" x14ac:dyDescent="0.25">
      <c r="E455" s="143"/>
      <c r="F455" s="143"/>
      <c r="G455" s="142"/>
      <c r="H455" s="141"/>
      <c r="I455" s="15" t="s">
        <v>55</v>
      </c>
      <c r="J455" s="11" t="s">
        <v>36</v>
      </c>
      <c r="K455" s="11" t="s">
        <v>37</v>
      </c>
      <c r="L455" s="11" t="s">
        <v>38</v>
      </c>
      <c r="M455" s="12">
        <v>8</v>
      </c>
      <c r="N455" s="12" t="s">
        <v>39</v>
      </c>
      <c r="O455" s="12" t="s">
        <v>40</v>
      </c>
      <c r="P455" s="12" t="s">
        <v>56</v>
      </c>
      <c r="Q455" s="12" t="s">
        <v>43</v>
      </c>
      <c r="R455" s="15" t="s">
        <v>43</v>
      </c>
      <c r="S455" s="12" t="s">
        <v>58</v>
      </c>
      <c r="T455" s="12" t="s">
        <v>69</v>
      </c>
      <c r="U455" s="11" t="s">
        <v>37</v>
      </c>
      <c r="V455" s="18">
        <v>4</v>
      </c>
      <c r="W455" s="18" t="s">
        <v>39</v>
      </c>
      <c r="X455" s="18" t="s">
        <v>132</v>
      </c>
      <c r="Y455" s="18" t="s">
        <v>735</v>
      </c>
      <c r="Z455" s="18" t="s">
        <v>133</v>
      </c>
      <c r="AA455" s="18" t="s">
        <v>49</v>
      </c>
    </row>
    <row r="456" spans="5:27" ht="55.5" customHeight="1" x14ac:dyDescent="0.25">
      <c r="E456" s="136"/>
      <c r="F456" s="136"/>
      <c r="G456" s="142"/>
      <c r="H456" s="141"/>
      <c r="I456" s="8" t="s">
        <v>60</v>
      </c>
      <c r="J456" s="9" t="s">
        <v>61</v>
      </c>
      <c r="K456" s="9" t="s">
        <v>62</v>
      </c>
      <c r="L456" s="9" t="s">
        <v>63</v>
      </c>
      <c r="M456" s="14">
        <v>16</v>
      </c>
      <c r="N456" s="14" t="s">
        <v>39</v>
      </c>
      <c r="O456" s="14" t="s">
        <v>40</v>
      </c>
      <c r="P456" s="14" t="s">
        <v>56</v>
      </c>
      <c r="Q456" s="14" t="s">
        <v>43</v>
      </c>
      <c r="R456" s="8" t="s">
        <v>43</v>
      </c>
      <c r="S456" s="14" t="s">
        <v>65</v>
      </c>
      <c r="T456" s="14" t="s">
        <v>66</v>
      </c>
      <c r="U456" s="14" t="s">
        <v>44</v>
      </c>
      <c r="V456" s="14" t="s">
        <v>44</v>
      </c>
      <c r="W456" s="14" t="s">
        <v>44</v>
      </c>
      <c r="X456" s="14" t="s">
        <v>44</v>
      </c>
      <c r="Y456" s="14" t="s">
        <v>44</v>
      </c>
      <c r="Z456" s="14" t="s">
        <v>44</v>
      </c>
      <c r="AA456" s="14" t="s">
        <v>44</v>
      </c>
    </row>
    <row r="457" spans="5:27" ht="55.5" customHeight="1" x14ac:dyDescent="0.25">
      <c r="E457" s="135">
        <v>192</v>
      </c>
      <c r="F457" s="135" t="s">
        <v>71</v>
      </c>
      <c r="G457" s="142">
        <v>51</v>
      </c>
      <c r="H457" s="141">
        <v>112</v>
      </c>
      <c r="I457" s="15" t="s">
        <v>35</v>
      </c>
      <c r="J457" s="11" t="s">
        <v>36</v>
      </c>
      <c r="K457" s="11" t="s">
        <v>37</v>
      </c>
      <c r="L457" s="11" t="s">
        <v>38</v>
      </c>
      <c r="M457" s="11">
        <v>72</v>
      </c>
      <c r="N457" s="11" t="s">
        <v>39</v>
      </c>
      <c r="O457" s="11" t="s">
        <v>40</v>
      </c>
      <c r="P457" s="11" t="s">
        <v>41</v>
      </c>
      <c r="Q457" s="11" t="s">
        <v>43</v>
      </c>
      <c r="R457" s="10" t="s">
        <v>43</v>
      </c>
      <c r="S457" s="11" t="s">
        <v>44</v>
      </c>
      <c r="T457" s="11" t="s">
        <v>68</v>
      </c>
      <c r="U457" s="11" t="s">
        <v>37</v>
      </c>
      <c r="V457" s="18">
        <v>4</v>
      </c>
      <c r="W457" s="18" t="s">
        <v>39</v>
      </c>
      <c r="X457" s="18" t="s">
        <v>132</v>
      </c>
      <c r="Y457" s="18" t="s">
        <v>735</v>
      </c>
      <c r="Z457" s="18" t="s">
        <v>133</v>
      </c>
      <c r="AA457" s="18" t="s">
        <v>49</v>
      </c>
    </row>
    <row r="458" spans="5:27" ht="55.5" customHeight="1" x14ac:dyDescent="0.25">
      <c r="E458" s="143"/>
      <c r="F458" s="143"/>
      <c r="G458" s="142"/>
      <c r="H458" s="141"/>
      <c r="I458" s="8" t="s">
        <v>50</v>
      </c>
      <c r="J458" s="11" t="s">
        <v>36</v>
      </c>
      <c r="K458" s="9" t="s">
        <v>37</v>
      </c>
      <c r="L458" s="9" t="s">
        <v>38</v>
      </c>
      <c r="M458" s="9">
        <v>4</v>
      </c>
      <c r="N458" s="9" t="s">
        <v>51</v>
      </c>
      <c r="O458" s="9" t="s">
        <v>52</v>
      </c>
      <c r="P458" s="9" t="s">
        <v>44</v>
      </c>
      <c r="Q458" s="9" t="s">
        <v>43</v>
      </c>
      <c r="R458" s="13" t="s">
        <v>53</v>
      </c>
      <c r="S458" s="9" t="s">
        <v>54</v>
      </c>
      <c r="T458" s="9" t="s">
        <v>44</v>
      </c>
      <c r="U458" s="16" t="s">
        <v>37</v>
      </c>
      <c r="V458" s="16">
        <v>4</v>
      </c>
      <c r="W458" s="16" t="s">
        <v>39</v>
      </c>
      <c r="X458" s="16" t="s">
        <v>132</v>
      </c>
      <c r="Y458" s="16" t="s">
        <v>735</v>
      </c>
      <c r="Z458" s="16" t="s">
        <v>133</v>
      </c>
      <c r="AA458" s="16" t="s">
        <v>49</v>
      </c>
    </row>
    <row r="459" spans="5:27" ht="60.75" customHeight="1" x14ac:dyDescent="0.25">
      <c r="E459" s="143"/>
      <c r="F459" s="143"/>
      <c r="G459" s="142"/>
      <c r="H459" s="141"/>
      <c r="I459" s="15" t="s">
        <v>55</v>
      </c>
      <c r="J459" s="11" t="s">
        <v>36</v>
      </c>
      <c r="K459" s="11" t="s">
        <v>37</v>
      </c>
      <c r="L459" s="11" t="s">
        <v>38</v>
      </c>
      <c r="M459" s="11">
        <v>20</v>
      </c>
      <c r="N459" s="11" t="s">
        <v>39</v>
      </c>
      <c r="O459" s="11" t="s">
        <v>40</v>
      </c>
      <c r="P459" s="11" t="s">
        <v>56</v>
      </c>
      <c r="Q459" s="11" t="s">
        <v>43</v>
      </c>
      <c r="R459" s="10" t="s">
        <v>43</v>
      </c>
      <c r="S459" s="11" t="s">
        <v>58</v>
      </c>
      <c r="T459" s="11" t="s">
        <v>59</v>
      </c>
      <c r="U459" s="11" t="s">
        <v>37</v>
      </c>
      <c r="V459" s="18">
        <v>4</v>
      </c>
      <c r="W459" s="18" t="s">
        <v>39</v>
      </c>
      <c r="X459" s="18" t="s">
        <v>132</v>
      </c>
      <c r="Y459" s="18" t="s">
        <v>735</v>
      </c>
      <c r="Z459" s="18" t="s">
        <v>133</v>
      </c>
      <c r="AA459" s="18" t="s">
        <v>49</v>
      </c>
    </row>
    <row r="460" spans="5:27" ht="55.5" customHeight="1" x14ac:dyDescent="0.25">
      <c r="E460" s="136"/>
      <c r="F460" s="136"/>
      <c r="G460" s="142"/>
      <c r="H460" s="141"/>
      <c r="I460" s="8" t="s">
        <v>60</v>
      </c>
      <c r="J460" s="9" t="s">
        <v>61</v>
      </c>
      <c r="K460" s="9" t="s">
        <v>62</v>
      </c>
      <c r="L460" s="9" t="s">
        <v>63</v>
      </c>
      <c r="M460" s="9">
        <v>16</v>
      </c>
      <c r="N460" s="9" t="s">
        <v>39</v>
      </c>
      <c r="O460" s="9" t="s">
        <v>40</v>
      </c>
      <c r="P460" s="9" t="s">
        <v>56</v>
      </c>
      <c r="Q460" s="9" t="s">
        <v>43</v>
      </c>
      <c r="R460" s="13" t="s">
        <v>43</v>
      </c>
      <c r="S460" s="9" t="s">
        <v>65</v>
      </c>
      <c r="T460" s="9" t="s">
        <v>44</v>
      </c>
      <c r="U460" s="14" t="s">
        <v>44</v>
      </c>
      <c r="V460" s="14" t="s">
        <v>44</v>
      </c>
      <c r="W460" s="14" t="s">
        <v>44</v>
      </c>
      <c r="X460" s="14" t="s">
        <v>44</v>
      </c>
      <c r="Y460" s="14" t="s">
        <v>44</v>
      </c>
      <c r="Z460" s="14" t="s">
        <v>44</v>
      </c>
      <c r="AA460" s="14" t="s">
        <v>44</v>
      </c>
    </row>
    <row r="461" spans="5:27" ht="55.5" customHeight="1" x14ac:dyDescent="0.25">
      <c r="E461" s="135">
        <v>193</v>
      </c>
      <c r="F461" s="135" t="s">
        <v>72</v>
      </c>
      <c r="G461" s="142">
        <v>12</v>
      </c>
      <c r="H461" s="142">
        <v>52</v>
      </c>
      <c r="I461" s="15" t="s">
        <v>35</v>
      </c>
      <c r="J461" s="11" t="s">
        <v>36</v>
      </c>
      <c r="K461" s="11" t="s">
        <v>37</v>
      </c>
      <c r="L461" s="11" t="s">
        <v>38</v>
      </c>
      <c r="M461" s="12">
        <v>48</v>
      </c>
      <c r="N461" s="12" t="s">
        <v>39</v>
      </c>
      <c r="O461" s="12" t="s">
        <v>40</v>
      </c>
      <c r="P461" s="12" t="s">
        <v>41</v>
      </c>
      <c r="Q461" s="12" t="s">
        <v>43</v>
      </c>
      <c r="R461" s="15" t="s">
        <v>43</v>
      </c>
      <c r="S461" s="12" t="s">
        <v>44</v>
      </c>
      <c r="T461" s="12" t="s">
        <v>73</v>
      </c>
      <c r="U461" s="18" t="s">
        <v>37</v>
      </c>
      <c r="V461" s="18">
        <v>4</v>
      </c>
      <c r="W461" s="18" t="s">
        <v>39</v>
      </c>
      <c r="X461" s="18" t="s">
        <v>132</v>
      </c>
      <c r="Y461" s="18" t="s">
        <v>735</v>
      </c>
      <c r="Z461" s="18" t="s">
        <v>133</v>
      </c>
      <c r="AA461" s="18" t="s">
        <v>49</v>
      </c>
    </row>
    <row r="462" spans="5:27" ht="55.5" customHeight="1" x14ac:dyDescent="0.25">
      <c r="E462" s="136"/>
      <c r="F462" s="136"/>
      <c r="G462" s="142"/>
      <c r="H462" s="142"/>
      <c r="I462" s="8" t="s">
        <v>50</v>
      </c>
      <c r="J462" s="11" t="s">
        <v>36</v>
      </c>
      <c r="K462" s="9" t="s">
        <v>37</v>
      </c>
      <c r="L462" s="9" t="s">
        <v>38</v>
      </c>
      <c r="M462" s="19">
        <v>4</v>
      </c>
      <c r="N462" s="19" t="s">
        <v>51</v>
      </c>
      <c r="O462" s="19" t="s">
        <v>52</v>
      </c>
      <c r="P462" s="14" t="s">
        <v>44</v>
      </c>
      <c r="Q462" s="14" t="s">
        <v>43</v>
      </c>
      <c r="R462" s="8" t="s">
        <v>53</v>
      </c>
      <c r="S462" s="14" t="s">
        <v>406</v>
      </c>
      <c r="T462" s="14" t="s">
        <v>44</v>
      </c>
      <c r="U462" s="16" t="s">
        <v>37</v>
      </c>
      <c r="V462" s="16">
        <v>4</v>
      </c>
      <c r="W462" s="16" t="s">
        <v>39</v>
      </c>
      <c r="X462" s="16" t="s">
        <v>132</v>
      </c>
      <c r="Y462" s="16" t="s">
        <v>735</v>
      </c>
      <c r="Z462" s="16" t="s">
        <v>133</v>
      </c>
      <c r="AA462" s="16" t="s">
        <v>49</v>
      </c>
    </row>
    <row r="463" spans="5:27" ht="55.5" customHeight="1" x14ac:dyDescent="0.25">
      <c r="E463" s="135">
        <v>194</v>
      </c>
      <c r="F463" s="135" t="s">
        <v>74</v>
      </c>
      <c r="G463" s="142">
        <v>12</v>
      </c>
      <c r="H463" s="142">
        <v>44</v>
      </c>
      <c r="I463" s="15" t="s">
        <v>35</v>
      </c>
      <c r="J463" s="11" t="s">
        <v>36</v>
      </c>
      <c r="K463" s="11" t="s">
        <v>37</v>
      </c>
      <c r="L463" s="11" t="s">
        <v>38</v>
      </c>
      <c r="M463" s="12">
        <v>40</v>
      </c>
      <c r="N463" s="12" t="s">
        <v>39</v>
      </c>
      <c r="O463" s="12" t="s">
        <v>40</v>
      </c>
      <c r="P463" s="12" t="s">
        <v>41</v>
      </c>
      <c r="Q463" s="12" t="s">
        <v>43</v>
      </c>
      <c r="R463" s="15" t="s">
        <v>43</v>
      </c>
      <c r="S463" s="12" t="s">
        <v>44</v>
      </c>
      <c r="T463" s="12" t="s">
        <v>75</v>
      </c>
      <c r="U463" s="11" t="s">
        <v>37</v>
      </c>
      <c r="V463" s="18">
        <v>4</v>
      </c>
      <c r="W463" s="18" t="s">
        <v>39</v>
      </c>
      <c r="X463" s="18" t="s">
        <v>132</v>
      </c>
      <c r="Y463" s="18" t="s">
        <v>735</v>
      </c>
      <c r="Z463" s="18" t="s">
        <v>133</v>
      </c>
      <c r="AA463" s="18" t="s">
        <v>49</v>
      </c>
    </row>
    <row r="464" spans="5:27" ht="55.5" customHeight="1" x14ac:dyDescent="0.25">
      <c r="E464" s="136"/>
      <c r="F464" s="136"/>
      <c r="G464" s="142"/>
      <c r="H464" s="142"/>
      <c r="I464" s="8" t="s">
        <v>50</v>
      </c>
      <c r="J464" s="11" t="s">
        <v>36</v>
      </c>
      <c r="K464" s="9" t="s">
        <v>37</v>
      </c>
      <c r="L464" s="9" t="s">
        <v>38</v>
      </c>
      <c r="M464" s="19">
        <v>4</v>
      </c>
      <c r="N464" s="19" t="s">
        <v>51</v>
      </c>
      <c r="O464" s="19" t="s">
        <v>52</v>
      </c>
      <c r="P464" s="14" t="s">
        <v>44</v>
      </c>
      <c r="Q464" s="14" t="s">
        <v>43</v>
      </c>
      <c r="R464" s="8" t="s">
        <v>53</v>
      </c>
      <c r="S464" s="14" t="s">
        <v>54</v>
      </c>
      <c r="T464" s="14" t="s">
        <v>44</v>
      </c>
      <c r="U464" s="16" t="s">
        <v>37</v>
      </c>
      <c r="V464" s="16">
        <v>4</v>
      </c>
      <c r="W464" s="16" t="s">
        <v>39</v>
      </c>
      <c r="X464" s="16" t="s">
        <v>132</v>
      </c>
      <c r="Y464" s="16" t="s">
        <v>735</v>
      </c>
      <c r="Z464" s="16" t="s">
        <v>133</v>
      </c>
      <c r="AA464" s="16" t="s">
        <v>49</v>
      </c>
    </row>
    <row r="465" spans="2:27" ht="55.5" customHeight="1" x14ac:dyDescent="0.25">
      <c r="E465" s="135">
        <v>195</v>
      </c>
      <c r="F465" s="140" t="s">
        <v>76</v>
      </c>
      <c r="G465" s="142">
        <v>12</v>
      </c>
      <c r="H465" s="141">
        <v>42</v>
      </c>
      <c r="I465" s="15" t="s">
        <v>35</v>
      </c>
      <c r="J465" s="11" t="s">
        <v>36</v>
      </c>
      <c r="K465" s="11" t="s">
        <v>37</v>
      </c>
      <c r="L465" s="11" t="s">
        <v>38</v>
      </c>
      <c r="M465" s="12">
        <v>40</v>
      </c>
      <c r="N465" s="12" t="s">
        <v>39</v>
      </c>
      <c r="O465" s="12" t="s">
        <v>40</v>
      </c>
      <c r="P465" s="12" t="s">
        <v>41</v>
      </c>
      <c r="Q465" s="12" t="s">
        <v>43</v>
      </c>
      <c r="R465" s="15" t="s">
        <v>43</v>
      </c>
      <c r="S465" s="12" t="s">
        <v>44</v>
      </c>
      <c r="T465" s="12" t="s">
        <v>75</v>
      </c>
      <c r="U465" s="11" t="s">
        <v>37</v>
      </c>
      <c r="V465" s="12">
        <v>4</v>
      </c>
      <c r="W465" s="12" t="s">
        <v>39</v>
      </c>
      <c r="X465" s="12" t="s">
        <v>132</v>
      </c>
      <c r="Y465" s="12" t="s">
        <v>735</v>
      </c>
      <c r="Z465" s="12" t="s">
        <v>133</v>
      </c>
      <c r="AA465" s="12" t="s">
        <v>49</v>
      </c>
    </row>
    <row r="466" spans="2:27" ht="55.5" customHeight="1" x14ac:dyDescent="0.25">
      <c r="E466" s="136"/>
      <c r="F466" s="140"/>
      <c r="G466" s="142"/>
      <c r="H466" s="141"/>
      <c r="I466" s="8" t="s">
        <v>50</v>
      </c>
      <c r="J466" s="11" t="s">
        <v>36</v>
      </c>
      <c r="K466" s="9" t="s">
        <v>37</v>
      </c>
      <c r="L466" s="9" t="s">
        <v>38</v>
      </c>
      <c r="M466" s="19">
        <v>2</v>
      </c>
      <c r="N466" s="19" t="s">
        <v>51</v>
      </c>
      <c r="O466" s="19" t="s">
        <v>52</v>
      </c>
      <c r="P466" s="14" t="s">
        <v>44</v>
      </c>
      <c r="Q466" s="14" t="s">
        <v>43</v>
      </c>
      <c r="R466" s="8" t="s">
        <v>53</v>
      </c>
      <c r="S466" s="14" t="s">
        <v>54</v>
      </c>
      <c r="T466" s="14" t="s">
        <v>44</v>
      </c>
      <c r="U466" s="14" t="s">
        <v>37</v>
      </c>
      <c r="V466" s="14">
        <v>4</v>
      </c>
      <c r="W466" s="14" t="s">
        <v>39</v>
      </c>
      <c r="X466" s="14" t="s">
        <v>132</v>
      </c>
      <c r="Y466" s="14" t="s">
        <v>735</v>
      </c>
      <c r="Z466" s="14" t="s">
        <v>133</v>
      </c>
      <c r="AA466" s="14" t="s">
        <v>49</v>
      </c>
    </row>
    <row r="467" spans="2:27" ht="55.5" customHeight="1" x14ac:dyDescent="0.25">
      <c r="E467" s="135">
        <v>196</v>
      </c>
      <c r="F467" s="140" t="s">
        <v>77</v>
      </c>
      <c r="G467" s="142">
        <v>12</v>
      </c>
      <c r="H467" s="141">
        <v>44</v>
      </c>
      <c r="I467" s="15" t="s">
        <v>35</v>
      </c>
      <c r="J467" s="11" t="s">
        <v>36</v>
      </c>
      <c r="K467" s="11" t="s">
        <v>37</v>
      </c>
      <c r="L467" s="11" t="s">
        <v>38</v>
      </c>
      <c r="M467" s="11">
        <v>40</v>
      </c>
      <c r="N467" s="11" t="s">
        <v>39</v>
      </c>
      <c r="O467" s="11" t="s">
        <v>40</v>
      </c>
      <c r="P467" s="11" t="s">
        <v>41</v>
      </c>
      <c r="Q467" s="11" t="s">
        <v>43</v>
      </c>
      <c r="R467" s="10" t="s">
        <v>43</v>
      </c>
      <c r="S467" s="11" t="s">
        <v>44</v>
      </c>
      <c r="T467" s="11" t="s">
        <v>75</v>
      </c>
      <c r="U467" s="11" t="s">
        <v>37</v>
      </c>
      <c r="V467" s="12">
        <v>4</v>
      </c>
      <c r="W467" s="12" t="s">
        <v>39</v>
      </c>
      <c r="X467" s="12" t="s">
        <v>132</v>
      </c>
      <c r="Y467" s="12" t="s">
        <v>735</v>
      </c>
      <c r="Z467" s="12" t="s">
        <v>133</v>
      </c>
      <c r="AA467" s="12" t="s">
        <v>49</v>
      </c>
    </row>
    <row r="468" spans="2:27" ht="55.5" customHeight="1" x14ac:dyDescent="0.25">
      <c r="E468" s="136"/>
      <c r="F468" s="140"/>
      <c r="G468" s="142"/>
      <c r="H468" s="141"/>
      <c r="I468" s="8" t="s">
        <v>50</v>
      </c>
      <c r="J468" s="11" t="s">
        <v>36</v>
      </c>
      <c r="K468" s="9" t="s">
        <v>37</v>
      </c>
      <c r="L468" s="9" t="s">
        <v>38</v>
      </c>
      <c r="M468" s="20">
        <v>4</v>
      </c>
      <c r="N468" s="20" t="s">
        <v>51</v>
      </c>
      <c r="O468" s="20" t="s">
        <v>52</v>
      </c>
      <c r="P468" s="9" t="s">
        <v>44</v>
      </c>
      <c r="Q468" s="9" t="s">
        <v>43</v>
      </c>
      <c r="R468" s="13" t="s">
        <v>53</v>
      </c>
      <c r="S468" s="9" t="s">
        <v>54</v>
      </c>
      <c r="T468" s="9" t="s">
        <v>44</v>
      </c>
      <c r="U468" s="14" t="s">
        <v>37</v>
      </c>
      <c r="V468" s="14">
        <v>4</v>
      </c>
      <c r="W468" s="14" t="s">
        <v>39</v>
      </c>
      <c r="X468" s="14" t="s">
        <v>132</v>
      </c>
      <c r="Y468" s="14" t="s">
        <v>735</v>
      </c>
      <c r="Z468" s="14" t="s">
        <v>133</v>
      </c>
      <c r="AA468" s="14" t="s">
        <v>49</v>
      </c>
    </row>
    <row r="470" spans="2:27" s="4" customFormat="1" ht="28.5" customHeight="1" x14ac:dyDescent="0.25">
      <c r="B470" s="26"/>
      <c r="C470" s="26"/>
      <c r="D470" s="26"/>
      <c r="E470" s="139" t="s">
        <v>780</v>
      </c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</row>
    <row r="471" spans="2:27" ht="47.25" x14ac:dyDescent="0.25">
      <c r="E471" s="5" t="s">
        <v>5</v>
      </c>
      <c r="F471" s="5" t="s">
        <v>779</v>
      </c>
      <c r="G471" s="6" t="s">
        <v>734</v>
      </c>
      <c r="H471" s="6" t="s">
        <v>11</v>
      </c>
      <c r="I471" s="6" t="s">
        <v>12</v>
      </c>
      <c r="J471" s="6" t="s">
        <v>13</v>
      </c>
      <c r="K471" s="6" t="s">
        <v>14</v>
      </c>
      <c r="L471" s="6" t="s">
        <v>15</v>
      </c>
      <c r="M471" s="6" t="s">
        <v>16</v>
      </c>
      <c r="N471" s="6" t="s">
        <v>17</v>
      </c>
      <c r="O471" s="6" t="s">
        <v>18</v>
      </c>
      <c r="P471" s="6" t="s">
        <v>19</v>
      </c>
      <c r="Q471" s="6" t="s">
        <v>20</v>
      </c>
      <c r="R471" s="6" t="s">
        <v>21</v>
      </c>
      <c r="S471" s="6" t="s">
        <v>22</v>
      </c>
      <c r="T471" s="7" t="s">
        <v>23</v>
      </c>
      <c r="U471" s="6" t="s">
        <v>24</v>
      </c>
      <c r="V471" s="6" t="s">
        <v>25</v>
      </c>
      <c r="W471" s="6" t="s">
        <v>26</v>
      </c>
      <c r="X471" s="6" t="s">
        <v>27</v>
      </c>
      <c r="Y471" s="6" t="s">
        <v>28</v>
      </c>
      <c r="Z471" s="6" t="s">
        <v>29</v>
      </c>
      <c r="AA471" s="6" t="s">
        <v>30</v>
      </c>
    </row>
    <row r="472" spans="2:27" ht="55.5" customHeight="1" x14ac:dyDescent="0.25">
      <c r="E472" s="135">
        <v>197</v>
      </c>
      <c r="F472" s="135" t="s">
        <v>79</v>
      </c>
      <c r="G472" s="144">
        <v>124</v>
      </c>
      <c r="H472" s="144">
        <v>202</v>
      </c>
      <c r="I472" s="15" t="s">
        <v>35</v>
      </c>
      <c r="J472" s="11" t="s">
        <v>36</v>
      </c>
      <c r="K472" s="12" t="s">
        <v>37</v>
      </c>
      <c r="L472" s="12" t="s">
        <v>38</v>
      </c>
      <c r="M472" s="12">
        <v>176</v>
      </c>
      <c r="N472" s="12" t="s">
        <v>39</v>
      </c>
      <c r="O472" s="12" t="s">
        <v>40</v>
      </c>
      <c r="P472" s="12" t="s">
        <v>41</v>
      </c>
      <c r="Q472" s="12" t="s">
        <v>43</v>
      </c>
      <c r="R472" s="15" t="s">
        <v>43</v>
      </c>
      <c r="S472" s="12" t="s">
        <v>44</v>
      </c>
      <c r="T472" s="12" t="s">
        <v>80</v>
      </c>
      <c r="U472" s="12" t="s">
        <v>37</v>
      </c>
      <c r="V472" s="12">
        <v>4</v>
      </c>
      <c r="W472" s="12" t="s">
        <v>39</v>
      </c>
      <c r="X472" s="12" t="s">
        <v>132</v>
      </c>
      <c r="Y472" s="12" t="s">
        <v>735</v>
      </c>
      <c r="Z472" s="12" t="s">
        <v>133</v>
      </c>
      <c r="AA472" s="12" t="s">
        <v>49</v>
      </c>
    </row>
    <row r="473" spans="2:27" ht="55.5" customHeight="1" x14ac:dyDescent="0.25">
      <c r="E473" s="143"/>
      <c r="F473" s="143"/>
      <c r="G473" s="145"/>
      <c r="H473" s="145"/>
      <c r="I473" s="8" t="s">
        <v>50</v>
      </c>
      <c r="J473" s="11" t="s">
        <v>36</v>
      </c>
      <c r="K473" s="14" t="s">
        <v>37</v>
      </c>
      <c r="L473" s="14" t="s">
        <v>38</v>
      </c>
      <c r="M473" s="14">
        <v>2</v>
      </c>
      <c r="N473" s="14" t="s">
        <v>51</v>
      </c>
      <c r="O473" s="14" t="s">
        <v>52</v>
      </c>
      <c r="P473" s="14" t="s">
        <v>44</v>
      </c>
      <c r="Q473" s="14" t="s">
        <v>43</v>
      </c>
      <c r="R473" s="8" t="s">
        <v>53</v>
      </c>
      <c r="S473" s="14" t="s">
        <v>54</v>
      </c>
      <c r="T473" s="14" t="s">
        <v>44</v>
      </c>
      <c r="U473" s="14" t="s">
        <v>37</v>
      </c>
      <c r="V473" s="14">
        <v>4</v>
      </c>
      <c r="W473" s="14" t="s">
        <v>39</v>
      </c>
      <c r="X473" s="14" t="s">
        <v>132</v>
      </c>
      <c r="Y473" s="14" t="s">
        <v>735</v>
      </c>
      <c r="Z473" s="14" t="s">
        <v>133</v>
      </c>
      <c r="AA473" s="14" t="s">
        <v>49</v>
      </c>
    </row>
    <row r="474" spans="2:27" ht="75" x14ac:dyDescent="0.25">
      <c r="E474" s="143"/>
      <c r="F474" s="143"/>
      <c r="G474" s="145"/>
      <c r="H474" s="145"/>
      <c r="I474" s="15" t="s">
        <v>55</v>
      </c>
      <c r="J474" s="11" t="s">
        <v>36</v>
      </c>
      <c r="K474" s="12" t="s">
        <v>37</v>
      </c>
      <c r="L474" s="12" t="s">
        <v>38</v>
      </c>
      <c r="M474" s="12">
        <v>24</v>
      </c>
      <c r="N474" s="12" t="s">
        <v>39</v>
      </c>
      <c r="O474" s="12" t="s">
        <v>40</v>
      </c>
      <c r="P474" s="12" t="s">
        <v>56</v>
      </c>
      <c r="Q474" s="12" t="s">
        <v>43</v>
      </c>
      <c r="R474" s="15" t="s">
        <v>57</v>
      </c>
      <c r="S474" s="12" t="s">
        <v>58</v>
      </c>
      <c r="T474" s="12" t="s">
        <v>81</v>
      </c>
      <c r="U474" s="12" t="s">
        <v>37</v>
      </c>
      <c r="V474" s="12">
        <v>4</v>
      </c>
      <c r="W474" s="12" t="s">
        <v>39</v>
      </c>
      <c r="X474" s="12" t="s">
        <v>132</v>
      </c>
      <c r="Y474" s="12" t="s">
        <v>735</v>
      </c>
      <c r="Z474" s="12" t="s">
        <v>133</v>
      </c>
      <c r="AA474" s="12" t="s">
        <v>49</v>
      </c>
    </row>
    <row r="475" spans="2:27" ht="55.5" customHeight="1" x14ac:dyDescent="0.25">
      <c r="E475" s="135">
        <v>198</v>
      </c>
      <c r="F475" s="135" t="s">
        <v>82</v>
      </c>
      <c r="G475" s="144">
        <v>124</v>
      </c>
      <c r="H475" s="142">
        <v>210</v>
      </c>
      <c r="I475" s="8" t="s">
        <v>35</v>
      </c>
      <c r="J475" s="11" t="s">
        <v>36</v>
      </c>
      <c r="K475" s="14" t="s">
        <v>37</v>
      </c>
      <c r="L475" s="14" t="s">
        <v>38</v>
      </c>
      <c r="M475" s="14">
        <v>168</v>
      </c>
      <c r="N475" s="14" t="s">
        <v>39</v>
      </c>
      <c r="O475" s="14" t="s">
        <v>40</v>
      </c>
      <c r="P475" s="14" t="s">
        <v>41</v>
      </c>
      <c r="Q475" s="14" t="s">
        <v>42</v>
      </c>
      <c r="R475" s="8" t="s">
        <v>43</v>
      </c>
      <c r="S475" s="14" t="s">
        <v>44</v>
      </c>
      <c r="T475" s="14" t="s">
        <v>83</v>
      </c>
      <c r="U475" s="14" t="s">
        <v>37</v>
      </c>
      <c r="V475" s="14">
        <v>4</v>
      </c>
      <c r="W475" s="14" t="s">
        <v>39</v>
      </c>
      <c r="X475" s="14" t="s">
        <v>132</v>
      </c>
      <c r="Y475" s="14" t="s">
        <v>735</v>
      </c>
      <c r="Z475" s="14" t="s">
        <v>133</v>
      </c>
      <c r="AA475" s="14" t="s">
        <v>49</v>
      </c>
    </row>
    <row r="476" spans="2:27" ht="55.5" customHeight="1" x14ac:dyDescent="0.25">
      <c r="E476" s="143"/>
      <c r="F476" s="143"/>
      <c r="G476" s="145"/>
      <c r="H476" s="142"/>
      <c r="I476" s="15" t="s">
        <v>50</v>
      </c>
      <c r="J476" s="11" t="s">
        <v>36</v>
      </c>
      <c r="K476" s="12" t="s">
        <v>84</v>
      </c>
      <c r="L476" s="12" t="s">
        <v>38</v>
      </c>
      <c r="M476" s="12">
        <v>6</v>
      </c>
      <c r="N476" s="12" t="s">
        <v>51</v>
      </c>
      <c r="O476" s="12" t="s">
        <v>52</v>
      </c>
      <c r="P476" s="12" t="s">
        <v>44</v>
      </c>
      <c r="Q476" s="12" t="s">
        <v>43</v>
      </c>
      <c r="R476" s="15" t="s">
        <v>53</v>
      </c>
      <c r="S476" s="12" t="s">
        <v>54</v>
      </c>
      <c r="T476" s="12" t="s">
        <v>44</v>
      </c>
      <c r="U476" s="12" t="s">
        <v>37</v>
      </c>
      <c r="V476" s="12">
        <v>4</v>
      </c>
      <c r="W476" s="12" t="s">
        <v>39</v>
      </c>
      <c r="X476" s="12" t="s">
        <v>132</v>
      </c>
      <c r="Y476" s="12" t="s">
        <v>735</v>
      </c>
      <c r="Z476" s="12" t="s">
        <v>133</v>
      </c>
      <c r="AA476" s="12" t="s">
        <v>49</v>
      </c>
    </row>
    <row r="477" spans="2:27" ht="75" x14ac:dyDescent="0.25">
      <c r="E477" s="143"/>
      <c r="F477" s="143"/>
      <c r="G477" s="145"/>
      <c r="H477" s="142"/>
      <c r="I477" s="8" t="s">
        <v>55</v>
      </c>
      <c r="J477" s="11" t="s">
        <v>36</v>
      </c>
      <c r="K477" s="14" t="s">
        <v>37</v>
      </c>
      <c r="L477" s="14" t="s">
        <v>38</v>
      </c>
      <c r="M477" s="14">
        <v>36</v>
      </c>
      <c r="N477" s="14" t="s">
        <v>39</v>
      </c>
      <c r="O477" s="14" t="s">
        <v>40</v>
      </c>
      <c r="P477" s="14" t="s">
        <v>56</v>
      </c>
      <c r="Q477" s="14" t="s">
        <v>43</v>
      </c>
      <c r="R477" s="8" t="s">
        <v>57</v>
      </c>
      <c r="S477" s="14" t="s">
        <v>58</v>
      </c>
      <c r="T477" s="14" t="s">
        <v>85</v>
      </c>
      <c r="U477" s="14" t="s">
        <v>37</v>
      </c>
      <c r="V477" s="14">
        <v>4</v>
      </c>
      <c r="W477" s="14" t="s">
        <v>39</v>
      </c>
      <c r="X477" s="14" t="s">
        <v>132</v>
      </c>
      <c r="Y477" s="14" t="s">
        <v>735</v>
      </c>
      <c r="Z477" s="14" t="s">
        <v>133</v>
      </c>
      <c r="AA477" s="14" t="s">
        <v>49</v>
      </c>
    </row>
    <row r="478" spans="2:27" ht="65.25" customHeight="1" x14ac:dyDescent="0.25">
      <c r="E478" s="140">
        <v>199</v>
      </c>
      <c r="F478" s="140" t="s">
        <v>87</v>
      </c>
      <c r="G478" s="142">
        <v>124</v>
      </c>
      <c r="H478" s="142">
        <v>172</v>
      </c>
      <c r="I478" s="15" t="s">
        <v>35</v>
      </c>
      <c r="J478" s="11" t="s">
        <v>36</v>
      </c>
      <c r="K478" s="12" t="s">
        <v>37</v>
      </c>
      <c r="L478" s="12" t="s">
        <v>38</v>
      </c>
      <c r="M478" s="12">
        <v>168</v>
      </c>
      <c r="N478" s="12" t="s">
        <v>39</v>
      </c>
      <c r="O478" s="12" t="s">
        <v>40</v>
      </c>
      <c r="P478" s="12" t="s">
        <v>41</v>
      </c>
      <c r="Q478" s="12" t="s">
        <v>43</v>
      </c>
      <c r="R478" s="15" t="s">
        <v>43</v>
      </c>
      <c r="S478" s="12" t="s">
        <v>44</v>
      </c>
      <c r="T478" s="12" t="s">
        <v>88</v>
      </c>
      <c r="U478" s="12" t="s">
        <v>37</v>
      </c>
      <c r="V478" s="12">
        <v>4</v>
      </c>
      <c r="W478" s="12" t="s">
        <v>39</v>
      </c>
      <c r="X478" s="12" t="s">
        <v>132</v>
      </c>
      <c r="Y478" s="12" t="s">
        <v>735</v>
      </c>
      <c r="Z478" s="12" t="s">
        <v>133</v>
      </c>
      <c r="AA478" s="12" t="s">
        <v>49</v>
      </c>
    </row>
    <row r="479" spans="2:27" ht="75" x14ac:dyDescent="0.25">
      <c r="E479" s="140"/>
      <c r="F479" s="140"/>
      <c r="G479" s="142"/>
      <c r="H479" s="142"/>
      <c r="I479" s="8" t="s">
        <v>55</v>
      </c>
      <c r="J479" s="11" t="s">
        <v>36</v>
      </c>
      <c r="K479" s="14" t="s">
        <v>37</v>
      </c>
      <c r="L479" s="14" t="s">
        <v>38</v>
      </c>
      <c r="M479" s="14">
        <v>4</v>
      </c>
      <c r="N479" s="14" t="s">
        <v>39</v>
      </c>
      <c r="O479" s="14" t="s">
        <v>40</v>
      </c>
      <c r="P479" s="14" t="s">
        <v>56</v>
      </c>
      <c r="Q479" s="14" t="s">
        <v>43</v>
      </c>
      <c r="R479" s="8" t="s">
        <v>43</v>
      </c>
      <c r="S479" s="14" t="s">
        <v>54</v>
      </c>
      <c r="T479" s="14" t="s">
        <v>59</v>
      </c>
      <c r="U479" s="14" t="s">
        <v>37</v>
      </c>
      <c r="V479" s="14">
        <v>4</v>
      </c>
      <c r="W479" s="14" t="s">
        <v>39</v>
      </c>
      <c r="X479" s="14" t="s">
        <v>132</v>
      </c>
      <c r="Y479" s="14" t="s">
        <v>735</v>
      </c>
      <c r="Z479" s="14" t="s">
        <v>133</v>
      </c>
      <c r="AA479" s="14" t="s">
        <v>49</v>
      </c>
    </row>
    <row r="480" spans="2:27" ht="55.5" customHeight="1" x14ac:dyDescent="0.25">
      <c r="E480" s="135">
        <v>200</v>
      </c>
      <c r="F480" s="135" t="s">
        <v>89</v>
      </c>
      <c r="G480" s="144">
        <v>124</v>
      </c>
      <c r="H480" s="142">
        <v>206</v>
      </c>
      <c r="I480" s="15" t="s">
        <v>35</v>
      </c>
      <c r="J480" s="11" t="s">
        <v>36</v>
      </c>
      <c r="K480" s="12" t="s">
        <v>37</v>
      </c>
      <c r="L480" s="12" t="s">
        <v>38</v>
      </c>
      <c r="M480" s="12">
        <v>168</v>
      </c>
      <c r="N480" s="12" t="s">
        <v>39</v>
      </c>
      <c r="O480" s="12" t="s">
        <v>40</v>
      </c>
      <c r="P480" s="12" t="s">
        <v>41</v>
      </c>
      <c r="Q480" s="12" t="s">
        <v>43</v>
      </c>
      <c r="R480" s="15" t="s">
        <v>43</v>
      </c>
      <c r="S480" s="12" t="s">
        <v>44</v>
      </c>
      <c r="T480" s="12" t="s">
        <v>83</v>
      </c>
      <c r="U480" s="12" t="s">
        <v>37</v>
      </c>
      <c r="V480" s="12">
        <v>4</v>
      </c>
      <c r="W480" s="12" t="s">
        <v>39</v>
      </c>
      <c r="X480" s="12" t="s">
        <v>132</v>
      </c>
      <c r="Y480" s="12" t="s">
        <v>735</v>
      </c>
      <c r="Z480" s="12" t="s">
        <v>133</v>
      </c>
      <c r="AA480" s="12" t="s">
        <v>49</v>
      </c>
    </row>
    <row r="481" spans="2:27" ht="55.5" customHeight="1" x14ac:dyDescent="0.25">
      <c r="E481" s="143"/>
      <c r="F481" s="143"/>
      <c r="G481" s="145"/>
      <c r="H481" s="142"/>
      <c r="I481" s="8" t="s">
        <v>50</v>
      </c>
      <c r="J481" s="11" t="s">
        <v>36</v>
      </c>
      <c r="K481" s="14" t="s">
        <v>37</v>
      </c>
      <c r="L481" s="14" t="s">
        <v>38</v>
      </c>
      <c r="M481" s="14">
        <v>6</v>
      </c>
      <c r="N481" s="14" t="s">
        <v>51</v>
      </c>
      <c r="O481" s="14" t="s">
        <v>52</v>
      </c>
      <c r="P481" s="14" t="s">
        <v>44</v>
      </c>
      <c r="Q481" s="14" t="s">
        <v>43</v>
      </c>
      <c r="R481" s="8" t="s">
        <v>53</v>
      </c>
      <c r="S481" s="14" t="s">
        <v>54</v>
      </c>
      <c r="T481" s="14" t="s">
        <v>44</v>
      </c>
      <c r="U481" s="14" t="s">
        <v>37</v>
      </c>
      <c r="V481" s="14">
        <v>4</v>
      </c>
      <c r="W481" s="14" t="s">
        <v>39</v>
      </c>
      <c r="X481" s="14" t="s">
        <v>132</v>
      </c>
      <c r="Y481" s="14" t="s">
        <v>735</v>
      </c>
      <c r="Z481" s="14" t="s">
        <v>133</v>
      </c>
      <c r="AA481" s="14" t="s">
        <v>49</v>
      </c>
    </row>
    <row r="482" spans="2:27" ht="75" x14ac:dyDescent="0.25">
      <c r="E482" s="143"/>
      <c r="F482" s="143"/>
      <c r="G482" s="145"/>
      <c r="H482" s="142"/>
      <c r="I482" s="15" t="s">
        <v>55</v>
      </c>
      <c r="J482" s="11" t="s">
        <v>36</v>
      </c>
      <c r="K482" s="12" t="s">
        <v>37</v>
      </c>
      <c r="L482" s="12" t="s">
        <v>38</v>
      </c>
      <c r="M482" s="12">
        <v>32</v>
      </c>
      <c r="N482" s="12" t="s">
        <v>39</v>
      </c>
      <c r="O482" s="12" t="s">
        <v>40</v>
      </c>
      <c r="P482" s="12" t="s">
        <v>56</v>
      </c>
      <c r="Q482" s="12" t="s">
        <v>43</v>
      </c>
      <c r="R482" s="15" t="s">
        <v>43</v>
      </c>
      <c r="S482" s="12" t="s">
        <v>58</v>
      </c>
      <c r="T482" s="12" t="s">
        <v>90</v>
      </c>
      <c r="U482" s="12" t="s">
        <v>37</v>
      </c>
      <c r="V482" s="12">
        <v>4</v>
      </c>
      <c r="W482" s="12" t="s">
        <v>39</v>
      </c>
      <c r="X482" s="12" t="s">
        <v>132</v>
      </c>
      <c r="Y482" s="12" t="s">
        <v>735</v>
      </c>
      <c r="Z482" s="12" t="s">
        <v>133</v>
      </c>
      <c r="AA482" s="12" t="s">
        <v>49</v>
      </c>
    </row>
    <row r="483" spans="2:27" ht="55.5" customHeight="1" x14ac:dyDescent="0.25">
      <c r="E483" s="135">
        <v>201</v>
      </c>
      <c r="F483" s="135" t="s">
        <v>91</v>
      </c>
      <c r="G483" s="144">
        <v>57</v>
      </c>
      <c r="H483" s="144">
        <v>68</v>
      </c>
      <c r="I483" s="8" t="s">
        <v>35</v>
      </c>
      <c r="J483" s="11" t="s">
        <v>36</v>
      </c>
      <c r="K483" s="14" t="s">
        <v>37</v>
      </c>
      <c r="L483" s="14" t="s">
        <v>38</v>
      </c>
      <c r="M483" s="14">
        <v>48</v>
      </c>
      <c r="N483" s="14" t="s">
        <v>39</v>
      </c>
      <c r="O483" s="14" t="s">
        <v>40</v>
      </c>
      <c r="P483" s="14" t="s">
        <v>41</v>
      </c>
      <c r="Q483" s="14" t="s">
        <v>43</v>
      </c>
      <c r="R483" s="8" t="s">
        <v>43</v>
      </c>
      <c r="S483" s="14" t="s">
        <v>44</v>
      </c>
      <c r="T483" s="14" t="s">
        <v>73</v>
      </c>
      <c r="U483" s="14" t="s">
        <v>37</v>
      </c>
      <c r="V483" s="14">
        <v>4</v>
      </c>
      <c r="W483" s="14" t="s">
        <v>39</v>
      </c>
      <c r="X483" s="14" t="s">
        <v>132</v>
      </c>
      <c r="Y483" s="14" t="s">
        <v>735</v>
      </c>
      <c r="Z483" s="14" t="s">
        <v>133</v>
      </c>
      <c r="AA483" s="14" t="s">
        <v>49</v>
      </c>
    </row>
    <row r="484" spans="2:27" ht="55.5" customHeight="1" x14ac:dyDescent="0.25">
      <c r="E484" s="143"/>
      <c r="F484" s="143"/>
      <c r="G484" s="145"/>
      <c r="H484" s="145"/>
      <c r="I484" s="15" t="s">
        <v>50</v>
      </c>
      <c r="J484" s="11" t="s">
        <v>36</v>
      </c>
      <c r="K484" s="12" t="s">
        <v>37</v>
      </c>
      <c r="L484" s="12" t="s">
        <v>38</v>
      </c>
      <c r="M484" s="12">
        <v>8</v>
      </c>
      <c r="N484" s="12" t="s">
        <v>51</v>
      </c>
      <c r="O484" s="12" t="s">
        <v>52</v>
      </c>
      <c r="P484" s="12" t="s">
        <v>44</v>
      </c>
      <c r="Q484" s="12" t="s">
        <v>43</v>
      </c>
      <c r="R484" s="15" t="s">
        <v>53</v>
      </c>
      <c r="S484" s="12" t="s">
        <v>54</v>
      </c>
      <c r="T484" s="12" t="s">
        <v>44</v>
      </c>
      <c r="U484" s="12" t="s">
        <v>37</v>
      </c>
      <c r="V484" s="12">
        <v>4</v>
      </c>
      <c r="W484" s="12" t="s">
        <v>39</v>
      </c>
      <c r="X484" s="12" t="s">
        <v>132</v>
      </c>
      <c r="Y484" s="12" t="s">
        <v>735</v>
      </c>
      <c r="Z484" s="12" t="s">
        <v>133</v>
      </c>
      <c r="AA484" s="12" t="s">
        <v>49</v>
      </c>
    </row>
    <row r="485" spans="2:27" ht="75" x14ac:dyDescent="0.25">
      <c r="E485" s="143"/>
      <c r="F485" s="143"/>
      <c r="G485" s="145"/>
      <c r="H485" s="145"/>
      <c r="I485" s="8" t="s">
        <v>55</v>
      </c>
      <c r="J485" s="11" t="s">
        <v>36</v>
      </c>
      <c r="K485" s="14" t="s">
        <v>37</v>
      </c>
      <c r="L485" s="14" t="s">
        <v>38</v>
      </c>
      <c r="M485" s="14">
        <v>12</v>
      </c>
      <c r="N485" s="14" t="s">
        <v>39</v>
      </c>
      <c r="O485" s="14" t="s">
        <v>40</v>
      </c>
      <c r="P485" s="14" t="s">
        <v>56</v>
      </c>
      <c r="Q485" s="14" t="s">
        <v>43</v>
      </c>
      <c r="R485" s="8" t="s">
        <v>43</v>
      </c>
      <c r="S485" s="14" t="s">
        <v>58</v>
      </c>
      <c r="T485" s="14" t="s">
        <v>92</v>
      </c>
      <c r="U485" s="14" t="s">
        <v>37</v>
      </c>
      <c r="V485" s="14">
        <v>4</v>
      </c>
      <c r="W485" s="14" t="s">
        <v>39</v>
      </c>
      <c r="X485" s="14" t="s">
        <v>132</v>
      </c>
      <c r="Y485" s="14" t="s">
        <v>735</v>
      </c>
      <c r="Z485" s="14" t="s">
        <v>133</v>
      </c>
      <c r="AA485" s="14" t="s">
        <v>49</v>
      </c>
    </row>
    <row r="486" spans="2:27" ht="55.5" customHeight="1" x14ac:dyDescent="0.25">
      <c r="E486" s="140">
        <v>202</v>
      </c>
      <c r="F486" s="140" t="s">
        <v>93</v>
      </c>
      <c r="G486" s="142">
        <v>57</v>
      </c>
      <c r="H486" s="142">
        <v>58</v>
      </c>
      <c r="I486" s="15" t="s">
        <v>35</v>
      </c>
      <c r="J486" s="11" t="s">
        <v>36</v>
      </c>
      <c r="K486" s="12" t="s">
        <v>84</v>
      </c>
      <c r="L486" s="12" t="s">
        <v>38</v>
      </c>
      <c r="M486" s="12">
        <v>40</v>
      </c>
      <c r="N486" s="12" t="s">
        <v>39</v>
      </c>
      <c r="O486" s="12" t="s">
        <v>40</v>
      </c>
      <c r="P486" s="12" t="s">
        <v>41</v>
      </c>
      <c r="Q486" s="12" t="s">
        <v>42</v>
      </c>
      <c r="R486" s="15" t="s">
        <v>43</v>
      </c>
      <c r="S486" s="12" t="s">
        <v>44</v>
      </c>
      <c r="T486" s="12" t="s">
        <v>75</v>
      </c>
      <c r="U486" s="12" t="s">
        <v>37</v>
      </c>
      <c r="V486" s="12">
        <v>4</v>
      </c>
      <c r="W486" s="12" t="s">
        <v>39</v>
      </c>
      <c r="X486" s="12" t="s">
        <v>132</v>
      </c>
      <c r="Y486" s="12" t="s">
        <v>735</v>
      </c>
      <c r="Z486" s="12" t="s">
        <v>133</v>
      </c>
      <c r="AA486" s="12" t="s">
        <v>49</v>
      </c>
    </row>
    <row r="487" spans="2:27" ht="55.5" customHeight="1" x14ac:dyDescent="0.25">
      <c r="E487" s="140"/>
      <c r="F487" s="140"/>
      <c r="G487" s="142"/>
      <c r="H487" s="142"/>
      <c r="I487" s="8" t="s">
        <v>50</v>
      </c>
      <c r="J487" s="11" t="s">
        <v>36</v>
      </c>
      <c r="K487" s="14" t="s">
        <v>37</v>
      </c>
      <c r="L487" s="14" t="s">
        <v>38</v>
      </c>
      <c r="M487" s="14">
        <v>10</v>
      </c>
      <c r="N487" s="14" t="s">
        <v>51</v>
      </c>
      <c r="O487" s="14" t="s">
        <v>52</v>
      </c>
      <c r="P487" s="14" t="s">
        <v>44</v>
      </c>
      <c r="Q487" s="14" t="s">
        <v>44</v>
      </c>
      <c r="R487" s="8" t="s">
        <v>53</v>
      </c>
      <c r="S487" s="14" t="s">
        <v>54</v>
      </c>
      <c r="T487" s="14" t="s">
        <v>44</v>
      </c>
      <c r="U487" s="14" t="s">
        <v>37</v>
      </c>
      <c r="V487" s="14">
        <v>4</v>
      </c>
      <c r="W487" s="14" t="s">
        <v>39</v>
      </c>
      <c r="X487" s="14" t="s">
        <v>132</v>
      </c>
      <c r="Y487" s="14" t="s">
        <v>735</v>
      </c>
      <c r="Z487" s="14" t="s">
        <v>133</v>
      </c>
      <c r="AA487" s="14" t="s">
        <v>49</v>
      </c>
    </row>
    <row r="488" spans="2:27" ht="75" x14ac:dyDescent="0.25">
      <c r="E488" s="140"/>
      <c r="F488" s="140"/>
      <c r="G488" s="142"/>
      <c r="H488" s="142"/>
      <c r="I488" s="15" t="s">
        <v>55</v>
      </c>
      <c r="J488" s="11" t="s">
        <v>36</v>
      </c>
      <c r="K488" s="12" t="s">
        <v>84</v>
      </c>
      <c r="L488" s="12" t="s">
        <v>38</v>
      </c>
      <c r="M488" s="12">
        <v>8</v>
      </c>
      <c r="N488" s="12" t="s">
        <v>39</v>
      </c>
      <c r="O488" s="12" t="s">
        <v>40</v>
      </c>
      <c r="P488" s="12" t="s">
        <v>56</v>
      </c>
      <c r="Q488" s="12" t="s">
        <v>43</v>
      </c>
      <c r="R488" s="15" t="s">
        <v>43</v>
      </c>
      <c r="S488" s="12" t="s">
        <v>58</v>
      </c>
      <c r="T488" s="12" t="s">
        <v>69</v>
      </c>
      <c r="U488" s="12" t="s">
        <v>37</v>
      </c>
      <c r="V488" s="12">
        <v>4</v>
      </c>
      <c r="W488" s="12" t="s">
        <v>39</v>
      </c>
      <c r="X488" s="12" t="s">
        <v>132</v>
      </c>
      <c r="Y488" s="12" t="s">
        <v>735</v>
      </c>
      <c r="Z488" s="12" t="s">
        <v>133</v>
      </c>
      <c r="AA488" s="12" t="s">
        <v>49</v>
      </c>
    </row>
    <row r="489" spans="2:27" ht="55.5" customHeight="1" x14ac:dyDescent="0.25">
      <c r="E489" s="140">
        <v>203</v>
      </c>
      <c r="F489" s="140" t="s">
        <v>94</v>
      </c>
      <c r="G489" s="142">
        <v>57</v>
      </c>
      <c r="H489" s="142">
        <v>50</v>
      </c>
      <c r="I489" s="8" t="s">
        <v>35</v>
      </c>
      <c r="J489" s="11" t="s">
        <v>36</v>
      </c>
      <c r="K489" s="14" t="s">
        <v>37</v>
      </c>
      <c r="L489" s="14" t="s">
        <v>38</v>
      </c>
      <c r="M489" s="14">
        <v>40</v>
      </c>
      <c r="N489" s="14" t="s">
        <v>39</v>
      </c>
      <c r="O489" s="14" t="s">
        <v>40</v>
      </c>
      <c r="P489" s="14" t="s">
        <v>41</v>
      </c>
      <c r="Q489" s="14" t="s">
        <v>43</v>
      </c>
      <c r="R489" s="8" t="s">
        <v>43</v>
      </c>
      <c r="S489" s="14" t="s">
        <v>44</v>
      </c>
      <c r="T489" s="14" t="s">
        <v>75</v>
      </c>
      <c r="U489" s="14" t="s">
        <v>84</v>
      </c>
      <c r="V489" s="14">
        <v>4</v>
      </c>
      <c r="W489" s="14" t="s">
        <v>39</v>
      </c>
      <c r="X489" s="14" t="s">
        <v>132</v>
      </c>
      <c r="Y489" s="14" t="s">
        <v>735</v>
      </c>
      <c r="Z489" s="14" t="s">
        <v>133</v>
      </c>
      <c r="AA489" s="14" t="s">
        <v>49</v>
      </c>
    </row>
    <row r="490" spans="2:27" ht="55.5" customHeight="1" x14ac:dyDescent="0.25">
      <c r="E490" s="140"/>
      <c r="F490" s="140"/>
      <c r="G490" s="142"/>
      <c r="H490" s="142"/>
      <c r="I490" s="15" t="s">
        <v>50</v>
      </c>
      <c r="J490" s="11" t="s">
        <v>36</v>
      </c>
      <c r="K490" s="12" t="s">
        <v>37</v>
      </c>
      <c r="L490" s="12" t="s">
        <v>38</v>
      </c>
      <c r="M490" s="12">
        <v>6</v>
      </c>
      <c r="N490" s="12" t="s">
        <v>51</v>
      </c>
      <c r="O490" s="12" t="s">
        <v>52</v>
      </c>
      <c r="P490" s="12" t="s">
        <v>44</v>
      </c>
      <c r="Q490" s="12" t="s">
        <v>43</v>
      </c>
      <c r="R490" s="15" t="s">
        <v>53</v>
      </c>
      <c r="S490" s="12" t="s">
        <v>54</v>
      </c>
      <c r="T490" s="12" t="s">
        <v>44</v>
      </c>
      <c r="U490" s="12" t="s">
        <v>84</v>
      </c>
      <c r="V490" s="12">
        <v>4</v>
      </c>
      <c r="W490" s="12" t="s">
        <v>39</v>
      </c>
      <c r="X490" s="12" t="s">
        <v>132</v>
      </c>
      <c r="Y490" s="12" t="s">
        <v>735</v>
      </c>
      <c r="Z490" s="12" t="s">
        <v>133</v>
      </c>
      <c r="AA490" s="12" t="s">
        <v>49</v>
      </c>
    </row>
    <row r="491" spans="2:27" ht="72.75" customHeight="1" x14ac:dyDescent="0.25">
      <c r="E491" s="140"/>
      <c r="F491" s="140"/>
      <c r="G491" s="142"/>
      <c r="H491" s="142"/>
      <c r="I491" s="8" t="s">
        <v>55</v>
      </c>
      <c r="J491" s="11" t="s">
        <v>36</v>
      </c>
      <c r="K491" s="14" t="s">
        <v>37</v>
      </c>
      <c r="L491" s="14" t="s">
        <v>38</v>
      </c>
      <c r="M491" s="14">
        <v>4</v>
      </c>
      <c r="N491" s="14" t="s">
        <v>39</v>
      </c>
      <c r="O491" s="14" t="s">
        <v>40</v>
      </c>
      <c r="P491" s="14" t="s">
        <v>56</v>
      </c>
      <c r="Q491" s="14" t="s">
        <v>43</v>
      </c>
      <c r="R491" s="8" t="s">
        <v>43</v>
      </c>
      <c r="S491" s="14" t="s">
        <v>58</v>
      </c>
      <c r="T491" s="14" t="s">
        <v>59</v>
      </c>
      <c r="U491" s="14" t="s">
        <v>37</v>
      </c>
      <c r="V491" s="14">
        <v>4</v>
      </c>
      <c r="W491" s="14" t="s">
        <v>39</v>
      </c>
      <c r="X491" s="14" t="s">
        <v>132</v>
      </c>
      <c r="Y491" s="14" t="s">
        <v>735</v>
      </c>
      <c r="Z491" s="14" t="s">
        <v>133</v>
      </c>
      <c r="AA491" s="14" t="s">
        <v>49</v>
      </c>
    </row>
    <row r="492" spans="2:27" ht="55.5" customHeight="1" x14ac:dyDescent="0.25">
      <c r="E492" s="140">
        <v>204</v>
      </c>
      <c r="F492" s="140" t="s">
        <v>95</v>
      </c>
      <c r="G492" s="142">
        <v>57</v>
      </c>
      <c r="H492" s="142">
        <v>50</v>
      </c>
      <c r="I492" s="15" t="s">
        <v>35</v>
      </c>
      <c r="J492" s="11" t="s">
        <v>36</v>
      </c>
      <c r="K492" s="12" t="s">
        <v>37</v>
      </c>
      <c r="L492" s="12" t="s">
        <v>38</v>
      </c>
      <c r="M492" s="12">
        <v>40</v>
      </c>
      <c r="N492" s="12" t="s">
        <v>39</v>
      </c>
      <c r="O492" s="12" t="s">
        <v>40</v>
      </c>
      <c r="P492" s="12" t="s">
        <v>41</v>
      </c>
      <c r="Q492" s="12" t="s">
        <v>43</v>
      </c>
      <c r="R492" s="15" t="s">
        <v>43</v>
      </c>
      <c r="S492" s="12" t="s">
        <v>44</v>
      </c>
      <c r="T492" s="12" t="s">
        <v>75</v>
      </c>
      <c r="U492" s="12" t="s">
        <v>37</v>
      </c>
      <c r="V492" s="12">
        <v>4</v>
      </c>
      <c r="W492" s="12" t="s">
        <v>39</v>
      </c>
      <c r="X492" s="12" t="s">
        <v>132</v>
      </c>
      <c r="Y492" s="12" t="s">
        <v>735</v>
      </c>
      <c r="Z492" s="12" t="s">
        <v>133</v>
      </c>
      <c r="AA492" s="12" t="s">
        <v>49</v>
      </c>
    </row>
    <row r="493" spans="2:27" ht="55.5" customHeight="1" x14ac:dyDescent="0.25">
      <c r="E493" s="140"/>
      <c r="F493" s="140"/>
      <c r="G493" s="142"/>
      <c r="H493" s="142"/>
      <c r="I493" s="8" t="s">
        <v>50</v>
      </c>
      <c r="J493" s="11" t="s">
        <v>36</v>
      </c>
      <c r="K493" s="14" t="s">
        <v>37</v>
      </c>
      <c r="L493" s="14" t="s">
        <v>38</v>
      </c>
      <c r="M493" s="14">
        <v>6</v>
      </c>
      <c r="N493" s="14" t="s">
        <v>51</v>
      </c>
      <c r="O493" s="14" t="s">
        <v>52</v>
      </c>
      <c r="P493" s="14" t="s">
        <v>44</v>
      </c>
      <c r="Q493" s="14" t="s">
        <v>43</v>
      </c>
      <c r="R493" s="8" t="s">
        <v>53</v>
      </c>
      <c r="S493" s="14" t="s">
        <v>54</v>
      </c>
      <c r="T493" s="14" t="s">
        <v>44</v>
      </c>
      <c r="U493" s="14" t="s">
        <v>37</v>
      </c>
      <c r="V493" s="14">
        <v>4</v>
      </c>
      <c r="W493" s="14" t="s">
        <v>39</v>
      </c>
      <c r="X493" s="14" t="s">
        <v>132</v>
      </c>
      <c r="Y493" s="14" t="s">
        <v>735</v>
      </c>
      <c r="Z493" s="14" t="s">
        <v>133</v>
      </c>
      <c r="AA493" s="14" t="s">
        <v>49</v>
      </c>
    </row>
    <row r="494" spans="2:27" ht="75" x14ac:dyDescent="0.25">
      <c r="E494" s="140"/>
      <c r="F494" s="140"/>
      <c r="G494" s="142"/>
      <c r="H494" s="142"/>
      <c r="I494" s="15" t="s">
        <v>55</v>
      </c>
      <c r="J494" s="11" t="s">
        <v>36</v>
      </c>
      <c r="K494" s="12" t="s">
        <v>37</v>
      </c>
      <c r="L494" s="12" t="s">
        <v>38</v>
      </c>
      <c r="M494" s="12">
        <v>4</v>
      </c>
      <c r="N494" s="12" t="s">
        <v>39</v>
      </c>
      <c r="O494" s="12" t="s">
        <v>40</v>
      </c>
      <c r="P494" s="12" t="s">
        <v>56</v>
      </c>
      <c r="Q494" s="12" t="s">
        <v>43</v>
      </c>
      <c r="R494" s="15" t="s">
        <v>43</v>
      </c>
      <c r="S494" s="12" t="s">
        <v>58</v>
      </c>
      <c r="T494" s="12" t="s">
        <v>59</v>
      </c>
      <c r="U494" s="12" t="s">
        <v>37</v>
      </c>
      <c r="V494" s="12">
        <v>4</v>
      </c>
      <c r="W494" s="12" t="s">
        <v>39</v>
      </c>
      <c r="X494" s="12" t="s">
        <v>132</v>
      </c>
      <c r="Y494" s="12" t="s">
        <v>735</v>
      </c>
      <c r="Z494" s="12" t="s">
        <v>133</v>
      </c>
      <c r="AA494" s="12" t="s">
        <v>49</v>
      </c>
    </row>
    <row r="496" spans="2:27" s="4" customFormat="1" ht="28.5" customHeight="1" x14ac:dyDescent="0.25">
      <c r="B496" s="26"/>
      <c r="C496" s="26"/>
      <c r="D496" s="26"/>
      <c r="E496" s="139" t="s">
        <v>781</v>
      </c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  <c r="V496" s="139"/>
      <c r="W496" s="139"/>
      <c r="X496" s="139"/>
      <c r="Y496" s="139"/>
      <c r="Z496" s="139"/>
      <c r="AA496" s="139"/>
    </row>
    <row r="497" spans="5:27" ht="47.25" x14ac:dyDescent="0.25">
      <c r="E497" s="5" t="s">
        <v>5</v>
      </c>
      <c r="F497" s="5" t="s">
        <v>779</v>
      </c>
      <c r="G497" s="6" t="s">
        <v>734</v>
      </c>
      <c r="H497" s="6" t="s">
        <v>11</v>
      </c>
      <c r="I497" s="6" t="s">
        <v>12</v>
      </c>
      <c r="J497" s="6" t="s">
        <v>13</v>
      </c>
      <c r="K497" s="6" t="s">
        <v>14</v>
      </c>
      <c r="L497" s="6" t="s">
        <v>15</v>
      </c>
      <c r="M497" s="6" t="s">
        <v>16</v>
      </c>
      <c r="N497" s="6" t="s">
        <v>17</v>
      </c>
      <c r="O497" s="6" t="s">
        <v>18</v>
      </c>
      <c r="P497" s="6" t="s">
        <v>19</v>
      </c>
      <c r="Q497" s="6" t="s">
        <v>20</v>
      </c>
      <c r="R497" s="6" t="s">
        <v>21</v>
      </c>
      <c r="S497" s="6" t="s">
        <v>22</v>
      </c>
      <c r="T497" s="7" t="s">
        <v>23</v>
      </c>
      <c r="U497" s="6" t="s">
        <v>24</v>
      </c>
      <c r="V497" s="6" t="s">
        <v>25</v>
      </c>
      <c r="W497" s="6" t="s">
        <v>26</v>
      </c>
      <c r="X497" s="6" t="s">
        <v>27</v>
      </c>
      <c r="Y497" s="6" t="s">
        <v>28</v>
      </c>
      <c r="Z497" s="6" t="s">
        <v>29</v>
      </c>
      <c r="AA497" s="6" t="s">
        <v>30</v>
      </c>
    </row>
    <row r="498" spans="5:27" ht="75" customHeight="1" x14ac:dyDescent="0.25">
      <c r="E498" s="135">
        <v>205</v>
      </c>
      <c r="F498" s="135" t="s">
        <v>97</v>
      </c>
      <c r="G498" s="142">
        <v>144</v>
      </c>
      <c r="H498" s="144">
        <v>222</v>
      </c>
      <c r="I498" s="15" t="s">
        <v>35</v>
      </c>
      <c r="J498" s="12" t="s">
        <v>98</v>
      </c>
      <c r="K498" s="12" t="s">
        <v>99</v>
      </c>
      <c r="L498" s="12" t="s">
        <v>63</v>
      </c>
      <c r="M498" s="12">
        <v>192</v>
      </c>
      <c r="N498" s="12" t="s">
        <v>39</v>
      </c>
      <c r="O498" s="12" t="s">
        <v>40</v>
      </c>
      <c r="P498" s="12" t="s">
        <v>41</v>
      </c>
      <c r="Q498" s="12" t="s">
        <v>43</v>
      </c>
      <c r="R498" s="15" t="s">
        <v>43</v>
      </c>
      <c r="S498" s="12" t="s">
        <v>44</v>
      </c>
      <c r="T498" s="12" t="s">
        <v>100</v>
      </c>
      <c r="U498" s="12" t="s">
        <v>99</v>
      </c>
      <c r="V498" s="12">
        <v>4</v>
      </c>
      <c r="W498" s="12" t="s">
        <v>39</v>
      </c>
      <c r="X498" s="12" t="s">
        <v>132</v>
      </c>
      <c r="Y498" s="12" t="s">
        <v>735</v>
      </c>
      <c r="Z498" s="12" t="s">
        <v>133</v>
      </c>
      <c r="AA498" s="12" t="s">
        <v>101</v>
      </c>
    </row>
    <row r="499" spans="5:27" ht="75" x14ac:dyDescent="0.25">
      <c r="E499" s="143"/>
      <c r="F499" s="143"/>
      <c r="G499" s="142"/>
      <c r="H499" s="145"/>
      <c r="I499" s="8" t="s">
        <v>50</v>
      </c>
      <c r="J499" s="12" t="s">
        <v>98</v>
      </c>
      <c r="K499" s="14" t="s">
        <v>99</v>
      </c>
      <c r="L499" s="14" t="s">
        <v>63</v>
      </c>
      <c r="M499" s="14">
        <v>6</v>
      </c>
      <c r="N499" s="14" t="s">
        <v>51</v>
      </c>
      <c r="O499" s="14" t="s">
        <v>52</v>
      </c>
      <c r="P499" s="14" t="s">
        <v>44</v>
      </c>
      <c r="Q499" s="14" t="s">
        <v>44</v>
      </c>
      <c r="R499" s="8" t="s">
        <v>53</v>
      </c>
      <c r="S499" s="14" t="s">
        <v>54</v>
      </c>
      <c r="T499" s="14" t="s">
        <v>44</v>
      </c>
      <c r="U499" s="14" t="s">
        <v>99</v>
      </c>
      <c r="V499" s="14">
        <v>4</v>
      </c>
      <c r="W499" s="14" t="s">
        <v>39</v>
      </c>
      <c r="X499" s="14" t="s">
        <v>132</v>
      </c>
      <c r="Y499" s="14" t="s">
        <v>735</v>
      </c>
      <c r="Z499" s="14" t="s">
        <v>133</v>
      </c>
      <c r="AA499" s="14" t="s">
        <v>101</v>
      </c>
    </row>
    <row r="500" spans="5:27" ht="75" x14ac:dyDescent="0.25">
      <c r="E500" s="136"/>
      <c r="F500" s="136"/>
      <c r="G500" s="142"/>
      <c r="H500" s="146"/>
      <c r="I500" s="15" t="s">
        <v>55</v>
      </c>
      <c r="J500" s="12" t="s">
        <v>98</v>
      </c>
      <c r="K500" s="12" t="s">
        <v>99</v>
      </c>
      <c r="L500" s="12" t="s">
        <v>63</v>
      </c>
      <c r="M500" s="12">
        <v>24</v>
      </c>
      <c r="N500" s="12" t="s">
        <v>39</v>
      </c>
      <c r="O500" s="12" t="s">
        <v>40</v>
      </c>
      <c r="P500" s="12" t="s">
        <v>56</v>
      </c>
      <c r="Q500" s="12" t="s">
        <v>44</v>
      </c>
      <c r="R500" s="15" t="s">
        <v>57</v>
      </c>
      <c r="S500" s="12" t="s">
        <v>58</v>
      </c>
      <c r="T500" s="12" t="s">
        <v>81</v>
      </c>
      <c r="U500" s="12" t="s">
        <v>99</v>
      </c>
      <c r="V500" s="12">
        <v>4</v>
      </c>
      <c r="W500" s="12" t="s">
        <v>39</v>
      </c>
      <c r="X500" s="12" t="s">
        <v>132</v>
      </c>
      <c r="Y500" s="12" t="s">
        <v>735</v>
      </c>
      <c r="Z500" s="12" t="s">
        <v>133</v>
      </c>
      <c r="AA500" s="12" t="s">
        <v>101</v>
      </c>
    </row>
    <row r="501" spans="5:27" ht="75" customHeight="1" x14ac:dyDescent="0.25">
      <c r="E501" s="135">
        <v>206</v>
      </c>
      <c r="F501" s="135" t="s">
        <v>102</v>
      </c>
      <c r="G501" s="142">
        <v>144</v>
      </c>
      <c r="H501" s="144">
        <v>228</v>
      </c>
      <c r="I501" s="8" t="s">
        <v>35</v>
      </c>
      <c r="J501" s="12" t="s">
        <v>98</v>
      </c>
      <c r="K501" s="14" t="s">
        <v>99</v>
      </c>
      <c r="L501" s="14" t="s">
        <v>63</v>
      </c>
      <c r="M501" s="14">
        <v>208</v>
      </c>
      <c r="N501" s="14" t="s">
        <v>39</v>
      </c>
      <c r="O501" s="14" t="s">
        <v>40</v>
      </c>
      <c r="P501" s="14" t="s">
        <v>41</v>
      </c>
      <c r="Q501" s="14" t="s">
        <v>42</v>
      </c>
      <c r="R501" s="8" t="s">
        <v>43</v>
      </c>
      <c r="S501" s="14" t="s">
        <v>44</v>
      </c>
      <c r="T501" s="14" t="s">
        <v>103</v>
      </c>
      <c r="U501" s="14" t="s">
        <v>99</v>
      </c>
      <c r="V501" s="14">
        <v>4</v>
      </c>
      <c r="W501" s="14" t="s">
        <v>39</v>
      </c>
      <c r="X501" s="14" t="s">
        <v>132</v>
      </c>
      <c r="Y501" s="14" t="s">
        <v>735</v>
      </c>
      <c r="Z501" s="14" t="s">
        <v>133</v>
      </c>
      <c r="AA501" s="14" t="s">
        <v>101</v>
      </c>
    </row>
    <row r="502" spans="5:27" ht="75" x14ac:dyDescent="0.25">
      <c r="E502" s="143"/>
      <c r="F502" s="143"/>
      <c r="G502" s="142"/>
      <c r="H502" s="145"/>
      <c r="I502" s="15" t="s">
        <v>55</v>
      </c>
      <c r="J502" s="12" t="s">
        <v>98</v>
      </c>
      <c r="K502" s="12" t="s">
        <v>99</v>
      </c>
      <c r="L502" s="12" t="s">
        <v>63</v>
      </c>
      <c r="M502" s="12">
        <v>20</v>
      </c>
      <c r="N502" s="12" t="s">
        <v>39</v>
      </c>
      <c r="O502" s="12" t="s">
        <v>40</v>
      </c>
      <c r="P502" s="12" t="s">
        <v>56</v>
      </c>
      <c r="Q502" s="12" t="s">
        <v>43</v>
      </c>
      <c r="R502" s="15" t="s">
        <v>57</v>
      </c>
      <c r="S502" s="12" t="s">
        <v>54</v>
      </c>
      <c r="T502" s="12" t="s">
        <v>105</v>
      </c>
      <c r="U502" s="12" t="s">
        <v>99</v>
      </c>
      <c r="V502" s="12">
        <v>4</v>
      </c>
      <c r="W502" s="12" t="s">
        <v>39</v>
      </c>
      <c r="X502" s="12" t="s">
        <v>132</v>
      </c>
      <c r="Y502" s="12" t="s">
        <v>735</v>
      </c>
      <c r="Z502" s="12" t="s">
        <v>133</v>
      </c>
      <c r="AA502" s="12" t="s">
        <v>101</v>
      </c>
    </row>
    <row r="503" spans="5:27" ht="78" customHeight="1" x14ac:dyDescent="0.25">
      <c r="E503" s="140">
        <v>207</v>
      </c>
      <c r="F503" s="140" t="s">
        <v>106</v>
      </c>
      <c r="G503" s="142">
        <v>144</v>
      </c>
      <c r="H503" s="142">
        <v>212</v>
      </c>
      <c r="I503" s="8" t="s">
        <v>35</v>
      </c>
      <c r="J503" s="12" t="s">
        <v>98</v>
      </c>
      <c r="K503" s="14" t="s">
        <v>99</v>
      </c>
      <c r="L503" s="14" t="s">
        <v>63</v>
      </c>
      <c r="M503" s="14">
        <v>208</v>
      </c>
      <c r="N503" s="14" t="s">
        <v>39</v>
      </c>
      <c r="O503" s="14" t="s">
        <v>40</v>
      </c>
      <c r="P503" s="14" t="s">
        <v>41</v>
      </c>
      <c r="Q503" s="14" t="s">
        <v>43</v>
      </c>
      <c r="R503" s="8" t="s">
        <v>43</v>
      </c>
      <c r="S503" s="14" t="s">
        <v>44</v>
      </c>
      <c r="T503" s="14" t="s">
        <v>103</v>
      </c>
      <c r="U503" s="14" t="s">
        <v>99</v>
      </c>
      <c r="V503" s="14">
        <v>4</v>
      </c>
      <c r="W503" s="14" t="s">
        <v>39</v>
      </c>
      <c r="X503" s="14" t="s">
        <v>132</v>
      </c>
      <c r="Y503" s="14" t="s">
        <v>735</v>
      </c>
      <c r="Z503" s="14" t="s">
        <v>133</v>
      </c>
      <c r="AA503" s="14" t="s">
        <v>101</v>
      </c>
    </row>
    <row r="504" spans="5:27" ht="78" customHeight="1" x14ac:dyDescent="0.25">
      <c r="E504" s="140"/>
      <c r="F504" s="140"/>
      <c r="G504" s="142"/>
      <c r="H504" s="142"/>
      <c r="I504" s="15" t="s">
        <v>104</v>
      </c>
      <c r="J504" s="12" t="s">
        <v>98</v>
      </c>
      <c r="K504" s="12" t="s">
        <v>99</v>
      </c>
      <c r="L504" s="12" t="s">
        <v>63</v>
      </c>
      <c r="M504" s="12">
        <v>4</v>
      </c>
      <c r="N504" s="12" t="s">
        <v>39</v>
      </c>
      <c r="O504" s="12" t="s">
        <v>40</v>
      </c>
      <c r="P504" s="12" t="s">
        <v>56</v>
      </c>
      <c r="Q504" s="12" t="s">
        <v>43</v>
      </c>
      <c r="R504" s="15" t="s">
        <v>57</v>
      </c>
      <c r="S504" s="12" t="s">
        <v>107</v>
      </c>
      <c r="T504" s="12" t="s">
        <v>59</v>
      </c>
      <c r="U504" s="12" t="s">
        <v>99</v>
      </c>
      <c r="V504" s="12">
        <v>4</v>
      </c>
      <c r="W504" s="12" t="s">
        <v>39</v>
      </c>
      <c r="X504" s="12" t="s">
        <v>132</v>
      </c>
      <c r="Y504" s="12" t="s">
        <v>735</v>
      </c>
      <c r="Z504" s="12" t="s">
        <v>133</v>
      </c>
      <c r="AA504" s="12" t="s">
        <v>101</v>
      </c>
    </row>
    <row r="505" spans="5:27" ht="75" x14ac:dyDescent="0.25">
      <c r="E505" s="135">
        <v>208</v>
      </c>
      <c r="F505" s="135" t="s">
        <v>108</v>
      </c>
      <c r="G505" s="142">
        <v>144</v>
      </c>
      <c r="H505" s="142">
        <v>250</v>
      </c>
      <c r="I505" s="8" t="s">
        <v>35</v>
      </c>
      <c r="J505" s="12" t="s">
        <v>98</v>
      </c>
      <c r="K505" s="14" t="s">
        <v>99</v>
      </c>
      <c r="L505" s="14" t="s">
        <v>63</v>
      </c>
      <c r="M505" s="14">
        <v>208</v>
      </c>
      <c r="N505" s="14" t="s">
        <v>39</v>
      </c>
      <c r="O505" s="14" t="s">
        <v>40</v>
      </c>
      <c r="P505" s="14" t="s">
        <v>41</v>
      </c>
      <c r="Q505" s="14" t="s">
        <v>43</v>
      </c>
      <c r="R505" s="8" t="s">
        <v>43</v>
      </c>
      <c r="S505" s="14" t="s">
        <v>44</v>
      </c>
      <c r="T505" s="14" t="s">
        <v>103</v>
      </c>
      <c r="U505" s="14" t="s">
        <v>99</v>
      </c>
      <c r="V505" s="14">
        <v>4</v>
      </c>
      <c r="W505" s="14" t="s">
        <v>39</v>
      </c>
      <c r="X505" s="14" t="s">
        <v>132</v>
      </c>
      <c r="Y505" s="14" t="s">
        <v>735</v>
      </c>
      <c r="Z505" s="14" t="s">
        <v>133</v>
      </c>
      <c r="AA505" s="14" t="s">
        <v>101</v>
      </c>
    </row>
    <row r="506" spans="5:27" ht="75" x14ac:dyDescent="0.25">
      <c r="E506" s="143"/>
      <c r="F506" s="143"/>
      <c r="G506" s="142"/>
      <c r="H506" s="142"/>
      <c r="I506" s="15" t="s">
        <v>50</v>
      </c>
      <c r="J506" s="12" t="s">
        <v>98</v>
      </c>
      <c r="K506" s="12" t="s">
        <v>99</v>
      </c>
      <c r="L506" s="12" t="s">
        <v>63</v>
      </c>
      <c r="M506" s="12">
        <v>10</v>
      </c>
      <c r="N506" s="12" t="s">
        <v>51</v>
      </c>
      <c r="O506" s="12" t="s">
        <v>52</v>
      </c>
      <c r="P506" s="12" t="s">
        <v>44</v>
      </c>
      <c r="Q506" s="12" t="s">
        <v>43</v>
      </c>
      <c r="R506" s="15" t="s">
        <v>53</v>
      </c>
      <c r="S506" s="12" t="s">
        <v>54</v>
      </c>
      <c r="T506" s="12" t="s">
        <v>44</v>
      </c>
      <c r="U506" s="12" t="s">
        <v>109</v>
      </c>
      <c r="V506" s="12">
        <v>5</v>
      </c>
      <c r="W506" s="12" t="s">
        <v>110</v>
      </c>
      <c r="X506" s="12" t="s">
        <v>132</v>
      </c>
      <c r="Y506" s="12" t="s">
        <v>735</v>
      </c>
      <c r="Z506" s="12" t="s">
        <v>133</v>
      </c>
      <c r="AA506" s="12" t="s">
        <v>101</v>
      </c>
    </row>
    <row r="507" spans="5:27" ht="75" x14ac:dyDescent="0.25">
      <c r="E507" s="143"/>
      <c r="F507" s="143"/>
      <c r="G507" s="142"/>
      <c r="H507" s="142"/>
      <c r="I507" s="8" t="s">
        <v>55</v>
      </c>
      <c r="J507" s="12" t="s">
        <v>98</v>
      </c>
      <c r="K507" s="14" t="s">
        <v>99</v>
      </c>
      <c r="L507" s="14" t="s">
        <v>63</v>
      </c>
      <c r="M507" s="14">
        <v>32</v>
      </c>
      <c r="N507" s="14" t="s">
        <v>39</v>
      </c>
      <c r="O507" s="14" t="s">
        <v>40</v>
      </c>
      <c r="P507" s="14" t="s">
        <v>56</v>
      </c>
      <c r="Q507" s="14" t="s">
        <v>43</v>
      </c>
      <c r="R507" s="8" t="s">
        <v>57</v>
      </c>
      <c r="S507" s="14" t="s">
        <v>58</v>
      </c>
      <c r="T507" s="14" t="s">
        <v>90</v>
      </c>
      <c r="U507" s="14" t="s">
        <v>111</v>
      </c>
      <c r="V507" s="14">
        <v>6</v>
      </c>
      <c r="W507" s="14" t="s">
        <v>112</v>
      </c>
      <c r="X507" s="14" t="s">
        <v>132</v>
      </c>
      <c r="Y507" s="14" t="s">
        <v>735</v>
      </c>
      <c r="Z507" s="14" t="s">
        <v>133</v>
      </c>
      <c r="AA507" s="14" t="s">
        <v>101</v>
      </c>
    </row>
    <row r="508" spans="5:27" ht="78" customHeight="1" x14ac:dyDescent="0.25">
      <c r="E508" s="140">
        <v>209</v>
      </c>
      <c r="F508" s="140" t="s">
        <v>113</v>
      </c>
      <c r="G508" s="142">
        <v>65</v>
      </c>
      <c r="H508" s="142">
        <v>64</v>
      </c>
      <c r="I508" s="15" t="s">
        <v>35</v>
      </c>
      <c r="J508" s="12" t="s">
        <v>98</v>
      </c>
      <c r="K508" s="12" t="s">
        <v>99</v>
      </c>
      <c r="L508" s="12" t="s">
        <v>63</v>
      </c>
      <c r="M508" s="12">
        <v>48</v>
      </c>
      <c r="N508" s="12" t="s">
        <v>39</v>
      </c>
      <c r="O508" s="12" t="s">
        <v>40</v>
      </c>
      <c r="P508" s="12" t="s">
        <v>41</v>
      </c>
      <c r="Q508" s="12" t="s">
        <v>43</v>
      </c>
      <c r="R508" s="15" t="s">
        <v>43</v>
      </c>
      <c r="S508" s="12" t="s">
        <v>44</v>
      </c>
      <c r="T508" s="12" t="s">
        <v>73</v>
      </c>
      <c r="U508" s="12" t="s">
        <v>99</v>
      </c>
      <c r="V508" s="12">
        <v>4</v>
      </c>
      <c r="W508" s="12" t="s">
        <v>39</v>
      </c>
      <c r="X508" s="12" t="s">
        <v>132</v>
      </c>
      <c r="Y508" s="12" t="s">
        <v>735</v>
      </c>
      <c r="Z508" s="12" t="s">
        <v>133</v>
      </c>
      <c r="AA508" s="12" t="s">
        <v>101</v>
      </c>
    </row>
    <row r="509" spans="5:27" ht="75" customHeight="1" x14ac:dyDescent="0.25">
      <c r="E509" s="140"/>
      <c r="F509" s="140"/>
      <c r="G509" s="142"/>
      <c r="H509" s="142"/>
      <c r="I509" s="8" t="s">
        <v>50</v>
      </c>
      <c r="J509" s="12" t="s">
        <v>98</v>
      </c>
      <c r="K509" s="14" t="s">
        <v>99</v>
      </c>
      <c r="L509" s="14" t="s">
        <v>63</v>
      </c>
      <c r="M509" s="14">
        <v>4</v>
      </c>
      <c r="N509" s="14" t="s">
        <v>51</v>
      </c>
      <c r="O509" s="14" t="s">
        <v>52</v>
      </c>
      <c r="P509" s="14" t="s">
        <v>44</v>
      </c>
      <c r="Q509" s="14" t="s">
        <v>44</v>
      </c>
      <c r="R509" s="8" t="s">
        <v>53</v>
      </c>
      <c r="S509" s="14" t="s">
        <v>54</v>
      </c>
      <c r="T509" s="14" t="s">
        <v>44</v>
      </c>
      <c r="U509" s="14" t="s">
        <v>99</v>
      </c>
      <c r="V509" s="14">
        <v>4</v>
      </c>
      <c r="W509" s="14" t="s">
        <v>39</v>
      </c>
      <c r="X509" s="14" t="s">
        <v>132</v>
      </c>
      <c r="Y509" s="14" t="s">
        <v>735</v>
      </c>
      <c r="Z509" s="14" t="s">
        <v>133</v>
      </c>
      <c r="AA509" s="14" t="s">
        <v>101</v>
      </c>
    </row>
    <row r="510" spans="5:27" ht="75" x14ac:dyDescent="0.25">
      <c r="E510" s="140"/>
      <c r="F510" s="140"/>
      <c r="G510" s="142"/>
      <c r="H510" s="142"/>
      <c r="I510" s="15" t="s">
        <v>55</v>
      </c>
      <c r="J510" s="12" t="s">
        <v>98</v>
      </c>
      <c r="K510" s="12" t="s">
        <v>99</v>
      </c>
      <c r="L510" s="12" t="s">
        <v>63</v>
      </c>
      <c r="M510" s="12">
        <v>12</v>
      </c>
      <c r="N510" s="12" t="s">
        <v>39</v>
      </c>
      <c r="O510" s="12" t="s">
        <v>40</v>
      </c>
      <c r="P510" s="12" t="s">
        <v>56</v>
      </c>
      <c r="Q510" s="12" t="s">
        <v>44</v>
      </c>
      <c r="R510" s="15" t="s">
        <v>43</v>
      </c>
      <c r="S510" s="12" t="s">
        <v>58</v>
      </c>
      <c r="T510" s="12" t="s">
        <v>92</v>
      </c>
      <c r="U510" s="12" t="s">
        <v>99</v>
      </c>
      <c r="V510" s="12">
        <v>4</v>
      </c>
      <c r="W510" s="12" t="s">
        <v>39</v>
      </c>
      <c r="X510" s="12" t="s">
        <v>132</v>
      </c>
      <c r="Y510" s="12" t="s">
        <v>735</v>
      </c>
      <c r="Z510" s="12" t="s">
        <v>133</v>
      </c>
      <c r="AA510" s="12" t="s">
        <v>101</v>
      </c>
    </row>
    <row r="511" spans="5:27" ht="78" customHeight="1" x14ac:dyDescent="0.25">
      <c r="E511" s="140">
        <v>210</v>
      </c>
      <c r="F511" s="140" t="s">
        <v>114</v>
      </c>
      <c r="G511" s="142">
        <v>65</v>
      </c>
      <c r="H511" s="142">
        <v>56</v>
      </c>
      <c r="I511" s="8" t="s">
        <v>35</v>
      </c>
      <c r="J511" s="12" t="s">
        <v>98</v>
      </c>
      <c r="K511" s="14" t="s">
        <v>99</v>
      </c>
      <c r="L511" s="14" t="s">
        <v>63</v>
      </c>
      <c r="M511" s="14">
        <v>40</v>
      </c>
      <c r="N511" s="14" t="s">
        <v>39</v>
      </c>
      <c r="O511" s="14" t="s">
        <v>40</v>
      </c>
      <c r="P511" s="14" t="s">
        <v>41</v>
      </c>
      <c r="Q511" s="14" t="s">
        <v>42</v>
      </c>
      <c r="R511" s="8" t="s">
        <v>43</v>
      </c>
      <c r="S511" s="14" t="s">
        <v>44</v>
      </c>
      <c r="T511" s="14" t="s">
        <v>75</v>
      </c>
      <c r="U511" s="14" t="s">
        <v>99</v>
      </c>
      <c r="V511" s="14">
        <v>4</v>
      </c>
      <c r="W511" s="14" t="s">
        <v>39</v>
      </c>
      <c r="X511" s="14" t="s">
        <v>132</v>
      </c>
      <c r="Y511" s="14" t="s">
        <v>735</v>
      </c>
      <c r="Z511" s="14" t="s">
        <v>133</v>
      </c>
      <c r="AA511" s="14" t="s">
        <v>101</v>
      </c>
    </row>
    <row r="512" spans="5:27" ht="75" customHeight="1" x14ac:dyDescent="0.25">
      <c r="E512" s="140"/>
      <c r="F512" s="140"/>
      <c r="G512" s="142"/>
      <c r="H512" s="142"/>
      <c r="I512" s="15" t="s">
        <v>50</v>
      </c>
      <c r="J512" s="12" t="s">
        <v>98</v>
      </c>
      <c r="K512" s="12" t="s">
        <v>99</v>
      </c>
      <c r="L512" s="12" t="s">
        <v>63</v>
      </c>
      <c r="M512" s="12">
        <v>8</v>
      </c>
      <c r="N512" s="12" t="s">
        <v>51</v>
      </c>
      <c r="O512" s="12" t="s">
        <v>52</v>
      </c>
      <c r="P512" s="12" t="s">
        <v>44</v>
      </c>
      <c r="Q512" s="12" t="s">
        <v>44</v>
      </c>
      <c r="R512" s="15" t="s">
        <v>53</v>
      </c>
      <c r="S512" s="12" t="s">
        <v>54</v>
      </c>
      <c r="T512" s="12" t="s">
        <v>44</v>
      </c>
      <c r="U512" s="12" t="s">
        <v>99</v>
      </c>
      <c r="V512" s="12">
        <v>4</v>
      </c>
      <c r="W512" s="12" t="s">
        <v>39</v>
      </c>
      <c r="X512" s="12" t="s">
        <v>132</v>
      </c>
      <c r="Y512" s="12" t="s">
        <v>735</v>
      </c>
      <c r="Z512" s="12" t="s">
        <v>133</v>
      </c>
      <c r="AA512" s="12" t="s">
        <v>101</v>
      </c>
    </row>
    <row r="513" spans="2:27" ht="75" x14ac:dyDescent="0.25">
      <c r="E513" s="140"/>
      <c r="F513" s="140"/>
      <c r="G513" s="142"/>
      <c r="H513" s="142"/>
      <c r="I513" s="8" t="s">
        <v>55</v>
      </c>
      <c r="J513" s="12" t="s">
        <v>98</v>
      </c>
      <c r="K513" s="14" t="s">
        <v>99</v>
      </c>
      <c r="L513" s="14" t="s">
        <v>63</v>
      </c>
      <c r="M513" s="14">
        <v>8</v>
      </c>
      <c r="N513" s="14" t="s">
        <v>39</v>
      </c>
      <c r="O513" s="14" t="s">
        <v>40</v>
      </c>
      <c r="P513" s="14" t="s">
        <v>56</v>
      </c>
      <c r="Q513" s="14" t="s">
        <v>43</v>
      </c>
      <c r="R513" s="8" t="s">
        <v>43</v>
      </c>
      <c r="S513" s="14" t="s">
        <v>58</v>
      </c>
      <c r="T513" s="14" t="s">
        <v>69</v>
      </c>
      <c r="U513" s="14" t="s">
        <v>99</v>
      </c>
      <c r="V513" s="14">
        <v>4</v>
      </c>
      <c r="W513" s="14" t="s">
        <v>39</v>
      </c>
      <c r="X513" s="14" t="s">
        <v>132</v>
      </c>
      <c r="Y513" s="14" t="s">
        <v>735</v>
      </c>
      <c r="Z513" s="14" t="s">
        <v>133</v>
      </c>
      <c r="AA513" s="14" t="s">
        <v>101</v>
      </c>
    </row>
    <row r="514" spans="2:27" ht="84.75" customHeight="1" x14ac:dyDescent="0.25">
      <c r="E514" s="140">
        <v>211</v>
      </c>
      <c r="F514" s="140" t="s">
        <v>115</v>
      </c>
      <c r="G514" s="142">
        <v>65</v>
      </c>
      <c r="H514" s="142">
        <v>50</v>
      </c>
      <c r="I514" s="15" t="s">
        <v>35</v>
      </c>
      <c r="J514" s="12" t="s">
        <v>98</v>
      </c>
      <c r="K514" s="12" t="s">
        <v>99</v>
      </c>
      <c r="L514" s="12" t="s">
        <v>63</v>
      </c>
      <c r="M514" s="12">
        <v>40</v>
      </c>
      <c r="N514" s="12" t="s">
        <v>39</v>
      </c>
      <c r="O514" s="12" t="s">
        <v>40</v>
      </c>
      <c r="P514" s="12" t="s">
        <v>41</v>
      </c>
      <c r="Q514" s="12" t="s">
        <v>43</v>
      </c>
      <c r="R514" s="15" t="s">
        <v>43</v>
      </c>
      <c r="S514" s="12" t="s">
        <v>44</v>
      </c>
      <c r="T514" s="12" t="s">
        <v>75</v>
      </c>
      <c r="U514" s="12" t="s">
        <v>99</v>
      </c>
      <c r="V514" s="12">
        <v>4</v>
      </c>
      <c r="W514" s="12" t="s">
        <v>39</v>
      </c>
      <c r="X514" s="12" t="s">
        <v>132</v>
      </c>
      <c r="Y514" s="12" t="s">
        <v>735</v>
      </c>
      <c r="Z514" s="12" t="s">
        <v>133</v>
      </c>
      <c r="AA514" s="12" t="s">
        <v>101</v>
      </c>
    </row>
    <row r="515" spans="2:27" ht="78.75" customHeight="1" x14ac:dyDescent="0.25">
      <c r="E515" s="140"/>
      <c r="F515" s="140"/>
      <c r="G515" s="142"/>
      <c r="H515" s="142"/>
      <c r="I515" s="8" t="s">
        <v>50</v>
      </c>
      <c r="J515" s="12" t="s">
        <v>98</v>
      </c>
      <c r="K515" s="14" t="s">
        <v>99</v>
      </c>
      <c r="L515" s="14" t="s">
        <v>63</v>
      </c>
      <c r="M515" s="14">
        <v>6</v>
      </c>
      <c r="N515" s="14" t="s">
        <v>51</v>
      </c>
      <c r="O515" s="14" t="s">
        <v>52</v>
      </c>
      <c r="P515" s="14" t="s">
        <v>44</v>
      </c>
      <c r="Q515" s="14" t="s">
        <v>43</v>
      </c>
      <c r="R515" s="8" t="s">
        <v>53</v>
      </c>
      <c r="S515" s="14" t="s">
        <v>54</v>
      </c>
      <c r="T515" s="14" t="s">
        <v>44</v>
      </c>
      <c r="U515" s="14" t="s">
        <v>99</v>
      </c>
      <c r="V515" s="14">
        <v>4</v>
      </c>
      <c r="W515" s="14" t="s">
        <v>39</v>
      </c>
      <c r="X515" s="14" t="s">
        <v>132</v>
      </c>
      <c r="Y515" s="14" t="s">
        <v>735</v>
      </c>
      <c r="Z515" s="14" t="s">
        <v>133</v>
      </c>
      <c r="AA515" s="14" t="s">
        <v>101</v>
      </c>
    </row>
    <row r="516" spans="2:27" ht="82.5" customHeight="1" x14ac:dyDescent="0.25">
      <c r="E516" s="140"/>
      <c r="F516" s="140"/>
      <c r="G516" s="142"/>
      <c r="H516" s="142"/>
      <c r="I516" s="15" t="s">
        <v>55</v>
      </c>
      <c r="J516" s="12" t="s">
        <v>98</v>
      </c>
      <c r="K516" s="12" t="s">
        <v>99</v>
      </c>
      <c r="L516" s="12" t="s">
        <v>63</v>
      </c>
      <c r="M516" s="12">
        <v>4</v>
      </c>
      <c r="N516" s="12" t="s">
        <v>39</v>
      </c>
      <c r="O516" s="12" t="s">
        <v>40</v>
      </c>
      <c r="P516" s="12" t="s">
        <v>56</v>
      </c>
      <c r="Q516" s="12" t="s">
        <v>43</v>
      </c>
      <c r="R516" s="15" t="s">
        <v>43</v>
      </c>
      <c r="S516" s="12" t="s">
        <v>58</v>
      </c>
      <c r="T516" s="12" t="s">
        <v>59</v>
      </c>
      <c r="U516" s="12" t="s">
        <v>99</v>
      </c>
      <c r="V516" s="12">
        <v>4</v>
      </c>
      <c r="W516" s="12" t="s">
        <v>39</v>
      </c>
      <c r="X516" s="12" t="s">
        <v>132</v>
      </c>
      <c r="Y516" s="12" t="s">
        <v>735</v>
      </c>
      <c r="Z516" s="12" t="s">
        <v>133</v>
      </c>
      <c r="AA516" s="12" t="s">
        <v>101</v>
      </c>
    </row>
    <row r="517" spans="2:27" ht="75" x14ac:dyDescent="0.25">
      <c r="E517" s="140">
        <v>212</v>
      </c>
      <c r="F517" s="140" t="s">
        <v>116</v>
      </c>
      <c r="G517" s="142">
        <v>65</v>
      </c>
      <c r="H517" s="142">
        <v>58</v>
      </c>
      <c r="I517" s="8" t="s">
        <v>35</v>
      </c>
      <c r="J517" s="12" t="s">
        <v>98</v>
      </c>
      <c r="K517" s="14" t="s">
        <v>99</v>
      </c>
      <c r="L517" s="14" t="s">
        <v>63</v>
      </c>
      <c r="M517" s="14">
        <v>40</v>
      </c>
      <c r="N517" s="14" t="s">
        <v>39</v>
      </c>
      <c r="O517" s="14" t="s">
        <v>40</v>
      </c>
      <c r="P517" s="14" t="s">
        <v>41</v>
      </c>
      <c r="Q517" s="14" t="s">
        <v>43</v>
      </c>
      <c r="R517" s="8" t="s">
        <v>43</v>
      </c>
      <c r="S517" s="14" t="s">
        <v>44</v>
      </c>
      <c r="T517" s="14" t="s">
        <v>75</v>
      </c>
      <c r="U517" s="14" t="s">
        <v>117</v>
      </c>
      <c r="V517" s="14">
        <v>7</v>
      </c>
      <c r="W517" s="14" t="s">
        <v>118</v>
      </c>
      <c r="X517" s="14" t="s">
        <v>132</v>
      </c>
      <c r="Y517" s="14" t="s">
        <v>735</v>
      </c>
      <c r="Z517" s="14" t="s">
        <v>133</v>
      </c>
      <c r="AA517" s="14" t="s">
        <v>101</v>
      </c>
    </row>
    <row r="518" spans="2:27" ht="75" x14ac:dyDescent="0.25">
      <c r="E518" s="140"/>
      <c r="F518" s="140"/>
      <c r="G518" s="142"/>
      <c r="H518" s="142"/>
      <c r="I518" s="15" t="s">
        <v>50</v>
      </c>
      <c r="J518" s="12" t="s">
        <v>98</v>
      </c>
      <c r="K518" s="12" t="s">
        <v>99</v>
      </c>
      <c r="L518" s="12" t="s">
        <v>63</v>
      </c>
      <c r="M518" s="12">
        <v>6</v>
      </c>
      <c r="N518" s="12" t="s">
        <v>51</v>
      </c>
      <c r="O518" s="12" t="s">
        <v>52</v>
      </c>
      <c r="P518" s="12" t="s">
        <v>44</v>
      </c>
      <c r="Q518" s="12" t="s">
        <v>43</v>
      </c>
      <c r="R518" s="15" t="s">
        <v>53</v>
      </c>
      <c r="S518" s="12" t="s">
        <v>54</v>
      </c>
      <c r="T518" s="12" t="s">
        <v>44</v>
      </c>
      <c r="U518" s="12" t="s">
        <v>119</v>
      </c>
      <c r="V518" s="12">
        <v>8</v>
      </c>
      <c r="W518" s="12" t="s">
        <v>120</v>
      </c>
      <c r="X518" s="12" t="s">
        <v>132</v>
      </c>
      <c r="Y518" s="12" t="s">
        <v>735</v>
      </c>
      <c r="Z518" s="12" t="s">
        <v>133</v>
      </c>
      <c r="AA518" s="12" t="s">
        <v>101</v>
      </c>
    </row>
    <row r="519" spans="2:27" ht="75" x14ac:dyDescent="0.25">
      <c r="E519" s="140"/>
      <c r="F519" s="140"/>
      <c r="G519" s="142"/>
      <c r="H519" s="142"/>
      <c r="I519" s="8" t="s">
        <v>55</v>
      </c>
      <c r="J519" s="12" t="s">
        <v>98</v>
      </c>
      <c r="K519" s="14" t="s">
        <v>99</v>
      </c>
      <c r="L519" s="14" t="s">
        <v>63</v>
      </c>
      <c r="M519" s="14">
        <v>12</v>
      </c>
      <c r="N519" s="14" t="s">
        <v>39</v>
      </c>
      <c r="O519" s="14" t="s">
        <v>40</v>
      </c>
      <c r="P519" s="14" t="s">
        <v>56</v>
      </c>
      <c r="Q519" s="14" t="s">
        <v>43</v>
      </c>
      <c r="R519" s="8" t="s">
        <v>43</v>
      </c>
      <c r="S519" s="14" t="s">
        <v>58</v>
      </c>
      <c r="T519" s="14" t="s">
        <v>121</v>
      </c>
      <c r="U519" s="14" t="s">
        <v>62</v>
      </c>
      <c r="V519" s="14">
        <v>9</v>
      </c>
      <c r="W519" s="14" t="s">
        <v>122</v>
      </c>
      <c r="X519" s="14" t="s">
        <v>132</v>
      </c>
      <c r="Y519" s="14" t="s">
        <v>735</v>
      </c>
      <c r="Z519" s="14" t="s">
        <v>133</v>
      </c>
      <c r="AA519" s="14" t="s">
        <v>101</v>
      </c>
    </row>
    <row r="521" spans="2:27" s="3" customFormat="1" ht="23.25" customHeight="1" x14ac:dyDescent="0.3">
      <c r="B521" s="25"/>
      <c r="C521" s="25"/>
      <c r="D521" s="25"/>
      <c r="E521" s="1" t="s">
        <v>782</v>
      </c>
      <c r="F521" s="1"/>
      <c r="G521" s="2"/>
    </row>
    <row r="523" spans="2:27" s="4" customFormat="1" ht="28.5" customHeight="1" x14ac:dyDescent="0.25">
      <c r="B523" s="26"/>
      <c r="C523" s="26"/>
      <c r="D523" s="26"/>
      <c r="E523" s="139" t="s">
        <v>783</v>
      </c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  <c r="V523" s="139"/>
      <c r="W523" s="139"/>
      <c r="X523" s="139"/>
      <c r="Y523" s="139"/>
      <c r="Z523" s="139"/>
      <c r="AA523" s="139"/>
    </row>
    <row r="524" spans="2:27" ht="63" x14ac:dyDescent="0.25">
      <c r="E524" s="5" t="s">
        <v>5</v>
      </c>
      <c r="F524" s="5" t="s">
        <v>779</v>
      </c>
      <c r="G524" s="6" t="s">
        <v>734</v>
      </c>
      <c r="H524" s="6" t="s">
        <v>11</v>
      </c>
      <c r="I524" s="6" t="s">
        <v>12</v>
      </c>
      <c r="J524" s="6" t="s">
        <v>13</v>
      </c>
      <c r="K524" s="6" t="s">
        <v>14</v>
      </c>
      <c r="L524" s="6" t="s">
        <v>15</v>
      </c>
      <c r="M524" s="6" t="s">
        <v>16</v>
      </c>
      <c r="N524" s="6" t="s">
        <v>17</v>
      </c>
      <c r="O524" s="6" t="s">
        <v>18</v>
      </c>
      <c r="P524" s="6" t="s">
        <v>19</v>
      </c>
      <c r="Q524" s="6" t="s">
        <v>784</v>
      </c>
      <c r="R524" s="6" t="s">
        <v>21</v>
      </c>
      <c r="S524" s="6" t="s">
        <v>22</v>
      </c>
      <c r="T524" s="7" t="s">
        <v>23</v>
      </c>
      <c r="U524" s="6" t="s">
        <v>24</v>
      </c>
      <c r="V524" s="6" t="s">
        <v>25</v>
      </c>
      <c r="W524" s="6" t="s">
        <v>26</v>
      </c>
      <c r="X524" s="6" t="s">
        <v>27</v>
      </c>
      <c r="Y524" s="6" t="s">
        <v>28</v>
      </c>
      <c r="Z524" s="6" t="s">
        <v>29</v>
      </c>
      <c r="AA524" s="6" t="s">
        <v>30</v>
      </c>
    </row>
    <row r="525" spans="2:27" ht="75" x14ac:dyDescent="0.25">
      <c r="E525" s="140">
        <v>213</v>
      </c>
      <c r="F525" s="140" t="s">
        <v>410</v>
      </c>
      <c r="G525" s="141">
        <v>323</v>
      </c>
      <c r="H525" s="141">
        <v>468</v>
      </c>
      <c r="I525" s="10" t="s">
        <v>126</v>
      </c>
      <c r="J525" s="11" t="s">
        <v>127</v>
      </c>
      <c r="K525" s="11" t="s">
        <v>128</v>
      </c>
      <c r="L525" s="11" t="s">
        <v>63</v>
      </c>
      <c r="M525" s="11">
        <v>370</v>
      </c>
      <c r="N525" s="11" t="s">
        <v>39</v>
      </c>
      <c r="O525" s="11" t="s">
        <v>129</v>
      </c>
      <c r="P525" s="11" t="s">
        <v>130</v>
      </c>
      <c r="Q525" s="11" t="s">
        <v>42</v>
      </c>
      <c r="R525" s="10" t="s">
        <v>43</v>
      </c>
      <c r="S525" s="11" t="s">
        <v>131</v>
      </c>
      <c r="T525" s="11" t="s">
        <v>44</v>
      </c>
      <c r="U525" s="12" t="s">
        <v>128</v>
      </c>
      <c r="V525" s="12">
        <v>4</v>
      </c>
      <c r="W525" s="12" t="s">
        <v>39</v>
      </c>
      <c r="X525" s="12" t="s">
        <v>132</v>
      </c>
      <c r="Y525" s="12" t="s">
        <v>736</v>
      </c>
      <c r="Z525" s="12" t="s">
        <v>133</v>
      </c>
      <c r="AA525" s="12" t="s">
        <v>134</v>
      </c>
    </row>
    <row r="526" spans="2:27" ht="75" x14ac:dyDescent="0.25">
      <c r="E526" s="140"/>
      <c r="F526" s="140"/>
      <c r="G526" s="141"/>
      <c r="H526" s="141"/>
      <c r="I526" s="13" t="s">
        <v>135</v>
      </c>
      <c r="J526" s="11" t="s">
        <v>127</v>
      </c>
      <c r="K526" s="9" t="s">
        <v>128</v>
      </c>
      <c r="L526" s="9" t="s">
        <v>63</v>
      </c>
      <c r="M526" s="9" t="s">
        <v>136</v>
      </c>
      <c r="N526" s="9" t="s">
        <v>51</v>
      </c>
      <c r="O526" s="9" t="s">
        <v>52</v>
      </c>
      <c r="P526" s="9" t="s">
        <v>66</v>
      </c>
      <c r="Q526" s="9" t="s">
        <v>43</v>
      </c>
      <c r="R526" s="13" t="s">
        <v>137</v>
      </c>
      <c r="S526" s="9" t="s">
        <v>138</v>
      </c>
      <c r="T526" s="9" t="s">
        <v>44</v>
      </c>
      <c r="U526" s="14" t="s">
        <v>128</v>
      </c>
      <c r="V526" s="14">
        <v>4</v>
      </c>
      <c r="W526" s="14" t="s">
        <v>39</v>
      </c>
      <c r="X526" s="14" t="s">
        <v>132</v>
      </c>
      <c r="Y526" s="14" t="s">
        <v>736</v>
      </c>
      <c r="Z526" s="14" t="s">
        <v>133</v>
      </c>
      <c r="AA526" s="14" t="s">
        <v>134</v>
      </c>
    </row>
    <row r="527" spans="2:27" ht="75" x14ac:dyDescent="0.25">
      <c r="E527" s="140"/>
      <c r="F527" s="140"/>
      <c r="G527" s="141"/>
      <c r="H527" s="141"/>
      <c r="I527" s="10" t="s">
        <v>139</v>
      </c>
      <c r="J527" s="11" t="s">
        <v>127</v>
      </c>
      <c r="K527" s="11" t="s">
        <v>128</v>
      </c>
      <c r="L527" s="11" t="s">
        <v>63</v>
      </c>
      <c r="M527" s="11">
        <v>34</v>
      </c>
      <c r="N527" s="11" t="s">
        <v>39</v>
      </c>
      <c r="O527" s="11" t="s">
        <v>129</v>
      </c>
      <c r="P527" s="11" t="s">
        <v>130</v>
      </c>
      <c r="Q527" s="11" t="s">
        <v>43</v>
      </c>
      <c r="R527" s="10" t="s">
        <v>42</v>
      </c>
      <c r="S527" s="11" t="s">
        <v>140</v>
      </c>
      <c r="T527" s="11" t="s">
        <v>44</v>
      </c>
      <c r="U527" s="12" t="s">
        <v>128</v>
      </c>
      <c r="V527" s="12">
        <v>4</v>
      </c>
      <c r="W527" s="12" t="s">
        <v>39</v>
      </c>
      <c r="X527" s="12" t="s">
        <v>132</v>
      </c>
      <c r="Y527" s="12" t="s">
        <v>736</v>
      </c>
      <c r="Z527" s="12" t="s">
        <v>133</v>
      </c>
      <c r="AA527" s="12" t="s">
        <v>134</v>
      </c>
    </row>
    <row r="528" spans="2:27" ht="117" customHeight="1" x14ac:dyDescent="0.25">
      <c r="E528" s="140"/>
      <c r="F528" s="140"/>
      <c r="G528" s="141"/>
      <c r="H528" s="141"/>
      <c r="I528" s="13" t="s">
        <v>411</v>
      </c>
      <c r="J528" s="11" t="s">
        <v>127</v>
      </c>
      <c r="K528" s="9" t="s">
        <v>128</v>
      </c>
      <c r="L528" s="9" t="s">
        <v>63</v>
      </c>
      <c r="M528" s="9">
        <v>64</v>
      </c>
      <c r="N528" s="9" t="s">
        <v>412</v>
      </c>
      <c r="O528" s="9" t="s">
        <v>413</v>
      </c>
      <c r="P528" s="9" t="s">
        <v>130</v>
      </c>
      <c r="Q528" s="9" t="s">
        <v>43</v>
      </c>
      <c r="R528" s="13" t="s">
        <v>43</v>
      </c>
      <c r="S528" s="9" t="s">
        <v>414</v>
      </c>
      <c r="T528" s="9" t="s">
        <v>44</v>
      </c>
      <c r="U528" s="14" t="s">
        <v>128</v>
      </c>
      <c r="V528" s="14">
        <v>4</v>
      </c>
      <c r="W528" s="14" t="s">
        <v>39</v>
      </c>
      <c r="X528" s="14" t="s">
        <v>132</v>
      </c>
      <c r="Y528" s="14" t="s">
        <v>736</v>
      </c>
      <c r="Z528" s="14" t="s">
        <v>133</v>
      </c>
      <c r="AA528" s="14" t="s">
        <v>134</v>
      </c>
    </row>
    <row r="529" spans="5:27" ht="75" x14ac:dyDescent="0.25">
      <c r="E529" s="140">
        <v>214</v>
      </c>
      <c r="F529" s="140" t="s">
        <v>415</v>
      </c>
      <c r="G529" s="141">
        <v>323</v>
      </c>
      <c r="H529" s="141">
        <v>543</v>
      </c>
      <c r="I529" s="10" t="s">
        <v>126</v>
      </c>
      <c r="J529" s="11" t="s">
        <v>127</v>
      </c>
      <c r="K529" s="11" t="s">
        <v>128</v>
      </c>
      <c r="L529" s="11" t="s">
        <v>63</v>
      </c>
      <c r="M529" s="11">
        <v>431</v>
      </c>
      <c r="N529" s="11" t="s">
        <v>39</v>
      </c>
      <c r="O529" s="11" t="s">
        <v>129</v>
      </c>
      <c r="P529" s="11" t="s">
        <v>130</v>
      </c>
      <c r="Q529" s="11" t="s">
        <v>42</v>
      </c>
      <c r="R529" s="10" t="s">
        <v>43</v>
      </c>
      <c r="S529" s="11" t="s">
        <v>131</v>
      </c>
      <c r="T529" s="11" t="s">
        <v>44</v>
      </c>
      <c r="U529" s="12" t="s">
        <v>128</v>
      </c>
      <c r="V529" s="12">
        <v>4</v>
      </c>
      <c r="W529" s="12" t="s">
        <v>39</v>
      </c>
      <c r="X529" s="12" t="s">
        <v>132</v>
      </c>
      <c r="Y529" s="12" t="s">
        <v>736</v>
      </c>
      <c r="Z529" s="12" t="s">
        <v>133</v>
      </c>
      <c r="AA529" s="12" t="s">
        <v>134</v>
      </c>
    </row>
    <row r="530" spans="5:27" ht="75" x14ac:dyDescent="0.25">
      <c r="E530" s="140"/>
      <c r="F530" s="140"/>
      <c r="G530" s="141"/>
      <c r="H530" s="141"/>
      <c r="I530" s="13" t="s">
        <v>135</v>
      </c>
      <c r="J530" s="11" t="s">
        <v>127</v>
      </c>
      <c r="K530" s="9" t="s">
        <v>128</v>
      </c>
      <c r="L530" s="9" t="s">
        <v>63</v>
      </c>
      <c r="M530" s="9" t="s">
        <v>136</v>
      </c>
      <c r="N530" s="9" t="s">
        <v>51</v>
      </c>
      <c r="O530" s="9" t="s">
        <v>52</v>
      </c>
      <c r="P530" s="9" t="s">
        <v>66</v>
      </c>
      <c r="Q530" s="9" t="s">
        <v>43</v>
      </c>
      <c r="R530" s="13" t="s">
        <v>137</v>
      </c>
      <c r="S530" s="9" t="s">
        <v>138</v>
      </c>
      <c r="T530" s="9" t="s">
        <v>44</v>
      </c>
      <c r="U530" s="14" t="s">
        <v>128</v>
      </c>
      <c r="V530" s="14">
        <v>4</v>
      </c>
      <c r="W530" s="14" t="s">
        <v>39</v>
      </c>
      <c r="X530" s="14" t="s">
        <v>132</v>
      </c>
      <c r="Y530" s="14" t="s">
        <v>736</v>
      </c>
      <c r="Z530" s="14" t="s">
        <v>133</v>
      </c>
      <c r="AA530" s="14" t="s">
        <v>134</v>
      </c>
    </row>
    <row r="531" spans="5:27" ht="75" x14ac:dyDescent="0.25">
      <c r="E531" s="140"/>
      <c r="F531" s="140"/>
      <c r="G531" s="141"/>
      <c r="H531" s="141"/>
      <c r="I531" s="10" t="s">
        <v>139</v>
      </c>
      <c r="J531" s="11" t="s">
        <v>127</v>
      </c>
      <c r="K531" s="11" t="s">
        <v>128</v>
      </c>
      <c r="L531" s="11" t="s">
        <v>63</v>
      </c>
      <c r="M531" s="11">
        <v>48</v>
      </c>
      <c r="N531" s="11" t="s">
        <v>39</v>
      </c>
      <c r="O531" s="11" t="s">
        <v>129</v>
      </c>
      <c r="P531" s="11" t="s">
        <v>130</v>
      </c>
      <c r="Q531" s="11" t="s">
        <v>43</v>
      </c>
      <c r="R531" s="10" t="s">
        <v>42</v>
      </c>
      <c r="S531" s="11" t="s">
        <v>140</v>
      </c>
      <c r="T531" s="11" t="s">
        <v>44</v>
      </c>
      <c r="U531" s="12" t="s">
        <v>128</v>
      </c>
      <c r="V531" s="12">
        <v>4</v>
      </c>
      <c r="W531" s="12" t="s">
        <v>39</v>
      </c>
      <c r="X531" s="12" t="s">
        <v>132</v>
      </c>
      <c r="Y531" s="12" t="s">
        <v>736</v>
      </c>
      <c r="Z531" s="12" t="s">
        <v>133</v>
      </c>
      <c r="AA531" s="12" t="s">
        <v>134</v>
      </c>
    </row>
    <row r="532" spans="5:27" ht="117" customHeight="1" x14ac:dyDescent="0.25">
      <c r="E532" s="140"/>
      <c r="F532" s="140"/>
      <c r="G532" s="141"/>
      <c r="H532" s="141"/>
      <c r="I532" s="13" t="s">
        <v>411</v>
      </c>
      <c r="J532" s="11" t="s">
        <v>127</v>
      </c>
      <c r="K532" s="9" t="s">
        <v>128</v>
      </c>
      <c r="L532" s="9" t="s">
        <v>63</v>
      </c>
      <c r="M532" s="9">
        <v>64</v>
      </c>
      <c r="N532" s="9" t="s">
        <v>412</v>
      </c>
      <c r="O532" s="9" t="s">
        <v>413</v>
      </c>
      <c r="P532" s="9" t="s">
        <v>130</v>
      </c>
      <c r="Q532" s="9" t="s">
        <v>43</v>
      </c>
      <c r="R532" s="13" t="s">
        <v>43</v>
      </c>
      <c r="S532" s="9" t="s">
        <v>414</v>
      </c>
      <c r="T532" s="9" t="s">
        <v>44</v>
      </c>
      <c r="U532" s="14" t="s">
        <v>128</v>
      </c>
      <c r="V532" s="14">
        <v>4</v>
      </c>
      <c r="W532" s="14" t="s">
        <v>39</v>
      </c>
      <c r="X532" s="14" t="s">
        <v>132</v>
      </c>
      <c r="Y532" s="14" t="s">
        <v>736</v>
      </c>
      <c r="Z532" s="14" t="s">
        <v>133</v>
      </c>
      <c r="AA532" s="14" t="s">
        <v>134</v>
      </c>
    </row>
    <row r="533" spans="5:27" ht="75" x14ac:dyDescent="0.25">
      <c r="E533" s="140">
        <v>215</v>
      </c>
      <c r="F533" s="140" t="s">
        <v>416</v>
      </c>
      <c r="G533" s="141">
        <v>323</v>
      </c>
      <c r="H533" s="141">
        <v>475</v>
      </c>
      <c r="I533" s="10" t="s">
        <v>126</v>
      </c>
      <c r="J533" s="11" t="s">
        <v>127</v>
      </c>
      <c r="K533" s="11" t="s">
        <v>128</v>
      </c>
      <c r="L533" s="11" t="s">
        <v>63</v>
      </c>
      <c r="M533" s="11">
        <v>387</v>
      </c>
      <c r="N533" s="11" t="s">
        <v>39</v>
      </c>
      <c r="O533" s="11" t="s">
        <v>129</v>
      </c>
      <c r="P533" s="11" t="s">
        <v>130</v>
      </c>
      <c r="Q533" s="11" t="s">
        <v>42</v>
      </c>
      <c r="R533" s="10" t="s">
        <v>43</v>
      </c>
      <c r="S533" s="11" t="s">
        <v>131</v>
      </c>
      <c r="T533" s="11" t="s">
        <v>44</v>
      </c>
      <c r="U533" s="12" t="s">
        <v>128</v>
      </c>
      <c r="V533" s="12">
        <v>4</v>
      </c>
      <c r="W533" s="12" t="s">
        <v>39</v>
      </c>
      <c r="X533" s="12" t="s">
        <v>132</v>
      </c>
      <c r="Y533" s="12" t="s">
        <v>736</v>
      </c>
      <c r="Z533" s="12" t="s">
        <v>133</v>
      </c>
      <c r="AA533" s="12" t="s">
        <v>134</v>
      </c>
    </row>
    <row r="534" spans="5:27" ht="75" x14ac:dyDescent="0.25">
      <c r="E534" s="140"/>
      <c r="F534" s="140"/>
      <c r="G534" s="141"/>
      <c r="H534" s="141"/>
      <c r="I534" s="13" t="s">
        <v>135</v>
      </c>
      <c r="J534" s="11" t="s">
        <v>127</v>
      </c>
      <c r="K534" s="9" t="s">
        <v>128</v>
      </c>
      <c r="L534" s="9" t="s">
        <v>63</v>
      </c>
      <c r="M534" s="9" t="s">
        <v>136</v>
      </c>
      <c r="N534" s="9" t="s">
        <v>51</v>
      </c>
      <c r="O534" s="9" t="s">
        <v>52</v>
      </c>
      <c r="P534" s="9" t="s">
        <v>66</v>
      </c>
      <c r="Q534" s="9" t="s">
        <v>43</v>
      </c>
      <c r="R534" s="13" t="s">
        <v>137</v>
      </c>
      <c r="S534" s="9" t="s">
        <v>138</v>
      </c>
      <c r="T534" s="9" t="s">
        <v>44</v>
      </c>
      <c r="U534" s="14" t="s">
        <v>128</v>
      </c>
      <c r="V534" s="14">
        <v>4</v>
      </c>
      <c r="W534" s="14" t="s">
        <v>39</v>
      </c>
      <c r="X534" s="14" t="s">
        <v>132</v>
      </c>
      <c r="Y534" s="14" t="s">
        <v>736</v>
      </c>
      <c r="Z534" s="14" t="s">
        <v>133</v>
      </c>
      <c r="AA534" s="14" t="s">
        <v>134</v>
      </c>
    </row>
    <row r="535" spans="5:27" ht="75" x14ac:dyDescent="0.25">
      <c r="E535" s="140"/>
      <c r="F535" s="140"/>
      <c r="G535" s="141"/>
      <c r="H535" s="141"/>
      <c r="I535" s="10" t="s">
        <v>139</v>
      </c>
      <c r="J535" s="11" t="s">
        <v>127</v>
      </c>
      <c r="K535" s="11" t="s">
        <v>128</v>
      </c>
      <c r="L535" s="11" t="s">
        <v>63</v>
      </c>
      <c r="M535" s="11">
        <v>24</v>
      </c>
      <c r="N535" s="11" t="s">
        <v>39</v>
      </c>
      <c r="O535" s="11" t="s">
        <v>129</v>
      </c>
      <c r="P535" s="11" t="s">
        <v>130</v>
      </c>
      <c r="Q535" s="11" t="s">
        <v>43</v>
      </c>
      <c r="R535" s="10" t="s">
        <v>42</v>
      </c>
      <c r="S535" s="11" t="s">
        <v>140</v>
      </c>
      <c r="T535" s="11" t="s">
        <v>44</v>
      </c>
      <c r="U535" s="12" t="s">
        <v>128</v>
      </c>
      <c r="V535" s="12">
        <v>4</v>
      </c>
      <c r="W535" s="12" t="s">
        <v>39</v>
      </c>
      <c r="X535" s="12" t="s">
        <v>132</v>
      </c>
      <c r="Y535" s="12" t="s">
        <v>736</v>
      </c>
      <c r="Z535" s="12" t="s">
        <v>133</v>
      </c>
      <c r="AA535" s="12" t="s">
        <v>134</v>
      </c>
    </row>
    <row r="536" spans="5:27" ht="117" customHeight="1" x14ac:dyDescent="0.25">
      <c r="E536" s="140"/>
      <c r="F536" s="140"/>
      <c r="G536" s="141"/>
      <c r="H536" s="141"/>
      <c r="I536" s="13" t="s">
        <v>411</v>
      </c>
      <c r="J536" s="11" t="s">
        <v>127</v>
      </c>
      <c r="K536" s="9" t="s">
        <v>128</v>
      </c>
      <c r="L536" s="9" t="s">
        <v>63</v>
      </c>
      <c r="M536" s="9">
        <v>64</v>
      </c>
      <c r="N536" s="9" t="s">
        <v>412</v>
      </c>
      <c r="O536" s="9" t="s">
        <v>413</v>
      </c>
      <c r="P536" s="9" t="s">
        <v>130</v>
      </c>
      <c r="Q536" s="9" t="s">
        <v>43</v>
      </c>
      <c r="R536" s="13" t="s">
        <v>43</v>
      </c>
      <c r="S536" s="9" t="s">
        <v>414</v>
      </c>
      <c r="T536" s="9" t="s">
        <v>44</v>
      </c>
      <c r="U536" s="14" t="s">
        <v>128</v>
      </c>
      <c r="V536" s="14">
        <v>4</v>
      </c>
      <c r="W536" s="14" t="s">
        <v>39</v>
      </c>
      <c r="X536" s="14" t="s">
        <v>132</v>
      </c>
      <c r="Y536" s="14" t="s">
        <v>736</v>
      </c>
      <c r="Z536" s="14" t="s">
        <v>133</v>
      </c>
      <c r="AA536" s="14" t="s">
        <v>134</v>
      </c>
    </row>
    <row r="537" spans="5:27" ht="75" x14ac:dyDescent="0.25">
      <c r="E537" s="140">
        <v>216</v>
      </c>
      <c r="F537" s="140" t="s">
        <v>417</v>
      </c>
      <c r="G537" s="141">
        <v>323</v>
      </c>
      <c r="H537" s="141">
        <v>457</v>
      </c>
      <c r="I537" s="10" t="s">
        <v>126</v>
      </c>
      <c r="J537" s="11" t="s">
        <v>127</v>
      </c>
      <c r="K537" s="11" t="s">
        <v>128</v>
      </c>
      <c r="L537" s="11" t="s">
        <v>63</v>
      </c>
      <c r="M537" s="11">
        <v>361</v>
      </c>
      <c r="N537" s="11" t="s">
        <v>39</v>
      </c>
      <c r="O537" s="11" t="s">
        <v>129</v>
      </c>
      <c r="P537" s="11" t="s">
        <v>130</v>
      </c>
      <c r="Q537" s="11" t="s">
        <v>42</v>
      </c>
      <c r="R537" s="10" t="s">
        <v>43</v>
      </c>
      <c r="S537" s="11" t="s">
        <v>131</v>
      </c>
      <c r="T537" s="11" t="s">
        <v>44</v>
      </c>
      <c r="U537" s="12" t="s">
        <v>128</v>
      </c>
      <c r="V537" s="12">
        <v>4</v>
      </c>
      <c r="W537" s="12" t="s">
        <v>39</v>
      </c>
      <c r="X537" s="12" t="s">
        <v>132</v>
      </c>
      <c r="Y537" s="12" t="s">
        <v>736</v>
      </c>
      <c r="Z537" s="12" t="s">
        <v>133</v>
      </c>
      <c r="AA537" s="12" t="s">
        <v>134</v>
      </c>
    </row>
    <row r="538" spans="5:27" ht="75" x14ac:dyDescent="0.25">
      <c r="E538" s="140"/>
      <c r="F538" s="140"/>
      <c r="G538" s="141"/>
      <c r="H538" s="141"/>
      <c r="I538" s="13" t="s">
        <v>135</v>
      </c>
      <c r="J538" s="11" t="s">
        <v>127</v>
      </c>
      <c r="K538" s="9" t="s">
        <v>128</v>
      </c>
      <c r="L538" s="9" t="s">
        <v>63</v>
      </c>
      <c r="M538" s="9" t="s">
        <v>136</v>
      </c>
      <c r="N538" s="9" t="s">
        <v>51</v>
      </c>
      <c r="O538" s="9" t="s">
        <v>52</v>
      </c>
      <c r="P538" s="9" t="s">
        <v>66</v>
      </c>
      <c r="Q538" s="9" t="s">
        <v>43</v>
      </c>
      <c r="R538" s="13" t="s">
        <v>137</v>
      </c>
      <c r="S538" s="9" t="s">
        <v>138</v>
      </c>
      <c r="T538" s="9" t="s">
        <v>44</v>
      </c>
      <c r="U538" s="14" t="s">
        <v>128</v>
      </c>
      <c r="V538" s="14">
        <v>4</v>
      </c>
      <c r="W538" s="14" t="s">
        <v>39</v>
      </c>
      <c r="X538" s="14" t="s">
        <v>132</v>
      </c>
      <c r="Y538" s="14" t="s">
        <v>736</v>
      </c>
      <c r="Z538" s="14" t="s">
        <v>133</v>
      </c>
      <c r="AA538" s="14" t="s">
        <v>134</v>
      </c>
    </row>
    <row r="539" spans="5:27" ht="75" x14ac:dyDescent="0.25">
      <c r="E539" s="140"/>
      <c r="F539" s="140"/>
      <c r="G539" s="141"/>
      <c r="H539" s="141"/>
      <c r="I539" s="10" t="s">
        <v>139</v>
      </c>
      <c r="J539" s="11" t="s">
        <v>127</v>
      </c>
      <c r="K539" s="11" t="s">
        <v>128</v>
      </c>
      <c r="L539" s="11" t="s">
        <v>63</v>
      </c>
      <c r="M539" s="11">
        <v>32</v>
      </c>
      <c r="N539" s="11" t="s">
        <v>39</v>
      </c>
      <c r="O539" s="11" t="s">
        <v>129</v>
      </c>
      <c r="P539" s="11" t="s">
        <v>130</v>
      </c>
      <c r="Q539" s="11" t="s">
        <v>43</v>
      </c>
      <c r="R539" s="10" t="s">
        <v>42</v>
      </c>
      <c r="S539" s="11" t="s">
        <v>140</v>
      </c>
      <c r="T539" s="11" t="s">
        <v>44</v>
      </c>
      <c r="U539" s="12" t="s">
        <v>128</v>
      </c>
      <c r="V539" s="12">
        <v>4</v>
      </c>
      <c r="W539" s="12" t="s">
        <v>39</v>
      </c>
      <c r="X539" s="12" t="s">
        <v>132</v>
      </c>
      <c r="Y539" s="12" t="s">
        <v>736</v>
      </c>
      <c r="Z539" s="12" t="s">
        <v>133</v>
      </c>
      <c r="AA539" s="12" t="s">
        <v>134</v>
      </c>
    </row>
    <row r="540" spans="5:27" ht="117" customHeight="1" x14ac:dyDescent="0.25">
      <c r="E540" s="140"/>
      <c r="F540" s="140"/>
      <c r="G540" s="141"/>
      <c r="H540" s="141"/>
      <c r="I540" s="13" t="s">
        <v>411</v>
      </c>
      <c r="J540" s="11" t="s">
        <v>127</v>
      </c>
      <c r="K540" s="9" t="s">
        <v>128</v>
      </c>
      <c r="L540" s="9" t="s">
        <v>63</v>
      </c>
      <c r="M540" s="9">
        <v>64</v>
      </c>
      <c r="N540" s="9" t="s">
        <v>412</v>
      </c>
      <c r="O540" s="9" t="s">
        <v>413</v>
      </c>
      <c r="P540" s="9" t="s">
        <v>130</v>
      </c>
      <c r="Q540" s="9" t="s">
        <v>43</v>
      </c>
      <c r="R540" s="13" t="s">
        <v>43</v>
      </c>
      <c r="S540" s="9" t="s">
        <v>414</v>
      </c>
      <c r="T540" s="9" t="s">
        <v>44</v>
      </c>
      <c r="U540" s="14" t="s">
        <v>128</v>
      </c>
      <c r="V540" s="14">
        <v>4</v>
      </c>
      <c r="W540" s="14" t="s">
        <v>39</v>
      </c>
      <c r="X540" s="14" t="s">
        <v>132</v>
      </c>
      <c r="Y540" s="14" t="s">
        <v>736</v>
      </c>
      <c r="Z540" s="14" t="s">
        <v>133</v>
      </c>
      <c r="AA540" s="14" t="s">
        <v>134</v>
      </c>
    </row>
    <row r="541" spans="5:27" ht="75" x14ac:dyDescent="0.25">
      <c r="E541" s="140">
        <v>217</v>
      </c>
      <c r="F541" s="140" t="s">
        <v>418</v>
      </c>
      <c r="G541" s="141">
        <v>158</v>
      </c>
      <c r="H541" s="141">
        <v>108</v>
      </c>
      <c r="I541" s="10" t="s">
        <v>126</v>
      </c>
      <c r="J541" s="11" t="s">
        <v>127</v>
      </c>
      <c r="K541" s="11" t="s">
        <v>128</v>
      </c>
      <c r="L541" s="11" t="s">
        <v>63</v>
      </c>
      <c r="M541" s="11">
        <v>44</v>
      </c>
      <c r="N541" s="11" t="s">
        <v>39</v>
      </c>
      <c r="O541" s="11" t="s">
        <v>129</v>
      </c>
      <c r="P541" s="11" t="s">
        <v>130</v>
      </c>
      <c r="Q541" s="11" t="s">
        <v>42</v>
      </c>
      <c r="R541" s="10" t="s">
        <v>43</v>
      </c>
      <c r="S541" s="11" t="s">
        <v>131</v>
      </c>
      <c r="T541" s="11" t="s">
        <v>44</v>
      </c>
      <c r="U541" s="12" t="s">
        <v>128</v>
      </c>
      <c r="V541" s="12">
        <v>4</v>
      </c>
      <c r="W541" s="12" t="s">
        <v>39</v>
      </c>
      <c r="X541" s="12" t="s">
        <v>132</v>
      </c>
      <c r="Y541" s="12" t="s">
        <v>736</v>
      </c>
      <c r="Z541" s="12" t="s">
        <v>133</v>
      </c>
      <c r="AA541" s="12" t="s">
        <v>134</v>
      </c>
    </row>
    <row r="542" spans="5:27" ht="75" x14ac:dyDescent="0.25">
      <c r="E542" s="140"/>
      <c r="F542" s="140"/>
      <c r="G542" s="141"/>
      <c r="H542" s="141"/>
      <c r="I542" s="13" t="s">
        <v>135</v>
      </c>
      <c r="J542" s="11" t="s">
        <v>127</v>
      </c>
      <c r="K542" s="9" t="s">
        <v>128</v>
      </c>
      <c r="L542" s="9" t="s">
        <v>63</v>
      </c>
      <c r="M542" s="9" t="s">
        <v>136</v>
      </c>
      <c r="N542" s="9" t="s">
        <v>51</v>
      </c>
      <c r="O542" s="9" t="s">
        <v>52</v>
      </c>
      <c r="P542" s="9" t="s">
        <v>66</v>
      </c>
      <c r="Q542" s="9" t="s">
        <v>43</v>
      </c>
      <c r="R542" s="13" t="s">
        <v>137</v>
      </c>
      <c r="S542" s="9" t="s">
        <v>138</v>
      </c>
      <c r="T542" s="9" t="s">
        <v>44</v>
      </c>
      <c r="U542" s="14" t="s">
        <v>128</v>
      </c>
      <c r="V542" s="14">
        <v>4</v>
      </c>
      <c r="W542" s="14" t="s">
        <v>39</v>
      </c>
      <c r="X542" s="14" t="s">
        <v>132</v>
      </c>
      <c r="Y542" s="14" t="s">
        <v>736</v>
      </c>
      <c r="Z542" s="14" t="s">
        <v>133</v>
      </c>
      <c r="AA542" s="14" t="s">
        <v>134</v>
      </c>
    </row>
    <row r="543" spans="5:27" ht="75" x14ac:dyDescent="0.25">
      <c r="E543" s="140"/>
      <c r="F543" s="140"/>
      <c r="G543" s="141"/>
      <c r="H543" s="141"/>
      <c r="I543" s="10" t="s">
        <v>139</v>
      </c>
      <c r="J543" s="11" t="s">
        <v>127</v>
      </c>
      <c r="K543" s="11" t="s">
        <v>128</v>
      </c>
      <c r="L543" s="11" t="s">
        <v>63</v>
      </c>
      <c r="M543" s="11" t="s">
        <v>136</v>
      </c>
      <c r="N543" s="11" t="s">
        <v>39</v>
      </c>
      <c r="O543" s="11" t="s">
        <v>129</v>
      </c>
      <c r="P543" s="11" t="s">
        <v>130</v>
      </c>
      <c r="Q543" s="11" t="s">
        <v>43</v>
      </c>
      <c r="R543" s="10" t="s">
        <v>42</v>
      </c>
      <c r="S543" s="11" t="s">
        <v>140</v>
      </c>
      <c r="T543" s="11" t="s">
        <v>44</v>
      </c>
      <c r="U543" s="12" t="s">
        <v>128</v>
      </c>
      <c r="V543" s="12">
        <v>4</v>
      </c>
      <c r="W543" s="12" t="s">
        <v>39</v>
      </c>
      <c r="X543" s="12" t="s">
        <v>132</v>
      </c>
      <c r="Y543" s="12" t="s">
        <v>736</v>
      </c>
      <c r="Z543" s="12" t="s">
        <v>133</v>
      </c>
      <c r="AA543" s="12" t="s">
        <v>134</v>
      </c>
    </row>
    <row r="544" spans="5:27" ht="117" customHeight="1" x14ac:dyDescent="0.25">
      <c r="E544" s="140"/>
      <c r="F544" s="140"/>
      <c r="G544" s="141"/>
      <c r="H544" s="141"/>
      <c r="I544" s="13" t="s">
        <v>411</v>
      </c>
      <c r="J544" s="11" t="s">
        <v>127</v>
      </c>
      <c r="K544" s="9" t="s">
        <v>128</v>
      </c>
      <c r="L544" s="9" t="s">
        <v>63</v>
      </c>
      <c r="M544" s="9">
        <v>64</v>
      </c>
      <c r="N544" s="9" t="s">
        <v>412</v>
      </c>
      <c r="O544" s="9" t="s">
        <v>413</v>
      </c>
      <c r="P544" s="9" t="s">
        <v>130</v>
      </c>
      <c r="Q544" s="9" t="s">
        <v>43</v>
      </c>
      <c r="R544" s="13" t="s">
        <v>43</v>
      </c>
      <c r="S544" s="9" t="s">
        <v>414</v>
      </c>
      <c r="T544" s="9" t="s">
        <v>44</v>
      </c>
      <c r="U544" s="14" t="s">
        <v>128</v>
      </c>
      <c r="V544" s="14">
        <v>4</v>
      </c>
      <c r="W544" s="14" t="s">
        <v>39</v>
      </c>
      <c r="X544" s="14" t="s">
        <v>132</v>
      </c>
      <c r="Y544" s="14" t="s">
        <v>736</v>
      </c>
      <c r="Z544" s="14" t="s">
        <v>133</v>
      </c>
      <c r="AA544" s="14" t="s">
        <v>134</v>
      </c>
    </row>
    <row r="545" spans="5:27" ht="75" x14ac:dyDescent="0.25">
      <c r="E545" s="140">
        <v>218</v>
      </c>
      <c r="F545" s="140" t="s">
        <v>419</v>
      </c>
      <c r="G545" s="141">
        <v>158</v>
      </c>
      <c r="H545" s="141">
        <v>108</v>
      </c>
      <c r="I545" s="10" t="s">
        <v>126</v>
      </c>
      <c r="J545" s="11" t="s">
        <v>127</v>
      </c>
      <c r="K545" s="11" t="s">
        <v>128</v>
      </c>
      <c r="L545" s="11" t="s">
        <v>63</v>
      </c>
      <c r="M545" s="11">
        <v>44</v>
      </c>
      <c r="N545" s="11" t="s">
        <v>39</v>
      </c>
      <c r="O545" s="11" t="s">
        <v>129</v>
      </c>
      <c r="P545" s="11" t="s">
        <v>130</v>
      </c>
      <c r="Q545" s="11" t="s">
        <v>42</v>
      </c>
      <c r="R545" s="10" t="s">
        <v>43</v>
      </c>
      <c r="S545" s="11" t="s">
        <v>131</v>
      </c>
      <c r="T545" s="11" t="s">
        <v>44</v>
      </c>
      <c r="U545" s="12" t="s">
        <v>128</v>
      </c>
      <c r="V545" s="12">
        <v>4</v>
      </c>
      <c r="W545" s="12" t="s">
        <v>39</v>
      </c>
      <c r="X545" s="12" t="s">
        <v>132</v>
      </c>
      <c r="Y545" s="12" t="s">
        <v>736</v>
      </c>
      <c r="Z545" s="12" t="s">
        <v>133</v>
      </c>
      <c r="AA545" s="12" t="s">
        <v>134</v>
      </c>
    </row>
    <row r="546" spans="5:27" ht="75" x14ac:dyDescent="0.25">
      <c r="E546" s="140"/>
      <c r="F546" s="140"/>
      <c r="G546" s="141"/>
      <c r="H546" s="141"/>
      <c r="I546" s="13" t="s">
        <v>135</v>
      </c>
      <c r="J546" s="11" t="s">
        <v>127</v>
      </c>
      <c r="K546" s="9" t="s">
        <v>128</v>
      </c>
      <c r="L546" s="9" t="s">
        <v>63</v>
      </c>
      <c r="M546" s="9" t="s">
        <v>136</v>
      </c>
      <c r="N546" s="9" t="s">
        <v>51</v>
      </c>
      <c r="O546" s="9" t="s">
        <v>52</v>
      </c>
      <c r="P546" s="9" t="s">
        <v>66</v>
      </c>
      <c r="Q546" s="9" t="s">
        <v>43</v>
      </c>
      <c r="R546" s="13" t="s">
        <v>137</v>
      </c>
      <c r="S546" s="9" t="s">
        <v>138</v>
      </c>
      <c r="T546" s="9" t="s">
        <v>44</v>
      </c>
      <c r="U546" s="14" t="s">
        <v>128</v>
      </c>
      <c r="V546" s="14">
        <v>4</v>
      </c>
      <c r="W546" s="14" t="s">
        <v>39</v>
      </c>
      <c r="X546" s="14" t="s">
        <v>132</v>
      </c>
      <c r="Y546" s="14" t="s">
        <v>736</v>
      </c>
      <c r="Z546" s="14" t="s">
        <v>133</v>
      </c>
      <c r="AA546" s="14" t="s">
        <v>134</v>
      </c>
    </row>
    <row r="547" spans="5:27" ht="75" x14ac:dyDescent="0.25">
      <c r="E547" s="140"/>
      <c r="F547" s="140"/>
      <c r="G547" s="141"/>
      <c r="H547" s="141"/>
      <c r="I547" s="10" t="s">
        <v>139</v>
      </c>
      <c r="J547" s="11" t="s">
        <v>127</v>
      </c>
      <c r="K547" s="11" t="s">
        <v>128</v>
      </c>
      <c r="L547" s="11" t="s">
        <v>63</v>
      </c>
      <c r="M547" s="11" t="s">
        <v>136</v>
      </c>
      <c r="N547" s="11" t="s">
        <v>39</v>
      </c>
      <c r="O547" s="11" t="s">
        <v>129</v>
      </c>
      <c r="P547" s="11" t="s">
        <v>130</v>
      </c>
      <c r="Q547" s="11" t="s">
        <v>43</v>
      </c>
      <c r="R547" s="10" t="s">
        <v>42</v>
      </c>
      <c r="S547" s="11" t="s">
        <v>140</v>
      </c>
      <c r="T547" s="11" t="s">
        <v>44</v>
      </c>
      <c r="U547" s="12" t="s">
        <v>128</v>
      </c>
      <c r="V547" s="12">
        <v>4</v>
      </c>
      <c r="W547" s="12" t="s">
        <v>39</v>
      </c>
      <c r="X547" s="12" t="s">
        <v>132</v>
      </c>
      <c r="Y547" s="12" t="s">
        <v>736</v>
      </c>
      <c r="Z547" s="12" t="s">
        <v>133</v>
      </c>
      <c r="AA547" s="12" t="s">
        <v>134</v>
      </c>
    </row>
    <row r="548" spans="5:27" ht="117" customHeight="1" x14ac:dyDescent="0.25">
      <c r="E548" s="140"/>
      <c r="F548" s="140"/>
      <c r="G548" s="141"/>
      <c r="H548" s="141"/>
      <c r="I548" s="13" t="s">
        <v>411</v>
      </c>
      <c r="J548" s="11" t="s">
        <v>127</v>
      </c>
      <c r="K548" s="9" t="s">
        <v>128</v>
      </c>
      <c r="L548" s="9" t="s">
        <v>63</v>
      </c>
      <c r="M548" s="9">
        <v>64</v>
      </c>
      <c r="N548" s="9" t="s">
        <v>412</v>
      </c>
      <c r="O548" s="9" t="s">
        <v>413</v>
      </c>
      <c r="P548" s="9" t="s">
        <v>130</v>
      </c>
      <c r="Q548" s="9" t="s">
        <v>43</v>
      </c>
      <c r="R548" s="13" t="s">
        <v>43</v>
      </c>
      <c r="S548" s="9" t="s">
        <v>414</v>
      </c>
      <c r="T548" s="9" t="s">
        <v>44</v>
      </c>
      <c r="U548" s="14" t="s">
        <v>128</v>
      </c>
      <c r="V548" s="14">
        <v>4</v>
      </c>
      <c r="W548" s="14" t="s">
        <v>39</v>
      </c>
      <c r="X548" s="14" t="s">
        <v>132</v>
      </c>
      <c r="Y548" s="14" t="s">
        <v>736</v>
      </c>
      <c r="Z548" s="14" t="s">
        <v>133</v>
      </c>
      <c r="AA548" s="14" t="s">
        <v>134</v>
      </c>
    </row>
    <row r="549" spans="5:27" ht="75" x14ac:dyDescent="0.25">
      <c r="E549" s="140">
        <v>219</v>
      </c>
      <c r="F549" s="140" t="s">
        <v>420</v>
      </c>
      <c r="G549" s="141">
        <v>158</v>
      </c>
      <c r="H549" s="141">
        <v>108</v>
      </c>
      <c r="I549" s="10" t="s">
        <v>126</v>
      </c>
      <c r="J549" s="11" t="s">
        <v>127</v>
      </c>
      <c r="K549" s="11" t="s">
        <v>128</v>
      </c>
      <c r="L549" s="11" t="s">
        <v>63</v>
      </c>
      <c r="M549" s="11">
        <v>44</v>
      </c>
      <c r="N549" s="11" t="s">
        <v>39</v>
      </c>
      <c r="O549" s="11" t="s">
        <v>129</v>
      </c>
      <c r="P549" s="11" t="s">
        <v>130</v>
      </c>
      <c r="Q549" s="11" t="s">
        <v>42</v>
      </c>
      <c r="R549" s="10" t="s">
        <v>43</v>
      </c>
      <c r="S549" s="11" t="s">
        <v>131</v>
      </c>
      <c r="T549" s="11" t="s">
        <v>44</v>
      </c>
      <c r="U549" s="12" t="s">
        <v>128</v>
      </c>
      <c r="V549" s="12">
        <v>4</v>
      </c>
      <c r="W549" s="12" t="s">
        <v>39</v>
      </c>
      <c r="X549" s="12" t="s">
        <v>132</v>
      </c>
      <c r="Y549" s="12" t="s">
        <v>736</v>
      </c>
      <c r="Z549" s="12" t="s">
        <v>133</v>
      </c>
      <c r="AA549" s="12" t="s">
        <v>134</v>
      </c>
    </row>
    <row r="550" spans="5:27" ht="75" x14ac:dyDescent="0.25">
      <c r="E550" s="140"/>
      <c r="F550" s="140"/>
      <c r="G550" s="141"/>
      <c r="H550" s="141"/>
      <c r="I550" s="13" t="s">
        <v>135</v>
      </c>
      <c r="J550" s="11" t="s">
        <v>127</v>
      </c>
      <c r="K550" s="9" t="s">
        <v>128</v>
      </c>
      <c r="L550" s="9" t="s">
        <v>63</v>
      </c>
      <c r="M550" s="9" t="s">
        <v>136</v>
      </c>
      <c r="N550" s="9" t="s">
        <v>51</v>
      </c>
      <c r="O550" s="9" t="s">
        <v>52</v>
      </c>
      <c r="P550" s="9" t="s">
        <v>66</v>
      </c>
      <c r="Q550" s="9" t="s">
        <v>43</v>
      </c>
      <c r="R550" s="13" t="s">
        <v>137</v>
      </c>
      <c r="S550" s="9" t="s">
        <v>138</v>
      </c>
      <c r="T550" s="9" t="s">
        <v>44</v>
      </c>
      <c r="U550" s="14" t="s">
        <v>128</v>
      </c>
      <c r="V550" s="14">
        <v>4</v>
      </c>
      <c r="W550" s="14" t="s">
        <v>39</v>
      </c>
      <c r="X550" s="14" t="s">
        <v>132</v>
      </c>
      <c r="Y550" s="14" t="s">
        <v>736</v>
      </c>
      <c r="Z550" s="14" t="s">
        <v>133</v>
      </c>
      <c r="AA550" s="14" t="s">
        <v>134</v>
      </c>
    </row>
    <row r="551" spans="5:27" ht="75" x14ac:dyDescent="0.25">
      <c r="E551" s="140"/>
      <c r="F551" s="140"/>
      <c r="G551" s="141"/>
      <c r="H551" s="141"/>
      <c r="I551" s="10" t="s">
        <v>139</v>
      </c>
      <c r="J551" s="11" t="s">
        <v>127</v>
      </c>
      <c r="K551" s="11" t="s">
        <v>128</v>
      </c>
      <c r="L551" s="11" t="s">
        <v>63</v>
      </c>
      <c r="M551" s="11" t="s">
        <v>136</v>
      </c>
      <c r="N551" s="11" t="s">
        <v>39</v>
      </c>
      <c r="O551" s="11" t="s">
        <v>129</v>
      </c>
      <c r="P551" s="11" t="s">
        <v>130</v>
      </c>
      <c r="Q551" s="11" t="s">
        <v>43</v>
      </c>
      <c r="R551" s="10" t="s">
        <v>42</v>
      </c>
      <c r="S551" s="11" t="s">
        <v>140</v>
      </c>
      <c r="T551" s="11" t="s">
        <v>44</v>
      </c>
      <c r="U551" s="12" t="s">
        <v>128</v>
      </c>
      <c r="V551" s="12">
        <v>4</v>
      </c>
      <c r="W551" s="12" t="s">
        <v>39</v>
      </c>
      <c r="X551" s="12" t="s">
        <v>132</v>
      </c>
      <c r="Y551" s="12" t="s">
        <v>736</v>
      </c>
      <c r="Z551" s="12" t="s">
        <v>133</v>
      </c>
      <c r="AA551" s="12" t="s">
        <v>134</v>
      </c>
    </row>
    <row r="552" spans="5:27" ht="117" customHeight="1" x14ac:dyDescent="0.25">
      <c r="E552" s="140"/>
      <c r="F552" s="140"/>
      <c r="G552" s="141"/>
      <c r="H552" s="141"/>
      <c r="I552" s="13" t="s">
        <v>411</v>
      </c>
      <c r="J552" s="11" t="s">
        <v>127</v>
      </c>
      <c r="K552" s="9" t="s">
        <v>128</v>
      </c>
      <c r="L552" s="9" t="s">
        <v>63</v>
      </c>
      <c r="M552" s="9">
        <v>64</v>
      </c>
      <c r="N552" s="9" t="s">
        <v>412</v>
      </c>
      <c r="O552" s="9" t="s">
        <v>413</v>
      </c>
      <c r="P552" s="9" t="s">
        <v>130</v>
      </c>
      <c r="Q552" s="9" t="s">
        <v>43</v>
      </c>
      <c r="R552" s="13" t="s">
        <v>43</v>
      </c>
      <c r="S552" s="9" t="s">
        <v>414</v>
      </c>
      <c r="T552" s="9" t="s">
        <v>44</v>
      </c>
      <c r="U552" s="14" t="s">
        <v>128</v>
      </c>
      <c r="V552" s="14">
        <v>4</v>
      </c>
      <c r="W552" s="14" t="s">
        <v>39</v>
      </c>
      <c r="X552" s="14" t="s">
        <v>132</v>
      </c>
      <c r="Y552" s="14" t="s">
        <v>736</v>
      </c>
      <c r="Z552" s="14" t="s">
        <v>133</v>
      </c>
      <c r="AA552" s="14" t="s">
        <v>134</v>
      </c>
    </row>
    <row r="553" spans="5:27" ht="75" x14ac:dyDescent="0.25">
      <c r="E553" s="140">
        <v>220</v>
      </c>
      <c r="F553" s="140" t="s">
        <v>421</v>
      </c>
      <c r="G553" s="141">
        <v>158</v>
      </c>
      <c r="H553" s="141">
        <v>99</v>
      </c>
      <c r="I553" s="10" t="s">
        <v>126</v>
      </c>
      <c r="J553" s="11" t="s">
        <v>127</v>
      </c>
      <c r="K553" s="11" t="s">
        <v>128</v>
      </c>
      <c r="L553" s="11" t="s">
        <v>63</v>
      </c>
      <c r="M553" s="11">
        <v>35</v>
      </c>
      <c r="N553" s="11" t="s">
        <v>39</v>
      </c>
      <c r="O553" s="11" t="s">
        <v>129</v>
      </c>
      <c r="P553" s="11" t="s">
        <v>130</v>
      </c>
      <c r="Q553" s="11" t="s">
        <v>42</v>
      </c>
      <c r="R553" s="10" t="s">
        <v>43</v>
      </c>
      <c r="S553" s="11" t="s">
        <v>131</v>
      </c>
      <c r="T553" s="11" t="s">
        <v>44</v>
      </c>
      <c r="U553" s="12" t="s">
        <v>128</v>
      </c>
      <c r="V553" s="12">
        <v>4</v>
      </c>
      <c r="W553" s="12" t="s">
        <v>39</v>
      </c>
      <c r="X553" s="12" t="s">
        <v>132</v>
      </c>
      <c r="Y553" s="12" t="s">
        <v>736</v>
      </c>
      <c r="Z553" s="12" t="s">
        <v>133</v>
      </c>
      <c r="AA553" s="12" t="s">
        <v>134</v>
      </c>
    </row>
    <row r="554" spans="5:27" ht="75" x14ac:dyDescent="0.25">
      <c r="E554" s="140"/>
      <c r="F554" s="140"/>
      <c r="G554" s="141"/>
      <c r="H554" s="141"/>
      <c r="I554" s="13" t="s">
        <v>135</v>
      </c>
      <c r="J554" s="11" t="s">
        <v>127</v>
      </c>
      <c r="K554" s="9" t="s">
        <v>128</v>
      </c>
      <c r="L554" s="9" t="s">
        <v>63</v>
      </c>
      <c r="M554" s="9" t="s">
        <v>136</v>
      </c>
      <c r="N554" s="9" t="s">
        <v>51</v>
      </c>
      <c r="O554" s="9" t="s">
        <v>52</v>
      </c>
      <c r="P554" s="9" t="s">
        <v>66</v>
      </c>
      <c r="Q554" s="9" t="s">
        <v>43</v>
      </c>
      <c r="R554" s="13" t="s">
        <v>137</v>
      </c>
      <c r="S554" s="9" t="s">
        <v>138</v>
      </c>
      <c r="T554" s="9" t="s">
        <v>44</v>
      </c>
      <c r="U554" s="14" t="s">
        <v>128</v>
      </c>
      <c r="V554" s="14">
        <v>4</v>
      </c>
      <c r="W554" s="14" t="s">
        <v>39</v>
      </c>
      <c r="X554" s="14" t="s">
        <v>132</v>
      </c>
      <c r="Y554" s="14" t="s">
        <v>736</v>
      </c>
      <c r="Z554" s="14" t="s">
        <v>133</v>
      </c>
      <c r="AA554" s="14" t="s">
        <v>134</v>
      </c>
    </row>
    <row r="555" spans="5:27" ht="75" x14ac:dyDescent="0.25">
      <c r="E555" s="140"/>
      <c r="F555" s="140"/>
      <c r="G555" s="141"/>
      <c r="H555" s="141"/>
      <c r="I555" s="10" t="s">
        <v>139</v>
      </c>
      <c r="J555" s="11" t="s">
        <v>127</v>
      </c>
      <c r="K555" s="11" t="s">
        <v>128</v>
      </c>
      <c r="L555" s="11" t="s">
        <v>63</v>
      </c>
      <c r="M555" s="11" t="s">
        <v>136</v>
      </c>
      <c r="N555" s="11" t="s">
        <v>39</v>
      </c>
      <c r="O555" s="11" t="s">
        <v>129</v>
      </c>
      <c r="P555" s="11" t="s">
        <v>130</v>
      </c>
      <c r="Q555" s="11" t="s">
        <v>43</v>
      </c>
      <c r="R555" s="10" t="s">
        <v>42</v>
      </c>
      <c r="S555" s="11" t="s">
        <v>140</v>
      </c>
      <c r="T555" s="11" t="s">
        <v>44</v>
      </c>
      <c r="U555" s="12" t="s">
        <v>128</v>
      </c>
      <c r="V555" s="12">
        <v>4</v>
      </c>
      <c r="W555" s="12" t="s">
        <v>39</v>
      </c>
      <c r="X555" s="12" t="s">
        <v>132</v>
      </c>
      <c r="Y555" s="12" t="s">
        <v>736</v>
      </c>
      <c r="Z555" s="12" t="s">
        <v>133</v>
      </c>
      <c r="AA555" s="12" t="s">
        <v>134</v>
      </c>
    </row>
    <row r="556" spans="5:27" ht="117" customHeight="1" x14ac:dyDescent="0.25">
      <c r="E556" s="140"/>
      <c r="F556" s="140"/>
      <c r="G556" s="141"/>
      <c r="H556" s="141"/>
      <c r="I556" s="13" t="s">
        <v>411</v>
      </c>
      <c r="J556" s="11" t="s">
        <v>127</v>
      </c>
      <c r="K556" s="9" t="s">
        <v>128</v>
      </c>
      <c r="L556" s="9" t="s">
        <v>63</v>
      </c>
      <c r="M556" s="9">
        <v>64</v>
      </c>
      <c r="N556" s="9" t="s">
        <v>412</v>
      </c>
      <c r="O556" s="9" t="s">
        <v>413</v>
      </c>
      <c r="P556" s="9" t="s">
        <v>130</v>
      </c>
      <c r="Q556" s="9" t="s">
        <v>43</v>
      </c>
      <c r="R556" s="13" t="s">
        <v>43</v>
      </c>
      <c r="S556" s="9" t="s">
        <v>414</v>
      </c>
      <c r="T556" s="9" t="s">
        <v>44</v>
      </c>
      <c r="U556" s="14" t="s">
        <v>128</v>
      </c>
      <c r="V556" s="14">
        <v>4</v>
      </c>
      <c r="W556" s="14" t="s">
        <v>39</v>
      </c>
      <c r="X556" s="14" t="s">
        <v>132</v>
      </c>
      <c r="Y556" s="14" t="s">
        <v>736</v>
      </c>
      <c r="Z556" s="14" t="s">
        <v>133</v>
      </c>
      <c r="AA556" s="14" t="s">
        <v>134</v>
      </c>
    </row>
    <row r="557" spans="5:27" ht="75" x14ac:dyDescent="0.25">
      <c r="E557" s="140">
        <v>221</v>
      </c>
      <c r="F557" s="140" t="s">
        <v>422</v>
      </c>
      <c r="G557" s="141">
        <v>15</v>
      </c>
      <c r="H557" s="141">
        <v>99</v>
      </c>
      <c r="I557" s="10" t="s">
        <v>126</v>
      </c>
      <c r="J557" s="11" t="s">
        <v>127</v>
      </c>
      <c r="K557" s="11" t="s">
        <v>128</v>
      </c>
      <c r="L557" s="11" t="s">
        <v>63</v>
      </c>
      <c r="M557" s="11">
        <v>35</v>
      </c>
      <c r="N557" s="11" t="s">
        <v>39</v>
      </c>
      <c r="O557" s="11" t="s">
        <v>129</v>
      </c>
      <c r="P557" s="11" t="s">
        <v>130</v>
      </c>
      <c r="Q557" s="11" t="s">
        <v>42</v>
      </c>
      <c r="R557" s="10" t="s">
        <v>43</v>
      </c>
      <c r="S557" s="11" t="s">
        <v>131</v>
      </c>
      <c r="T557" s="11" t="s">
        <v>44</v>
      </c>
      <c r="U557" s="12" t="s">
        <v>128</v>
      </c>
      <c r="V557" s="12">
        <v>4</v>
      </c>
      <c r="W557" s="12" t="s">
        <v>39</v>
      </c>
      <c r="X557" s="12" t="s">
        <v>132</v>
      </c>
      <c r="Y557" s="12" t="s">
        <v>736</v>
      </c>
      <c r="Z557" s="12" t="s">
        <v>133</v>
      </c>
      <c r="AA557" s="12" t="s">
        <v>134</v>
      </c>
    </row>
    <row r="558" spans="5:27" ht="75" x14ac:dyDescent="0.25">
      <c r="E558" s="140"/>
      <c r="F558" s="140"/>
      <c r="G558" s="141"/>
      <c r="H558" s="141"/>
      <c r="I558" s="13" t="s">
        <v>135</v>
      </c>
      <c r="J558" s="11" t="s">
        <v>127</v>
      </c>
      <c r="K558" s="9" t="s">
        <v>128</v>
      </c>
      <c r="L558" s="9" t="s">
        <v>63</v>
      </c>
      <c r="M558" s="9" t="s">
        <v>136</v>
      </c>
      <c r="N558" s="9" t="s">
        <v>51</v>
      </c>
      <c r="O558" s="9" t="s">
        <v>52</v>
      </c>
      <c r="P558" s="9" t="s">
        <v>66</v>
      </c>
      <c r="Q558" s="9" t="s">
        <v>43</v>
      </c>
      <c r="R558" s="13" t="s">
        <v>137</v>
      </c>
      <c r="S558" s="9" t="s">
        <v>138</v>
      </c>
      <c r="T558" s="9" t="s">
        <v>44</v>
      </c>
      <c r="U558" s="14" t="s">
        <v>128</v>
      </c>
      <c r="V558" s="14">
        <v>4</v>
      </c>
      <c r="W558" s="14" t="s">
        <v>39</v>
      </c>
      <c r="X558" s="14" t="s">
        <v>132</v>
      </c>
      <c r="Y558" s="14" t="s">
        <v>736</v>
      </c>
      <c r="Z558" s="14" t="s">
        <v>133</v>
      </c>
      <c r="AA558" s="14" t="s">
        <v>134</v>
      </c>
    </row>
    <row r="559" spans="5:27" ht="75" x14ac:dyDescent="0.25">
      <c r="E559" s="140"/>
      <c r="F559" s="140"/>
      <c r="G559" s="141"/>
      <c r="H559" s="141"/>
      <c r="I559" s="10" t="s">
        <v>139</v>
      </c>
      <c r="J559" s="11" t="s">
        <v>127</v>
      </c>
      <c r="K559" s="11" t="s">
        <v>128</v>
      </c>
      <c r="L559" s="11" t="s">
        <v>63</v>
      </c>
      <c r="M559" s="11" t="s">
        <v>136</v>
      </c>
      <c r="N559" s="11" t="s">
        <v>39</v>
      </c>
      <c r="O559" s="11" t="s">
        <v>129</v>
      </c>
      <c r="P559" s="11" t="s">
        <v>130</v>
      </c>
      <c r="Q559" s="11" t="s">
        <v>43</v>
      </c>
      <c r="R559" s="10" t="s">
        <v>42</v>
      </c>
      <c r="S559" s="11" t="s">
        <v>140</v>
      </c>
      <c r="T559" s="11" t="s">
        <v>44</v>
      </c>
      <c r="U559" s="12" t="s">
        <v>128</v>
      </c>
      <c r="V559" s="12">
        <v>4</v>
      </c>
      <c r="W559" s="12" t="s">
        <v>39</v>
      </c>
      <c r="X559" s="12" t="s">
        <v>132</v>
      </c>
      <c r="Y559" s="12" t="s">
        <v>736</v>
      </c>
      <c r="Z559" s="12" t="s">
        <v>133</v>
      </c>
      <c r="AA559" s="12" t="s">
        <v>134</v>
      </c>
    </row>
    <row r="560" spans="5:27" ht="117" customHeight="1" x14ac:dyDescent="0.25">
      <c r="E560" s="140"/>
      <c r="F560" s="140"/>
      <c r="G560" s="141"/>
      <c r="H560" s="141"/>
      <c r="I560" s="13" t="s">
        <v>411</v>
      </c>
      <c r="J560" s="11" t="s">
        <v>127</v>
      </c>
      <c r="K560" s="9" t="s">
        <v>128</v>
      </c>
      <c r="L560" s="9" t="s">
        <v>63</v>
      </c>
      <c r="M560" s="9">
        <v>64</v>
      </c>
      <c r="N560" s="9" t="s">
        <v>412</v>
      </c>
      <c r="O560" s="9" t="s">
        <v>413</v>
      </c>
      <c r="P560" s="9" t="s">
        <v>130</v>
      </c>
      <c r="Q560" s="9" t="s">
        <v>43</v>
      </c>
      <c r="R560" s="13" t="s">
        <v>43</v>
      </c>
      <c r="S560" s="9" t="s">
        <v>414</v>
      </c>
      <c r="T560" s="9" t="s">
        <v>44</v>
      </c>
      <c r="U560" s="14" t="s">
        <v>128</v>
      </c>
      <c r="V560" s="14">
        <v>4</v>
      </c>
      <c r="W560" s="14" t="s">
        <v>39</v>
      </c>
      <c r="X560" s="14" t="s">
        <v>132</v>
      </c>
      <c r="Y560" s="14" t="s">
        <v>736</v>
      </c>
      <c r="Z560" s="14" t="s">
        <v>133</v>
      </c>
      <c r="AA560" s="14" t="s">
        <v>134</v>
      </c>
    </row>
    <row r="561" spans="2:27" ht="75" x14ac:dyDescent="0.25">
      <c r="E561" s="140">
        <v>222</v>
      </c>
      <c r="F561" s="140" t="s">
        <v>423</v>
      </c>
      <c r="G561" s="141">
        <v>15</v>
      </c>
      <c r="H561" s="141">
        <v>99</v>
      </c>
      <c r="I561" s="10" t="s">
        <v>126</v>
      </c>
      <c r="J561" s="11" t="s">
        <v>127</v>
      </c>
      <c r="K561" s="11" t="s">
        <v>128</v>
      </c>
      <c r="L561" s="11" t="s">
        <v>63</v>
      </c>
      <c r="M561" s="11">
        <v>35</v>
      </c>
      <c r="N561" s="11" t="s">
        <v>39</v>
      </c>
      <c r="O561" s="11" t="s">
        <v>129</v>
      </c>
      <c r="P561" s="11" t="s">
        <v>130</v>
      </c>
      <c r="Q561" s="11" t="s">
        <v>42</v>
      </c>
      <c r="R561" s="10" t="s">
        <v>43</v>
      </c>
      <c r="S561" s="11" t="s">
        <v>131</v>
      </c>
      <c r="T561" s="11" t="s">
        <v>44</v>
      </c>
      <c r="U561" s="12" t="s">
        <v>128</v>
      </c>
      <c r="V561" s="12">
        <v>4</v>
      </c>
      <c r="W561" s="12" t="s">
        <v>39</v>
      </c>
      <c r="X561" s="12" t="s">
        <v>132</v>
      </c>
      <c r="Y561" s="12" t="s">
        <v>736</v>
      </c>
      <c r="Z561" s="12" t="s">
        <v>133</v>
      </c>
      <c r="AA561" s="12" t="s">
        <v>134</v>
      </c>
    </row>
    <row r="562" spans="2:27" ht="75" x14ac:dyDescent="0.25">
      <c r="E562" s="140"/>
      <c r="F562" s="140"/>
      <c r="G562" s="141"/>
      <c r="H562" s="141"/>
      <c r="I562" s="13" t="s">
        <v>135</v>
      </c>
      <c r="J562" s="11" t="s">
        <v>127</v>
      </c>
      <c r="K562" s="9" t="s">
        <v>128</v>
      </c>
      <c r="L562" s="9" t="s">
        <v>63</v>
      </c>
      <c r="M562" s="9" t="s">
        <v>136</v>
      </c>
      <c r="N562" s="9" t="s">
        <v>51</v>
      </c>
      <c r="O562" s="9" t="s">
        <v>52</v>
      </c>
      <c r="P562" s="9" t="s">
        <v>66</v>
      </c>
      <c r="Q562" s="9" t="s">
        <v>43</v>
      </c>
      <c r="R562" s="13" t="s">
        <v>137</v>
      </c>
      <c r="S562" s="9" t="s">
        <v>138</v>
      </c>
      <c r="T562" s="9" t="s">
        <v>44</v>
      </c>
      <c r="U562" s="14" t="s">
        <v>128</v>
      </c>
      <c r="V562" s="14">
        <v>4</v>
      </c>
      <c r="W562" s="14" t="s">
        <v>39</v>
      </c>
      <c r="X562" s="14" t="s">
        <v>132</v>
      </c>
      <c r="Y562" s="14" t="s">
        <v>736</v>
      </c>
      <c r="Z562" s="14" t="s">
        <v>133</v>
      </c>
      <c r="AA562" s="14" t="s">
        <v>134</v>
      </c>
    </row>
    <row r="563" spans="2:27" ht="75" x14ac:dyDescent="0.25">
      <c r="E563" s="140"/>
      <c r="F563" s="140"/>
      <c r="G563" s="141"/>
      <c r="H563" s="141"/>
      <c r="I563" s="10" t="s">
        <v>139</v>
      </c>
      <c r="J563" s="11" t="s">
        <v>127</v>
      </c>
      <c r="K563" s="11" t="s">
        <v>128</v>
      </c>
      <c r="L563" s="11" t="s">
        <v>63</v>
      </c>
      <c r="M563" s="11" t="s">
        <v>136</v>
      </c>
      <c r="N563" s="11" t="s">
        <v>39</v>
      </c>
      <c r="O563" s="11" t="s">
        <v>129</v>
      </c>
      <c r="P563" s="11" t="s">
        <v>130</v>
      </c>
      <c r="Q563" s="11" t="s">
        <v>43</v>
      </c>
      <c r="R563" s="10" t="s">
        <v>42</v>
      </c>
      <c r="S563" s="11" t="s">
        <v>140</v>
      </c>
      <c r="T563" s="11" t="s">
        <v>44</v>
      </c>
      <c r="U563" s="12" t="s">
        <v>128</v>
      </c>
      <c r="V563" s="12">
        <v>4</v>
      </c>
      <c r="W563" s="12" t="s">
        <v>39</v>
      </c>
      <c r="X563" s="12" t="s">
        <v>132</v>
      </c>
      <c r="Y563" s="12" t="s">
        <v>736</v>
      </c>
      <c r="Z563" s="12" t="s">
        <v>133</v>
      </c>
      <c r="AA563" s="12" t="s">
        <v>134</v>
      </c>
    </row>
    <row r="564" spans="2:27" ht="117" customHeight="1" x14ac:dyDescent="0.25">
      <c r="E564" s="140"/>
      <c r="F564" s="140"/>
      <c r="G564" s="141"/>
      <c r="H564" s="141"/>
      <c r="I564" s="13" t="s">
        <v>411</v>
      </c>
      <c r="J564" s="11" t="s">
        <v>127</v>
      </c>
      <c r="K564" s="9" t="s">
        <v>128</v>
      </c>
      <c r="L564" s="9" t="s">
        <v>63</v>
      </c>
      <c r="M564" s="9">
        <v>64</v>
      </c>
      <c r="N564" s="9" t="s">
        <v>412</v>
      </c>
      <c r="O564" s="9" t="s">
        <v>413</v>
      </c>
      <c r="P564" s="9" t="s">
        <v>130</v>
      </c>
      <c r="Q564" s="9" t="s">
        <v>43</v>
      </c>
      <c r="R564" s="13" t="s">
        <v>43</v>
      </c>
      <c r="S564" s="9" t="s">
        <v>414</v>
      </c>
      <c r="T564" s="9" t="s">
        <v>44</v>
      </c>
      <c r="U564" s="14" t="s">
        <v>128</v>
      </c>
      <c r="V564" s="14">
        <v>4</v>
      </c>
      <c r="W564" s="14" t="s">
        <v>39</v>
      </c>
      <c r="X564" s="14" t="s">
        <v>132</v>
      </c>
      <c r="Y564" s="14" t="s">
        <v>736</v>
      </c>
      <c r="Z564" s="14" t="s">
        <v>133</v>
      </c>
      <c r="AA564" s="14" t="s">
        <v>134</v>
      </c>
    </row>
    <row r="565" spans="2:27" ht="75" x14ac:dyDescent="0.25">
      <c r="E565" s="140">
        <v>223</v>
      </c>
      <c r="F565" s="140" t="s">
        <v>424</v>
      </c>
      <c r="G565" s="141">
        <v>15</v>
      </c>
      <c r="H565" s="141">
        <v>99</v>
      </c>
      <c r="I565" s="10" t="s">
        <v>126</v>
      </c>
      <c r="J565" s="11" t="s">
        <v>127</v>
      </c>
      <c r="K565" s="11" t="s">
        <v>128</v>
      </c>
      <c r="L565" s="11" t="s">
        <v>63</v>
      </c>
      <c r="M565" s="11">
        <v>35</v>
      </c>
      <c r="N565" s="11" t="s">
        <v>39</v>
      </c>
      <c r="O565" s="11" t="s">
        <v>129</v>
      </c>
      <c r="P565" s="11" t="s">
        <v>130</v>
      </c>
      <c r="Q565" s="11" t="s">
        <v>42</v>
      </c>
      <c r="R565" s="10" t="s">
        <v>43</v>
      </c>
      <c r="S565" s="11" t="s">
        <v>131</v>
      </c>
      <c r="T565" s="11" t="s">
        <v>44</v>
      </c>
      <c r="U565" s="12" t="s">
        <v>128</v>
      </c>
      <c r="V565" s="12">
        <v>4</v>
      </c>
      <c r="W565" s="12" t="s">
        <v>39</v>
      </c>
      <c r="X565" s="12" t="s">
        <v>132</v>
      </c>
      <c r="Y565" s="12" t="s">
        <v>736</v>
      </c>
      <c r="Z565" s="12" t="s">
        <v>133</v>
      </c>
      <c r="AA565" s="12" t="s">
        <v>134</v>
      </c>
    </row>
    <row r="566" spans="2:27" ht="75" x14ac:dyDescent="0.25">
      <c r="E566" s="140"/>
      <c r="F566" s="140"/>
      <c r="G566" s="141"/>
      <c r="H566" s="141"/>
      <c r="I566" s="13" t="s">
        <v>135</v>
      </c>
      <c r="J566" s="11" t="s">
        <v>127</v>
      </c>
      <c r="K566" s="9" t="s">
        <v>128</v>
      </c>
      <c r="L566" s="9" t="s">
        <v>63</v>
      </c>
      <c r="M566" s="9" t="s">
        <v>136</v>
      </c>
      <c r="N566" s="9" t="s">
        <v>51</v>
      </c>
      <c r="O566" s="9" t="s">
        <v>52</v>
      </c>
      <c r="P566" s="9" t="s">
        <v>66</v>
      </c>
      <c r="Q566" s="9" t="s">
        <v>43</v>
      </c>
      <c r="R566" s="13" t="s">
        <v>137</v>
      </c>
      <c r="S566" s="9" t="s">
        <v>138</v>
      </c>
      <c r="T566" s="9" t="s">
        <v>44</v>
      </c>
      <c r="U566" s="14" t="s">
        <v>128</v>
      </c>
      <c r="V566" s="14">
        <v>4</v>
      </c>
      <c r="W566" s="14" t="s">
        <v>39</v>
      </c>
      <c r="X566" s="14" t="s">
        <v>132</v>
      </c>
      <c r="Y566" s="14" t="s">
        <v>736</v>
      </c>
      <c r="Z566" s="14" t="s">
        <v>133</v>
      </c>
      <c r="AA566" s="14" t="s">
        <v>134</v>
      </c>
    </row>
    <row r="567" spans="2:27" ht="75" x14ac:dyDescent="0.25">
      <c r="E567" s="140"/>
      <c r="F567" s="140"/>
      <c r="G567" s="141"/>
      <c r="H567" s="141"/>
      <c r="I567" s="10" t="s">
        <v>139</v>
      </c>
      <c r="J567" s="11" t="s">
        <v>127</v>
      </c>
      <c r="K567" s="11" t="s">
        <v>128</v>
      </c>
      <c r="L567" s="11" t="s">
        <v>63</v>
      </c>
      <c r="M567" s="11" t="s">
        <v>136</v>
      </c>
      <c r="N567" s="11" t="s">
        <v>39</v>
      </c>
      <c r="O567" s="11" t="s">
        <v>129</v>
      </c>
      <c r="P567" s="11" t="s">
        <v>130</v>
      </c>
      <c r="Q567" s="11" t="s">
        <v>43</v>
      </c>
      <c r="R567" s="10" t="s">
        <v>42</v>
      </c>
      <c r="S567" s="11" t="s">
        <v>140</v>
      </c>
      <c r="T567" s="11" t="s">
        <v>44</v>
      </c>
      <c r="U567" s="12" t="s">
        <v>128</v>
      </c>
      <c r="V567" s="12">
        <v>4</v>
      </c>
      <c r="W567" s="12" t="s">
        <v>39</v>
      </c>
      <c r="X567" s="12" t="s">
        <v>132</v>
      </c>
      <c r="Y567" s="12" t="s">
        <v>736</v>
      </c>
      <c r="Z567" s="12" t="s">
        <v>133</v>
      </c>
      <c r="AA567" s="12" t="s">
        <v>134</v>
      </c>
    </row>
    <row r="568" spans="2:27" ht="117" customHeight="1" x14ac:dyDescent="0.25">
      <c r="E568" s="140"/>
      <c r="F568" s="140"/>
      <c r="G568" s="141"/>
      <c r="H568" s="141"/>
      <c r="I568" s="13" t="s">
        <v>411</v>
      </c>
      <c r="J568" s="11" t="s">
        <v>127</v>
      </c>
      <c r="K568" s="9" t="s">
        <v>128</v>
      </c>
      <c r="L568" s="9" t="s">
        <v>63</v>
      </c>
      <c r="M568" s="9">
        <v>64</v>
      </c>
      <c r="N568" s="9" t="s">
        <v>412</v>
      </c>
      <c r="O568" s="9" t="s">
        <v>413</v>
      </c>
      <c r="P568" s="9" t="s">
        <v>130</v>
      </c>
      <c r="Q568" s="9" t="s">
        <v>43</v>
      </c>
      <c r="R568" s="13" t="s">
        <v>43</v>
      </c>
      <c r="S568" s="9" t="s">
        <v>414</v>
      </c>
      <c r="T568" s="9" t="s">
        <v>44</v>
      </c>
      <c r="U568" s="14" t="s">
        <v>128</v>
      </c>
      <c r="V568" s="14">
        <v>4</v>
      </c>
      <c r="W568" s="14" t="s">
        <v>39</v>
      </c>
      <c r="X568" s="14" t="s">
        <v>132</v>
      </c>
      <c r="Y568" s="14" t="s">
        <v>736</v>
      </c>
      <c r="Z568" s="14" t="s">
        <v>133</v>
      </c>
      <c r="AA568" s="14" t="s">
        <v>134</v>
      </c>
    </row>
    <row r="569" spans="2:27" ht="75" x14ac:dyDescent="0.25">
      <c r="E569" s="140">
        <v>224</v>
      </c>
      <c r="F569" s="140" t="s">
        <v>425</v>
      </c>
      <c r="G569" s="141">
        <v>15</v>
      </c>
      <c r="H569" s="141">
        <v>99</v>
      </c>
      <c r="I569" s="10" t="s">
        <v>126</v>
      </c>
      <c r="J569" s="11" t="s">
        <v>127</v>
      </c>
      <c r="K569" s="11" t="s">
        <v>128</v>
      </c>
      <c r="L569" s="11" t="s">
        <v>63</v>
      </c>
      <c r="M569" s="11">
        <v>35</v>
      </c>
      <c r="N569" s="11" t="s">
        <v>39</v>
      </c>
      <c r="O569" s="11" t="s">
        <v>129</v>
      </c>
      <c r="P569" s="11" t="s">
        <v>130</v>
      </c>
      <c r="Q569" s="11" t="s">
        <v>42</v>
      </c>
      <c r="R569" s="10" t="s">
        <v>43</v>
      </c>
      <c r="S569" s="11" t="s">
        <v>131</v>
      </c>
      <c r="T569" s="11" t="s">
        <v>44</v>
      </c>
      <c r="U569" s="12" t="s">
        <v>128</v>
      </c>
      <c r="V569" s="12">
        <v>4</v>
      </c>
      <c r="W569" s="12" t="s">
        <v>39</v>
      </c>
      <c r="X569" s="12" t="s">
        <v>132</v>
      </c>
      <c r="Y569" s="12" t="s">
        <v>736</v>
      </c>
      <c r="Z569" s="12" t="s">
        <v>133</v>
      </c>
      <c r="AA569" s="12" t="s">
        <v>134</v>
      </c>
    </row>
    <row r="570" spans="2:27" ht="75" x14ac:dyDescent="0.25">
      <c r="E570" s="140"/>
      <c r="F570" s="140"/>
      <c r="G570" s="141"/>
      <c r="H570" s="141"/>
      <c r="I570" s="13" t="s">
        <v>135</v>
      </c>
      <c r="J570" s="11" t="s">
        <v>127</v>
      </c>
      <c r="K570" s="9" t="s">
        <v>128</v>
      </c>
      <c r="L570" s="9" t="s">
        <v>63</v>
      </c>
      <c r="M570" s="9" t="s">
        <v>136</v>
      </c>
      <c r="N570" s="9" t="s">
        <v>51</v>
      </c>
      <c r="O570" s="9" t="s">
        <v>52</v>
      </c>
      <c r="P570" s="9" t="s">
        <v>66</v>
      </c>
      <c r="Q570" s="9" t="s">
        <v>43</v>
      </c>
      <c r="R570" s="13" t="s">
        <v>137</v>
      </c>
      <c r="S570" s="9" t="s">
        <v>138</v>
      </c>
      <c r="T570" s="9" t="s">
        <v>44</v>
      </c>
      <c r="U570" s="14" t="s">
        <v>128</v>
      </c>
      <c r="V570" s="14">
        <v>4</v>
      </c>
      <c r="W570" s="14" t="s">
        <v>39</v>
      </c>
      <c r="X570" s="14" t="s">
        <v>132</v>
      </c>
      <c r="Y570" s="14" t="s">
        <v>736</v>
      </c>
      <c r="Z570" s="14" t="s">
        <v>133</v>
      </c>
      <c r="AA570" s="14" t="s">
        <v>134</v>
      </c>
    </row>
    <row r="571" spans="2:27" ht="75" x14ac:dyDescent="0.25">
      <c r="E571" s="140"/>
      <c r="F571" s="140"/>
      <c r="G571" s="141"/>
      <c r="H571" s="141"/>
      <c r="I571" s="10" t="s">
        <v>139</v>
      </c>
      <c r="J571" s="11" t="s">
        <v>127</v>
      </c>
      <c r="K571" s="11" t="s">
        <v>128</v>
      </c>
      <c r="L571" s="11" t="s">
        <v>63</v>
      </c>
      <c r="M571" s="11" t="s">
        <v>136</v>
      </c>
      <c r="N571" s="11" t="s">
        <v>39</v>
      </c>
      <c r="O571" s="11" t="s">
        <v>129</v>
      </c>
      <c r="P571" s="11" t="s">
        <v>130</v>
      </c>
      <c r="Q571" s="11" t="s">
        <v>43</v>
      </c>
      <c r="R571" s="10" t="s">
        <v>42</v>
      </c>
      <c r="S571" s="11" t="s">
        <v>140</v>
      </c>
      <c r="T571" s="11" t="s">
        <v>44</v>
      </c>
      <c r="U571" s="12" t="s">
        <v>128</v>
      </c>
      <c r="V571" s="12">
        <v>4</v>
      </c>
      <c r="W571" s="12" t="s">
        <v>39</v>
      </c>
      <c r="X571" s="12" t="s">
        <v>132</v>
      </c>
      <c r="Y571" s="12" t="s">
        <v>736</v>
      </c>
      <c r="Z571" s="12" t="s">
        <v>133</v>
      </c>
      <c r="AA571" s="12" t="s">
        <v>134</v>
      </c>
    </row>
    <row r="572" spans="2:27" ht="117" customHeight="1" x14ac:dyDescent="0.25">
      <c r="E572" s="140"/>
      <c r="F572" s="140"/>
      <c r="G572" s="141"/>
      <c r="H572" s="141"/>
      <c r="I572" s="13" t="s">
        <v>411</v>
      </c>
      <c r="J572" s="11" t="s">
        <v>127</v>
      </c>
      <c r="K572" s="9" t="s">
        <v>128</v>
      </c>
      <c r="L572" s="9" t="s">
        <v>63</v>
      </c>
      <c r="M572" s="9">
        <v>64</v>
      </c>
      <c r="N572" s="9" t="s">
        <v>412</v>
      </c>
      <c r="O572" s="9" t="s">
        <v>413</v>
      </c>
      <c r="P572" s="9" t="s">
        <v>130</v>
      </c>
      <c r="Q572" s="9" t="s">
        <v>43</v>
      </c>
      <c r="R572" s="13" t="s">
        <v>43</v>
      </c>
      <c r="S572" s="9" t="s">
        <v>414</v>
      </c>
      <c r="T572" s="9" t="s">
        <v>44</v>
      </c>
      <c r="U572" s="14" t="s">
        <v>128</v>
      </c>
      <c r="V572" s="14">
        <v>4</v>
      </c>
      <c r="W572" s="14" t="s">
        <v>39</v>
      </c>
      <c r="X572" s="14" t="s">
        <v>132</v>
      </c>
      <c r="Y572" s="14" t="s">
        <v>736</v>
      </c>
      <c r="Z572" s="14" t="s">
        <v>133</v>
      </c>
      <c r="AA572" s="14" t="s">
        <v>134</v>
      </c>
    </row>
    <row r="574" spans="2:27" s="4" customFormat="1" ht="28.5" customHeight="1" x14ac:dyDescent="0.25">
      <c r="B574" s="26"/>
      <c r="C574" s="26"/>
      <c r="D574" s="26"/>
      <c r="E574" s="139" t="s">
        <v>785</v>
      </c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  <c r="AA574" s="139"/>
    </row>
    <row r="575" spans="2:27" ht="63" x14ac:dyDescent="0.25">
      <c r="E575" s="5" t="s">
        <v>5</v>
      </c>
      <c r="F575" s="5" t="s">
        <v>779</v>
      </c>
      <c r="G575" s="6" t="s">
        <v>734</v>
      </c>
      <c r="H575" s="6" t="s">
        <v>11</v>
      </c>
      <c r="I575" s="6" t="s">
        <v>12</v>
      </c>
      <c r="J575" s="6" t="s">
        <v>13</v>
      </c>
      <c r="K575" s="6" t="s">
        <v>14</v>
      </c>
      <c r="L575" s="6" t="s">
        <v>15</v>
      </c>
      <c r="M575" s="6" t="s">
        <v>16</v>
      </c>
      <c r="N575" s="6" t="s">
        <v>17</v>
      </c>
      <c r="O575" s="6" t="s">
        <v>18</v>
      </c>
      <c r="P575" s="6" t="s">
        <v>19</v>
      </c>
      <c r="Q575" s="6" t="s">
        <v>784</v>
      </c>
      <c r="R575" s="6" t="s">
        <v>21</v>
      </c>
      <c r="S575" s="6" t="s">
        <v>22</v>
      </c>
      <c r="T575" s="7" t="s">
        <v>23</v>
      </c>
      <c r="U575" s="6" t="s">
        <v>24</v>
      </c>
      <c r="V575" s="6" t="s">
        <v>25</v>
      </c>
      <c r="W575" s="6" t="s">
        <v>26</v>
      </c>
      <c r="X575" s="6" t="s">
        <v>27</v>
      </c>
      <c r="Y575" s="6" t="s">
        <v>28</v>
      </c>
      <c r="Z575" s="6" t="s">
        <v>29</v>
      </c>
      <c r="AA575" s="6" t="s">
        <v>30</v>
      </c>
    </row>
    <row r="576" spans="2:27" ht="75" x14ac:dyDescent="0.25">
      <c r="E576" s="140">
        <v>225</v>
      </c>
      <c r="F576" s="140" t="s">
        <v>426</v>
      </c>
      <c r="G576" s="141">
        <v>333</v>
      </c>
      <c r="H576" s="141">
        <v>490</v>
      </c>
      <c r="I576" s="10" t="s">
        <v>126</v>
      </c>
      <c r="J576" s="11" t="s">
        <v>127</v>
      </c>
      <c r="K576" s="11" t="s">
        <v>128</v>
      </c>
      <c r="L576" s="11" t="s">
        <v>63</v>
      </c>
      <c r="M576" s="11">
        <v>378</v>
      </c>
      <c r="N576" s="11" t="s">
        <v>39</v>
      </c>
      <c r="O576" s="11" t="s">
        <v>129</v>
      </c>
      <c r="P576" s="11" t="s">
        <v>130</v>
      </c>
      <c r="Q576" s="11" t="s">
        <v>42</v>
      </c>
      <c r="R576" s="10" t="s">
        <v>43</v>
      </c>
      <c r="S576" s="11" t="s">
        <v>131</v>
      </c>
      <c r="T576" s="11" t="s">
        <v>44</v>
      </c>
      <c r="U576" s="12" t="s">
        <v>128</v>
      </c>
      <c r="V576" s="12">
        <v>4</v>
      </c>
      <c r="W576" s="12" t="s">
        <v>39</v>
      </c>
      <c r="X576" s="12" t="s">
        <v>132</v>
      </c>
      <c r="Y576" s="12" t="s">
        <v>736</v>
      </c>
      <c r="Z576" s="12" t="s">
        <v>133</v>
      </c>
      <c r="AA576" s="12" t="s">
        <v>134</v>
      </c>
    </row>
    <row r="577" spans="5:27" ht="75" x14ac:dyDescent="0.25">
      <c r="E577" s="140"/>
      <c r="F577" s="140"/>
      <c r="G577" s="141"/>
      <c r="H577" s="141"/>
      <c r="I577" s="13" t="s">
        <v>135</v>
      </c>
      <c r="J577" s="11" t="s">
        <v>127</v>
      </c>
      <c r="K577" s="9" t="s">
        <v>128</v>
      </c>
      <c r="L577" s="9" t="s">
        <v>63</v>
      </c>
      <c r="M577" s="9" t="s">
        <v>136</v>
      </c>
      <c r="N577" s="9" t="s">
        <v>51</v>
      </c>
      <c r="O577" s="9" t="s">
        <v>52</v>
      </c>
      <c r="P577" s="9" t="s">
        <v>66</v>
      </c>
      <c r="Q577" s="9" t="s">
        <v>43</v>
      </c>
      <c r="R577" s="13" t="s">
        <v>137</v>
      </c>
      <c r="S577" s="9" t="s">
        <v>138</v>
      </c>
      <c r="T577" s="9" t="s">
        <v>44</v>
      </c>
      <c r="U577" s="14" t="s">
        <v>128</v>
      </c>
      <c r="V577" s="14">
        <v>4</v>
      </c>
      <c r="W577" s="14" t="s">
        <v>39</v>
      </c>
      <c r="X577" s="14" t="s">
        <v>132</v>
      </c>
      <c r="Y577" s="14" t="s">
        <v>736</v>
      </c>
      <c r="Z577" s="14" t="s">
        <v>133</v>
      </c>
      <c r="AA577" s="14" t="s">
        <v>134</v>
      </c>
    </row>
    <row r="578" spans="5:27" ht="75" x14ac:dyDescent="0.25">
      <c r="E578" s="140"/>
      <c r="F578" s="140"/>
      <c r="G578" s="141"/>
      <c r="H578" s="141"/>
      <c r="I578" s="10" t="s">
        <v>139</v>
      </c>
      <c r="J578" s="11" t="s">
        <v>127</v>
      </c>
      <c r="K578" s="11" t="s">
        <v>128</v>
      </c>
      <c r="L578" s="11" t="s">
        <v>63</v>
      </c>
      <c r="M578" s="11">
        <v>48</v>
      </c>
      <c r="N578" s="11" t="s">
        <v>39</v>
      </c>
      <c r="O578" s="11" t="s">
        <v>129</v>
      </c>
      <c r="P578" s="11" t="s">
        <v>130</v>
      </c>
      <c r="Q578" s="11" t="s">
        <v>43</v>
      </c>
      <c r="R578" s="10" t="s">
        <v>42</v>
      </c>
      <c r="S578" s="11" t="s">
        <v>140</v>
      </c>
      <c r="T578" s="11" t="s">
        <v>44</v>
      </c>
      <c r="U578" s="12" t="s">
        <v>128</v>
      </c>
      <c r="V578" s="12">
        <v>4</v>
      </c>
      <c r="W578" s="12" t="s">
        <v>39</v>
      </c>
      <c r="X578" s="12" t="s">
        <v>132</v>
      </c>
      <c r="Y578" s="12" t="s">
        <v>736</v>
      </c>
      <c r="Z578" s="12" t="s">
        <v>133</v>
      </c>
      <c r="AA578" s="12" t="s">
        <v>134</v>
      </c>
    </row>
    <row r="579" spans="5:27" ht="117" customHeight="1" x14ac:dyDescent="0.25">
      <c r="E579" s="140"/>
      <c r="F579" s="140"/>
      <c r="G579" s="141"/>
      <c r="H579" s="141"/>
      <c r="I579" s="13" t="s">
        <v>411</v>
      </c>
      <c r="J579" s="11" t="s">
        <v>127</v>
      </c>
      <c r="K579" s="9" t="s">
        <v>128</v>
      </c>
      <c r="L579" s="9" t="s">
        <v>63</v>
      </c>
      <c r="M579" s="9">
        <v>64</v>
      </c>
      <c r="N579" s="9" t="s">
        <v>412</v>
      </c>
      <c r="O579" s="9" t="s">
        <v>413</v>
      </c>
      <c r="P579" s="9" t="s">
        <v>130</v>
      </c>
      <c r="Q579" s="9" t="s">
        <v>43</v>
      </c>
      <c r="R579" s="13" t="s">
        <v>43</v>
      </c>
      <c r="S579" s="9" t="s">
        <v>414</v>
      </c>
      <c r="T579" s="9" t="s">
        <v>44</v>
      </c>
      <c r="U579" s="14" t="s">
        <v>128</v>
      </c>
      <c r="V579" s="14">
        <v>4</v>
      </c>
      <c r="W579" s="14" t="s">
        <v>39</v>
      </c>
      <c r="X579" s="14" t="s">
        <v>132</v>
      </c>
      <c r="Y579" s="14" t="s">
        <v>736</v>
      </c>
      <c r="Z579" s="14" t="s">
        <v>133</v>
      </c>
      <c r="AA579" s="14" t="s">
        <v>134</v>
      </c>
    </row>
    <row r="580" spans="5:27" ht="75" x14ac:dyDescent="0.25">
      <c r="E580" s="140">
        <v>226</v>
      </c>
      <c r="F580" s="140" t="s">
        <v>427</v>
      </c>
      <c r="G580" s="141">
        <v>333</v>
      </c>
      <c r="H580" s="141">
        <v>527</v>
      </c>
      <c r="I580" s="10" t="s">
        <v>126</v>
      </c>
      <c r="J580" s="11" t="s">
        <v>127</v>
      </c>
      <c r="K580" s="11" t="s">
        <v>128</v>
      </c>
      <c r="L580" s="11" t="s">
        <v>63</v>
      </c>
      <c r="M580" s="11">
        <v>405</v>
      </c>
      <c r="N580" s="11" t="s">
        <v>39</v>
      </c>
      <c r="O580" s="11" t="s">
        <v>129</v>
      </c>
      <c r="P580" s="11" t="s">
        <v>130</v>
      </c>
      <c r="Q580" s="11" t="s">
        <v>42</v>
      </c>
      <c r="R580" s="10" t="s">
        <v>43</v>
      </c>
      <c r="S580" s="11" t="s">
        <v>131</v>
      </c>
      <c r="T580" s="11" t="s">
        <v>44</v>
      </c>
      <c r="U580" s="12" t="s">
        <v>128</v>
      </c>
      <c r="V580" s="12">
        <v>4</v>
      </c>
      <c r="W580" s="12" t="s">
        <v>39</v>
      </c>
      <c r="X580" s="12" t="s">
        <v>132</v>
      </c>
      <c r="Y580" s="12" t="s">
        <v>736</v>
      </c>
      <c r="Z580" s="12" t="s">
        <v>133</v>
      </c>
      <c r="AA580" s="12" t="s">
        <v>134</v>
      </c>
    </row>
    <row r="581" spans="5:27" ht="75" x14ac:dyDescent="0.25">
      <c r="E581" s="140"/>
      <c r="F581" s="140"/>
      <c r="G581" s="141"/>
      <c r="H581" s="141"/>
      <c r="I581" s="13" t="s">
        <v>135</v>
      </c>
      <c r="J581" s="11" t="s">
        <v>127</v>
      </c>
      <c r="K581" s="9" t="s">
        <v>128</v>
      </c>
      <c r="L581" s="9" t="s">
        <v>63</v>
      </c>
      <c r="M581" s="9">
        <v>2</v>
      </c>
      <c r="N581" s="9" t="s">
        <v>51</v>
      </c>
      <c r="O581" s="9" t="s">
        <v>52</v>
      </c>
      <c r="P581" s="9" t="s">
        <v>66</v>
      </c>
      <c r="Q581" s="9" t="s">
        <v>43</v>
      </c>
      <c r="R581" s="13" t="s">
        <v>137</v>
      </c>
      <c r="S581" s="9" t="s">
        <v>138</v>
      </c>
      <c r="T581" s="9" t="s">
        <v>44</v>
      </c>
      <c r="U581" s="14" t="s">
        <v>128</v>
      </c>
      <c r="V581" s="14">
        <v>4</v>
      </c>
      <c r="W581" s="14" t="s">
        <v>39</v>
      </c>
      <c r="X581" s="14" t="s">
        <v>132</v>
      </c>
      <c r="Y581" s="14" t="s">
        <v>736</v>
      </c>
      <c r="Z581" s="14" t="s">
        <v>133</v>
      </c>
      <c r="AA581" s="14" t="s">
        <v>134</v>
      </c>
    </row>
    <row r="582" spans="5:27" ht="75" x14ac:dyDescent="0.25">
      <c r="E582" s="140"/>
      <c r="F582" s="140"/>
      <c r="G582" s="141"/>
      <c r="H582" s="141"/>
      <c r="I582" s="10" t="s">
        <v>139</v>
      </c>
      <c r="J582" s="11" t="s">
        <v>127</v>
      </c>
      <c r="K582" s="11" t="s">
        <v>128</v>
      </c>
      <c r="L582" s="11" t="s">
        <v>63</v>
      </c>
      <c r="M582" s="11">
        <v>56</v>
      </c>
      <c r="N582" s="11" t="s">
        <v>39</v>
      </c>
      <c r="O582" s="11" t="s">
        <v>129</v>
      </c>
      <c r="P582" s="11" t="s">
        <v>130</v>
      </c>
      <c r="Q582" s="11" t="s">
        <v>43</v>
      </c>
      <c r="R582" s="10" t="s">
        <v>42</v>
      </c>
      <c r="S582" s="11" t="s">
        <v>140</v>
      </c>
      <c r="T582" s="11" t="s">
        <v>44</v>
      </c>
      <c r="U582" s="12" t="s">
        <v>128</v>
      </c>
      <c r="V582" s="12">
        <v>4</v>
      </c>
      <c r="W582" s="12" t="s">
        <v>39</v>
      </c>
      <c r="X582" s="12" t="s">
        <v>132</v>
      </c>
      <c r="Y582" s="12" t="s">
        <v>736</v>
      </c>
      <c r="Z582" s="12" t="s">
        <v>133</v>
      </c>
      <c r="AA582" s="12" t="s">
        <v>134</v>
      </c>
    </row>
    <row r="583" spans="5:27" ht="117" customHeight="1" x14ac:dyDescent="0.25">
      <c r="E583" s="140"/>
      <c r="F583" s="140"/>
      <c r="G583" s="141"/>
      <c r="H583" s="141"/>
      <c r="I583" s="13" t="s">
        <v>411</v>
      </c>
      <c r="J583" s="11" t="s">
        <v>127</v>
      </c>
      <c r="K583" s="9" t="s">
        <v>128</v>
      </c>
      <c r="L583" s="9" t="s">
        <v>63</v>
      </c>
      <c r="M583" s="9">
        <v>64</v>
      </c>
      <c r="N583" s="9" t="s">
        <v>412</v>
      </c>
      <c r="O583" s="9" t="s">
        <v>413</v>
      </c>
      <c r="P583" s="9" t="s">
        <v>130</v>
      </c>
      <c r="Q583" s="9" t="s">
        <v>43</v>
      </c>
      <c r="R583" s="13" t="s">
        <v>43</v>
      </c>
      <c r="S583" s="9" t="s">
        <v>414</v>
      </c>
      <c r="T583" s="9" t="s">
        <v>44</v>
      </c>
      <c r="U583" s="14" t="s">
        <v>128</v>
      </c>
      <c r="V583" s="14">
        <v>4</v>
      </c>
      <c r="W583" s="14" t="s">
        <v>39</v>
      </c>
      <c r="X583" s="14" t="s">
        <v>132</v>
      </c>
      <c r="Y583" s="14" t="s">
        <v>736</v>
      </c>
      <c r="Z583" s="14" t="s">
        <v>133</v>
      </c>
      <c r="AA583" s="14" t="s">
        <v>134</v>
      </c>
    </row>
    <row r="584" spans="5:27" ht="75" x14ac:dyDescent="0.25">
      <c r="E584" s="140">
        <v>227</v>
      </c>
      <c r="F584" s="140" t="s">
        <v>428</v>
      </c>
      <c r="G584" s="141">
        <v>333</v>
      </c>
      <c r="H584" s="141">
        <v>476</v>
      </c>
      <c r="I584" s="10" t="s">
        <v>126</v>
      </c>
      <c r="J584" s="11" t="s">
        <v>127</v>
      </c>
      <c r="K584" s="11" t="s">
        <v>128</v>
      </c>
      <c r="L584" s="11" t="s">
        <v>63</v>
      </c>
      <c r="M584" s="11">
        <v>396</v>
      </c>
      <c r="N584" s="11" t="s">
        <v>39</v>
      </c>
      <c r="O584" s="11" t="s">
        <v>129</v>
      </c>
      <c r="P584" s="11" t="s">
        <v>130</v>
      </c>
      <c r="Q584" s="11" t="s">
        <v>42</v>
      </c>
      <c r="R584" s="10" t="s">
        <v>43</v>
      </c>
      <c r="S584" s="11" t="s">
        <v>131</v>
      </c>
      <c r="T584" s="11" t="s">
        <v>44</v>
      </c>
      <c r="U584" s="12" t="s">
        <v>128</v>
      </c>
      <c r="V584" s="12">
        <v>4</v>
      </c>
      <c r="W584" s="12" t="s">
        <v>39</v>
      </c>
      <c r="X584" s="12" t="s">
        <v>132</v>
      </c>
      <c r="Y584" s="12" t="s">
        <v>736</v>
      </c>
      <c r="Z584" s="12" t="s">
        <v>133</v>
      </c>
      <c r="AA584" s="12" t="s">
        <v>134</v>
      </c>
    </row>
    <row r="585" spans="5:27" ht="75" x14ac:dyDescent="0.25">
      <c r="E585" s="140"/>
      <c r="F585" s="140"/>
      <c r="G585" s="141"/>
      <c r="H585" s="141"/>
      <c r="I585" s="13" t="s">
        <v>135</v>
      </c>
      <c r="J585" s="11" t="s">
        <v>127</v>
      </c>
      <c r="K585" s="9" t="s">
        <v>128</v>
      </c>
      <c r="L585" s="9" t="s">
        <v>63</v>
      </c>
      <c r="M585" s="9" t="s">
        <v>136</v>
      </c>
      <c r="N585" s="9" t="s">
        <v>51</v>
      </c>
      <c r="O585" s="9" t="s">
        <v>52</v>
      </c>
      <c r="P585" s="9" t="s">
        <v>66</v>
      </c>
      <c r="Q585" s="9" t="s">
        <v>43</v>
      </c>
      <c r="R585" s="13" t="s">
        <v>137</v>
      </c>
      <c r="S585" s="9" t="s">
        <v>138</v>
      </c>
      <c r="T585" s="9" t="s">
        <v>44</v>
      </c>
      <c r="U585" s="14" t="s">
        <v>128</v>
      </c>
      <c r="V585" s="14">
        <v>4</v>
      </c>
      <c r="W585" s="14" t="s">
        <v>39</v>
      </c>
      <c r="X585" s="14" t="s">
        <v>132</v>
      </c>
      <c r="Y585" s="14" t="s">
        <v>736</v>
      </c>
      <c r="Z585" s="14" t="s">
        <v>133</v>
      </c>
      <c r="AA585" s="14" t="s">
        <v>134</v>
      </c>
    </row>
    <row r="586" spans="5:27" ht="75" x14ac:dyDescent="0.25">
      <c r="E586" s="140"/>
      <c r="F586" s="140"/>
      <c r="G586" s="141"/>
      <c r="H586" s="141"/>
      <c r="I586" s="10" t="s">
        <v>139</v>
      </c>
      <c r="J586" s="11" t="s">
        <v>127</v>
      </c>
      <c r="K586" s="11" t="s">
        <v>128</v>
      </c>
      <c r="L586" s="11" t="s">
        <v>63</v>
      </c>
      <c r="M586" s="11">
        <v>16</v>
      </c>
      <c r="N586" s="11" t="s">
        <v>39</v>
      </c>
      <c r="O586" s="11" t="s">
        <v>129</v>
      </c>
      <c r="P586" s="11" t="s">
        <v>130</v>
      </c>
      <c r="Q586" s="11" t="s">
        <v>43</v>
      </c>
      <c r="R586" s="10" t="s">
        <v>42</v>
      </c>
      <c r="S586" s="11" t="s">
        <v>140</v>
      </c>
      <c r="T586" s="11" t="s">
        <v>44</v>
      </c>
      <c r="U586" s="12" t="s">
        <v>128</v>
      </c>
      <c r="V586" s="12">
        <v>4</v>
      </c>
      <c r="W586" s="12" t="s">
        <v>39</v>
      </c>
      <c r="X586" s="12" t="s">
        <v>132</v>
      </c>
      <c r="Y586" s="12" t="s">
        <v>736</v>
      </c>
      <c r="Z586" s="12" t="s">
        <v>133</v>
      </c>
      <c r="AA586" s="12" t="s">
        <v>134</v>
      </c>
    </row>
    <row r="587" spans="5:27" ht="117" customHeight="1" x14ac:dyDescent="0.25">
      <c r="E587" s="140"/>
      <c r="F587" s="140"/>
      <c r="G587" s="141"/>
      <c r="H587" s="141"/>
      <c r="I587" s="13" t="s">
        <v>411</v>
      </c>
      <c r="J587" s="11" t="s">
        <v>127</v>
      </c>
      <c r="K587" s="9" t="s">
        <v>128</v>
      </c>
      <c r="L587" s="9" t="s">
        <v>63</v>
      </c>
      <c r="M587" s="9">
        <v>64</v>
      </c>
      <c r="N587" s="9" t="s">
        <v>412</v>
      </c>
      <c r="O587" s="9" t="s">
        <v>413</v>
      </c>
      <c r="P587" s="9" t="s">
        <v>130</v>
      </c>
      <c r="Q587" s="9" t="s">
        <v>43</v>
      </c>
      <c r="R587" s="13" t="s">
        <v>43</v>
      </c>
      <c r="S587" s="9" t="s">
        <v>414</v>
      </c>
      <c r="T587" s="9" t="s">
        <v>44</v>
      </c>
      <c r="U587" s="14" t="s">
        <v>128</v>
      </c>
      <c r="V587" s="14">
        <v>4</v>
      </c>
      <c r="W587" s="14" t="s">
        <v>39</v>
      </c>
      <c r="X587" s="14" t="s">
        <v>132</v>
      </c>
      <c r="Y587" s="14" t="s">
        <v>736</v>
      </c>
      <c r="Z587" s="14" t="s">
        <v>133</v>
      </c>
      <c r="AA587" s="14" t="s">
        <v>134</v>
      </c>
    </row>
    <row r="588" spans="5:27" ht="75" x14ac:dyDescent="0.25">
      <c r="E588" s="140">
        <v>228</v>
      </c>
      <c r="F588" s="140" t="s">
        <v>429</v>
      </c>
      <c r="G588" s="141">
        <v>333</v>
      </c>
      <c r="H588" s="141">
        <v>439</v>
      </c>
      <c r="I588" s="10" t="s">
        <v>126</v>
      </c>
      <c r="J588" s="11" t="s">
        <v>127</v>
      </c>
      <c r="K588" s="11" t="s">
        <v>128</v>
      </c>
      <c r="L588" s="11" t="s">
        <v>63</v>
      </c>
      <c r="M588" s="11">
        <v>343</v>
      </c>
      <c r="N588" s="11" t="s">
        <v>39</v>
      </c>
      <c r="O588" s="11" t="s">
        <v>129</v>
      </c>
      <c r="P588" s="11" t="s">
        <v>130</v>
      </c>
      <c r="Q588" s="11" t="s">
        <v>42</v>
      </c>
      <c r="R588" s="10" t="s">
        <v>43</v>
      </c>
      <c r="S588" s="11" t="s">
        <v>131</v>
      </c>
      <c r="T588" s="11" t="s">
        <v>44</v>
      </c>
      <c r="U588" s="12" t="s">
        <v>128</v>
      </c>
      <c r="V588" s="12">
        <v>4</v>
      </c>
      <c r="W588" s="12" t="s">
        <v>39</v>
      </c>
      <c r="X588" s="12" t="s">
        <v>132</v>
      </c>
      <c r="Y588" s="12" t="s">
        <v>736</v>
      </c>
      <c r="Z588" s="12" t="s">
        <v>133</v>
      </c>
      <c r="AA588" s="12" t="s">
        <v>134</v>
      </c>
    </row>
    <row r="589" spans="5:27" ht="75" x14ac:dyDescent="0.25">
      <c r="E589" s="140"/>
      <c r="F589" s="140"/>
      <c r="G589" s="141"/>
      <c r="H589" s="141"/>
      <c r="I589" s="13" t="s">
        <v>135</v>
      </c>
      <c r="J589" s="11" t="s">
        <v>127</v>
      </c>
      <c r="K589" s="9" t="s">
        <v>128</v>
      </c>
      <c r="L589" s="9" t="s">
        <v>63</v>
      </c>
      <c r="M589" s="9" t="s">
        <v>136</v>
      </c>
      <c r="N589" s="9" t="s">
        <v>51</v>
      </c>
      <c r="O589" s="9" t="s">
        <v>52</v>
      </c>
      <c r="P589" s="9" t="s">
        <v>66</v>
      </c>
      <c r="Q589" s="9" t="s">
        <v>43</v>
      </c>
      <c r="R589" s="13" t="s">
        <v>137</v>
      </c>
      <c r="S589" s="9" t="s">
        <v>138</v>
      </c>
      <c r="T589" s="9" t="s">
        <v>44</v>
      </c>
      <c r="U589" s="14" t="s">
        <v>128</v>
      </c>
      <c r="V589" s="14">
        <v>4</v>
      </c>
      <c r="W589" s="14" t="s">
        <v>39</v>
      </c>
      <c r="X589" s="14" t="s">
        <v>132</v>
      </c>
      <c r="Y589" s="14" t="s">
        <v>736</v>
      </c>
      <c r="Z589" s="14" t="s">
        <v>133</v>
      </c>
      <c r="AA589" s="14" t="s">
        <v>134</v>
      </c>
    </row>
    <row r="590" spans="5:27" ht="75" x14ac:dyDescent="0.25">
      <c r="E590" s="140"/>
      <c r="F590" s="140"/>
      <c r="G590" s="141"/>
      <c r="H590" s="141"/>
      <c r="I590" s="10" t="s">
        <v>139</v>
      </c>
      <c r="J590" s="11" t="s">
        <v>127</v>
      </c>
      <c r="K590" s="11" t="s">
        <v>128</v>
      </c>
      <c r="L590" s="11" t="s">
        <v>63</v>
      </c>
      <c r="M590" s="11">
        <v>32</v>
      </c>
      <c r="N590" s="11" t="s">
        <v>39</v>
      </c>
      <c r="O590" s="11" t="s">
        <v>129</v>
      </c>
      <c r="P590" s="11" t="s">
        <v>130</v>
      </c>
      <c r="Q590" s="11" t="s">
        <v>43</v>
      </c>
      <c r="R590" s="10" t="s">
        <v>42</v>
      </c>
      <c r="S590" s="11" t="s">
        <v>140</v>
      </c>
      <c r="T590" s="11" t="s">
        <v>44</v>
      </c>
      <c r="U590" s="12" t="s">
        <v>128</v>
      </c>
      <c r="V590" s="12">
        <v>4</v>
      </c>
      <c r="W590" s="12" t="s">
        <v>39</v>
      </c>
      <c r="X590" s="12" t="s">
        <v>132</v>
      </c>
      <c r="Y590" s="12" t="s">
        <v>736</v>
      </c>
      <c r="Z590" s="12" t="s">
        <v>133</v>
      </c>
      <c r="AA590" s="12" t="s">
        <v>134</v>
      </c>
    </row>
    <row r="591" spans="5:27" ht="117" customHeight="1" x14ac:dyDescent="0.25">
      <c r="E591" s="140"/>
      <c r="F591" s="140"/>
      <c r="G591" s="141"/>
      <c r="H591" s="141"/>
      <c r="I591" s="13" t="s">
        <v>411</v>
      </c>
      <c r="J591" s="11" t="s">
        <v>127</v>
      </c>
      <c r="K591" s="9" t="s">
        <v>128</v>
      </c>
      <c r="L591" s="9" t="s">
        <v>63</v>
      </c>
      <c r="M591" s="9">
        <v>64</v>
      </c>
      <c r="N591" s="9" t="s">
        <v>412</v>
      </c>
      <c r="O591" s="9" t="s">
        <v>413</v>
      </c>
      <c r="P591" s="9" t="s">
        <v>130</v>
      </c>
      <c r="Q591" s="9" t="s">
        <v>43</v>
      </c>
      <c r="R591" s="13" t="s">
        <v>43</v>
      </c>
      <c r="S591" s="9" t="s">
        <v>414</v>
      </c>
      <c r="T591" s="9" t="s">
        <v>44</v>
      </c>
      <c r="U591" s="14" t="s">
        <v>128</v>
      </c>
      <c r="V591" s="14">
        <v>4</v>
      </c>
      <c r="W591" s="14" t="s">
        <v>39</v>
      </c>
      <c r="X591" s="14" t="s">
        <v>132</v>
      </c>
      <c r="Y591" s="14" t="s">
        <v>736</v>
      </c>
      <c r="Z591" s="14" t="s">
        <v>133</v>
      </c>
      <c r="AA591" s="14" t="s">
        <v>134</v>
      </c>
    </row>
    <row r="592" spans="5:27" ht="75" x14ac:dyDescent="0.25">
      <c r="E592" s="140">
        <v>229</v>
      </c>
      <c r="F592" s="140" t="s">
        <v>430</v>
      </c>
      <c r="G592" s="141">
        <v>150</v>
      </c>
      <c r="H592" s="141">
        <v>108</v>
      </c>
      <c r="I592" s="10" t="s">
        <v>126</v>
      </c>
      <c r="J592" s="11" t="s">
        <v>127</v>
      </c>
      <c r="K592" s="11" t="s">
        <v>128</v>
      </c>
      <c r="L592" s="11" t="s">
        <v>63</v>
      </c>
      <c r="M592" s="11">
        <v>44</v>
      </c>
      <c r="N592" s="11" t="s">
        <v>39</v>
      </c>
      <c r="O592" s="11" t="s">
        <v>129</v>
      </c>
      <c r="P592" s="11" t="s">
        <v>130</v>
      </c>
      <c r="Q592" s="11" t="s">
        <v>42</v>
      </c>
      <c r="R592" s="10" t="s">
        <v>43</v>
      </c>
      <c r="S592" s="11" t="s">
        <v>131</v>
      </c>
      <c r="T592" s="11" t="s">
        <v>44</v>
      </c>
      <c r="U592" s="12" t="s">
        <v>128</v>
      </c>
      <c r="V592" s="12">
        <v>4</v>
      </c>
      <c r="W592" s="12" t="s">
        <v>39</v>
      </c>
      <c r="X592" s="12" t="s">
        <v>132</v>
      </c>
      <c r="Y592" s="12" t="s">
        <v>736</v>
      </c>
      <c r="Z592" s="12" t="s">
        <v>133</v>
      </c>
      <c r="AA592" s="12" t="s">
        <v>134</v>
      </c>
    </row>
    <row r="593" spans="5:27" ht="75" x14ac:dyDescent="0.25">
      <c r="E593" s="140"/>
      <c r="F593" s="140"/>
      <c r="G593" s="141"/>
      <c r="H593" s="141"/>
      <c r="I593" s="13" t="s">
        <v>135</v>
      </c>
      <c r="J593" s="11" t="s">
        <v>127</v>
      </c>
      <c r="K593" s="9" t="s">
        <v>128</v>
      </c>
      <c r="L593" s="9" t="s">
        <v>63</v>
      </c>
      <c r="M593" s="9" t="s">
        <v>136</v>
      </c>
      <c r="N593" s="9" t="s">
        <v>51</v>
      </c>
      <c r="O593" s="9" t="s">
        <v>52</v>
      </c>
      <c r="P593" s="9" t="s">
        <v>66</v>
      </c>
      <c r="Q593" s="9" t="s">
        <v>43</v>
      </c>
      <c r="R593" s="13" t="s">
        <v>137</v>
      </c>
      <c r="S593" s="9" t="s">
        <v>138</v>
      </c>
      <c r="T593" s="9" t="s">
        <v>44</v>
      </c>
      <c r="U593" s="14" t="s">
        <v>128</v>
      </c>
      <c r="V593" s="14">
        <v>4</v>
      </c>
      <c r="W593" s="14" t="s">
        <v>39</v>
      </c>
      <c r="X593" s="14" t="s">
        <v>132</v>
      </c>
      <c r="Y593" s="14" t="s">
        <v>736</v>
      </c>
      <c r="Z593" s="14" t="s">
        <v>133</v>
      </c>
      <c r="AA593" s="14" t="s">
        <v>134</v>
      </c>
    </row>
    <row r="594" spans="5:27" ht="75" x14ac:dyDescent="0.25">
      <c r="E594" s="140"/>
      <c r="F594" s="140"/>
      <c r="G594" s="141"/>
      <c r="H594" s="141"/>
      <c r="I594" s="10" t="s">
        <v>139</v>
      </c>
      <c r="J594" s="11" t="s">
        <v>127</v>
      </c>
      <c r="K594" s="11" t="s">
        <v>128</v>
      </c>
      <c r="L594" s="11" t="s">
        <v>63</v>
      </c>
      <c r="M594" s="11" t="s">
        <v>136</v>
      </c>
      <c r="N594" s="11" t="s">
        <v>39</v>
      </c>
      <c r="O594" s="11" t="s">
        <v>129</v>
      </c>
      <c r="P594" s="11" t="s">
        <v>130</v>
      </c>
      <c r="Q594" s="11" t="s">
        <v>43</v>
      </c>
      <c r="R594" s="10" t="s">
        <v>42</v>
      </c>
      <c r="S594" s="11" t="s">
        <v>140</v>
      </c>
      <c r="T594" s="11" t="s">
        <v>44</v>
      </c>
      <c r="U594" s="12" t="s">
        <v>128</v>
      </c>
      <c r="V594" s="12">
        <v>4</v>
      </c>
      <c r="W594" s="12" t="s">
        <v>39</v>
      </c>
      <c r="X594" s="12" t="s">
        <v>132</v>
      </c>
      <c r="Y594" s="12" t="s">
        <v>736</v>
      </c>
      <c r="Z594" s="12" t="s">
        <v>133</v>
      </c>
      <c r="AA594" s="12" t="s">
        <v>134</v>
      </c>
    </row>
    <row r="595" spans="5:27" ht="117" customHeight="1" x14ac:dyDescent="0.25">
      <c r="E595" s="140"/>
      <c r="F595" s="140"/>
      <c r="G595" s="141"/>
      <c r="H595" s="141"/>
      <c r="I595" s="13" t="s">
        <v>411</v>
      </c>
      <c r="J595" s="11" t="s">
        <v>127</v>
      </c>
      <c r="K595" s="9" t="s">
        <v>128</v>
      </c>
      <c r="L595" s="9" t="s">
        <v>63</v>
      </c>
      <c r="M595" s="9">
        <v>64</v>
      </c>
      <c r="N595" s="9" t="s">
        <v>412</v>
      </c>
      <c r="O595" s="9" t="s">
        <v>413</v>
      </c>
      <c r="P595" s="9" t="s">
        <v>130</v>
      </c>
      <c r="Q595" s="9" t="s">
        <v>43</v>
      </c>
      <c r="R595" s="13" t="s">
        <v>43</v>
      </c>
      <c r="S595" s="9" t="s">
        <v>414</v>
      </c>
      <c r="T595" s="9" t="s">
        <v>44</v>
      </c>
      <c r="U595" s="14" t="s">
        <v>128</v>
      </c>
      <c r="V595" s="14">
        <v>4</v>
      </c>
      <c r="W595" s="14" t="s">
        <v>39</v>
      </c>
      <c r="X595" s="14" t="s">
        <v>132</v>
      </c>
      <c r="Y595" s="14" t="s">
        <v>736</v>
      </c>
      <c r="Z595" s="14" t="s">
        <v>133</v>
      </c>
      <c r="AA595" s="14" t="s">
        <v>134</v>
      </c>
    </row>
    <row r="596" spans="5:27" ht="75" x14ac:dyDescent="0.25">
      <c r="E596" s="140">
        <v>230</v>
      </c>
      <c r="F596" s="140" t="s">
        <v>431</v>
      </c>
      <c r="G596" s="141">
        <v>150</v>
      </c>
      <c r="H596" s="141">
        <v>108</v>
      </c>
      <c r="I596" s="10" t="s">
        <v>126</v>
      </c>
      <c r="J596" s="11" t="s">
        <v>127</v>
      </c>
      <c r="K596" s="11" t="s">
        <v>128</v>
      </c>
      <c r="L596" s="11" t="s">
        <v>63</v>
      </c>
      <c r="M596" s="11">
        <v>44</v>
      </c>
      <c r="N596" s="11" t="s">
        <v>39</v>
      </c>
      <c r="O596" s="11" t="s">
        <v>129</v>
      </c>
      <c r="P596" s="11" t="s">
        <v>130</v>
      </c>
      <c r="Q596" s="11" t="s">
        <v>42</v>
      </c>
      <c r="R596" s="10" t="s">
        <v>43</v>
      </c>
      <c r="S596" s="11" t="s">
        <v>131</v>
      </c>
      <c r="T596" s="11" t="s">
        <v>44</v>
      </c>
      <c r="U596" s="12" t="s">
        <v>128</v>
      </c>
      <c r="V596" s="12">
        <v>4</v>
      </c>
      <c r="W596" s="12" t="s">
        <v>39</v>
      </c>
      <c r="X596" s="12" t="s">
        <v>132</v>
      </c>
      <c r="Y596" s="12" t="s">
        <v>736</v>
      </c>
      <c r="Z596" s="12" t="s">
        <v>133</v>
      </c>
      <c r="AA596" s="12" t="s">
        <v>134</v>
      </c>
    </row>
    <row r="597" spans="5:27" ht="75" x14ac:dyDescent="0.25">
      <c r="E597" s="140"/>
      <c r="F597" s="140"/>
      <c r="G597" s="141"/>
      <c r="H597" s="141"/>
      <c r="I597" s="13" t="s">
        <v>135</v>
      </c>
      <c r="J597" s="11" t="s">
        <v>127</v>
      </c>
      <c r="K597" s="9" t="s">
        <v>128</v>
      </c>
      <c r="L597" s="9" t="s">
        <v>63</v>
      </c>
      <c r="M597" s="9" t="s">
        <v>136</v>
      </c>
      <c r="N597" s="9" t="s">
        <v>51</v>
      </c>
      <c r="O597" s="9" t="s">
        <v>52</v>
      </c>
      <c r="P597" s="9" t="s">
        <v>66</v>
      </c>
      <c r="Q597" s="9" t="s">
        <v>43</v>
      </c>
      <c r="R597" s="13" t="s">
        <v>137</v>
      </c>
      <c r="S597" s="9" t="s">
        <v>138</v>
      </c>
      <c r="T597" s="9" t="s">
        <v>44</v>
      </c>
      <c r="U597" s="14" t="s">
        <v>128</v>
      </c>
      <c r="V597" s="14">
        <v>4</v>
      </c>
      <c r="W597" s="14" t="s">
        <v>39</v>
      </c>
      <c r="X597" s="14" t="s">
        <v>132</v>
      </c>
      <c r="Y597" s="14" t="s">
        <v>736</v>
      </c>
      <c r="Z597" s="14" t="s">
        <v>133</v>
      </c>
      <c r="AA597" s="14" t="s">
        <v>134</v>
      </c>
    </row>
    <row r="598" spans="5:27" ht="75" x14ac:dyDescent="0.25">
      <c r="E598" s="140"/>
      <c r="F598" s="140"/>
      <c r="G598" s="141"/>
      <c r="H598" s="141"/>
      <c r="I598" s="10" t="s">
        <v>139</v>
      </c>
      <c r="J598" s="11" t="s">
        <v>127</v>
      </c>
      <c r="K598" s="11" t="s">
        <v>128</v>
      </c>
      <c r="L598" s="11" t="s">
        <v>63</v>
      </c>
      <c r="M598" s="11" t="s">
        <v>136</v>
      </c>
      <c r="N598" s="11" t="s">
        <v>39</v>
      </c>
      <c r="O598" s="11" t="s">
        <v>129</v>
      </c>
      <c r="P598" s="11" t="s">
        <v>130</v>
      </c>
      <c r="Q598" s="11" t="s">
        <v>43</v>
      </c>
      <c r="R598" s="10" t="s">
        <v>42</v>
      </c>
      <c r="S598" s="11" t="s">
        <v>140</v>
      </c>
      <c r="T598" s="11" t="s">
        <v>44</v>
      </c>
      <c r="U598" s="12" t="s">
        <v>128</v>
      </c>
      <c r="V598" s="12">
        <v>4</v>
      </c>
      <c r="W598" s="12" t="s">
        <v>39</v>
      </c>
      <c r="X598" s="12" t="s">
        <v>132</v>
      </c>
      <c r="Y598" s="12" t="s">
        <v>736</v>
      </c>
      <c r="Z598" s="12" t="s">
        <v>133</v>
      </c>
      <c r="AA598" s="12" t="s">
        <v>134</v>
      </c>
    </row>
    <row r="599" spans="5:27" ht="117" customHeight="1" x14ac:dyDescent="0.25">
      <c r="E599" s="140"/>
      <c r="F599" s="140"/>
      <c r="G599" s="141"/>
      <c r="H599" s="141"/>
      <c r="I599" s="13" t="s">
        <v>411</v>
      </c>
      <c r="J599" s="11" t="s">
        <v>127</v>
      </c>
      <c r="K599" s="9" t="s">
        <v>128</v>
      </c>
      <c r="L599" s="9" t="s">
        <v>63</v>
      </c>
      <c r="M599" s="9">
        <v>64</v>
      </c>
      <c r="N599" s="9" t="s">
        <v>412</v>
      </c>
      <c r="O599" s="9" t="s">
        <v>413</v>
      </c>
      <c r="P599" s="9" t="s">
        <v>130</v>
      </c>
      <c r="Q599" s="9" t="s">
        <v>43</v>
      </c>
      <c r="R599" s="13" t="s">
        <v>43</v>
      </c>
      <c r="S599" s="9" t="s">
        <v>414</v>
      </c>
      <c r="T599" s="9" t="s">
        <v>44</v>
      </c>
      <c r="U599" s="14" t="s">
        <v>128</v>
      </c>
      <c r="V599" s="14">
        <v>4</v>
      </c>
      <c r="W599" s="14" t="s">
        <v>39</v>
      </c>
      <c r="X599" s="14" t="s">
        <v>132</v>
      </c>
      <c r="Y599" s="14" t="s">
        <v>736</v>
      </c>
      <c r="Z599" s="14" t="s">
        <v>133</v>
      </c>
      <c r="AA599" s="14" t="s">
        <v>134</v>
      </c>
    </row>
    <row r="600" spans="5:27" ht="75" x14ac:dyDescent="0.25">
      <c r="E600" s="140">
        <v>231</v>
      </c>
      <c r="F600" s="140" t="s">
        <v>432</v>
      </c>
      <c r="G600" s="141">
        <v>150</v>
      </c>
      <c r="H600" s="141">
        <v>99</v>
      </c>
      <c r="I600" s="10" t="s">
        <v>126</v>
      </c>
      <c r="J600" s="11" t="s">
        <v>127</v>
      </c>
      <c r="K600" s="11" t="s">
        <v>128</v>
      </c>
      <c r="L600" s="11" t="s">
        <v>63</v>
      </c>
      <c r="M600" s="11">
        <v>35</v>
      </c>
      <c r="N600" s="11" t="s">
        <v>39</v>
      </c>
      <c r="O600" s="11" t="s">
        <v>129</v>
      </c>
      <c r="P600" s="11" t="s">
        <v>130</v>
      </c>
      <c r="Q600" s="11" t="s">
        <v>42</v>
      </c>
      <c r="R600" s="10" t="s">
        <v>43</v>
      </c>
      <c r="S600" s="11" t="s">
        <v>131</v>
      </c>
      <c r="T600" s="11" t="s">
        <v>44</v>
      </c>
      <c r="U600" s="12" t="s">
        <v>128</v>
      </c>
      <c r="V600" s="12">
        <v>4</v>
      </c>
      <c r="W600" s="12" t="s">
        <v>39</v>
      </c>
      <c r="X600" s="12" t="s">
        <v>132</v>
      </c>
      <c r="Y600" s="12" t="s">
        <v>736</v>
      </c>
      <c r="Z600" s="12" t="s">
        <v>133</v>
      </c>
      <c r="AA600" s="12" t="s">
        <v>134</v>
      </c>
    </row>
    <row r="601" spans="5:27" ht="75" x14ac:dyDescent="0.25">
      <c r="E601" s="140"/>
      <c r="F601" s="140"/>
      <c r="G601" s="141"/>
      <c r="H601" s="141"/>
      <c r="I601" s="13" t="s">
        <v>135</v>
      </c>
      <c r="J601" s="11" t="s">
        <v>127</v>
      </c>
      <c r="K601" s="9" t="s">
        <v>128</v>
      </c>
      <c r="L601" s="9" t="s">
        <v>63</v>
      </c>
      <c r="M601" s="9" t="s">
        <v>136</v>
      </c>
      <c r="N601" s="9" t="s">
        <v>51</v>
      </c>
      <c r="O601" s="9" t="s">
        <v>52</v>
      </c>
      <c r="P601" s="9" t="s">
        <v>66</v>
      </c>
      <c r="Q601" s="9" t="s">
        <v>43</v>
      </c>
      <c r="R601" s="13" t="s">
        <v>137</v>
      </c>
      <c r="S601" s="9" t="s">
        <v>138</v>
      </c>
      <c r="T601" s="9" t="s">
        <v>44</v>
      </c>
      <c r="U601" s="14" t="s">
        <v>128</v>
      </c>
      <c r="V601" s="14">
        <v>4</v>
      </c>
      <c r="W601" s="14" t="s">
        <v>39</v>
      </c>
      <c r="X601" s="14" t="s">
        <v>132</v>
      </c>
      <c r="Y601" s="14" t="s">
        <v>736</v>
      </c>
      <c r="Z601" s="14" t="s">
        <v>133</v>
      </c>
      <c r="AA601" s="14" t="s">
        <v>134</v>
      </c>
    </row>
    <row r="602" spans="5:27" ht="75" x14ac:dyDescent="0.25">
      <c r="E602" s="140"/>
      <c r="F602" s="140"/>
      <c r="G602" s="141"/>
      <c r="H602" s="141"/>
      <c r="I602" s="10" t="s">
        <v>139</v>
      </c>
      <c r="J602" s="11" t="s">
        <v>127</v>
      </c>
      <c r="K602" s="11" t="s">
        <v>128</v>
      </c>
      <c r="L602" s="11" t="s">
        <v>63</v>
      </c>
      <c r="M602" s="11" t="s">
        <v>136</v>
      </c>
      <c r="N602" s="11" t="s">
        <v>39</v>
      </c>
      <c r="O602" s="11" t="s">
        <v>129</v>
      </c>
      <c r="P602" s="11" t="s">
        <v>130</v>
      </c>
      <c r="Q602" s="11" t="s">
        <v>43</v>
      </c>
      <c r="R602" s="10" t="s">
        <v>42</v>
      </c>
      <c r="S602" s="11" t="s">
        <v>140</v>
      </c>
      <c r="T602" s="11" t="s">
        <v>44</v>
      </c>
      <c r="U602" s="12" t="s">
        <v>128</v>
      </c>
      <c r="V602" s="12">
        <v>4</v>
      </c>
      <c r="W602" s="12" t="s">
        <v>39</v>
      </c>
      <c r="X602" s="12" t="s">
        <v>132</v>
      </c>
      <c r="Y602" s="12" t="s">
        <v>736</v>
      </c>
      <c r="Z602" s="12" t="s">
        <v>133</v>
      </c>
      <c r="AA602" s="12" t="s">
        <v>134</v>
      </c>
    </row>
    <row r="603" spans="5:27" ht="117" customHeight="1" x14ac:dyDescent="0.25">
      <c r="E603" s="140"/>
      <c r="F603" s="140"/>
      <c r="G603" s="141"/>
      <c r="H603" s="141"/>
      <c r="I603" s="13" t="s">
        <v>411</v>
      </c>
      <c r="J603" s="11" t="s">
        <v>127</v>
      </c>
      <c r="K603" s="9" t="s">
        <v>128</v>
      </c>
      <c r="L603" s="9" t="s">
        <v>63</v>
      </c>
      <c r="M603" s="9">
        <v>64</v>
      </c>
      <c r="N603" s="9" t="s">
        <v>412</v>
      </c>
      <c r="O603" s="9" t="s">
        <v>413</v>
      </c>
      <c r="P603" s="9" t="s">
        <v>130</v>
      </c>
      <c r="Q603" s="9" t="s">
        <v>43</v>
      </c>
      <c r="R603" s="13" t="s">
        <v>43</v>
      </c>
      <c r="S603" s="9" t="s">
        <v>414</v>
      </c>
      <c r="T603" s="9" t="s">
        <v>44</v>
      </c>
      <c r="U603" s="14" t="s">
        <v>128</v>
      </c>
      <c r="V603" s="14">
        <v>4</v>
      </c>
      <c r="W603" s="14" t="s">
        <v>39</v>
      </c>
      <c r="X603" s="14" t="s">
        <v>132</v>
      </c>
      <c r="Y603" s="14" t="s">
        <v>736</v>
      </c>
      <c r="Z603" s="14" t="s">
        <v>133</v>
      </c>
      <c r="AA603" s="14" t="s">
        <v>134</v>
      </c>
    </row>
    <row r="604" spans="5:27" ht="75" x14ac:dyDescent="0.25">
      <c r="E604" s="140">
        <v>232</v>
      </c>
      <c r="F604" s="140" t="s">
        <v>433</v>
      </c>
      <c r="G604" s="141">
        <v>150</v>
      </c>
      <c r="H604" s="141">
        <v>90</v>
      </c>
      <c r="I604" s="10" t="s">
        <v>126</v>
      </c>
      <c r="J604" s="11" t="s">
        <v>127</v>
      </c>
      <c r="K604" s="11" t="s">
        <v>128</v>
      </c>
      <c r="L604" s="11" t="s">
        <v>63</v>
      </c>
      <c r="M604" s="11">
        <v>26</v>
      </c>
      <c r="N604" s="11" t="s">
        <v>39</v>
      </c>
      <c r="O604" s="11" t="s">
        <v>129</v>
      </c>
      <c r="P604" s="11" t="s">
        <v>130</v>
      </c>
      <c r="Q604" s="11" t="s">
        <v>42</v>
      </c>
      <c r="R604" s="10" t="s">
        <v>43</v>
      </c>
      <c r="S604" s="11" t="s">
        <v>131</v>
      </c>
      <c r="T604" s="11" t="s">
        <v>44</v>
      </c>
      <c r="U604" s="12" t="s">
        <v>128</v>
      </c>
      <c r="V604" s="12">
        <v>4</v>
      </c>
      <c r="W604" s="12" t="s">
        <v>39</v>
      </c>
      <c r="X604" s="12" t="s">
        <v>132</v>
      </c>
      <c r="Y604" s="12" t="s">
        <v>736</v>
      </c>
      <c r="Z604" s="12" t="s">
        <v>133</v>
      </c>
      <c r="AA604" s="12" t="s">
        <v>134</v>
      </c>
    </row>
    <row r="605" spans="5:27" ht="75" x14ac:dyDescent="0.25">
      <c r="E605" s="140"/>
      <c r="F605" s="140"/>
      <c r="G605" s="141"/>
      <c r="H605" s="141"/>
      <c r="I605" s="13" t="s">
        <v>135</v>
      </c>
      <c r="J605" s="11" t="s">
        <v>127</v>
      </c>
      <c r="K605" s="9" t="s">
        <v>128</v>
      </c>
      <c r="L605" s="9" t="s">
        <v>63</v>
      </c>
      <c r="M605" s="9" t="s">
        <v>136</v>
      </c>
      <c r="N605" s="9" t="s">
        <v>51</v>
      </c>
      <c r="O605" s="9" t="s">
        <v>52</v>
      </c>
      <c r="P605" s="9" t="s">
        <v>66</v>
      </c>
      <c r="Q605" s="9" t="s">
        <v>43</v>
      </c>
      <c r="R605" s="13" t="s">
        <v>137</v>
      </c>
      <c r="S605" s="9" t="s">
        <v>138</v>
      </c>
      <c r="T605" s="9" t="s">
        <v>44</v>
      </c>
      <c r="U605" s="14" t="s">
        <v>128</v>
      </c>
      <c r="V605" s="14">
        <v>4</v>
      </c>
      <c r="W605" s="14" t="s">
        <v>39</v>
      </c>
      <c r="X605" s="14" t="s">
        <v>132</v>
      </c>
      <c r="Y605" s="14" t="s">
        <v>736</v>
      </c>
      <c r="Z605" s="14" t="s">
        <v>133</v>
      </c>
      <c r="AA605" s="14" t="s">
        <v>134</v>
      </c>
    </row>
    <row r="606" spans="5:27" ht="75" x14ac:dyDescent="0.25">
      <c r="E606" s="140"/>
      <c r="F606" s="140"/>
      <c r="G606" s="141"/>
      <c r="H606" s="141"/>
      <c r="I606" s="10" t="s">
        <v>139</v>
      </c>
      <c r="J606" s="11" t="s">
        <v>127</v>
      </c>
      <c r="K606" s="11" t="s">
        <v>128</v>
      </c>
      <c r="L606" s="11" t="s">
        <v>63</v>
      </c>
      <c r="M606" s="11" t="s">
        <v>136</v>
      </c>
      <c r="N606" s="11" t="s">
        <v>39</v>
      </c>
      <c r="O606" s="11" t="s">
        <v>129</v>
      </c>
      <c r="P606" s="11" t="s">
        <v>130</v>
      </c>
      <c r="Q606" s="11" t="s">
        <v>43</v>
      </c>
      <c r="R606" s="10" t="s">
        <v>42</v>
      </c>
      <c r="S606" s="11" t="s">
        <v>140</v>
      </c>
      <c r="T606" s="11" t="s">
        <v>44</v>
      </c>
      <c r="U606" s="12" t="s">
        <v>128</v>
      </c>
      <c r="V606" s="12">
        <v>4</v>
      </c>
      <c r="W606" s="12" t="s">
        <v>39</v>
      </c>
      <c r="X606" s="12" t="s">
        <v>132</v>
      </c>
      <c r="Y606" s="12" t="s">
        <v>736</v>
      </c>
      <c r="Z606" s="12" t="s">
        <v>133</v>
      </c>
      <c r="AA606" s="12" t="s">
        <v>134</v>
      </c>
    </row>
    <row r="607" spans="5:27" ht="117" customHeight="1" x14ac:dyDescent="0.25">
      <c r="E607" s="140"/>
      <c r="F607" s="140"/>
      <c r="G607" s="141"/>
      <c r="H607" s="141"/>
      <c r="I607" s="13" t="s">
        <v>411</v>
      </c>
      <c r="J607" s="11" t="s">
        <v>127</v>
      </c>
      <c r="K607" s="9" t="s">
        <v>128</v>
      </c>
      <c r="L607" s="9" t="s">
        <v>63</v>
      </c>
      <c r="M607" s="9">
        <v>64</v>
      </c>
      <c r="N607" s="9" t="s">
        <v>412</v>
      </c>
      <c r="O607" s="9" t="s">
        <v>413</v>
      </c>
      <c r="P607" s="9" t="s">
        <v>130</v>
      </c>
      <c r="Q607" s="9" t="s">
        <v>43</v>
      </c>
      <c r="R607" s="13" t="s">
        <v>43</v>
      </c>
      <c r="S607" s="9" t="s">
        <v>414</v>
      </c>
      <c r="T607" s="9" t="s">
        <v>44</v>
      </c>
      <c r="U607" s="14" t="s">
        <v>128</v>
      </c>
      <c r="V607" s="14">
        <v>4</v>
      </c>
      <c r="W607" s="14" t="s">
        <v>39</v>
      </c>
      <c r="X607" s="14" t="s">
        <v>132</v>
      </c>
      <c r="Y607" s="14" t="s">
        <v>736</v>
      </c>
      <c r="Z607" s="14" t="s">
        <v>133</v>
      </c>
      <c r="AA607" s="14" t="s">
        <v>134</v>
      </c>
    </row>
    <row r="608" spans="5:27" ht="75" x14ac:dyDescent="0.25">
      <c r="E608" s="140">
        <v>233</v>
      </c>
      <c r="F608" s="140" t="s">
        <v>434</v>
      </c>
      <c r="G608" s="141">
        <v>15</v>
      </c>
      <c r="H608" s="141">
        <v>99</v>
      </c>
      <c r="I608" s="10" t="s">
        <v>126</v>
      </c>
      <c r="J608" s="11" t="s">
        <v>127</v>
      </c>
      <c r="K608" s="11" t="s">
        <v>128</v>
      </c>
      <c r="L608" s="11" t="s">
        <v>63</v>
      </c>
      <c r="M608" s="11">
        <v>35</v>
      </c>
      <c r="N608" s="11" t="s">
        <v>39</v>
      </c>
      <c r="O608" s="11" t="s">
        <v>129</v>
      </c>
      <c r="P608" s="11" t="s">
        <v>130</v>
      </c>
      <c r="Q608" s="11" t="s">
        <v>42</v>
      </c>
      <c r="R608" s="10" t="s">
        <v>43</v>
      </c>
      <c r="S608" s="11" t="s">
        <v>131</v>
      </c>
      <c r="T608" s="11" t="s">
        <v>44</v>
      </c>
      <c r="U608" s="12" t="s">
        <v>128</v>
      </c>
      <c r="V608" s="12">
        <v>4</v>
      </c>
      <c r="W608" s="12" t="s">
        <v>39</v>
      </c>
      <c r="X608" s="12" t="s">
        <v>132</v>
      </c>
      <c r="Y608" s="12" t="s">
        <v>736</v>
      </c>
      <c r="Z608" s="12" t="s">
        <v>133</v>
      </c>
      <c r="AA608" s="12" t="s">
        <v>134</v>
      </c>
    </row>
    <row r="609" spans="5:27" ht="75" x14ac:dyDescent="0.25">
      <c r="E609" s="140"/>
      <c r="F609" s="140"/>
      <c r="G609" s="141"/>
      <c r="H609" s="141"/>
      <c r="I609" s="13" t="s">
        <v>135</v>
      </c>
      <c r="J609" s="11" t="s">
        <v>127</v>
      </c>
      <c r="K609" s="9" t="s">
        <v>128</v>
      </c>
      <c r="L609" s="9" t="s">
        <v>63</v>
      </c>
      <c r="M609" s="9" t="s">
        <v>136</v>
      </c>
      <c r="N609" s="9" t="s">
        <v>51</v>
      </c>
      <c r="O609" s="9" t="s">
        <v>52</v>
      </c>
      <c r="P609" s="9" t="s">
        <v>66</v>
      </c>
      <c r="Q609" s="9" t="s">
        <v>43</v>
      </c>
      <c r="R609" s="13" t="s">
        <v>137</v>
      </c>
      <c r="S609" s="9" t="s">
        <v>138</v>
      </c>
      <c r="T609" s="9" t="s">
        <v>44</v>
      </c>
      <c r="U609" s="14" t="s">
        <v>128</v>
      </c>
      <c r="V609" s="14">
        <v>4</v>
      </c>
      <c r="W609" s="14" t="s">
        <v>39</v>
      </c>
      <c r="X609" s="14" t="s">
        <v>132</v>
      </c>
      <c r="Y609" s="14" t="s">
        <v>736</v>
      </c>
      <c r="Z609" s="14" t="s">
        <v>133</v>
      </c>
      <c r="AA609" s="14" t="s">
        <v>134</v>
      </c>
    </row>
    <row r="610" spans="5:27" ht="75" x14ac:dyDescent="0.25">
      <c r="E610" s="140"/>
      <c r="F610" s="140"/>
      <c r="G610" s="141"/>
      <c r="H610" s="141"/>
      <c r="I610" s="10" t="s">
        <v>139</v>
      </c>
      <c r="J610" s="11" t="s">
        <v>127</v>
      </c>
      <c r="K610" s="11" t="s">
        <v>128</v>
      </c>
      <c r="L610" s="11" t="s">
        <v>63</v>
      </c>
      <c r="M610" s="11" t="s">
        <v>136</v>
      </c>
      <c r="N610" s="11" t="s">
        <v>39</v>
      </c>
      <c r="O610" s="11" t="s">
        <v>129</v>
      </c>
      <c r="P610" s="11" t="s">
        <v>130</v>
      </c>
      <c r="Q610" s="11" t="s">
        <v>43</v>
      </c>
      <c r="R610" s="10" t="s">
        <v>42</v>
      </c>
      <c r="S610" s="11" t="s">
        <v>140</v>
      </c>
      <c r="T610" s="11" t="s">
        <v>44</v>
      </c>
      <c r="U610" s="12" t="s">
        <v>128</v>
      </c>
      <c r="V610" s="12">
        <v>4</v>
      </c>
      <c r="W610" s="12" t="s">
        <v>39</v>
      </c>
      <c r="X610" s="12" t="s">
        <v>132</v>
      </c>
      <c r="Y610" s="12" t="s">
        <v>736</v>
      </c>
      <c r="Z610" s="12" t="s">
        <v>133</v>
      </c>
      <c r="AA610" s="12" t="s">
        <v>134</v>
      </c>
    </row>
    <row r="611" spans="5:27" ht="117" customHeight="1" x14ac:dyDescent="0.25">
      <c r="E611" s="140"/>
      <c r="F611" s="140"/>
      <c r="G611" s="141"/>
      <c r="H611" s="141"/>
      <c r="I611" s="13" t="s">
        <v>411</v>
      </c>
      <c r="J611" s="11" t="s">
        <v>127</v>
      </c>
      <c r="K611" s="9" t="s">
        <v>128</v>
      </c>
      <c r="L611" s="9" t="s">
        <v>63</v>
      </c>
      <c r="M611" s="9">
        <v>64</v>
      </c>
      <c r="N611" s="9" t="s">
        <v>412</v>
      </c>
      <c r="O611" s="9" t="s">
        <v>413</v>
      </c>
      <c r="P611" s="9" t="s">
        <v>130</v>
      </c>
      <c r="Q611" s="9" t="s">
        <v>43</v>
      </c>
      <c r="R611" s="13" t="s">
        <v>43</v>
      </c>
      <c r="S611" s="9" t="s">
        <v>414</v>
      </c>
      <c r="T611" s="9" t="s">
        <v>44</v>
      </c>
      <c r="U611" s="14" t="s">
        <v>128</v>
      </c>
      <c r="V611" s="14">
        <v>4</v>
      </c>
      <c r="W611" s="14" t="s">
        <v>39</v>
      </c>
      <c r="X611" s="14" t="s">
        <v>132</v>
      </c>
      <c r="Y611" s="14" t="s">
        <v>736</v>
      </c>
      <c r="Z611" s="14" t="s">
        <v>133</v>
      </c>
      <c r="AA611" s="14" t="s">
        <v>134</v>
      </c>
    </row>
    <row r="612" spans="5:27" ht="75" x14ac:dyDescent="0.25">
      <c r="E612" s="140">
        <v>234</v>
      </c>
      <c r="F612" s="140" t="s">
        <v>435</v>
      </c>
      <c r="G612" s="141">
        <v>15</v>
      </c>
      <c r="H612" s="141">
        <v>99</v>
      </c>
      <c r="I612" s="10" t="s">
        <v>126</v>
      </c>
      <c r="J612" s="11" t="s">
        <v>127</v>
      </c>
      <c r="K612" s="11" t="s">
        <v>128</v>
      </c>
      <c r="L612" s="11" t="s">
        <v>63</v>
      </c>
      <c r="M612" s="11">
        <v>35</v>
      </c>
      <c r="N612" s="11" t="s">
        <v>39</v>
      </c>
      <c r="O612" s="11" t="s">
        <v>129</v>
      </c>
      <c r="P612" s="11" t="s">
        <v>130</v>
      </c>
      <c r="Q612" s="11" t="s">
        <v>42</v>
      </c>
      <c r="R612" s="10" t="s">
        <v>43</v>
      </c>
      <c r="S612" s="11" t="s">
        <v>131</v>
      </c>
      <c r="T612" s="11" t="s">
        <v>44</v>
      </c>
      <c r="U612" s="12" t="s">
        <v>128</v>
      </c>
      <c r="V612" s="12">
        <v>4</v>
      </c>
      <c r="W612" s="12" t="s">
        <v>39</v>
      </c>
      <c r="X612" s="12" t="s">
        <v>132</v>
      </c>
      <c r="Y612" s="12" t="s">
        <v>736</v>
      </c>
      <c r="Z612" s="12" t="s">
        <v>133</v>
      </c>
      <c r="AA612" s="12" t="s">
        <v>134</v>
      </c>
    </row>
    <row r="613" spans="5:27" ht="75" x14ac:dyDescent="0.25">
      <c r="E613" s="140"/>
      <c r="F613" s="140"/>
      <c r="G613" s="141"/>
      <c r="H613" s="141"/>
      <c r="I613" s="13" t="s">
        <v>135</v>
      </c>
      <c r="J613" s="11" t="s">
        <v>127</v>
      </c>
      <c r="K613" s="9" t="s">
        <v>128</v>
      </c>
      <c r="L613" s="9" t="s">
        <v>63</v>
      </c>
      <c r="M613" s="9" t="s">
        <v>136</v>
      </c>
      <c r="N613" s="9" t="s">
        <v>51</v>
      </c>
      <c r="O613" s="9" t="s">
        <v>52</v>
      </c>
      <c r="P613" s="9" t="s">
        <v>66</v>
      </c>
      <c r="Q613" s="9" t="s">
        <v>43</v>
      </c>
      <c r="R613" s="13" t="s">
        <v>137</v>
      </c>
      <c r="S613" s="9" t="s">
        <v>138</v>
      </c>
      <c r="T613" s="9" t="s">
        <v>44</v>
      </c>
      <c r="U613" s="14" t="s">
        <v>128</v>
      </c>
      <c r="V613" s="14">
        <v>4</v>
      </c>
      <c r="W613" s="14" t="s">
        <v>39</v>
      </c>
      <c r="X613" s="14" t="s">
        <v>132</v>
      </c>
      <c r="Y613" s="14" t="s">
        <v>736</v>
      </c>
      <c r="Z613" s="14" t="s">
        <v>133</v>
      </c>
      <c r="AA613" s="14" t="s">
        <v>134</v>
      </c>
    </row>
    <row r="614" spans="5:27" ht="75" x14ac:dyDescent="0.25">
      <c r="E614" s="140"/>
      <c r="F614" s="140"/>
      <c r="G614" s="141"/>
      <c r="H614" s="141"/>
      <c r="I614" s="10" t="s">
        <v>139</v>
      </c>
      <c r="J614" s="11" t="s">
        <v>127</v>
      </c>
      <c r="K614" s="11" t="s">
        <v>128</v>
      </c>
      <c r="L614" s="11" t="s">
        <v>63</v>
      </c>
      <c r="M614" s="11" t="s">
        <v>136</v>
      </c>
      <c r="N614" s="11" t="s">
        <v>39</v>
      </c>
      <c r="O614" s="11" t="s">
        <v>129</v>
      </c>
      <c r="P614" s="11" t="s">
        <v>130</v>
      </c>
      <c r="Q614" s="11" t="s">
        <v>43</v>
      </c>
      <c r="R614" s="10" t="s">
        <v>42</v>
      </c>
      <c r="S614" s="11" t="s">
        <v>140</v>
      </c>
      <c r="T614" s="11" t="s">
        <v>44</v>
      </c>
      <c r="U614" s="12" t="s">
        <v>128</v>
      </c>
      <c r="V614" s="12">
        <v>4</v>
      </c>
      <c r="W614" s="12" t="s">
        <v>39</v>
      </c>
      <c r="X614" s="12" t="s">
        <v>132</v>
      </c>
      <c r="Y614" s="12" t="s">
        <v>736</v>
      </c>
      <c r="Z614" s="12" t="s">
        <v>133</v>
      </c>
      <c r="AA614" s="12" t="s">
        <v>134</v>
      </c>
    </row>
    <row r="615" spans="5:27" ht="117" customHeight="1" x14ac:dyDescent="0.25">
      <c r="E615" s="140"/>
      <c r="F615" s="140"/>
      <c r="G615" s="141"/>
      <c r="H615" s="141"/>
      <c r="I615" s="13" t="s">
        <v>411</v>
      </c>
      <c r="J615" s="11" t="s">
        <v>127</v>
      </c>
      <c r="K615" s="9" t="s">
        <v>128</v>
      </c>
      <c r="L615" s="9" t="s">
        <v>63</v>
      </c>
      <c r="M615" s="9">
        <v>64</v>
      </c>
      <c r="N615" s="9" t="s">
        <v>412</v>
      </c>
      <c r="O615" s="9" t="s">
        <v>413</v>
      </c>
      <c r="P615" s="9" t="s">
        <v>130</v>
      </c>
      <c r="Q615" s="9" t="s">
        <v>43</v>
      </c>
      <c r="R615" s="13" t="s">
        <v>43</v>
      </c>
      <c r="S615" s="9" t="s">
        <v>414</v>
      </c>
      <c r="T615" s="9" t="s">
        <v>44</v>
      </c>
      <c r="U615" s="14" t="s">
        <v>128</v>
      </c>
      <c r="V615" s="14">
        <v>4</v>
      </c>
      <c r="W615" s="14" t="s">
        <v>39</v>
      </c>
      <c r="X615" s="14" t="s">
        <v>132</v>
      </c>
      <c r="Y615" s="14" t="s">
        <v>736</v>
      </c>
      <c r="Z615" s="14" t="s">
        <v>133</v>
      </c>
      <c r="AA615" s="14" t="s">
        <v>134</v>
      </c>
    </row>
    <row r="616" spans="5:27" ht="75" x14ac:dyDescent="0.25">
      <c r="E616" s="140">
        <v>235</v>
      </c>
      <c r="F616" s="140" t="s">
        <v>436</v>
      </c>
      <c r="G616" s="141">
        <v>15</v>
      </c>
      <c r="H616" s="141">
        <v>99</v>
      </c>
      <c r="I616" s="10" t="s">
        <v>126</v>
      </c>
      <c r="J616" s="11" t="s">
        <v>127</v>
      </c>
      <c r="K616" s="11" t="s">
        <v>128</v>
      </c>
      <c r="L616" s="11" t="s">
        <v>63</v>
      </c>
      <c r="M616" s="11">
        <v>35</v>
      </c>
      <c r="N616" s="11" t="s">
        <v>39</v>
      </c>
      <c r="O616" s="11" t="s">
        <v>129</v>
      </c>
      <c r="P616" s="11" t="s">
        <v>130</v>
      </c>
      <c r="Q616" s="11" t="s">
        <v>42</v>
      </c>
      <c r="R616" s="10" t="s">
        <v>43</v>
      </c>
      <c r="S616" s="11" t="s">
        <v>131</v>
      </c>
      <c r="T616" s="11" t="s">
        <v>44</v>
      </c>
      <c r="U616" s="12" t="s">
        <v>128</v>
      </c>
      <c r="V616" s="12">
        <v>4</v>
      </c>
      <c r="W616" s="12" t="s">
        <v>39</v>
      </c>
      <c r="X616" s="12" t="s">
        <v>132</v>
      </c>
      <c r="Y616" s="12" t="s">
        <v>736</v>
      </c>
      <c r="Z616" s="12" t="s">
        <v>133</v>
      </c>
      <c r="AA616" s="12" t="s">
        <v>134</v>
      </c>
    </row>
    <row r="617" spans="5:27" ht="75" x14ac:dyDescent="0.25">
      <c r="E617" s="140"/>
      <c r="F617" s="140"/>
      <c r="G617" s="141"/>
      <c r="H617" s="141"/>
      <c r="I617" s="13" t="s">
        <v>135</v>
      </c>
      <c r="J617" s="11" t="s">
        <v>127</v>
      </c>
      <c r="K617" s="9" t="s">
        <v>128</v>
      </c>
      <c r="L617" s="9" t="s">
        <v>63</v>
      </c>
      <c r="M617" s="9" t="s">
        <v>136</v>
      </c>
      <c r="N617" s="9" t="s">
        <v>51</v>
      </c>
      <c r="O617" s="9" t="s">
        <v>52</v>
      </c>
      <c r="P617" s="9" t="s">
        <v>66</v>
      </c>
      <c r="Q617" s="9" t="s">
        <v>43</v>
      </c>
      <c r="R617" s="13" t="s">
        <v>137</v>
      </c>
      <c r="S617" s="9" t="s">
        <v>138</v>
      </c>
      <c r="T617" s="9" t="s">
        <v>44</v>
      </c>
      <c r="U617" s="14" t="s">
        <v>128</v>
      </c>
      <c r="V617" s="14">
        <v>4</v>
      </c>
      <c r="W617" s="14" t="s">
        <v>39</v>
      </c>
      <c r="X617" s="14" t="s">
        <v>132</v>
      </c>
      <c r="Y617" s="14" t="s">
        <v>736</v>
      </c>
      <c r="Z617" s="14" t="s">
        <v>133</v>
      </c>
      <c r="AA617" s="14" t="s">
        <v>134</v>
      </c>
    </row>
    <row r="618" spans="5:27" ht="75" x14ac:dyDescent="0.25">
      <c r="E618" s="140"/>
      <c r="F618" s="140"/>
      <c r="G618" s="141"/>
      <c r="H618" s="141"/>
      <c r="I618" s="10" t="s">
        <v>139</v>
      </c>
      <c r="J618" s="11" t="s">
        <v>127</v>
      </c>
      <c r="K618" s="11" t="s">
        <v>128</v>
      </c>
      <c r="L618" s="11" t="s">
        <v>63</v>
      </c>
      <c r="M618" s="11" t="s">
        <v>136</v>
      </c>
      <c r="N618" s="11" t="s">
        <v>39</v>
      </c>
      <c r="O618" s="11" t="s">
        <v>129</v>
      </c>
      <c r="P618" s="11" t="s">
        <v>130</v>
      </c>
      <c r="Q618" s="11" t="s">
        <v>43</v>
      </c>
      <c r="R618" s="10" t="s">
        <v>42</v>
      </c>
      <c r="S618" s="11" t="s">
        <v>140</v>
      </c>
      <c r="T618" s="11" t="s">
        <v>44</v>
      </c>
      <c r="U618" s="12" t="s">
        <v>128</v>
      </c>
      <c r="V618" s="12">
        <v>4</v>
      </c>
      <c r="W618" s="12" t="s">
        <v>39</v>
      </c>
      <c r="X618" s="12" t="s">
        <v>132</v>
      </c>
      <c r="Y618" s="12" t="s">
        <v>736</v>
      </c>
      <c r="Z618" s="12" t="s">
        <v>133</v>
      </c>
      <c r="AA618" s="12" t="s">
        <v>134</v>
      </c>
    </row>
    <row r="619" spans="5:27" ht="117" customHeight="1" x14ac:dyDescent="0.25">
      <c r="E619" s="140"/>
      <c r="F619" s="140"/>
      <c r="G619" s="141"/>
      <c r="H619" s="141"/>
      <c r="I619" s="13" t="s">
        <v>411</v>
      </c>
      <c r="J619" s="11" t="s">
        <v>127</v>
      </c>
      <c r="K619" s="9" t="s">
        <v>128</v>
      </c>
      <c r="L619" s="9" t="s">
        <v>63</v>
      </c>
      <c r="M619" s="9">
        <v>64</v>
      </c>
      <c r="N619" s="9" t="s">
        <v>412</v>
      </c>
      <c r="O619" s="9" t="s">
        <v>413</v>
      </c>
      <c r="P619" s="9" t="s">
        <v>130</v>
      </c>
      <c r="Q619" s="9" t="s">
        <v>43</v>
      </c>
      <c r="R619" s="13" t="s">
        <v>43</v>
      </c>
      <c r="S619" s="9" t="s">
        <v>414</v>
      </c>
      <c r="T619" s="9" t="s">
        <v>44</v>
      </c>
      <c r="U619" s="14" t="s">
        <v>128</v>
      </c>
      <c r="V619" s="14">
        <v>4</v>
      </c>
      <c r="W619" s="14" t="s">
        <v>39</v>
      </c>
      <c r="X619" s="14" t="s">
        <v>132</v>
      </c>
      <c r="Y619" s="14" t="s">
        <v>736</v>
      </c>
      <c r="Z619" s="14" t="s">
        <v>133</v>
      </c>
      <c r="AA619" s="14" t="s">
        <v>134</v>
      </c>
    </row>
    <row r="620" spans="5:27" ht="75" x14ac:dyDescent="0.25">
      <c r="E620" s="140">
        <v>236</v>
      </c>
      <c r="F620" s="140" t="s">
        <v>437</v>
      </c>
      <c r="G620" s="141">
        <v>15</v>
      </c>
      <c r="H620" s="141">
        <v>99</v>
      </c>
      <c r="I620" s="10" t="s">
        <v>126</v>
      </c>
      <c r="J620" s="11" t="s">
        <v>127</v>
      </c>
      <c r="K620" s="11" t="s">
        <v>128</v>
      </c>
      <c r="L620" s="11" t="s">
        <v>63</v>
      </c>
      <c r="M620" s="11">
        <v>35</v>
      </c>
      <c r="N620" s="11" t="s">
        <v>39</v>
      </c>
      <c r="O620" s="11" t="s">
        <v>129</v>
      </c>
      <c r="P620" s="11" t="s">
        <v>130</v>
      </c>
      <c r="Q620" s="11" t="s">
        <v>42</v>
      </c>
      <c r="R620" s="10" t="s">
        <v>43</v>
      </c>
      <c r="S620" s="11" t="s">
        <v>131</v>
      </c>
      <c r="T620" s="11" t="s">
        <v>44</v>
      </c>
      <c r="U620" s="12" t="s">
        <v>128</v>
      </c>
      <c r="V620" s="12">
        <v>4</v>
      </c>
      <c r="W620" s="12" t="s">
        <v>39</v>
      </c>
      <c r="X620" s="12" t="s">
        <v>132</v>
      </c>
      <c r="Y620" s="12" t="s">
        <v>736</v>
      </c>
      <c r="Z620" s="12" t="s">
        <v>133</v>
      </c>
      <c r="AA620" s="12" t="s">
        <v>134</v>
      </c>
    </row>
    <row r="621" spans="5:27" ht="75" x14ac:dyDescent="0.25">
      <c r="E621" s="140"/>
      <c r="F621" s="140"/>
      <c r="G621" s="141"/>
      <c r="H621" s="141"/>
      <c r="I621" s="13" t="s">
        <v>135</v>
      </c>
      <c r="J621" s="11" t="s">
        <v>127</v>
      </c>
      <c r="K621" s="9" t="s">
        <v>128</v>
      </c>
      <c r="L621" s="9" t="s">
        <v>63</v>
      </c>
      <c r="M621" s="9" t="s">
        <v>136</v>
      </c>
      <c r="N621" s="9" t="s">
        <v>51</v>
      </c>
      <c r="O621" s="9" t="s">
        <v>52</v>
      </c>
      <c r="P621" s="9" t="s">
        <v>66</v>
      </c>
      <c r="Q621" s="9" t="s">
        <v>43</v>
      </c>
      <c r="R621" s="13" t="s">
        <v>137</v>
      </c>
      <c r="S621" s="9" t="s">
        <v>138</v>
      </c>
      <c r="T621" s="9" t="s">
        <v>44</v>
      </c>
      <c r="U621" s="14" t="s">
        <v>128</v>
      </c>
      <c r="V621" s="14">
        <v>4</v>
      </c>
      <c r="W621" s="14" t="s">
        <v>39</v>
      </c>
      <c r="X621" s="14" t="s">
        <v>132</v>
      </c>
      <c r="Y621" s="14" t="s">
        <v>736</v>
      </c>
      <c r="Z621" s="14" t="s">
        <v>133</v>
      </c>
      <c r="AA621" s="14" t="s">
        <v>134</v>
      </c>
    </row>
    <row r="622" spans="5:27" ht="75" x14ac:dyDescent="0.25">
      <c r="E622" s="140"/>
      <c r="F622" s="140"/>
      <c r="G622" s="141"/>
      <c r="H622" s="141"/>
      <c r="I622" s="10" t="s">
        <v>139</v>
      </c>
      <c r="J622" s="11" t="s">
        <v>127</v>
      </c>
      <c r="K622" s="11" t="s">
        <v>128</v>
      </c>
      <c r="L622" s="11" t="s">
        <v>63</v>
      </c>
      <c r="M622" s="11" t="s">
        <v>136</v>
      </c>
      <c r="N622" s="11" t="s">
        <v>39</v>
      </c>
      <c r="O622" s="11" t="s">
        <v>129</v>
      </c>
      <c r="P622" s="11" t="s">
        <v>130</v>
      </c>
      <c r="Q622" s="11" t="s">
        <v>43</v>
      </c>
      <c r="R622" s="10" t="s">
        <v>42</v>
      </c>
      <c r="S622" s="11" t="s">
        <v>140</v>
      </c>
      <c r="T622" s="11" t="s">
        <v>44</v>
      </c>
      <c r="U622" s="12" t="s">
        <v>128</v>
      </c>
      <c r="V622" s="12">
        <v>4</v>
      </c>
      <c r="W622" s="12" t="s">
        <v>39</v>
      </c>
      <c r="X622" s="12" t="s">
        <v>132</v>
      </c>
      <c r="Y622" s="12" t="s">
        <v>736</v>
      </c>
      <c r="Z622" s="12" t="s">
        <v>133</v>
      </c>
      <c r="AA622" s="12" t="s">
        <v>134</v>
      </c>
    </row>
    <row r="623" spans="5:27" ht="117" customHeight="1" x14ac:dyDescent="0.25">
      <c r="E623" s="140"/>
      <c r="F623" s="140"/>
      <c r="G623" s="141"/>
      <c r="H623" s="141"/>
      <c r="I623" s="13" t="s">
        <v>411</v>
      </c>
      <c r="J623" s="11" t="s">
        <v>127</v>
      </c>
      <c r="K623" s="9" t="s">
        <v>128</v>
      </c>
      <c r="L623" s="9" t="s">
        <v>63</v>
      </c>
      <c r="M623" s="9">
        <v>64</v>
      </c>
      <c r="N623" s="9" t="s">
        <v>412</v>
      </c>
      <c r="O623" s="9" t="s">
        <v>413</v>
      </c>
      <c r="P623" s="9" t="s">
        <v>130</v>
      </c>
      <c r="Q623" s="9" t="s">
        <v>43</v>
      </c>
      <c r="R623" s="13" t="s">
        <v>43</v>
      </c>
      <c r="S623" s="9" t="s">
        <v>414</v>
      </c>
      <c r="T623" s="9" t="s">
        <v>44</v>
      </c>
      <c r="U623" s="14" t="s">
        <v>128</v>
      </c>
      <c r="V623" s="14">
        <v>4</v>
      </c>
      <c r="W623" s="14" t="s">
        <v>39</v>
      </c>
      <c r="X623" s="14" t="s">
        <v>132</v>
      </c>
      <c r="Y623" s="14" t="s">
        <v>736</v>
      </c>
      <c r="Z623" s="14" t="s">
        <v>133</v>
      </c>
      <c r="AA623" s="14" t="s">
        <v>134</v>
      </c>
    </row>
    <row r="625" spans="2:27" s="4" customFormat="1" ht="28.5" customHeight="1" x14ac:dyDescent="0.25">
      <c r="B625" s="26"/>
      <c r="C625" s="26"/>
      <c r="D625" s="26"/>
      <c r="E625" s="139" t="s">
        <v>786</v>
      </c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  <c r="T625" s="139"/>
      <c r="U625" s="139"/>
      <c r="V625" s="139"/>
      <c r="W625" s="139"/>
      <c r="X625" s="139"/>
      <c r="Y625" s="139"/>
      <c r="Z625" s="139"/>
      <c r="AA625" s="139"/>
    </row>
    <row r="626" spans="2:27" ht="63" x14ac:dyDescent="0.25">
      <c r="E626" s="5" t="s">
        <v>5</v>
      </c>
      <c r="F626" s="5" t="s">
        <v>779</v>
      </c>
      <c r="G626" s="6" t="s">
        <v>734</v>
      </c>
      <c r="H626" s="6" t="s">
        <v>11</v>
      </c>
      <c r="I626" s="6" t="s">
        <v>12</v>
      </c>
      <c r="J626" s="6" t="s">
        <v>13</v>
      </c>
      <c r="K626" s="6" t="s">
        <v>14</v>
      </c>
      <c r="L626" s="6" t="s">
        <v>15</v>
      </c>
      <c r="M626" s="6" t="s">
        <v>16</v>
      </c>
      <c r="N626" s="6" t="s">
        <v>17</v>
      </c>
      <c r="O626" s="6" t="s">
        <v>18</v>
      </c>
      <c r="P626" s="6" t="s">
        <v>19</v>
      </c>
      <c r="Q626" s="6" t="s">
        <v>784</v>
      </c>
      <c r="R626" s="6" t="s">
        <v>21</v>
      </c>
      <c r="S626" s="6" t="s">
        <v>22</v>
      </c>
      <c r="T626" s="7" t="s">
        <v>23</v>
      </c>
      <c r="U626" s="6" t="s">
        <v>24</v>
      </c>
      <c r="V626" s="6" t="s">
        <v>25</v>
      </c>
      <c r="W626" s="6" t="s">
        <v>26</v>
      </c>
      <c r="X626" s="6" t="s">
        <v>27</v>
      </c>
      <c r="Y626" s="6" t="s">
        <v>28</v>
      </c>
      <c r="Z626" s="6" t="s">
        <v>29</v>
      </c>
      <c r="AA626" s="6" t="s">
        <v>30</v>
      </c>
    </row>
    <row r="627" spans="2:27" ht="75" x14ac:dyDescent="0.25">
      <c r="E627" s="140">
        <v>237</v>
      </c>
      <c r="F627" s="140" t="s">
        <v>438</v>
      </c>
      <c r="G627" s="141">
        <v>320</v>
      </c>
      <c r="H627" s="141">
        <v>502</v>
      </c>
      <c r="I627" s="10" t="s">
        <v>126</v>
      </c>
      <c r="J627" s="11" t="s">
        <v>127</v>
      </c>
      <c r="K627" s="11" t="s">
        <v>128</v>
      </c>
      <c r="L627" s="11" t="s">
        <v>63</v>
      </c>
      <c r="M627" s="11">
        <v>396</v>
      </c>
      <c r="N627" s="11" t="s">
        <v>39</v>
      </c>
      <c r="O627" s="11" t="s">
        <v>129</v>
      </c>
      <c r="P627" s="11" t="s">
        <v>130</v>
      </c>
      <c r="Q627" s="11" t="s">
        <v>42</v>
      </c>
      <c r="R627" s="10" t="s">
        <v>43</v>
      </c>
      <c r="S627" s="11" t="s">
        <v>131</v>
      </c>
      <c r="T627" s="11" t="s">
        <v>44</v>
      </c>
      <c r="U627" s="12" t="s">
        <v>128</v>
      </c>
      <c r="V627" s="12">
        <v>4</v>
      </c>
      <c r="W627" s="12" t="s">
        <v>39</v>
      </c>
      <c r="X627" s="12" t="s">
        <v>132</v>
      </c>
      <c r="Y627" s="12" t="s">
        <v>736</v>
      </c>
      <c r="Z627" s="12" t="s">
        <v>133</v>
      </c>
      <c r="AA627" s="12" t="s">
        <v>134</v>
      </c>
    </row>
    <row r="628" spans="2:27" ht="75" x14ac:dyDescent="0.25">
      <c r="E628" s="140"/>
      <c r="F628" s="140"/>
      <c r="G628" s="141"/>
      <c r="H628" s="141"/>
      <c r="I628" s="13" t="s">
        <v>135</v>
      </c>
      <c r="J628" s="11" t="s">
        <v>127</v>
      </c>
      <c r="K628" s="9" t="s">
        <v>128</v>
      </c>
      <c r="L628" s="9" t="s">
        <v>63</v>
      </c>
      <c r="M628" s="9">
        <v>2</v>
      </c>
      <c r="N628" s="9" t="s">
        <v>51</v>
      </c>
      <c r="O628" s="9" t="s">
        <v>52</v>
      </c>
      <c r="P628" s="9" t="s">
        <v>66</v>
      </c>
      <c r="Q628" s="9" t="s">
        <v>43</v>
      </c>
      <c r="R628" s="13" t="s">
        <v>137</v>
      </c>
      <c r="S628" s="9" t="s">
        <v>138</v>
      </c>
      <c r="T628" s="9" t="s">
        <v>44</v>
      </c>
      <c r="U628" s="14" t="s">
        <v>128</v>
      </c>
      <c r="V628" s="14">
        <v>4</v>
      </c>
      <c r="W628" s="14" t="s">
        <v>39</v>
      </c>
      <c r="X628" s="14" t="s">
        <v>132</v>
      </c>
      <c r="Y628" s="14" t="s">
        <v>736</v>
      </c>
      <c r="Z628" s="14" t="s">
        <v>133</v>
      </c>
      <c r="AA628" s="14" t="s">
        <v>134</v>
      </c>
    </row>
    <row r="629" spans="2:27" ht="75" x14ac:dyDescent="0.25">
      <c r="E629" s="140"/>
      <c r="F629" s="140"/>
      <c r="G629" s="141"/>
      <c r="H629" s="141"/>
      <c r="I629" s="10" t="s">
        <v>139</v>
      </c>
      <c r="J629" s="11" t="s">
        <v>127</v>
      </c>
      <c r="K629" s="11" t="s">
        <v>128</v>
      </c>
      <c r="L629" s="11" t="s">
        <v>63</v>
      </c>
      <c r="M629" s="11">
        <v>40</v>
      </c>
      <c r="N629" s="11" t="s">
        <v>39</v>
      </c>
      <c r="O629" s="11" t="s">
        <v>129</v>
      </c>
      <c r="P629" s="11" t="s">
        <v>130</v>
      </c>
      <c r="Q629" s="11" t="s">
        <v>43</v>
      </c>
      <c r="R629" s="10" t="s">
        <v>42</v>
      </c>
      <c r="S629" s="11" t="s">
        <v>140</v>
      </c>
      <c r="T629" s="11" t="s">
        <v>44</v>
      </c>
      <c r="U629" s="12" t="s">
        <v>128</v>
      </c>
      <c r="V629" s="12">
        <v>4</v>
      </c>
      <c r="W629" s="12" t="s">
        <v>39</v>
      </c>
      <c r="X629" s="12" t="s">
        <v>132</v>
      </c>
      <c r="Y629" s="12" t="s">
        <v>736</v>
      </c>
      <c r="Z629" s="12" t="s">
        <v>133</v>
      </c>
      <c r="AA629" s="12" t="s">
        <v>134</v>
      </c>
    </row>
    <row r="630" spans="2:27" ht="117" customHeight="1" x14ac:dyDescent="0.25">
      <c r="E630" s="140"/>
      <c r="F630" s="140"/>
      <c r="G630" s="141"/>
      <c r="H630" s="141"/>
      <c r="I630" s="13" t="s">
        <v>411</v>
      </c>
      <c r="J630" s="11" t="s">
        <v>127</v>
      </c>
      <c r="K630" s="9" t="s">
        <v>128</v>
      </c>
      <c r="L630" s="9" t="s">
        <v>63</v>
      </c>
      <c r="M630" s="9">
        <v>64</v>
      </c>
      <c r="N630" s="9" t="s">
        <v>412</v>
      </c>
      <c r="O630" s="9" t="s">
        <v>413</v>
      </c>
      <c r="P630" s="9" t="s">
        <v>130</v>
      </c>
      <c r="Q630" s="9" t="s">
        <v>43</v>
      </c>
      <c r="R630" s="13" t="s">
        <v>43</v>
      </c>
      <c r="S630" s="9" t="s">
        <v>414</v>
      </c>
      <c r="T630" s="9" t="s">
        <v>44</v>
      </c>
      <c r="U630" s="14" t="s">
        <v>128</v>
      </c>
      <c r="V630" s="14">
        <v>4</v>
      </c>
      <c r="W630" s="14" t="s">
        <v>39</v>
      </c>
      <c r="X630" s="14" t="s">
        <v>132</v>
      </c>
      <c r="Y630" s="14" t="s">
        <v>736</v>
      </c>
      <c r="Z630" s="14" t="s">
        <v>133</v>
      </c>
      <c r="AA630" s="14" t="s">
        <v>134</v>
      </c>
    </row>
    <row r="631" spans="2:27" ht="75" x14ac:dyDescent="0.25">
      <c r="E631" s="140">
        <v>238</v>
      </c>
      <c r="F631" s="140" t="s">
        <v>439</v>
      </c>
      <c r="G631" s="141">
        <v>320</v>
      </c>
      <c r="H631" s="141">
        <v>510</v>
      </c>
      <c r="I631" s="10" t="s">
        <v>126</v>
      </c>
      <c r="J631" s="11" t="s">
        <v>127</v>
      </c>
      <c r="K631" s="11" t="s">
        <v>128</v>
      </c>
      <c r="L631" s="11" t="s">
        <v>63</v>
      </c>
      <c r="M631" s="11">
        <v>414</v>
      </c>
      <c r="N631" s="11" t="s">
        <v>39</v>
      </c>
      <c r="O631" s="11" t="s">
        <v>129</v>
      </c>
      <c r="P631" s="11" t="s">
        <v>130</v>
      </c>
      <c r="Q631" s="11" t="s">
        <v>42</v>
      </c>
      <c r="R631" s="10" t="s">
        <v>43</v>
      </c>
      <c r="S631" s="11" t="s">
        <v>131</v>
      </c>
      <c r="T631" s="11" t="s">
        <v>44</v>
      </c>
      <c r="U631" s="12" t="s">
        <v>128</v>
      </c>
      <c r="V631" s="12">
        <v>4</v>
      </c>
      <c r="W631" s="12" t="s">
        <v>39</v>
      </c>
      <c r="X631" s="12" t="s">
        <v>132</v>
      </c>
      <c r="Y631" s="12" t="s">
        <v>736</v>
      </c>
      <c r="Z631" s="12" t="s">
        <v>133</v>
      </c>
      <c r="AA631" s="12" t="s">
        <v>134</v>
      </c>
    </row>
    <row r="632" spans="2:27" ht="75" x14ac:dyDescent="0.25">
      <c r="E632" s="140"/>
      <c r="F632" s="140"/>
      <c r="G632" s="141"/>
      <c r="H632" s="141"/>
      <c r="I632" s="13" t="s">
        <v>135</v>
      </c>
      <c r="J632" s="11" t="s">
        <v>127</v>
      </c>
      <c r="K632" s="9" t="s">
        <v>128</v>
      </c>
      <c r="L632" s="9" t="s">
        <v>63</v>
      </c>
      <c r="M632" s="9" t="s">
        <v>136</v>
      </c>
      <c r="N632" s="9" t="s">
        <v>51</v>
      </c>
      <c r="O632" s="9" t="s">
        <v>52</v>
      </c>
      <c r="P632" s="9" t="s">
        <v>66</v>
      </c>
      <c r="Q632" s="9" t="s">
        <v>43</v>
      </c>
      <c r="R632" s="13" t="s">
        <v>137</v>
      </c>
      <c r="S632" s="9" t="s">
        <v>138</v>
      </c>
      <c r="T632" s="9" t="s">
        <v>44</v>
      </c>
      <c r="U632" s="14" t="s">
        <v>128</v>
      </c>
      <c r="V632" s="14">
        <v>4</v>
      </c>
      <c r="W632" s="14" t="s">
        <v>39</v>
      </c>
      <c r="X632" s="14" t="s">
        <v>132</v>
      </c>
      <c r="Y632" s="14" t="s">
        <v>736</v>
      </c>
      <c r="Z632" s="14" t="s">
        <v>133</v>
      </c>
      <c r="AA632" s="14" t="s">
        <v>134</v>
      </c>
    </row>
    <row r="633" spans="2:27" ht="75" x14ac:dyDescent="0.25">
      <c r="E633" s="140"/>
      <c r="F633" s="140"/>
      <c r="G633" s="141"/>
      <c r="H633" s="141"/>
      <c r="I633" s="10" t="s">
        <v>139</v>
      </c>
      <c r="J633" s="11" t="s">
        <v>127</v>
      </c>
      <c r="K633" s="11" t="s">
        <v>128</v>
      </c>
      <c r="L633" s="11" t="s">
        <v>63</v>
      </c>
      <c r="M633" s="11">
        <v>32</v>
      </c>
      <c r="N633" s="11" t="s">
        <v>39</v>
      </c>
      <c r="O633" s="11" t="s">
        <v>129</v>
      </c>
      <c r="P633" s="11" t="s">
        <v>130</v>
      </c>
      <c r="Q633" s="11" t="s">
        <v>43</v>
      </c>
      <c r="R633" s="10" t="s">
        <v>42</v>
      </c>
      <c r="S633" s="11" t="s">
        <v>140</v>
      </c>
      <c r="T633" s="11" t="s">
        <v>44</v>
      </c>
      <c r="U633" s="12" t="s">
        <v>128</v>
      </c>
      <c r="V633" s="12">
        <v>4</v>
      </c>
      <c r="W633" s="12" t="s">
        <v>39</v>
      </c>
      <c r="X633" s="12" t="s">
        <v>132</v>
      </c>
      <c r="Y633" s="12" t="s">
        <v>736</v>
      </c>
      <c r="Z633" s="12" t="s">
        <v>133</v>
      </c>
      <c r="AA633" s="12" t="s">
        <v>134</v>
      </c>
    </row>
    <row r="634" spans="2:27" ht="117" customHeight="1" x14ac:dyDescent="0.25">
      <c r="E634" s="140"/>
      <c r="F634" s="140"/>
      <c r="G634" s="141"/>
      <c r="H634" s="141"/>
      <c r="I634" s="13" t="s">
        <v>411</v>
      </c>
      <c r="J634" s="11" t="s">
        <v>127</v>
      </c>
      <c r="K634" s="9" t="s">
        <v>128</v>
      </c>
      <c r="L634" s="9" t="s">
        <v>63</v>
      </c>
      <c r="M634" s="9">
        <v>64</v>
      </c>
      <c r="N634" s="9" t="s">
        <v>412</v>
      </c>
      <c r="O634" s="9" t="s">
        <v>413</v>
      </c>
      <c r="P634" s="9" t="s">
        <v>130</v>
      </c>
      <c r="Q634" s="9" t="s">
        <v>43</v>
      </c>
      <c r="R634" s="13" t="s">
        <v>43</v>
      </c>
      <c r="S634" s="9" t="s">
        <v>414</v>
      </c>
      <c r="T634" s="9" t="s">
        <v>44</v>
      </c>
      <c r="U634" s="14" t="s">
        <v>128</v>
      </c>
      <c r="V634" s="14">
        <v>4</v>
      </c>
      <c r="W634" s="14" t="s">
        <v>39</v>
      </c>
      <c r="X634" s="14" t="s">
        <v>132</v>
      </c>
      <c r="Y634" s="14" t="s">
        <v>736</v>
      </c>
      <c r="Z634" s="14" t="s">
        <v>133</v>
      </c>
      <c r="AA634" s="14" t="s">
        <v>134</v>
      </c>
    </row>
    <row r="635" spans="2:27" ht="75" x14ac:dyDescent="0.25">
      <c r="E635" s="140">
        <v>239</v>
      </c>
      <c r="F635" s="140" t="s">
        <v>440</v>
      </c>
      <c r="G635" s="141">
        <v>320</v>
      </c>
      <c r="H635" s="141">
        <v>475</v>
      </c>
      <c r="I635" s="10" t="s">
        <v>126</v>
      </c>
      <c r="J635" s="11" t="s">
        <v>127</v>
      </c>
      <c r="K635" s="11" t="s">
        <v>128</v>
      </c>
      <c r="L635" s="11" t="s">
        <v>63</v>
      </c>
      <c r="M635" s="11">
        <v>387</v>
      </c>
      <c r="N635" s="11" t="s">
        <v>39</v>
      </c>
      <c r="O635" s="11" t="s">
        <v>129</v>
      </c>
      <c r="P635" s="11" t="s">
        <v>130</v>
      </c>
      <c r="Q635" s="11" t="s">
        <v>42</v>
      </c>
      <c r="R635" s="10" t="s">
        <v>43</v>
      </c>
      <c r="S635" s="11" t="s">
        <v>131</v>
      </c>
      <c r="T635" s="11" t="s">
        <v>44</v>
      </c>
      <c r="U635" s="12" t="s">
        <v>128</v>
      </c>
      <c r="V635" s="12">
        <v>4</v>
      </c>
      <c r="W635" s="12" t="s">
        <v>39</v>
      </c>
      <c r="X635" s="12" t="s">
        <v>132</v>
      </c>
      <c r="Y635" s="12" t="s">
        <v>736</v>
      </c>
      <c r="Z635" s="12" t="s">
        <v>133</v>
      </c>
      <c r="AA635" s="12" t="s">
        <v>134</v>
      </c>
    </row>
    <row r="636" spans="2:27" ht="75" x14ac:dyDescent="0.25">
      <c r="E636" s="140"/>
      <c r="F636" s="140"/>
      <c r="G636" s="141"/>
      <c r="H636" s="141"/>
      <c r="I636" s="13" t="s">
        <v>135</v>
      </c>
      <c r="J636" s="11" t="s">
        <v>127</v>
      </c>
      <c r="K636" s="9" t="s">
        <v>128</v>
      </c>
      <c r="L636" s="9" t="s">
        <v>63</v>
      </c>
      <c r="M636" s="9" t="s">
        <v>136</v>
      </c>
      <c r="N636" s="9" t="s">
        <v>51</v>
      </c>
      <c r="O636" s="9" t="s">
        <v>52</v>
      </c>
      <c r="P636" s="9" t="s">
        <v>66</v>
      </c>
      <c r="Q636" s="9" t="s">
        <v>43</v>
      </c>
      <c r="R636" s="13" t="s">
        <v>137</v>
      </c>
      <c r="S636" s="9" t="s">
        <v>138</v>
      </c>
      <c r="T636" s="9" t="s">
        <v>44</v>
      </c>
      <c r="U636" s="14" t="s">
        <v>128</v>
      </c>
      <c r="V636" s="14">
        <v>4</v>
      </c>
      <c r="W636" s="14" t="s">
        <v>39</v>
      </c>
      <c r="X636" s="14" t="s">
        <v>132</v>
      </c>
      <c r="Y636" s="14" t="s">
        <v>736</v>
      </c>
      <c r="Z636" s="14" t="s">
        <v>133</v>
      </c>
      <c r="AA636" s="14" t="s">
        <v>134</v>
      </c>
    </row>
    <row r="637" spans="2:27" ht="75" x14ac:dyDescent="0.25">
      <c r="E637" s="140"/>
      <c r="F637" s="140"/>
      <c r="G637" s="141"/>
      <c r="H637" s="141"/>
      <c r="I637" s="10" t="s">
        <v>139</v>
      </c>
      <c r="J637" s="11" t="s">
        <v>127</v>
      </c>
      <c r="K637" s="11" t="s">
        <v>128</v>
      </c>
      <c r="L637" s="11" t="s">
        <v>63</v>
      </c>
      <c r="M637" s="11">
        <v>24</v>
      </c>
      <c r="N637" s="11" t="s">
        <v>39</v>
      </c>
      <c r="O637" s="11" t="s">
        <v>129</v>
      </c>
      <c r="P637" s="11" t="s">
        <v>130</v>
      </c>
      <c r="Q637" s="11" t="s">
        <v>43</v>
      </c>
      <c r="R637" s="10" t="s">
        <v>42</v>
      </c>
      <c r="S637" s="11" t="s">
        <v>140</v>
      </c>
      <c r="T637" s="11" t="s">
        <v>44</v>
      </c>
      <c r="U637" s="12" t="s">
        <v>128</v>
      </c>
      <c r="V637" s="12">
        <v>4</v>
      </c>
      <c r="W637" s="12" t="s">
        <v>39</v>
      </c>
      <c r="X637" s="12" t="s">
        <v>132</v>
      </c>
      <c r="Y637" s="12" t="s">
        <v>736</v>
      </c>
      <c r="Z637" s="12" t="s">
        <v>133</v>
      </c>
      <c r="AA637" s="12" t="s">
        <v>134</v>
      </c>
    </row>
    <row r="638" spans="2:27" ht="117" customHeight="1" x14ac:dyDescent="0.25">
      <c r="E638" s="140"/>
      <c r="F638" s="140"/>
      <c r="G638" s="141"/>
      <c r="H638" s="141"/>
      <c r="I638" s="13" t="s">
        <v>411</v>
      </c>
      <c r="J638" s="11" t="s">
        <v>127</v>
      </c>
      <c r="K638" s="9" t="s">
        <v>128</v>
      </c>
      <c r="L638" s="9" t="s">
        <v>63</v>
      </c>
      <c r="M638" s="9">
        <v>64</v>
      </c>
      <c r="N638" s="9" t="s">
        <v>412</v>
      </c>
      <c r="O638" s="9" t="s">
        <v>413</v>
      </c>
      <c r="P638" s="9" t="s">
        <v>130</v>
      </c>
      <c r="Q638" s="9" t="s">
        <v>43</v>
      </c>
      <c r="R638" s="13" t="s">
        <v>43</v>
      </c>
      <c r="S638" s="9" t="s">
        <v>414</v>
      </c>
      <c r="T638" s="9" t="s">
        <v>44</v>
      </c>
      <c r="U638" s="14" t="s">
        <v>128</v>
      </c>
      <c r="V638" s="14">
        <v>4</v>
      </c>
      <c r="W638" s="14" t="s">
        <v>39</v>
      </c>
      <c r="X638" s="14" t="s">
        <v>132</v>
      </c>
      <c r="Y638" s="14" t="s">
        <v>736</v>
      </c>
      <c r="Z638" s="14" t="s">
        <v>133</v>
      </c>
      <c r="AA638" s="14" t="s">
        <v>134</v>
      </c>
    </row>
    <row r="639" spans="2:27" ht="75" x14ac:dyDescent="0.25">
      <c r="E639" s="140">
        <v>240</v>
      </c>
      <c r="F639" s="140" t="s">
        <v>441</v>
      </c>
      <c r="G639" s="141">
        <v>320</v>
      </c>
      <c r="H639" s="141">
        <v>442</v>
      </c>
      <c r="I639" s="10" t="s">
        <v>126</v>
      </c>
      <c r="J639" s="11" t="s">
        <v>127</v>
      </c>
      <c r="K639" s="11" t="s">
        <v>128</v>
      </c>
      <c r="L639" s="11" t="s">
        <v>63</v>
      </c>
      <c r="M639" s="11">
        <v>370</v>
      </c>
      <c r="N639" s="11" t="s">
        <v>39</v>
      </c>
      <c r="O639" s="11" t="s">
        <v>129</v>
      </c>
      <c r="P639" s="11" t="s">
        <v>130</v>
      </c>
      <c r="Q639" s="11" t="s">
        <v>42</v>
      </c>
      <c r="R639" s="10" t="s">
        <v>43</v>
      </c>
      <c r="S639" s="11" t="s">
        <v>131</v>
      </c>
      <c r="T639" s="11" t="s">
        <v>44</v>
      </c>
      <c r="U639" s="12" t="s">
        <v>128</v>
      </c>
      <c r="V639" s="12">
        <v>4</v>
      </c>
      <c r="W639" s="12" t="s">
        <v>39</v>
      </c>
      <c r="X639" s="12" t="s">
        <v>132</v>
      </c>
      <c r="Y639" s="12" t="s">
        <v>736</v>
      </c>
      <c r="Z639" s="12" t="s">
        <v>133</v>
      </c>
      <c r="AA639" s="12" t="s">
        <v>134</v>
      </c>
    </row>
    <row r="640" spans="2:27" ht="75" x14ac:dyDescent="0.25">
      <c r="E640" s="140"/>
      <c r="F640" s="140"/>
      <c r="G640" s="141"/>
      <c r="H640" s="141"/>
      <c r="I640" s="13" t="s">
        <v>135</v>
      </c>
      <c r="J640" s="11" t="s">
        <v>127</v>
      </c>
      <c r="K640" s="9" t="s">
        <v>128</v>
      </c>
      <c r="L640" s="9" t="s">
        <v>63</v>
      </c>
      <c r="M640" s="9" t="s">
        <v>136</v>
      </c>
      <c r="N640" s="9" t="s">
        <v>51</v>
      </c>
      <c r="O640" s="9" t="s">
        <v>52</v>
      </c>
      <c r="P640" s="9" t="s">
        <v>66</v>
      </c>
      <c r="Q640" s="9" t="s">
        <v>43</v>
      </c>
      <c r="R640" s="13" t="s">
        <v>137</v>
      </c>
      <c r="S640" s="9" t="s">
        <v>138</v>
      </c>
      <c r="T640" s="9" t="s">
        <v>44</v>
      </c>
      <c r="U640" s="14" t="s">
        <v>128</v>
      </c>
      <c r="V640" s="14">
        <v>4</v>
      </c>
      <c r="W640" s="14" t="s">
        <v>39</v>
      </c>
      <c r="X640" s="14" t="s">
        <v>132</v>
      </c>
      <c r="Y640" s="14" t="s">
        <v>736</v>
      </c>
      <c r="Z640" s="14" t="s">
        <v>133</v>
      </c>
      <c r="AA640" s="14" t="s">
        <v>134</v>
      </c>
    </row>
    <row r="641" spans="5:27" ht="75" x14ac:dyDescent="0.25">
      <c r="E641" s="140"/>
      <c r="F641" s="140"/>
      <c r="G641" s="141"/>
      <c r="H641" s="141"/>
      <c r="I641" s="10" t="s">
        <v>139</v>
      </c>
      <c r="J641" s="11" t="s">
        <v>127</v>
      </c>
      <c r="K641" s="11" t="s">
        <v>128</v>
      </c>
      <c r="L641" s="11" t="s">
        <v>63</v>
      </c>
      <c r="M641" s="11">
        <v>8</v>
      </c>
      <c r="N641" s="11" t="s">
        <v>39</v>
      </c>
      <c r="O641" s="11" t="s">
        <v>129</v>
      </c>
      <c r="P641" s="11" t="s">
        <v>130</v>
      </c>
      <c r="Q641" s="11" t="s">
        <v>43</v>
      </c>
      <c r="R641" s="10" t="s">
        <v>42</v>
      </c>
      <c r="S641" s="11" t="s">
        <v>140</v>
      </c>
      <c r="T641" s="11" t="s">
        <v>44</v>
      </c>
      <c r="U641" s="12" t="s">
        <v>128</v>
      </c>
      <c r="V641" s="12">
        <v>4</v>
      </c>
      <c r="W641" s="12" t="s">
        <v>39</v>
      </c>
      <c r="X641" s="12" t="s">
        <v>132</v>
      </c>
      <c r="Y641" s="12" t="s">
        <v>736</v>
      </c>
      <c r="Z641" s="12" t="s">
        <v>133</v>
      </c>
      <c r="AA641" s="12" t="s">
        <v>134</v>
      </c>
    </row>
    <row r="642" spans="5:27" ht="117" customHeight="1" x14ac:dyDescent="0.25">
      <c r="E642" s="140"/>
      <c r="F642" s="140"/>
      <c r="G642" s="141"/>
      <c r="H642" s="141"/>
      <c r="I642" s="13" t="s">
        <v>411</v>
      </c>
      <c r="J642" s="11" t="s">
        <v>127</v>
      </c>
      <c r="K642" s="9" t="s">
        <v>128</v>
      </c>
      <c r="L642" s="9" t="s">
        <v>63</v>
      </c>
      <c r="M642" s="9">
        <v>64</v>
      </c>
      <c r="N642" s="9" t="s">
        <v>412</v>
      </c>
      <c r="O642" s="9" t="s">
        <v>413</v>
      </c>
      <c r="P642" s="9" t="s">
        <v>130</v>
      </c>
      <c r="Q642" s="9" t="s">
        <v>43</v>
      </c>
      <c r="R642" s="13" t="s">
        <v>43</v>
      </c>
      <c r="S642" s="9" t="s">
        <v>414</v>
      </c>
      <c r="T642" s="9" t="s">
        <v>44</v>
      </c>
      <c r="U642" s="14" t="s">
        <v>128</v>
      </c>
      <c r="V642" s="14">
        <v>4</v>
      </c>
      <c r="W642" s="14" t="s">
        <v>39</v>
      </c>
      <c r="X642" s="14" t="s">
        <v>132</v>
      </c>
      <c r="Y642" s="14" t="s">
        <v>736</v>
      </c>
      <c r="Z642" s="14" t="s">
        <v>133</v>
      </c>
      <c r="AA642" s="14" t="s">
        <v>134</v>
      </c>
    </row>
    <row r="643" spans="5:27" ht="75" x14ac:dyDescent="0.25">
      <c r="E643" s="140">
        <v>241</v>
      </c>
      <c r="F643" s="140" t="s">
        <v>442</v>
      </c>
      <c r="G643" s="141">
        <v>131</v>
      </c>
      <c r="H643" s="141">
        <v>117</v>
      </c>
      <c r="I643" s="10" t="s">
        <v>126</v>
      </c>
      <c r="J643" s="11" t="s">
        <v>127</v>
      </c>
      <c r="K643" s="11" t="s">
        <v>128</v>
      </c>
      <c r="L643" s="11" t="s">
        <v>63</v>
      </c>
      <c r="M643" s="11">
        <v>53</v>
      </c>
      <c r="N643" s="11" t="s">
        <v>39</v>
      </c>
      <c r="O643" s="11" t="s">
        <v>129</v>
      </c>
      <c r="P643" s="11" t="s">
        <v>130</v>
      </c>
      <c r="Q643" s="11" t="s">
        <v>42</v>
      </c>
      <c r="R643" s="10" t="s">
        <v>43</v>
      </c>
      <c r="S643" s="11" t="s">
        <v>131</v>
      </c>
      <c r="T643" s="11" t="s">
        <v>44</v>
      </c>
      <c r="U643" s="12" t="s">
        <v>128</v>
      </c>
      <c r="V643" s="12">
        <v>4</v>
      </c>
      <c r="W643" s="12" t="s">
        <v>39</v>
      </c>
      <c r="X643" s="12" t="s">
        <v>132</v>
      </c>
      <c r="Y643" s="12" t="s">
        <v>736</v>
      </c>
      <c r="Z643" s="12" t="s">
        <v>133</v>
      </c>
      <c r="AA643" s="12" t="s">
        <v>134</v>
      </c>
    </row>
    <row r="644" spans="5:27" ht="75" x14ac:dyDescent="0.25">
      <c r="E644" s="140"/>
      <c r="F644" s="140"/>
      <c r="G644" s="141"/>
      <c r="H644" s="141"/>
      <c r="I644" s="13" t="s">
        <v>135</v>
      </c>
      <c r="J644" s="11" t="s">
        <v>127</v>
      </c>
      <c r="K644" s="9" t="s">
        <v>128</v>
      </c>
      <c r="L644" s="9" t="s">
        <v>63</v>
      </c>
      <c r="M644" s="9" t="s">
        <v>136</v>
      </c>
      <c r="N644" s="9" t="s">
        <v>51</v>
      </c>
      <c r="O644" s="9" t="s">
        <v>52</v>
      </c>
      <c r="P644" s="9" t="s">
        <v>66</v>
      </c>
      <c r="Q644" s="9" t="s">
        <v>43</v>
      </c>
      <c r="R644" s="13" t="s">
        <v>137</v>
      </c>
      <c r="S644" s="9" t="s">
        <v>138</v>
      </c>
      <c r="T644" s="9" t="s">
        <v>44</v>
      </c>
      <c r="U644" s="14" t="s">
        <v>128</v>
      </c>
      <c r="V644" s="14">
        <v>4</v>
      </c>
      <c r="W644" s="14" t="s">
        <v>39</v>
      </c>
      <c r="X644" s="14" t="s">
        <v>132</v>
      </c>
      <c r="Y644" s="14" t="s">
        <v>736</v>
      </c>
      <c r="Z644" s="14" t="s">
        <v>133</v>
      </c>
      <c r="AA644" s="14" t="s">
        <v>134</v>
      </c>
    </row>
    <row r="645" spans="5:27" ht="75" x14ac:dyDescent="0.25">
      <c r="E645" s="140"/>
      <c r="F645" s="140"/>
      <c r="G645" s="141"/>
      <c r="H645" s="141"/>
      <c r="I645" s="10" t="s">
        <v>139</v>
      </c>
      <c r="J645" s="11" t="s">
        <v>127</v>
      </c>
      <c r="K645" s="11" t="s">
        <v>128</v>
      </c>
      <c r="L645" s="11" t="s">
        <v>63</v>
      </c>
      <c r="M645" s="11" t="s">
        <v>136</v>
      </c>
      <c r="N645" s="11" t="s">
        <v>39</v>
      </c>
      <c r="O645" s="11" t="s">
        <v>129</v>
      </c>
      <c r="P645" s="11" t="s">
        <v>130</v>
      </c>
      <c r="Q645" s="11" t="s">
        <v>43</v>
      </c>
      <c r="R645" s="10" t="s">
        <v>42</v>
      </c>
      <c r="S645" s="11" t="s">
        <v>140</v>
      </c>
      <c r="T645" s="11" t="s">
        <v>44</v>
      </c>
      <c r="U645" s="12" t="s">
        <v>128</v>
      </c>
      <c r="V645" s="12">
        <v>4</v>
      </c>
      <c r="W645" s="12" t="s">
        <v>39</v>
      </c>
      <c r="X645" s="12" t="s">
        <v>132</v>
      </c>
      <c r="Y645" s="12" t="s">
        <v>736</v>
      </c>
      <c r="Z645" s="12" t="s">
        <v>133</v>
      </c>
      <c r="AA645" s="12" t="s">
        <v>134</v>
      </c>
    </row>
    <row r="646" spans="5:27" ht="117" customHeight="1" x14ac:dyDescent="0.25">
      <c r="E646" s="140"/>
      <c r="F646" s="140"/>
      <c r="G646" s="141"/>
      <c r="H646" s="141"/>
      <c r="I646" s="13" t="s">
        <v>411</v>
      </c>
      <c r="J646" s="11" t="s">
        <v>127</v>
      </c>
      <c r="K646" s="9" t="s">
        <v>128</v>
      </c>
      <c r="L646" s="9" t="s">
        <v>63</v>
      </c>
      <c r="M646" s="9">
        <v>64</v>
      </c>
      <c r="N646" s="9" t="s">
        <v>412</v>
      </c>
      <c r="O646" s="9" t="s">
        <v>413</v>
      </c>
      <c r="P646" s="9" t="s">
        <v>130</v>
      </c>
      <c r="Q646" s="9" t="s">
        <v>43</v>
      </c>
      <c r="R646" s="13" t="s">
        <v>43</v>
      </c>
      <c r="S646" s="9" t="s">
        <v>414</v>
      </c>
      <c r="T646" s="9" t="s">
        <v>44</v>
      </c>
      <c r="U646" s="14" t="s">
        <v>128</v>
      </c>
      <c r="V646" s="14">
        <v>4</v>
      </c>
      <c r="W646" s="14" t="s">
        <v>39</v>
      </c>
      <c r="X646" s="14" t="s">
        <v>132</v>
      </c>
      <c r="Y646" s="14" t="s">
        <v>736</v>
      </c>
      <c r="Z646" s="14" t="s">
        <v>133</v>
      </c>
      <c r="AA646" s="14" t="s">
        <v>134</v>
      </c>
    </row>
    <row r="647" spans="5:27" ht="75" x14ac:dyDescent="0.25">
      <c r="E647" s="140">
        <v>242</v>
      </c>
      <c r="F647" s="140" t="s">
        <v>443</v>
      </c>
      <c r="G647" s="141">
        <v>131</v>
      </c>
      <c r="H647" s="141">
        <v>117</v>
      </c>
      <c r="I647" s="10" t="s">
        <v>126</v>
      </c>
      <c r="J647" s="11" t="s">
        <v>127</v>
      </c>
      <c r="K647" s="11" t="s">
        <v>128</v>
      </c>
      <c r="L647" s="11" t="s">
        <v>63</v>
      </c>
      <c r="M647" s="11">
        <v>53</v>
      </c>
      <c r="N647" s="11" t="s">
        <v>39</v>
      </c>
      <c r="O647" s="11" t="s">
        <v>129</v>
      </c>
      <c r="P647" s="11" t="s">
        <v>130</v>
      </c>
      <c r="Q647" s="11" t="s">
        <v>42</v>
      </c>
      <c r="R647" s="10" t="s">
        <v>43</v>
      </c>
      <c r="S647" s="11" t="s">
        <v>131</v>
      </c>
      <c r="T647" s="11" t="s">
        <v>44</v>
      </c>
      <c r="U647" s="12" t="s">
        <v>128</v>
      </c>
      <c r="V647" s="12">
        <v>4</v>
      </c>
      <c r="W647" s="12" t="s">
        <v>39</v>
      </c>
      <c r="X647" s="12" t="s">
        <v>132</v>
      </c>
      <c r="Y647" s="12" t="s">
        <v>736</v>
      </c>
      <c r="Z647" s="12" t="s">
        <v>133</v>
      </c>
      <c r="AA647" s="12" t="s">
        <v>134</v>
      </c>
    </row>
    <row r="648" spans="5:27" ht="75" x14ac:dyDescent="0.25">
      <c r="E648" s="140"/>
      <c r="F648" s="140"/>
      <c r="G648" s="141"/>
      <c r="H648" s="141"/>
      <c r="I648" s="13" t="s">
        <v>135</v>
      </c>
      <c r="J648" s="11" t="s">
        <v>127</v>
      </c>
      <c r="K648" s="9" t="s">
        <v>128</v>
      </c>
      <c r="L648" s="9" t="s">
        <v>63</v>
      </c>
      <c r="M648" s="9" t="s">
        <v>136</v>
      </c>
      <c r="N648" s="9" t="s">
        <v>51</v>
      </c>
      <c r="O648" s="9" t="s">
        <v>52</v>
      </c>
      <c r="P648" s="9" t="s">
        <v>66</v>
      </c>
      <c r="Q648" s="9" t="s">
        <v>43</v>
      </c>
      <c r="R648" s="13" t="s">
        <v>137</v>
      </c>
      <c r="S648" s="9" t="s">
        <v>138</v>
      </c>
      <c r="T648" s="9" t="s">
        <v>44</v>
      </c>
      <c r="U648" s="14" t="s">
        <v>128</v>
      </c>
      <c r="V648" s="14">
        <v>4</v>
      </c>
      <c r="W648" s="14" t="s">
        <v>39</v>
      </c>
      <c r="X648" s="14" t="s">
        <v>132</v>
      </c>
      <c r="Y648" s="14" t="s">
        <v>736</v>
      </c>
      <c r="Z648" s="14" t="s">
        <v>133</v>
      </c>
      <c r="AA648" s="14" t="s">
        <v>134</v>
      </c>
    </row>
    <row r="649" spans="5:27" ht="75" x14ac:dyDescent="0.25">
      <c r="E649" s="140"/>
      <c r="F649" s="140"/>
      <c r="G649" s="141"/>
      <c r="H649" s="141"/>
      <c r="I649" s="10" t="s">
        <v>139</v>
      </c>
      <c r="J649" s="11" t="s">
        <v>127</v>
      </c>
      <c r="K649" s="11" t="s">
        <v>128</v>
      </c>
      <c r="L649" s="11" t="s">
        <v>63</v>
      </c>
      <c r="M649" s="11" t="s">
        <v>136</v>
      </c>
      <c r="N649" s="11" t="s">
        <v>39</v>
      </c>
      <c r="O649" s="11" t="s">
        <v>129</v>
      </c>
      <c r="P649" s="11" t="s">
        <v>130</v>
      </c>
      <c r="Q649" s="11" t="s">
        <v>43</v>
      </c>
      <c r="R649" s="10" t="s">
        <v>42</v>
      </c>
      <c r="S649" s="11" t="s">
        <v>140</v>
      </c>
      <c r="T649" s="11" t="s">
        <v>44</v>
      </c>
      <c r="U649" s="12" t="s">
        <v>128</v>
      </c>
      <c r="V649" s="12">
        <v>4</v>
      </c>
      <c r="W649" s="12" t="s">
        <v>39</v>
      </c>
      <c r="X649" s="12" t="s">
        <v>132</v>
      </c>
      <c r="Y649" s="12" t="s">
        <v>736</v>
      </c>
      <c r="Z649" s="12" t="s">
        <v>133</v>
      </c>
      <c r="AA649" s="12" t="s">
        <v>134</v>
      </c>
    </row>
    <row r="650" spans="5:27" ht="117" customHeight="1" x14ac:dyDescent="0.25">
      <c r="E650" s="140"/>
      <c r="F650" s="140"/>
      <c r="G650" s="141"/>
      <c r="H650" s="141"/>
      <c r="I650" s="13" t="s">
        <v>411</v>
      </c>
      <c r="J650" s="11" t="s">
        <v>127</v>
      </c>
      <c r="K650" s="9" t="s">
        <v>128</v>
      </c>
      <c r="L650" s="9" t="s">
        <v>63</v>
      </c>
      <c r="M650" s="9">
        <v>64</v>
      </c>
      <c r="N650" s="9" t="s">
        <v>412</v>
      </c>
      <c r="O650" s="9" t="s">
        <v>413</v>
      </c>
      <c r="P650" s="9" t="s">
        <v>130</v>
      </c>
      <c r="Q650" s="9" t="s">
        <v>43</v>
      </c>
      <c r="R650" s="13" t="s">
        <v>43</v>
      </c>
      <c r="S650" s="9" t="s">
        <v>414</v>
      </c>
      <c r="T650" s="9" t="s">
        <v>44</v>
      </c>
      <c r="U650" s="14" t="s">
        <v>128</v>
      </c>
      <c r="V650" s="14">
        <v>4</v>
      </c>
      <c r="W650" s="14" t="s">
        <v>39</v>
      </c>
      <c r="X650" s="14" t="s">
        <v>132</v>
      </c>
      <c r="Y650" s="14" t="s">
        <v>736</v>
      </c>
      <c r="Z650" s="14" t="s">
        <v>133</v>
      </c>
      <c r="AA650" s="14" t="s">
        <v>134</v>
      </c>
    </row>
    <row r="651" spans="5:27" ht="75" x14ac:dyDescent="0.25">
      <c r="E651" s="140">
        <v>243</v>
      </c>
      <c r="F651" s="140" t="s">
        <v>444</v>
      </c>
      <c r="G651" s="141">
        <v>131</v>
      </c>
      <c r="H651" s="141">
        <v>117</v>
      </c>
      <c r="I651" s="10" t="s">
        <v>126</v>
      </c>
      <c r="J651" s="11" t="s">
        <v>127</v>
      </c>
      <c r="K651" s="11" t="s">
        <v>128</v>
      </c>
      <c r="L651" s="11" t="s">
        <v>63</v>
      </c>
      <c r="M651" s="11">
        <v>53</v>
      </c>
      <c r="N651" s="11" t="s">
        <v>39</v>
      </c>
      <c r="O651" s="11" t="s">
        <v>129</v>
      </c>
      <c r="P651" s="11" t="s">
        <v>130</v>
      </c>
      <c r="Q651" s="11" t="s">
        <v>42</v>
      </c>
      <c r="R651" s="10" t="s">
        <v>43</v>
      </c>
      <c r="S651" s="11" t="s">
        <v>131</v>
      </c>
      <c r="T651" s="11" t="s">
        <v>44</v>
      </c>
      <c r="U651" s="12" t="s">
        <v>128</v>
      </c>
      <c r="V651" s="12">
        <v>4</v>
      </c>
      <c r="W651" s="12" t="s">
        <v>39</v>
      </c>
      <c r="X651" s="12" t="s">
        <v>132</v>
      </c>
      <c r="Y651" s="12" t="s">
        <v>736</v>
      </c>
      <c r="Z651" s="12" t="s">
        <v>133</v>
      </c>
      <c r="AA651" s="12" t="s">
        <v>134</v>
      </c>
    </row>
    <row r="652" spans="5:27" ht="75" x14ac:dyDescent="0.25">
      <c r="E652" s="140"/>
      <c r="F652" s="140"/>
      <c r="G652" s="141"/>
      <c r="H652" s="141"/>
      <c r="I652" s="13" t="s">
        <v>135</v>
      </c>
      <c r="J652" s="11" t="s">
        <v>127</v>
      </c>
      <c r="K652" s="9" t="s">
        <v>128</v>
      </c>
      <c r="L652" s="9" t="s">
        <v>63</v>
      </c>
      <c r="M652" s="9" t="s">
        <v>136</v>
      </c>
      <c r="N652" s="9" t="s">
        <v>51</v>
      </c>
      <c r="O652" s="9" t="s">
        <v>52</v>
      </c>
      <c r="P652" s="9" t="s">
        <v>66</v>
      </c>
      <c r="Q652" s="9" t="s">
        <v>43</v>
      </c>
      <c r="R652" s="13" t="s">
        <v>137</v>
      </c>
      <c r="S652" s="9" t="s">
        <v>138</v>
      </c>
      <c r="T652" s="9" t="s">
        <v>44</v>
      </c>
      <c r="U652" s="14" t="s">
        <v>128</v>
      </c>
      <c r="V652" s="14">
        <v>4</v>
      </c>
      <c r="W652" s="14" t="s">
        <v>39</v>
      </c>
      <c r="X652" s="14" t="s">
        <v>132</v>
      </c>
      <c r="Y652" s="14" t="s">
        <v>736</v>
      </c>
      <c r="Z652" s="14" t="s">
        <v>133</v>
      </c>
      <c r="AA652" s="14" t="s">
        <v>134</v>
      </c>
    </row>
    <row r="653" spans="5:27" ht="75" x14ac:dyDescent="0.25">
      <c r="E653" s="140"/>
      <c r="F653" s="140"/>
      <c r="G653" s="141"/>
      <c r="H653" s="141"/>
      <c r="I653" s="10" t="s">
        <v>139</v>
      </c>
      <c r="J653" s="11" t="s">
        <v>127</v>
      </c>
      <c r="K653" s="11" t="s">
        <v>128</v>
      </c>
      <c r="L653" s="11" t="s">
        <v>63</v>
      </c>
      <c r="M653" s="11" t="s">
        <v>136</v>
      </c>
      <c r="N653" s="11" t="s">
        <v>39</v>
      </c>
      <c r="O653" s="11" t="s">
        <v>129</v>
      </c>
      <c r="P653" s="11" t="s">
        <v>130</v>
      </c>
      <c r="Q653" s="11" t="s">
        <v>43</v>
      </c>
      <c r="R653" s="10" t="s">
        <v>42</v>
      </c>
      <c r="S653" s="11" t="s">
        <v>140</v>
      </c>
      <c r="T653" s="11" t="s">
        <v>44</v>
      </c>
      <c r="U653" s="12" t="s">
        <v>128</v>
      </c>
      <c r="V653" s="12">
        <v>4</v>
      </c>
      <c r="W653" s="12" t="s">
        <v>39</v>
      </c>
      <c r="X653" s="12" t="s">
        <v>132</v>
      </c>
      <c r="Y653" s="12" t="s">
        <v>736</v>
      </c>
      <c r="Z653" s="12" t="s">
        <v>133</v>
      </c>
      <c r="AA653" s="12" t="s">
        <v>134</v>
      </c>
    </row>
    <row r="654" spans="5:27" ht="117" customHeight="1" x14ac:dyDescent="0.25">
      <c r="E654" s="140"/>
      <c r="F654" s="140"/>
      <c r="G654" s="141"/>
      <c r="H654" s="141"/>
      <c r="I654" s="13" t="s">
        <v>411</v>
      </c>
      <c r="J654" s="11" t="s">
        <v>127</v>
      </c>
      <c r="K654" s="9" t="s">
        <v>128</v>
      </c>
      <c r="L654" s="9" t="s">
        <v>63</v>
      </c>
      <c r="M654" s="9">
        <v>64</v>
      </c>
      <c r="N654" s="9" t="s">
        <v>412</v>
      </c>
      <c r="O654" s="9" t="s">
        <v>413</v>
      </c>
      <c r="P654" s="9" t="s">
        <v>130</v>
      </c>
      <c r="Q654" s="9" t="s">
        <v>43</v>
      </c>
      <c r="R654" s="13" t="s">
        <v>43</v>
      </c>
      <c r="S654" s="9" t="s">
        <v>414</v>
      </c>
      <c r="T654" s="9" t="s">
        <v>44</v>
      </c>
      <c r="U654" s="14" t="s">
        <v>128</v>
      </c>
      <c r="V654" s="14">
        <v>4</v>
      </c>
      <c r="W654" s="14" t="s">
        <v>39</v>
      </c>
      <c r="X654" s="14" t="s">
        <v>132</v>
      </c>
      <c r="Y654" s="14" t="s">
        <v>736</v>
      </c>
      <c r="Z654" s="14" t="s">
        <v>133</v>
      </c>
      <c r="AA654" s="14" t="s">
        <v>134</v>
      </c>
    </row>
    <row r="655" spans="5:27" ht="75" x14ac:dyDescent="0.25">
      <c r="E655" s="140">
        <v>244</v>
      </c>
      <c r="F655" s="140" t="s">
        <v>445</v>
      </c>
      <c r="G655" s="141">
        <v>131</v>
      </c>
      <c r="H655" s="141">
        <v>99</v>
      </c>
      <c r="I655" s="10" t="s">
        <v>126</v>
      </c>
      <c r="J655" s="11" t="s">
        <v>127</v>
      </c>
      <c r="K655" s="11" t="s">
        <v>128</v>
      </c>
      <c r="L655" s="11" t="s">
        <v>63</v>
      </c>
      <c r="M655" s="11">
        <v>35</v>
      </c>
      <c r="N655" s="11" t="s">
        <v>39</v>
      </c>
      <c r="O655" s="11" t="s">
        <v>129</v>
      </c>
      <c r="P655" s="11" t="s">
        <v>130</v>
      </c>
      <c r="Q655" s="11" t="s">
        <v>42</v>
      </c>
      <c r="R655" s="10" t="s">
        <v>43</v>
      </c>
      <c r="S655" s="11" t="s">
        <v>131</v>
      </c>
      <c r="T655" s="11" t="s">
        <v>44</v>
      </c>
      <c r="U655" s="12" t="s">
        <v>128</v>
      </c>
      <c r="V655" s="12">
        <v>4</v>
      </c>
      <c r="W655" s="12" t="s">
        <v>39</v>
      </c>
      <c r="X655" s="12" t="s">
        <v>132</v>
      </c>
      <c r="Y655" s="12" t="s">
        <v>736</v>
      </c>
      <c r="Z655" s="12" t="s">
        <v>133</v>
      </c>
      <c r="AA655" s="12" t="s">
        <v>134</v>
      </c>
    </row>
    <row r="656" spans="5:27" ht="75" x14ac:dyDescent="0.25">
      <c r="E656" s="140"/>
      <c r="F656" s="140"/>
      <c r="G656" s="141"/>
      <c r="H656" s="141"/>
      <c r="I656" s="13" t="s">
        <v>135</v>
      </c>
      <c r="J656" s="11" t="s">
        <v>127</v>
      </c>
      <c r="K656" s="9" t="s">
        <v>128</v>
      </c>
      <c r="L656" s="9" t="s">
        <v>63</v>
      </c>
      <c r="M656" s="9" t="s">
        <v>136</v>
      </c>
      <c r="N656" s="9" t="s">
        <v>51</v>
      </c>
      <c r="O656" s="9" t="s">
        <v>52</v>
      </c>
      <c r="P656" s="9" t="s">
        <v>66</v>
      </c>
      <c r="Q656" s="9" t="s">
        <v>43</v>
      </c>
      <c r="R656" s="13" t="s">
        <v>137</v>
      </c>
      <c r="S656" s="9" t="s">
        <v>138</v>
      </c>
      <c r="T656" s="9" t="s">
        <v>44</v>
      </c>
      <c r="U656" s="14" t="s">
        <v>128</v>
      </c>
      <c r="V656" s="14">
        <v>4</v>
      </c>
      <c r="W656" s="14" t="s">
        <v>39</v>
      </c>
      <c r="X656" s="14" t="s">
        <v>132</v>
      </c>
      <c r="Y656" s="14" t="s">
        <v>736</v>
      </c>
      <c r="Z656" s="14" t="s">
        <v>133</v>
      </c>
      <c r="AA656" s="14" t="s">
        <v>134</v>
      </c>
    </row>
    <row r="657" spans="5:27" ht="75" x14ac:dyDescent="0.25">
      <c r="E657" s="140"/>
      <c r="F657" s="140"/>
      <c r="G657" s="141"/>
      <c r="H657" s="141"/>
      <c r="I657" s="10" t="s">
        <v>139</v>
      </c>
      <c r="J657" s="11" t="s">
        <v>127</v>
      </c>
      <c r="K657" s="11" t="s">
        <v>128</v>
      </c>
      <c r="L657" s="11" t="s">
        <v>63</v>
      </c>
      <c r="M657" s="11" t="s">
        <v>136</v>
      </c>
      <c r="N657" s="11" t="s">
        <v>39</v>
      </c>
      <c r="O657" s="11" t="s">
        <v>129</v>
      </c>
      <c r="P657" s="11" t="s">
        <v>130</v>
      </c>
      <c r="Q657" s="11" t="s">
        <v>43</v>
      </c>
      <c r="R657" s="10" t="s">
        <v>42</v>
      </c>
      <c r="S657" s="11" t="s">
        <v>140</v>
      </c>
      <c r="T657" s="11" t="s">
        <v>44</v>
      </c>
      <c r="U657" s="12" t="s">
        <v>128</v>
      </c>
      <c r="V657" s="12">
        <v>4</v>
      </c>
      <c r="W657" s="12" t="s">
        <v>39</v>
      </c>
      <c r="X657" s="12" t="s">
        <v>132</v>
      </c>
      <c r="Y657" s="12" t="s">
        <v>736</v>
      </c>
      <c r="Z657" s="12" t="s">
        <v>133</v>
      </c>
      <c r="AA657" s="12" t="s">
        <v>134</v>
      </c>
    </row>
    <row r="658" spans="5:27" ht="117" customHeight="1" x14ac:dyDescent="0.25">
      <c r="E658" s="140"/>
      <c r="F658" s="140"/>
      <c r="G658" s="141"/>
      <c r="H658" s="141"/>
      <c r="I658" s="13" t="s">
        <v>411</v>
      </c>
      <c r="J658" s="11" t="s">
        <v>127</v>
      </c>
      <c r="K658" s="9" t="s">
        <v>128</v>
      </c>
      <c r="L658" s="9" t="s">
        <v>63</v>
      </c>
      <c r="M658" s="9">
        <v>64</v>
      </c>
      <c r="N658" s="9" t="s">
        <v>412</v>
      </c>
      <c r="O658" s="9" t="s">
        <v>413</v>
      </c>
      <c r="P658" s="9" t="s">
        <v>130</v>
      </c>
      <c r="Q658" s="9" t="s">
        <v>43</v>
      </c>
      <c r="R658" s="13" t="s">
        <v>43</v>
      </c>
      <c r="S658" s="9" t="s">
        <v>414</v>
      </c>
      <c r="T658" s="9" t="s">
        <v>44</v>
      </c>
      <c r="U658" s="14" t="s">
        <v>128</v>
      </c>
      <c r="V658" s="14">
        <v>4</v>
      </c>
      <c r="W658" s="14" t="s">
        <v>39</v>
      </c>
      <c r="X658" s="14" t="s">
        <v>132</v>
      </c>
      <c r="Y658" s="14" t="s">
        <v>736</v>
      </c>
      <c r="Z658" s="14" t="s">
        <v>133</v>
      </c>
      <c r="AA658" s="14" t="s">
        <v>134</v>
      </c>
    </row>
    <row r="659" spans="5:27" ht="75" x14ac:dyDescent="0.25">
      <c r="E659" s="140">
        <v>245</v>
      </c>
      <c r="F659" s="140" t="s">
        <v>446</v>
      </c>
      <c r="G659" s="141">
        <v>15</v>
      </c>
      <c r="H659" s="141">
        <v>108</v>
      </c>
      <c r="I659" s="10" t="s">
        <v>126</v>
      </c>
      <c r="J659" s="11" t="s">
        <v>127</v>
      </c>
      <c r="K659" s="11" t="s">
        <v>128</v>
      </c>
      <c r="L659" s="11" t="s">
        <v>63</v>
      </c>
      <c r="M659" s="11">
        <v>44</v>
      </c>
      <c r="N659" s="11" t="s">
        <v>39</v>
      </c>
      <c r="O659" s="11" t="s">
        <v>129</v>
      </c>
      <c r="P659" s="11" t="s">
        <v>130</v>
      </c>
      <c r="Q659" s="11" t="s">
        <v>42</v>
      </c>
      <c r="R659" s="10" t="s">
        <v>43</v>
      </c>
      <c r="S659" s="11" t="s">
        <v>131</v>
      </c>
      <c r="T659" s="11" t="s">
        <v>44</v>
      </c>
      <c r="U659" s="12" t="s">
        <v>128</v>
      </c>
      <c r="V659" s="12">
        <v>4</v>
      </c>
      <c r="W659" s="12" t="s">
        <v>39</v>
      </c>
      <c r="X659" s="12" t="s">
        <v>132</v>
      </c>
      <c r="Y659" s="12" t="s">
        <v>736</v>
      </c>
      <c r="Z659" s="12" t="s">
        <v>133</v>
      </c>
      <c r="AA659" s="12" t="s">
        <v>134</v>
      </c>
    </row>
    <row r="660" spans="5:27" ht="75" x14ac:dyDescent="0.25">
      <c r="E660" s="140"/>
      <c r="F660" s="140"/>
      <c r="G660" s="141"/>
      <c r="H660" s="141"/>
      <c r="I660" s="13" t="s">
        <v>135</v>
      </c>
      <c r="J660" s="11" t="s">
        <v>127</v>
      </c>
      <c r="K660" s="9" t="s">
        <v>128</v>
      </c>
      <c r="L660" s="9" t="s">
        <v>63</v>
      </c>
      <c r="M660" s="9" t="s">
        <v>136</v>
      </c>
      <c r="N660" s="9" t="s">
        <v>51</v>
      </c>
      <c r="O660" s="9" t="s">
        <v>52</v>
      </c>
      <c r="P660" s="9" t="s">
        <v>66</v>
      </c>
      <c r="Q660" s="9" t="s">
        <v>43</v>
      </c>
      <c r="R660" s="13" t="s">
        <v>137</v>
      </c>
      <c r="S660" s="9" t="s">
        <v>138</v>
      </c>
      <c r="T660" s="9" t="s">
        <v>44</v>
      </c>
      <c r="U660" s="14" t="s">
        <v>128</v>
      </c>
      <c r="V660" s="14">
        <v>4</v>
      </c>
      <c r="W660" s="14" t="s">
        <v>39</v>
      </c>
      <c r="X660" s="14" t="s">
        <v>132</v>
      </c>
      <c r="Y660" s="14" t="s">
        <v>736</v>
      </c>
      <c r="Z660" s="14" t="s">
        <v>133</v>
      </c>
      <c r="AA660" s="14" t="s">
        <v>134</v>
      </c>
    </row>
    <row r="661" spans="5:27" ht="75" x14ac:dyDescent="0.25">
      <c r="E661" s="140"/>
      <c r="F661" s="140"/>
      <c r="G661" s="141"/>
      <c r="H661" s="141"/>
      <c r="I661" s="10" t="s">
        <v>139</v>
      </c>
      <c r="J661" s="11" t="s">
        <v>127</v>
      </c>
      <c r="K661" s="11" t="s">
        <v>128</v>
      </c>
      <c r="L661" s="11" t="s">
        <v>63</v>
      </c>
      <c r="M661" s="11" t="s">
        <v>136</v>
      </c>
      <c r="N661" s="11" t="s">
        <v>39</v>
      </c>
      <c r="O661" s="11" t="s">
        <v>129</v>
      </c>
      <c r="P661" s="11" t="s">
        <v>130</v>
      </c>
      <c r="Q661" s="11" t="s">
        <v>43</v>
      </c>
      <c r="R661" s="10" t="s">
        <v>42</v>
      </c>
      <c r="S661" s="11" t="s">
        <v>140</v>
      </c>
      <c r="T661" s="11" t="s">
        <v>44</v>
      </c>
      <c r="U661" s="12" t="s">
        <v>128</v>
      </c>
      <c r="V661" s="12">
        <v>4</v>
      </c>
      <c r="W661" s="12" t="s">
        <v>39</v>
      </c>
      <c r="X661" s="12" t="s">
        <v>132</v>
      </c>
      <c r="Y661" s="12" t="s">
        <v>736</v>
      </c>
      <c r="Z661" s="12" t="s">
        <v>133</v>
      </c>
      <c r="AA661" s="12" t="s">
        <v>134</v>
      </c>
    </row>
    <row r="662" spans="5:27" ht="117" customHeight="1" x14ac:dyDescent="0.25">
      <c r="E662" s="140"/>
      <c r="F662" s="140"/>
      <c r="G662" s="141"/>
      <c r="H662" s="141"/>
      <c r="I662" s="13" t="s">
        <v>411</v>
      </c>
      <c r="J662" s="11" t="s">
        <v>127</v>
      </c>
      <c r="K662" s="9" t="s">
        <v>128</v>
      </c>
      <c r="L662" s="9" t="s">
        <v>63</v>
      </c>
      <c r="M662" s="9">
        <v>64</v>
      </c>
      <c r="N662" s="9" t="s">
        <v>412</v>
      </c>
      <c r="O662" s="9" t="s">
        <v>413</v>
      </c>
      <c r="P662" s="9" t="s">
        <v>130</v>
      </c>
      <c r="Q662" s="9" t="s">
        <v>43</v>
      </c>
      <c r="R662" s="13" t="s">
        <v>43</v>
      </c>
      <c r="S662" s="9" t="s">
        <v>414</v>
      </c>
      <c r="T662" s="9" t="s">
        <v>44</v>
      </c>
      <c r="U662" s="14" t="s">
        <v>128</v>
      </c>
      <c r="V662" s="14">
        <v>4</v>
      </c>
      <c r="W662" s="14" t="s">
        <v>39</v>
      </c>
      <c r="X662" s="14" t="s">
        <v>132</v>
      </c>
      <c r="Y662" s="14" t="s">
        <v>736</v>
      </c>
      <c r="Z662" s="14" t="s">
        <v>133</v>
      </c>
      <c r="AA662" s="14" t="s">
        <v>134</v>
      </c>
    </row>
    <row r="663" spans="5:27" ht="75" x14ac:dyDescent="0.25">
      <c r="E663" s="140">
        <v>246</v>
      </c>
      <c r="F663" s="140" t="s">
        <v>447</v>
      </c>
      <c r="G663" s="141">
        <v>15</v>
      </c>
      <c r="H663" s="141">
        <v>108</v>
      </c>
      <c r="I663" s="10" t="s">
        <v>126</v>
      </c>
      <c r="J663" s="11" t="s">
        <v>127</v>
      </c>
      <c r="K663" s="11" t="s">
        <v>128</v>
      </c>
      <c r="L663" s="11" t="s">
        <v>63</v>
      </c>
      <c r="M663" s="11">
        <v>44</v>
      </c>
      <c r="N663" s="11" t="s">
        <v>39</v>
      </c>
      <c r="O663" s="11" t="s">
        <v>129</v>
      </c>
      <c r="P663" s="11" t="s">
        <v>130</v>
      </c>
      <c r="Q663" s="11" t="s">
        <v>42</v>
      </c>
      <c r="R663" s="10" t="s">
        <v>43</v>
      </c>
      <c r="S663" s="11" t="s">
        <v>131</v>
      </c>
      <c r="T663" s="11" t="s">
        <v>44</v>
      </c>
      <c r="U663" s="12" t="s">
        <v>128</v>
      </c>
      <c r="V663" s="12">
        <v>4</v>
      </c>
      <c r="W663" s="12" t="s">
        <v>39</v>
      </c>
      <c r="X663" s="12" t="s">
        <v>132</v>
      </c>
      <c r="Y663" s="12" t="s">
        <v>736</v>
      </c>
      <c r="Z663" s="12" t="s">
        <v>133</v>
      </c>
      <c r="AA663" s="12" t="s">
        <v>134</v>
      </c>
    </row>
    <row r="664" spans="5:27" ht="75" x14ac:dyDescent="0.25">
      <c r="E664" s="140"/>
      <c r="F664" s="140"/>
      <c r="G664" s="141"/>
      <c r="H664" s="141"/>
      <c r="I664" s="13" t="s">
        <v>135</v>
      </c>
      <c r="J664" s="11" t="s">
        <v>127</v>
      </c>
      <c r="K664" s="9" t="s">
        <v>128</v>
      </c>
      <c r="L664" s="9" t="s">
        <v>63</v>
      </c>
      <c r="M664" s="9" t="s">
        <v>136</v>
      </c>
      <c r="N664" s="9" t="s">
        <v>51</v>
      </c>
      <c r="O664" s="9" t="s">
        <v>52</v>
      </c>
      <c r="P664" s="9" t="s">
        <v>66</v>
      </c>
      <c r="Q664" s="9" t="s">
        <v>43</v>
      </c>
      <c r="R664" s="13" t="s">
        <v>137</v>
      </c>
      <c r="S664" s="9" t="s">
        <v>138</v>
      </c>
      <c r="T664" s="9" t="s">
        <v>44</v>
      </c>
      <c r="U664" s="14" t="s">
        <v>128</v>
      </c>
      <c r="V664" s="14">
        <v>4</v>
      </c>
      <c r="W664" s="14" t="s">
        <v>39</v>
      </c>
      <c r="X664" s="14" t="s">
        <v>132</v>
      </c>
      <c r="Y664" s="14" t="s">
        <v>736</v>
      </c>
      <c r="Z664" s="14" t="s">
        <v>133</v>
      </c>
      <c r="AA664" s="14" t="s">
        <v>134</v>
      </c>
    </row>
    <row r="665" spans="5:27" ht="75" x14ac:dyDescent="0.25">
      <c r="E665" s="140"/>
      <c r="F665" s="140"/>
      <c r="G665" s="141"/>
      <c r="H665" s="141"/>
      <c r="I665" s="10" t="s">
        <v>139</v>
      </c>
      <c r="J665" s="11" t="s">
        <v>127</v>
      </c>
      <c r="K665" s="11" t="s">
        <v>128</v>
      </c>
      <c r="L665" s="11" t="s">
        <v>63</v>
      </c>
      <c r="M665" s="11" t="s">
        <v>136</v>
      </c>
      <c r="N665" s="11" t="s">
        <v>39</v>
      </c>
      <c r="O665" s="11" t="s">
        <v>129</v>
      </c>
      <c r="P665" s="11" t="s">
        <v>130</v>
      </c>
      <c r="Q665" s="11" t="s">
        <v>43</v>
      </c>
      <c r="R665" s="10" t="s">
        <v>42</v>
      </c>
      <c r="S665" s="11" t="s">
        <v>140</v>
      </c>
      <c r="T665" s="11" t="s">
        <v>44</v>
      </c>
      <c r="U665" s="12" t="s">
        <v>128</v>
      </c>
      <c r="V665" s="12">
        <v>4</v>
      </c>
      <c r="W665" s="12" t="s">
        <v>39</v>
      </c>
      <c r="X665" s="12" t="s">
        <v>132</v>
      </c>
      <c r="Y665" s="12" t="s">
        <v>736</v>
      </c>
      <c r="Z665" s="12" t="s">
        <v>133</v>
      </c>
      <c r="AA665" s="12" t="s">
        <v>134</v>
      </c>
    </row>
    <row r="666" spans="5:27" ht="117" customHeight="1" x14ac:dyDescent="0.25">
      <c r="E666" s="140"/>
      <c r="F666" s="140"/>
      <c r="G666" s="141"/>
      <c r="H666" s="141"/>
      <c r="I666" s="13" t="s">
        <v>411</v>
      </c>
      <c r="J666" s="11" t="s">
        <v>127</v>
      </c>
      <c r="K666" s="9" t="s">
        <v>128</v>
      </c>
      <c r="L666" s="9" t="s">
        <v>63</v>
      </c>
      <c r="M666" s="9">
        <v>64</v>
      </c>
      <c r="N666" s="9" t="s">
        <v>412</v>
      </c>
      <c r="O666" s="9" t="s">
        <v>413</v>
      </c>
      <c r="P666" s="9" t="s">
        <v>130</v>
      </c>
      <c r="Q666" s="9" t="s">
        <v>43</v>
      </c>
      <c r="R666" s="13" t="s">
        <v>43</v>
      </c>
      <c r="S666" s="9" t="s">
        <v>414</v>
      </c>
      <c r="T666" s="9" t="s">
        <v>44</v>
      </c>
      <c r="U666" s="14" t="s">
        <v>128</v>
      </c>
      <c r="V666" s="14">
        <v>4</v>
      </c>
      <c r="W666" s="14" t="s">
        <v>39</v>
      </c>
      <c r="X666" s="14" t="s">
        <v>132</v>
      </c>
      <c r="Y666" s="14" t="s">
        <v>736</v>
      </c>
      <c r="Z666" s="14" t="s">
        <v>133</v>
      </c>
      <c r="AA666" s="14" t="s">
        <v>134</v>
      </c>
    </row>
    <row r="667" spans="5:27" ht="75" x14ac:dyDescent="0.25">
      <c r="E667" s="140">
        <v>247</v>
      </c>
      <c r="F667" s="140" t="s">
        <v>448</v>
      </c>
      <c r="G667" s="141">
        <v>15</v>
      </c>
      <c r="H667" s="141">
        <v>108</v>
      </c>
      <c r="I667" s="10" t="s">
        <v>126</v>
      </c>
      <c r="J667" s="11" t="s">
        <v>127</v>
      </c>
      <c r="K667" s="11" t="s">
        <v>128</v>
      </c>
      <c r="L667" s="11" t="s">
        <v>63</v>
      </c>
      <c r="M667" s="11">
        <v>44</v>
      </c>
      <c r="N667" s="11" t="s">
        <v>39</v>
      </c>
      <c r="O667" s="11" t="s">
        <v>129</v>
      </c>
      <c r="P667" s="11" t="s">
        <v>130</v>
      </c>
      <c r="Q667" s="11" t="s">
        <v>42</v>
      </c>
      <c r="R667" s="10" t="s">
        <v>43</v>
      </c>
      <c r="S667" s="11" t="s">
        <v>131</v>
      </c>
      <c r="T667" s="11" t="s">
        <v>44</v>
      </c>
      <c r="U667" s="12" t="s">
        <v>128</v>
      </c>
      <c r="V667" s="12">
        <v>4</v>
      </c>
      <c r="W667" s="12" t="s">
        <v>39</v>
      </c>
      <c r="X667" s="12" t="s">
        <v>132</v>
      </c>
      <c r="Y667" s="12" t="s">
        <v>736</v>
      </c>
      <c r="Z667" s="12" t="s">
        <v>133</v>
      </c>
      <c r="AA667" s="12" t="s">
        <v>134</v>
      </c>
    </row>
    <row r="668" spans="5:27" ht="75" x14ac:dyDescent="0.25">
      <c r="E668" s="140"/>
      <c r="F668" s="140"/>
      <c r="G668" s="141"/>
      <c r="H668" s="141"/>
      <c r="I668" s="13" t="s">
        <v>135</v>
      </c>
      <c r="J668" s="11" t="s">
        <v>127</v>
      </c>
      <c r="K668" s="9" t="s">
        <v>128</v>
      </c>
      <c r="L668" s="9" t="s">
        <v>63</v>
      </c>
      <c r="M668" s="9" t="s">
        <v>136</v>
      </c>
      <c r="N668" s="9" t="s">
        <v>51</v>
      </c>
      <c r="O668" s="9" t="s">
        <v>52</v>
      </c>
      <c r="P668" s="9" t="s">
        <v>66</v>
      </c>
      <c r="Q668" s="9" t="s">
        <v>43</v>
      </c>
      <c r="R668" s="13" t="s">
        <v>137</v>
      </c>
      <c r="S668" s="9" t="s">
        <v>138</v>
      </c>
      <c r="T668" s="9" t="s">
        <v>44</v>
      </c>
      <c r="U668" s="14" t="s">
        <v>128</v>
      </c>
      <c r="V668" s="14">
        <v>4</v>
      </c>
      <c r="W668" s="14" t="s">
        <v>39</v>
      </c>
      <c r="X668" s="14" t="s">
        <v>132</v>
      </c>
      <c r="Y668" s="14" t="s">
        <v>736</v>
      </c>
      <c r="Z668" s="14" t="s">
        <v>133</v>
      </c>
      <c r="AA668" s="14" t="s">
        <v>134</v>
      </c>
    </row>
    <row r="669" spans="5:27" ht="75" x14ac:dyDescent="0.25">
      <c r="E669" s="140"/>
      <c r="F669" s="140"/>
      <c r="G669" s="141"/>
      <c r="H669" s="141"/>
      <c r="I669" s="10" t="s">
        <v>139</v>
      </c>
      <c r="J669" s="11" t="s">
        <v>127</v>
      </c>
      <c r="K669" s="11" t="s">
        <v>128</v>
      </c>
      <c r="L669" s="11" t="s">
        <v>63</v>
      </c>
      <c r="M669" s="11" t="s">
        <v>136</v>
      </c>
      <c r="N669" s="11" t="s">
        <v>39</v>
      </c>
      <c r="O669" s="11" t="s">
        <v>129</v>
      </c>
      <c r="P669" s="11" t="s">
        <v>130</v>
      </c>
      <c r="Q669" s="11" t="s">
        <v>43</v>
      </c>
      <c r="R669" s="10" t="s">
        <v>42</v>
      </c>
      <c r="S669" s="11" t="s">
        <v>140</v>
      </c>
      <c r="T669" s="11" t="s">
        <v>44</v>
      </c>
      <c r="U669" s="12" t="s">
        <v>128</v>
      </c>
      <c r="V669" s="12">
        <v>4</v>
      </c>
      <c r="W669" s="12" t="s">
        <v>39</v>
      </c>
      <c r="X669" s="12" t="s">
        <v>132</v>
      </c>
      <c r="Y669" s="12" t="s">
        <v>736</v>
      </c>
      <c r="Z669" s="12" t="s">
        <v>133</v>
      </c>
      <c r="AA669" s="12" t="s">
        <v>134</v>
      </c>
    </row>
    <row r="670" spans="5:27" ht="117" customHeight="1" x14ac:dyDescent="0.25">
      <c r="E670" s="140"/>
      <c r="F670" s="140"/>
      <c r="G670" s="141"/>
      <c r="H670" s="141"/>
      <c r="I670" s="13" t="s">
        <v>411</v>
      </c>
      <c r="J670" s="11" t="s">
        <v>127</v>
      </c>
      <c r="K670" s="9" t="s">
        <v>128</v>
      </c>
      <c r="L670" s="9" t="s">
        <v>63</v>
      </c>
      <c r="M670" s="9">
        <v>64</v>
      </c>
      <c r="N670" s="9" t="s">
        <v>412</v>
      </c>
      <c r="O670" s="9" t="s">
        <v>413</v>
      </c>
      <c r="P670" s="9" t="s">
        <v>130</v>
      </c>
      <c r="Q670" s="9" t="s">
        <v>43</v>
      </c>
      <c r="R670" s="13" t="s">
        <v>43</v>
      </c>
      <c r="S670" s="9" t="s">
        <v>414</v>
      </c>
      <c r="T670" s="9" t="s">
        <v>44</v>
      </c>
      <c r="U670" s="14" t="s">
        <v>128</v>
      </c>
      <c r="V670" s="14">
        <v>4</v>
      </c>
      <c r="W670" s="14" t="s">
        <v>39</v>
      </c>
      <c r="X670" s="14" t="s">
        <v>132</v>
      </c>
      <c r="Y670" s="14" t="s">
        <v>736</v>
      </c>
      <c r="Z670" s="14" t="s">
        <v>133</v>
      </c>
      <c r="AA670" s="14" t="s">
        <v>134</v>
      </c>
    </row>
    <row r="671" spans="5:27" ht="75" x14ac:dyDescent="0.25">
      <c r="E671" s="140">
        <v>248</v>
      </c>
      <c r="F671" s="140" t="s">
        <v>449</v>
      </c>
      <c r="G671" s="141">
        <v>15</v>
      </c>
      <c r="H671" s="141">
        <v>99</v>
      </c>
      <c r="I671" s="10" t="s">
        <v>126</v>
      </c>
      <c r="J671" s="11" t="s">
        <v>127</v>
      </c>
      <c r="K671" s="11" t="s">
        <v>128</v>
      </c>
      <c r="L671" s="11" t="s">
        <v>63</v>
      </c>
      <c r="M671" s="11">
        <v>35</v>
      </c>
      <c r="N671" s="11" t="s">
        <v>39</v>
      </c>
      <c r="O671" s="11" t="s">
        <v>129</v>
      </c>
      <c r="P671" s="11" t="s">
        <v>130</v>
      </c>
      <c r="Q671" s="11" t="s">
        <v>42</v>
      </c>
      <c r="R671" s="10" t="s">
        <v>43</v>
      </c>
      <c r="S671" s="11" t="s">
        <v>131</v>
      </c>
      <c r="T671" s="11" t="s">
        <v>44</v>
      </c>
      <c r="U671" s="12" t="s">
        <v>128</v>
      </c>
      <c r="V671" s="12">
        <v>4</v>
      </c>
      <c r="W671" s="12" t="s">
        <v>39</v>
      </c>
      <c r="X671" s="12" t="s">
        <v>132</v>
      </c>
      <c r="Y671" s="12" t="s">
        <v>736</v>
      </c>
      <c r="Z671" s="12" t="s">
        <v>133</v>
      </c>
      <c r="AA671" s="12" t="s">
        <v>134</v>
      </c>
    </row>
    <row r="672" spans="5:27" ht="75" x14ac:dyDescent="0.25">
      <c r="E672" s="140"/>
      <c r="F672" s="140"/>
      <c r="G672" s="141"/>
      <c r="H672" s="141"/>
      <c r="I672" s="13" t="s">
        <v>135</v>
      </c>
      <c r="J672" s="11" t="s">
        <v>127</v>
      </c>
      <c r="K672" s="9" t="s">
        <v>128</v>
      </c>
      <c r="L672" s="9" t="s">
        <v>63</v>
      </c>
      <c r="M672" s="9" t="s">
        <v>136</v>
      </c>
      <c r="N672" s="9" t="s">
        <v>51</v>
      </c>
      <c r="O672" s="9" t="s">
        <v>52</v>
      </c>
      <c r="P672" s="9" t="s">
        <v>66</v>
      </c>
      <c r="Q672" s="9" t="s">
        <v>43</v>
      </c>
      <c r="R672" s="13" t="s">
        <v>137</v>
      </c>
      <c r="S672" s="9" t="s">
        <v>138</v>
      </c>
      <c r="T672" s="9" t="s">
        <v>44</v>
      </c>
      <c r="U672" s="14" t="s">
        <v>128</v>
      </c>
      <c r="V672" s="14">
        <v>4</v>
      </c>
      <c r="W672" s="14" t="s">
        <v>39</v>
      </c>
      <c r="X672" s="14" t="s">
        <v>132</v>
      </c>
      <c r="Y672" s="14" t="s">
        <v>736</v>
      </c>
      <c r="Z672" s="14" t="s">
        <v>133</v>
      </c>
      <c r="AA672" s="14" t="s">
        <v>134</v>
      </c>
    </row>
    <row r="673" spans="2:27" ht="75" x14ac:dyDescent="0.25">
      <c r="E673" s="140"/>
      <c r="F673" s="140"/>
      <c r="G673" s="141"/>
      <c r="H673" s="141"/>
      <c r="I673" s="10" t="s">
        <v>139</v>
      </c>
      <c r="J673" s="11" t="s">
        <v>127</v>
      </c>
      <c r="K673" s="11" t="s">
        <v>128</v>
      </c>
      <c r="L673" s="11" t="s">
        <v>63</v>
      </c>
      <c r="M673" s="11" t="s">
        <v>136</v>
      </c>
      <c r="N673" s="11" t="s">
        <v>39</v>
      </c>
      <c r="O673" s="11" t="s">
        <v>129</v>
      </c>
      <c r="P673" s="11" t="s">
        <v>130</v>
      </c>
      <c r="Q673" s="11" t="s">
        <v>43</v>
      </c>
      <c r="R673" s="10" t="s">
        <v>42</v>
      </c>
      <c r="S673" s="11" t="s">
        <v>140</v>
      </c>
      <c r="T673" s="11" t="s">
        <v>44</v>
      </c>
      <c r="U673" s="12" t="s">
        <v>128</v>
      </c>
      <c r="V673" s="12">
        <v>4</v>
      </c>
      <c r="W673" s="12" t="s">
        <v>39</v>
      </c>
      <c r="X673" s="12" t="s">
        <v>132</v>
      </c>
      <c r="Y673" s="12" t="s">
        <v>736</v>
      </c>
      <c r="Z673" s="12" t="s">
        <v>133</v>
      </c>
      <c r="AA673" s="12" t="s">
        <v>134</v>
      </c>
    </row>
    <row r="674" spans="2:27" ht="117" customHeight="1" x14ac:dyDescent="0.25">
      <c r="E674" s="140"/>
      <c r="F674" s="140"/>
      <c r="G674" s="141"/>
      <c r="H674" s="141"/>
      <c r="I674" s="13" t="s">
        <v>411</v>
      </c>
      <c r="J674" s="11" t="s">
        <v>127</v>
      </c>
      <c r="K674" s="9" t="s">
        <v>128</v>
      </c>
      <c r="L674" s="9" t="s">
        <v>63</v>
      </c>
      <c r="M674" s="9">
        <v>64</v>
      </c>
      <c r="N674" s="9" t="s">
        <v>412</v>
      </c>
      <c r="O674" s="9" t="s">
        <v>413</v>
      </c>
      <c r="P674" s="9" t="s">
        <v>130</v>
      </c>
      <c r="Q674" s="9" t="s">
        <v>43</v>
      </c>
      <c r="R674" s="13" t="s">
        <v>43</v>
      </c>
      <c r="S674" s="9" t="s">
        <v>414</v>
      </c>
      <c r="T674" s="9" t="s">
        <v>44</v>
      </c>
      <c r="U674" s="14" t="s">
        <v>128</v>
      </c>
      <c r="V674" s="14">
        <v>4</v>
      </c>
      <c r="W674" s="14" t="s">
        <v>39</v>
      </c>
      <c r="X674" s="14" t="s">
        <v>132</v>
      </c>
      <c r="Y674" s="14" t="s">
        <v>736</v>
      </c>
      <c r="Z674" s="14" t="s">
        <v>133</v>
      </c>
      <c r="AA674" s="14" t="s">
        <v>134</v>
      </c>
    </row>
    <row r="676" spans="2:27" s="4" customFormat="1" ht="28.5" customHeight="1" x14ac:dyDescent="0.25">
      <c r="B676" s="26"/>
      <c r="C676" s="26"/>
      <c r="D676" s="26"/>
      <c r="E676" s="139" t="s">
        <v>787</v>
      </c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  <c r="V676" s="139"/>
      <c r="W676" s="139"/>
      <c r="X676" s="139"/>
      <c r="Y676" s="139"/>
      <c r="Z676" s="139"/>
      <c r="AA676" s="139"/>
    </row>
    <row r="677" spans="2:27" ht="63" x14ac:dyDescent="0.25">
      <c r="E677" s="5" t="s">
        <v>5</v>
      </c>
      <c r="F677" s="5" t="s">
        <v>779</v>
      </c>
      <c r="G677" s="6" t="s">
        <v>734</v>
      </c>
      <c r="H677" s="6" t="s">
        <v>11</v>
      </c>
      <c r="I677" s="6" t="s">
        <v>12</v>
      </c>
      <c r="J677" s="6" t="s">
        <v>13</v>
      </c>
      <c r="K677" s="6" t="s">
        <v>14</v>
      </c>
      <c r="L677" s="6" t="s">
        <v>15</v>
      </c>
      <c r="M677" s="6" t="s">
        <v>16</v>
      </c>
      <c r="N677" s="6" t="s">
        <v>17</v>
      </c>
      <c r="O677" s="6" t="s">
        <v>18</v>
      </c>
      <c r="P677" s="6" t="s">
        <v>19</v>
      </c>
      <c r="Q677" s="6" t="s">
        <v>784</v>
      </c>
      <c r="R677" s="6" t="s">
        <v>21</v>
      </c>
      <c r="S677" s="6" t="s">
        <v>22</v>
      </c>
      <c r="T677" s="7" t="s">
        <v>23</v>
      </c>
      <c r="U677" s="6" t="s">
        <v>24</v>
      </c>
      <c r="V677" s="6" t="s">
        <v>25</v>
      </c>
      <c r="W677" s="6" t="s">
        <v>26</v>
      </c>
      <c r="X677" s="6" t="s">
        <v>27</v>
      </c>
      <c r="Y677" s="6" t="s">
        <v>28</v>
      </c>
      <c r="Z677" s="6" t="s">
        <v>29</v>
      </c>
      <c r="AA677" s="6" t="s">
        <v>30</v>
      </c>
    </row>
    <row r="678" spans="2:27" ht="75" x14ac:dyDescent="0.25">
      <c r="E678" s="140">
        <v>249</v>
      </c>
      <c r="F678" s="140" t="s">
        <v>450</v>
      </c>
      <c r="G678" s="141">
        <v>333</v>
      </c>
      <c r="H678" s="141">
        <v>502</v>
      </c>
      <c r="I678" s="10" t="s">
        <v>126</v>
      </c>
      <c r="J678" s="11" t="s">
        <v>127</v>
      </c>
      <c r="K678" s="11" t="s">
        <v>128</v>
      </c>
      <c r="L678" s="11" t="s">
        <v>63</v>
      </c>
      <c r="M678" s="11">
        <v>414</v>
      </c>
      <c r="N678" s="11" t="s">
        <v>39</v>
      </c>
      <c r="O678" s="11" t="s">
        <v>129</v>
      </c>
      <c r="P678" s="11" t="s">
        <v>130</v>
      </c>
      <c r="Q678" s="11" t="s">
        <v>42</v>
      </c>
      <c r="R678" s="10" t="s">
        <v>43</v>
      </c>
      <c r="S678" s="11" t="s">
        <v>131</v>
      </c>
      <c r="T678" s="11" t="s">
        <v>44</v>
      </c>
      <c r="U678" s="12" t="s">
        <v>128</v>
      </c>
      <c r="V678" s="12">
        <v>4</v>
      </c>
      <c r="W678" s="12" t="s">
        <v>39</v>
      </c>
      <c r="X678" s="12" t="s">
        <v>132</v>
      </c>
      <c r="Y678" s="12" t="s">
        <v>736</v>
      </c>
      <c r="Z678" s="12" t="s">
        <v>133</v>
      </c>
      <c r="AA678" s="12" t="s">
        <v>134</v>
      </c>
    </row>
    <row r="679" spans="2:27" ht="75" x14ac:dyDescent="0.25">
      <c r="E679" s="140"/>
      <c r="F679" s="140"/>
      <c r="G679" s="141"/>
      <c r="H679" s="141"/>
      <c r="I679" s="13" t="s">
        <v>135</v>
      </c>
      <c r="J679" s="11" t="s">
        <v>127</v>
      </c>
      <c r="K679" s="9" t="s">
        <v>128</v>
      </c>
      <c r="L679" s="9" t="s">
        <v>63</v>
      </c>
      <c r="M679" s="9" t="s">
        <v>136</v>
      </c>
      <c r="N679" s="9" t="s">
        <v>51</v>
      </c>
      <c r="O679" s="9" t="s">
        <v>52</v>
      </c>
      <c r="P679" s="9" t="s">
        <v>66</v>
      </c>
      <c r="Q679" s="9" t="s">
        <v>43</v>
      </c>
      <c r="R679" s="13" t="s">
        <v>137</v>
      </c>
      <c r="S679" s="9" t="s">
        <v>138</v>
      </c>
      <c r="T679" s="9" t="s">
        <v>44</v>
      </c>
      <c r="U679" s="14" t="s">
        <v>128</v>
      </c>
      <c r="V679" s="14">
        <v>4</v>
      </c>
      <c r="W679" s="14" t="s">
        <v>39</v>
      </c>
      <c r="X679" s="14" t="s">
        <v>132</v>
      </c>
      <c r="Y679" s="14" t="s">
        <v>736</v>
      </c>
      <c r="Z679" s="14" t="s">
        <v>133</v>
      </c>
      <c r="AA679" s="14" t="s">
        <v>134</v>
      </c>
    </row>
    <row r="680" spans="2:27" ht="75" x14ac:dyDescent="0.25">
      <c r="E680" s="140"/>
      <c r="F680" s="140"/>
      <c r="G680" s="141"/>
      <c r="H680" s="141"/>
      <c r="I680" s="10" t="s">
        <v>139</v>
      </c>
      <c r="J680" s="11" t="s">
        <v>127</v>
      </c>
      <c r="K680" s="11" t="s">
        <v>128</v>
      </c>
      <c r="L680" s="11" t="s">
        <v>63</v>
      </c>
      <c r="M680" s="11">
        <v>24</v>
      </c>
      <c r="N680" s="11" t="s">
        <v>39</v>
      </c>
      <c r="O680" s="11" t="s">
        <v>129</v>
      </c>
      <c r="P680" s="11" t="s">
        <v>130</v>
      </c>
      <c r="Q680" s="11" t="s">
        <v>43</v>
      </c>
      <c r="R680" s="10" t="s">
        <v>42</v>
      </c>
      <c r="S680" s="11" t="s">
        <v>140</v>
      </c>
      <c r="T680" s="11" t="s">
        <v>44</v>
      </c>
      <c r="U680" s="12" t="s">
        <v>128</v>
      </c>
      <c r="V680" s="12">
        <v>4</v>
      </c>
      <c r="W680" s="12" t="s">
        <v>39</v>
      </c>
      <c r="X680" s="12" t="s">
        <v>132</v>
      </c>
      <c r="Y680" s="12" t="s">
        <v>736</v>
      </c>
      <c r="Z680" s="12" t="s">
        <v>133</v>
      </c>
      <c r="AA680" s="12" t="s">
        <v>134</v>
      </c>
    </row>
    <row r="681" spans="2:27" ht="117" customHeight="1" x14ac:dyDescent="0.25">
      <c r="E681" s="140"/>
      <c r="F681" s="140"/>
      <c r="G681" s="141"/>
      <c r="H681" s="141"/>
      <c r="I681" s="13" t="s">
        <v>411</v>
      </c>
      <c r="J681" s="11" t="s">
        <v>127</v>
      </c>
      <c r="K681" s="9" t="s">
        <v>128</v>
      </c>
      <c r="L681" s="9" t="s">
        <v>63</v>
      </c>
      <c r="M681" s="9">
        <v>64</v>
      </c>
      <c r="N681" s="9" t="s">
        <v>412</v>
      </c>
      <c r="O681" s="9" t="s">
        <v>413</v>
      </c>
      <c r="P681" s="9" t="s">
        <v>130</v>
      </c>
      <c r="Q681" s="9" t="s">
        <v>43</v>
      </c>
      <c r="R681" s="13" t="s">
        <v>43</v>
      </c>
      <c r="S681" s="9" t="s">
        <v>414</v>
      </c>
      <c r="T681" s="9" t="s">
        <v>44</v>
      </c>
      <c r="U681" s="14" t="s">
        <v>128</v>
      </c>
      <c r="V681" s="14">
        <v>4</v>
      </c>
      <c r="W681" s="14" t="s">
        <v>39</v>
      </c>
      <c r="X681" s="14" t="s">
        <v>132</v>
      </c>
      <c r="Y681" s="14" t="s">
        <v>736</v>
      </c>
      <c r="Z681" s="14" t="s">
        <v>133</v>
      </c>
      <c r="AA681" s="14" t="s">
        <v>134</v>
      </c>
    </row>
    <row r="682" spans="2:27" ht="75" x14ac:dyDescent="0.25">
      <c r="E682" s="140">
        <v>250</v>
      </c>
      <c r="F682" s="140" t="s">
        <v>451</v>
      </c>
      <c r="G682" s="141">
        <v>333</v>
      </c>
      <c r="H682" s="141">
        <v>546</v>
      </c>
      <c r="I682" s="10" t="s">
        <v>126</v>
      </c>
      <c r="J682" s="11" t="s">
        <v>127</v>
      </c>
      <c r="K682" s="11" t="s">
        <v>128</v>
      </c>
      <c r="L682" s="11" t="s">
        <v>63</v>
      </c>
      <c r="M682" s="11">
        <v>458</v>
      </c>
      <c r="N682" s="11" t="s">
        <v>39</v>
      </c>
      <c r="O682" s="11" t="s">
        <v>129</v>
      </c>
      <c r="P682" s="11" t="s">
        <v>130</v>
      </c>
      <c r="Q682" s="11" t="s">
        <v>42</v>
      </c>
      <c r="R682" s="10" t="s">
        <v>43</v>
      </c>
      <c r="S682" s="11" t="s">
        <v>131</v>
      </c>
      <c r="T682" s="11" t="s">
        <v>44</v>
      </c>
      <c r="U682" s="12" t="s">
        <v>128</v>
      </c>
      <c r="V682" s="12">
        <v>4</v>
      </c>
      <c r="W682" s="12" t="s">
        <v>39</v>
      </c>
      <c r="X682" s="12" t="s">
        <v>132</v>
      </c>
      <c r="Y682" s="12" t="s">
        <v>736</v>
      </c>
      <c r="Z682" s="12" t="s">
        <v>133</v>
      </c>
      <c r="AA682" s="12" t="s">
        <v>134</v>
      </c>
    </row>
    <row r="683" spans="2:27" ht="75" x14ac:dyDescent="0.25">
      <c r="E683" s="140"/>
      <c r="F683" s="140"/>
      <c r="G683" s="141"/>
      <c r="H683" s="141"/>
      <c r="I683" s="13" t="s">
        <v>135</v>
      </c>
      <c r="J683" s="11" t="s">
        <v>127</v>
      </c>
      <c r="K683" s="9" t="s">
        <v>128</v>
      </c>
      <c r="L683" s="9" t="s">
        <v>63</v>
      </c>
      <c r="M683" s="9" t="s">
        <v>136</v>
      </c>
      <c r="N683" s="9" t="s">
        <v>51</v>
      </c>
      <c r="O683" s="9" t="s">
        <v>52</v>
      </c>
      <c r="P683" s="9" t="s">
        <v>66</v>
      </c>
      <c r="Q683" s="9" t="s">
        <v>43</v>
      </c>
      <c r="R683" s="13" t="s">
        <v>137</v>
      </c>
      <c r="S683" s="9" t="s">
        <v>138</v>
      </c>
      <c r="T683" s="9" t="s">
        <v>44</v>
      </c>
      <c r="U683" s="14" t="s">
        <v>128</v>
      </c>
      <c r="V683" s="14">
        <v>4</v>
      </c>
      <c r="W683" s="14" t="s">
        <v>39</v>
      </c>
      <c r="X683" s="14" t="s">
        <v>132</v>
      </c>
      <c r="Y683" s="14" t="s">
        <v>736</v>
      </c>
      <c r="Z683" s="14" t="s">
        <v>133</v>
      </c>
      <c r="AA683" s="14" t="s">
        <v>134</v>
      </c>
    </row>
    <row r="684" spans="2:27" ht="75" x14ac:dyDescent="0.25">
      <c r="E684" s="140"/>
      <c r="F684" s="140"/>
      <c r="G684" s="141"/>
      <c r="H684" s="141"/>
      <c r="I684" s="10" t="s">
        <v>139</v>
      </c>
      <c r="J684" s="11" t="s">
        <v>127</v>
      </c>
      <c r="K684" s="11" t="s">
        <v>128</v>
      </c>
      <c r="L684" s="11" t="s">
        <v>63</v>
      </c>
      <c r="M684" s="11">
        <v>24</v>
      </c>
      <c r="N684" s="11" t="s">
        <v>39</v>
      </c>
      <c r="O684" s="11" t="s">
        <v>129</v>
      </c>
      <c r="P684" s="11" t="s">
        <v>130</v>
      </c>
      <c r="Q684" s="11" t="s">
        <v>43</v>
      </c>
      <c r="R684" s="10" t="s">
        <v>42</v>
      </c>
      <c r="S684" s="11" t="s">
        <v>140</v>
      </c>
      <c r="T684" s="11" t="s">
        <v>44</v>
      </c>
      <c r="U684" s="12" t="s">
        <v>128</v>
      </c>
      <c r="V684" s="12">
        <v>4</v>
      </c>
      <c r="W684" s="12" t="s">
        <v>39</v>
      </c>
      <c r="X684" s="12" t="s">
        <v>132</v>
      </c>
      <c r="Y684" s="12" t="s">
        <v>736</v>
      </c>
      <c r="Z684" s="12" t="s">
        <v>133</v>
      </c>
      <c r="AA684" s="12" t="s">
        <v>134</v>
      </c>
    </row>
    <row r="685" spans="2:27" ht="117" customHeight="1" x14ac:dyDescent="0.25">
      <c r="E685" s="140"/>
      <c r="F685" s="140"/>
      <c r="G685" s="141"/>
      <c r="H685" s="141"/>
      <c r="I685" s="13" t="s">
        <v>411</v>
      </c>
      <c r="J685" s="11" t="s">
        <v>127</v>
      </c>
      <c r="K685" s="9" t="s">
        <v>128</v>
      </c>
      <c r="L685" s="9" t="s">
        <v>63</v>
      </c>
      <c r="M685" s="9">
        <v>64</v>
      </c>
      <c r="N685" s="9" t="s">
        <v>412</v>
      </c>
      <c r="O685" s="9" t="s">
        <v>413</v>
      </c>
      <c r="P685" s="9" t="s">
        <v>130</v>
      </c>
      <c r="Q685" s="9" t="s">
        <v>43</v>
      </c>
      <c r="R685" s="13" t="s">
        <v>43</v>
      </c>
      <c r="S685" s="9" t="s">
        <v>414</v>
      </c>
      <c r="T685" s="9" t="s">
        <v>44</v>
      </c>
      <c r="U685" s="14" t="s">
        <v>128</v>
      </c>
      <c r="V685" s="14">
        <v>4</v>
      </c>
      <c r="W685" s="14" t="s">
        <v>39</v>
      </c>
      <c r="X685" s="14" t="s">
        <v>132</v>
      </c>
      <c r="Y685" s="14" t="s">
        <v>736</v>
      </c>
      <c r="Z685" s="14" t="s">
        <v>133</v>
      </c>
      <c r="AA685" s="14" t="s">
        <v>134</v>
      </c>
    </row>
    <row r="686" spans="2:27" ht="75" x14ac:dyDescent="0.25">
      <c r="E686" s="140">
        <v>251</v>
      </c>
      <c r="F686" s="140" t="s">
        <v>452</v>
      </c>
      <c r="G686" s="141">
        <v>333</v>
      </c>
      <c r="H686" s="141">
        <v>468</v>
      </c>
      <c r="I686" s="10" t="s">
        <v>126</v>
      </c>
      <c r="J686" s="11" t="s">
        <v>127</v>
      </c>
      <c r="K686" s="11" t="s">
        <v>128</v>
      </c>
      <c r="L686" s="11" t="s">
        <v>63</v>
      </c>
      <c r="M686" s="11">
        <v>396</v>
      </c>
      <c r="N686" s="11" t="s">
        <v>39</v>
      </c>
      <c r="O686" s="11" t="s">
        <v>129</v>
      </c>
      <c r="P686" s="11" t="s">
        <v>130</v>
      </c>
      <c r="Q686" s="11" t="s">
        <v>42</v>
      </c>
      <c r="R686" s="10" t="s">
        <v>43</v>
      </c>
      <c r="S686" s="11" t="s">
        <v>131</v>
      </c>
      <c r="T686" s="11" t="s">
        <v>44</v>
      </c>
      <c r="U686" s="12" t="s">
        <v>128</v>
      </c>
      <c r="V686" s="12">
        <v>4</v>
      </c>
      <c r="W686" s="12" t="s">
        <v>39</v>
      </c>
      <c r="X686" s="12" t="s">
        <v>132</v>
      </c>
      <c r="Y686" s="12" t="s">
        <v>736</v>
      </c>
      <c r="Z686" s="12" t="s">
        <v>133</v>
      </c>
      <c r="AA686" s="12" t="s">
        <v>134</v>
      </c>
    </row>
    <row r="687" spans="2:27" ht="75" x14ac:dyDescent="0.25">
      <c r="E687" s="140"/>
      <c r="F687" s="140"/>
      <c r="G687" s="141"/>
      <c r="H687" s="141"/>
      <c r="I687" s="13" t="s">
        <v>135</v>
      </c>
      <c r="J687" s="11" t="s">
        <v>127</v>
      </c>
      <c r="K687" s="9" t="s">
        <v>128</v>
      </c>
      <c r="L687" s="9" t="s">
        <v>63</v>
      </c>
      <c r="M687" s="9" t="s">
        <v>136</v>
      </c>
      <c r="N687" s="9" t="s">
        <v>51</v>
      </c>
      <c r="O687" s="9" t="s">
        <v>52</v>
      </c>
      <c r="P687" s="9" t="s">
        <v>66</v>
      </c>
      <c r="Q687" s="9" t="s">
        <v>43</v>
      </c>
      <c r="R687" s="13" t="s">
        <v>137</v>
      </c>
      <c r="S687" s="9" t="s">
        <v>138</v>
      </c>
      <c r="T687" s="9" t="s">
        <v>44</v>
      </c>
      <c r="U687" s="14" t="s">
        <v>128</v>
      </c>
      <c r="V687" s="14">
        <v>4</v>
      </c>
      <c r="W687" s="14" t="s">
        <v>39</v>
      </c>
      <c r="X687" s="14" t="s">
        <v>132</v>
      </c>
      <c r="Y687" s="14" t="s">
        <v>736</v>
      </c>
      <c r="Z687" s="14" t="s">
        <v>133</v>
      </c>
      <c r="AA687" s="14" t="s">
        <v>134</v>
      </c>
    </row>
    <row r="688" spans="2:27" ht="75" x14ac:dyDescent="0.25">
      <c r="E688" s="140"/>
      <c r="F688" s="140"/>
      <c r="G688" s="141"/>
      <c r="H688" s="141"/>
      <c r="I688" s="10" t="s">
        <v>139</v>
      </c>
      <c r="J688" s="11" t="s">
        <v>127</v>
      </c>
      <c r="K688" s="11" t="s">
        <v>128</v>
      </c>
      <c r="L688" s="11" t="s">
        <v>63</v>
      </c>
      <c r="M688" s="11">
        <v>8</v>
      </c>
      <c r="N688" s="11" t="s">
        <v>39</v>
      </c>
      <c r="O688" s="11" t="s">
        <v>129</v>
      </c>
      <c r="P688" s="11" t="s">
        <v>130</v>
      </c>
      <c r="Q688" s="11" t="s">
        <v>43</v>
      </c>
      <c r="R688" s="10" t="s">
        <v>42</v>
      </c>
      <c r="S688" s="11" t="s">
        <v>140</v>
      </c>
      <c r="T688" s="11" t="s">
        <v>44</v>
      </c>
      <c r="U688" s="12" t="s">
        <v>128</v>
      </c>
      <c r="V688" s="12">
        <v>4</v>
      </c>
      <c r="W688" s="12" t="s">
        <v>39</v>
      </c>
      <c r="X688" s="12" t="s">
        <v>132</v>
      </c>
      <c r="Y688" s="12" t="s">
        <v>736</v>
      </c>
      <c r="Z688" s="12" t="s">
        <v>133</v>
      </c>
      <c r="AA688" s="12" t="s">
        <v>134</v>
      </c>
    </row>
    <row r="689" spans="5:27" ht="117" customHeight="1" x14ac:dyDescent="0.25">
      <c r="E689" s="140"/>
      <c r="F689" s="140"/>
      <c r="G689" s="141"/>
      <c r="H689" s="141"/>
      <c r="I689" s="13" t="s">
        <v>411</v>
      </c>
      <c r="J689" s="11" t="s">
        <v>127</v>
      </c>
      <c r="K689" s="9" t="s">
        <v>128</v>
      </c>
      <c r="L689" s="9" t="s">
        <v>63</v>
      </c>
      <c r="M689" s="9">
        <v>64</v>
      </c>
      <c r="N689" s="9" t="s">
        <v>412</v>
      </c>
      <c r="O689" s="9" t="s">
        <v>413</v>
      </c>
      <c r="P689" s="9" t="s">
        <v>130</v>
      </c>
      <c r="Q689" s="9" t="s">
        <v>43</v>
      </c>
      <c r="R689" s="13" t="s">
        <v>43</v>
      </c>
      <c r="S689" s="9" t="s">
        <v>414</v>
      </c>
      <c r="T689" s="9" t="s">
        <v>44</v>
      </c>
      <c r="U689" s="14" t="s">
        <v>128</v>
      </c>
      <c r="V689" s="14">
        <v>4</v>
      </c>
      <c r="W689" s="14" t="s">
        <v>39</v>
      </c>
      <c r="X689" s="14" t="s">
        <v>132</v>
      </c>
      <c r="Y689" s="14" t="s">
        <v>736</v>
      </c>
      <c r="Z689" s="14" t="s">
        <v>133</v>
      </c>
      <c r="AA689" s="14" t="s">
        <v>134</v>
      </c>
    </row>
    <row r="690" spans="5:27" ht="75" x14ac:dyDescent="0.25">
      <c r="E690" s="140">
        <v>252</v>
      </c>
      <c r="F690" s="140" t="s">
        <v>453</v>
      </c>
      <c r="G690" s="141">
        <v>333</v>
      </c>
      <c r="H690" s="141">
        <v>416</v>
      </c>
      <c r="I690" s="10" t="s">
        <v>126</v>
      </c>
      <c r="J690" s="11" t="s">
        <v>127</v>
      </c>
      <c r="K690" s="11" t="s">
        <v>128</v>
      </c>
      <c r="L690" s="11" t="s">
        <v>63</v>
      </c>
      <c r="M690" s="11">
        <v>352</v>
      </c>
      <c r="N690" s="11" t="s">
        <v>39</v>
      </c>
      <c r="O690" s="11" t="s">
        <v>129</v>
      </c>
      <c r="P690" s="11" t="s">
        <v>130</v>
      </c>
      <c r="Q690" s="11" t="s">
        <v>42</v>
      </c>
      <c r="R690" s="10" t="s">
        <v>43</v>
      </c>
      <c r="S690" s="11" t="s">
        <v>131</v>
      </c>
      <c r="T690" s="11" t="s">
        <v>44</v>
      </c>
      <c r="U690" s="12" t="s">
        <v>128</v>
      </c>
      <c r="V690" s="12">
        <v>4</v>
      </c>
      <c r="W690" s="12" t="s">
        <v>39</v>
      </c>
      <c r="X690" s="12" t="s">
        <v>132</v>
      </c>
      <c r="Y690" s="12" t="s">
        <v>736</v>
      </c>
      <c r="Z690" s="12" t="s">
        <v>133</v>
      </c>
      <c r="AA690" s="12" t="s">
        <v>134</v>
      </c>
    </row>
    <row r="691" spans="5:27" ht="75" x14ac:dyDescent="0.25">
      <c r="E691" s="140"/>
      <c r="F691" s="140"/>
      <c r="G691" s="141"/>
      <c r="H691" s="141"/>
      <c r="I691" s="13" t="s">
        <v>135</v>
      </c>
      <c r="J691" s="11" t="s">
        <v>127</v>
      </c>
      <c r="K691" s="9" t="s">
        <v>128</v>
      </c>
      <c r="L691" s="9" t="s">
        <v>63</v>
      </c>
      <c r="M691" s="9" t="s">
        <v>136</v>
      </c>
      <c r="N691" s="9" t="s">
        <v>51</v>
      </c>
      <c r="O691" s="9" t="s">
        <v>52</v>
      </c>
      <c r="P691" s="9" t="s">
        <v>66</v>
      </c>
      <c r="Q691" s="9" t="s">
        <v>43</v>
      </c>
      <c r="R691" s="13" t="s">
        <v>137</v>
      </c>
      <c r="S691" s="9" t="s">
        <v>138</v>
      </c>
      <c r="T691" s="9" t="s">
        <v>44</v>
      </c>
      <c r="U691" s="14" t="s">
        <v>128</v>
      </c>
      <c r="V691" s="14">
        <v>4</v>
      </c>
      <c r="W691" s="14" t="s">
        <v>39</v>
      </c>
      <c r="X691" s="14" t="s">
        <v>132</v>
      </c>
      <c r="Y691" s="14" t="s">
        <v>736</v>
      </c>
      <c r="Z691" s="14" t="s">
        <v>133</v>
      </c>
      <c r="AA691" s="14" t="s">
        <v>134</v>
      </c>
    </row>
    <row r="692" spans="5:27" ht="75" x14ac:dyDescent="0.25">
      <c r="E692" s="140"/>
      <c r="F692" s="140"/>
      <c r="G692" s="141"/>
      <c r="H692" s="141"/>
      <c r="I692" s="10" t="s">
        <v>139</v>
      </c>
      <c r="J692" s="11" t="s">
        <v>127</v>
      </c>
      <c r="K692" s="11" t="s">
        <v>128</v>
      </c>
      <c r="L692" s="11" t="s">
        <v>63</v>
      </c>
      <c r="M692" s="11" t="s">
        <v>136</v>
      </c>
      <c r="N692" s="11" t="s">
        <v>39</v>
      </c>
      <c r="O692" s="11" t="s">
        <v>129</v>
      </c>
      <c r="P692" s="11" t="s">
        <v>130</v>
      </c>
      <c r="Q692" s="11" t="s">
        <v>43</v>
      </c>
      <c r="R692" s="10" t="s">
        <v>42</v>
      </c>
      <c r="S692" s="11" t="s">
        <v>140</v>
      </c>
      <c r="T692" s="11" t="s">
        <v>44</v>
      </c>
      <c r="U692" s="12" t="s">
        <v>128</v>
      </c>
      <c r="V692" s="12">
        <v>4</v>
      </c>
      <c r="W692" s="12" t="s">
        <v>39</v>
      </c>
      <c r="X692" s="12" t="s">
        <v>132</v>
      </c>
      <c r="Y692" s="12" t="s">
        <v>736</v>
      </c>
      <c r="Z692" s="12" t="s">
        <v>133</v>
      </c>
      <c r="AA692" s="12" t="s">
        <v>134</v>
      </c>
    </row>
    <row r="693" spans="5:27" ht="117" customHeight="1" x14ac:dyDescent="0.25">
      <c r="E693" s="140"/>
      <c r="F693" s="140"/>
      <c r="G693" s="141"/>
      <c r="H693" s="141"/>
      <c r="I693" s="13" t="s">
        <v>411</v>
      </c>
      <c r="J693" s="11" t="s">
        <v>127</v>
      </c>
      <c r="K693" s="9" t="s">
        <v>128</v>
      </c>
      <c r="L693" s="9" t="s">
        <v>63</v>
      </c>
      <c r="M693" s="9">
        <v>64</v>
      </c>
      <c r="N693" s="9" t="s">
        <v>412</v>
      </c>
      <c r="O693" s="9" t="s">
        <v>413</v>
      </c>
      <c r="P693" s="9" t="s">
        <v>130</v>
      </c>
      <c r="Q693" s="9" t="s">
        <v>43</v>
      </c>
      <c r="R693" s="13" t="s">
        <v>43</v>
      </c>
      <c r="S693" s="9" t="s">
        <v>414</v>
      </c>
      <c r="T693" s="9" t="s">
        <v>44</v>
      </c>
      <c r="U693" s="14" t="s">
        <v>128</v>
      </c>
      <c r="V693" s="14">
        <v>4</v>
      </c>
      <c r="W693" s="14" t="s">
        <v>39</v>
      </c>
      <c r="X693" s="14" t="s">
        <v>132</v>
      </c>
      <c r="Y693" s="14" t="s">
        <v>736</v>
      </c>
      <c r="Z693" s="14" t="s">
        <v>133</v>
      </c>
      <c r="AA693" s="14" t="s">
        <v>134</v>
      </c>
    </row>
    <row r="694" spans="5:27" ht="75" x14ac:dyDescent="0.25">
      <c r="E694" s="140">
        <v>253</v>
      </c>
      <c r="F694" s="140" t="s">
        <v>454</v>
      </c>
      <c r="G694" s="141">
        <v>179</v>
      </c>
      <c r="H694" s="141">
        <v>126</v>
      </c>
      <c r="I694" s="10" t="s">
        <v>126</v>
      </c>
      <c r="J694" s="11" t="s">
        <v>127</v>
      </c>
      <c r="K694" s="11" t="s">
        <v>128</v>
      </c>
      <c r="L694" s="11" t="s">
        <v>63</v>
      </c>
      <c r="M694" s="11">
        <v>62</v>
      </c>
      <c r="N694" s="11" t="s">
        <v>39</v>
      </c>
      <c r="O694" s="11" t="s">
        <v>129</v>
      </c>
      <c r="P694" s="11" t="s">
        <v>130</v>
      </c>
      <c r="Q694" s="11" t="s">
        <v>42</v>
      </c>
      <c r="R694" s="10" t="s">
        <v>43</v>
      </c>
      <c r="S694" s="11" t="s">
        <v>131</v>
      </c>
      <c r="T694" s="11" t="s">
        <v>44</v>
      </c>
      <c r="U694" s="12" t="s">
        <v>128</v>
      </c>
      <c r="V694" s="12">
        <v>4</v>
      </c>
      <c r="W694" s="12" t="s">
        <v>39</v>
      </c>
      <c r="X694" s="12" t="s">
        <v>132</v>
      </c>
      <c r="Y694" s="12" t="s">
        <v>736</v>
      </c>
      <c r="Z694" s="12" t="s">
        <v>133</v>
      </c>
      <c r="AA694" s="12" t="s">
        <v>134</v>
      </c>
    </row>
    <row r="695" spans="5:27" ht="75" x14ac:dyDescent="0.25">
      <c r="E695" s="140"/>
      <c r="F695" s="140"/>
      <c r="G695" s="141"/>
      <c r="H695" s="141"/>
      <c r="I695" s="13" t="s">
        <v>135</v>
      </c>
      <c r="J695" s="11" t="s">
        <v>127</v>
      </c>
      <c r="K695" s="9" t="s">
        <v>128</v>
      </c>
      <c r="L695" s="9" t="s">
        <v>63</v>
      </c>
      <c r="M695" s="9" t="s">
        <v>136</v>
      </c>
      <c r="N695" s="9" t="s">
        <v>51</v>
      </c>
      <c r="O695" s="9" t="s">
        <v>52</v>
      </c>
      <c r="P695" s="9" t="s">
        <v>66</v>
      </c>
      <c r="Q695" s="9" t="s">
        <v>43</v>
      </c>
      <c r="R695" s="13" t="s">
        <v>137</v>
      </c>
      <c r="S695" s="9" t="s">
        <v>138</v>
      </c>
      <c r="T695" s="9" t="s">
        <v>44</v>
      </c>
      <c r="U695" s="14" t="s">
        <v>128</v>
      </c>
      <c r="V695" s="14">
        <v>4</v>
      </c>
      <c r="W695" s="14" t="s">
        <v>39</v>
      </c>
      <c r="X695" s="14" t="s">
        <v>132</v>
      </c>
      <c r="Y695" s="14" t="s">
        <v>736</v>
      </c>
      <c r="Z695" s="14" t="s">
        <v>133</v>
      </c>
      <c r="AA695" s="14" t="s">
        <v>134</v>
      </c>
    </row>
    <row r="696" spans="5:27" ht="75" x14ac:dyDescent="0.25">
      <c r="E696" s="140"/>
      <c r="F696" s="140"/>
      <c r="G696" s="141"/>
      <c r="H696" s="141"/>
      <c r="I696" s="10" t="s">
        <v>139</v>
      </c>
      <c r="J696" s="11" t="s">
        <v>127</v>
      </c>
      <c r="K696" s="11" t="s">
        <v>128</v>
      </c>
      <c r="L696" s="11" t="s">
        <v>63</v>
      </c>
      <c r="M696" s="11" t="s">
        <v>136</v>
      </c>
      <c r="N696" s="11" t="s">
        <v>39</v>
      </c>
      <c r="O696" s="11" t="s">
        <v>129</v>
      </c>
      <c r="P696" s="11" t="s">
        <v>130</v>
      </c>
      <c r="Q696" s="11" t="s">
        <v>43</v>
      </c>
      <c r="R696" s="10" t="s">
        <v>42</v>
      </c>
      <c r="S696" s="11" t="s">
        <v>140</v>
      </c>
      <c r="T696" s="11" t="s">
        <v>44</v>
      </c>
      <c r="U696" s="12" t="s">
        <v>128</v>
      </c>
      <c r="V696" s="12">
        <v>4</v>
      </c>
      <c r="W696" s="12" t="s">
        <v>39</v>
      </c>
      <c r="X696" s="12" t="s">
        <v>132</v>
      </c>
      <c r="Y696" s="12" t="s">
        <v>736</v>
      </c>
      <c r="Z696" s="12" t="s">
        <v>133</v>
      </c>
      <c r="AA696" s="12" t="s">
        <v>134</v>
      </c>
    </row>
    <row r="697" spans="5:27" ht="117" customHeight="1" x14ac:dyDescent="0.25">
      <c r="E697" s="140"/>
      <c r="F697" s="140"/>
      <c r="G697" s="141"/>
      <c r="H697" s="141"/>
      <c r="I697" s="13" t="s">
        <v>411</v>
      </c>
      <c r="J697" s="11" t="s">
        <v>127</v>
      </c>
      <c r="K697" s="9" t="s">
        <v>128</v>
      </c>
      <c r="L697" s="9" t="s">
        <v>63</v>
      </c>
      <c r="M697" s="9">
        <v>64</v>
      </c>
      <c r="N697" s="9" t="s">
        <v>412</v>
      </c>
      <c r="O697" s="9" t="s">
        <v>413</v>
      </c>
      <c r="P697" s="9" t="s">
        <v>130</v>
      </c>
      <c r="Q697" s="9" t="s">
        <v>43</v>
      </c>
      <c r="R697" s="13" t="s">
        <v>43</v>
      </c>
      <c r="S697" s="9" t="s">
        <v>414</v>
      </c>
      <c r="T697" s="9" t="s">
        <v>44</v>
      </c>
      <c r="U697" s="14" t="s">
        <v>128</v>
      </c>
      <c r="V697" s="14">
        <v>4</v>
      </c>
      <c r="W697" s="14" t="s">
        <v>39</v>
      </c>
      <c r="X697" s="14" t="s">
        <v>132</v>
      </c>
      <c r="Y697" s="14" t="s">
        <v>736</v>
      </c>
      <c r="Z697" s="14" t="s">
        <v>133</v>
      </c>
      <c r="AA697" s="14" t="s">
        <v>134</v>
      </c>
    </row>
    <row r="698" spans="5:27" ht="75" x14ac:dyDescent="0.25">
      <c r="E698" s="140">
        <v>254</v>
      </c>
      <c r="F698" s="140" t="s">
        <v>455</v>
      </c>
      <c r="G698" s="141">
        <v>179</v>
      </c>
      <c r="H698" s="141">
        <v>116</v>
      </c>
      <c r="I698" s="10" t="s">
        <v>126</v>
      </c>
      <c r="J698" s="11" t="s">
        <v>127</v>
      </c>
      <c r="K698" s="11" t="s">
        <v>128</v>
      </c>
      <c r="L698" s="11" t="s">
        <v>63</v>
      </c>
      <c r="M698" s="11">
        <v>44</v>
      </c>
      <c r="N698" s="11" t="s">
        <v>39</v>
      </c>
      <c r="O698" s="11" t="s">
        <v>129</v>
      </c>
      <c r="P698" s="11" t="s">
        <v>130</v>
      </c>
      <c r="Q698" s="11" t="s">
        <v>42</v>
      </c>
      <c r="R698" s="10" t="s">
        <v>43</v>
      </c>
      <c r="S698" s="11" t="s">
        <v>131</v>
      </c>
      <c r="T698" s="11" t="s">
        <v>44</v>
      </c>
      <c r="U698" s="12" t="s">
        <v>128</v>
      </c>
      <c r="V698" s="12">
        <v>4</v>
      </c>
      <c r="W698" s="12" t="s">
        <v>39</v>
      </c>
      <c r="X698" s="12" t="s">
        <v>132</v>
      </c>
      <c r="Y698" s="12" t="s">
        <v>736</v>
      </c>
      <c r="Z698" s="12" t="s">
        <v>133</v>
      </c>
      <c r="AA698" s="12" t="s">
        <v>134</v>
      </c>
    </row>
    <row r="699" spans="5:27" ht="75" x14ac:dyDescent="0.25">
      <c r="E699" s="140"/>
      <c r="F699" s="140"/>
      <c r="G699" s="141"/>
      <c r="H699" s="141"/>
      <c r="I699" s="13" t="s">
        <v>135</v>
      </c>
      <c r="J699" s="11" t="s">
        <v>127</v>
      </c>
      <c r="K699" s="9" t="s">
        <v>128</v>
      </c>
      <c r="L699" s="9" t="s">
        <v>63</v>
      </c>
      <c r="M699" s="9" t="s">
        <v>136</v>
      </c>
      <c r="N699" s="9" t="s">
        <v>51</v>
      </c>
      <c r="O699" s="9" t="s">
        <v>52</v>
      </c>
      <c r="P699" s="9" t="s">
        <v>66</v>
      </c>
      <c r="Q699" s="9" t="s">
        <v>43</v>
      </c>
      <c r="R699" s="13" t="s">
        <v>137</v>
      </c>
      <c r="S699" s="9" t="s">
        <v>138</v>
      </c>
      <c r="T699" s="9" t="s">
        <v>44</v>
      </c>
      <c r="U699" s="14" t="s">
        <v>128</v>
      </c>
      <c r="V699" s="14">
        <v>4</v>
      </c>
      <c r="W699" s="14" t="s">
        <v>39</v>
      </c>
      <c r="X699" s="14" t="s">
        <v>132</v>
      </c>
      <c r="Y699" s="14" t="s">
        <v>736</v>
      </c>
      <c r="Z699" s="14" t="s">
        <v>133</v>
      </c>
      <c r="AA699" s="14" t="s">
        <v>134</v>
      </c>
    </row>
    <row r="700" spans="5:27" ht="75" x14ac:dyDescent="0.25">
      <c r="E700" s="140"/>
      <c r="F700" s="140"/>
      <c r="G700" s="141"/>
      <c r="H700" s="141"/>
      <c r="I700" s="10" t="s">
        <v>139</v>
      </c>
      <c r="J700" s="11" t="s">
        <v>127</v>
      </c>
      <c r="K700" s="11" t="s">
        <v>128</v>
      </c>
      <c r="L700" s="11" t="s">
        <v>63</v>
      </c>
      <c r="M700" s="11">
        <v>8</v>
      </c>
      <c r="N700" s="11" t="s">
        <v>39</v>
      </c>
      <c r="O700" s="11" t="s">
        <v>129</v>
      </c>
      <c r="P700" s="11" t="s">
        <v>130</v>
      </c>
      <c r="Q700" s="11" t="s">
        <v>43</v>
      </c>
      <c r="R700" s="10" t="s">
        <v>42</v>
      </c>
      <c r="S700" s="11" t="s">
        <v>140</v>
      </c>
      <c r="T700" s="11" t="s">
        <v>44</v>
      </c>
      <c r="U700" s="12" t="s">
        <v>128</v>
      </c>
      <c r="V700" s="12">
        <v>4</v>
      </c>
      <c r="W700" s="12" t="s">
        <v>39</v>
      </c>
      <c r="X700" s="12" t="s">
        <v>132</v>
      </c>
      <c r="Y700" s="12" t="s">
        <v>736</v>
      </c>
      <c r="Z700" s="12" t="s">
        <v>133</v>
      </c>
      <c r="AA700" s="12" t="s">
        <v>134</v>
      </c>
    </row>
    <row r="701" spans="5:27" ht="117" customHeight="1" x14ac:dyDescent="0.25">
      <c r="E701" s="140"/>
      <c r="F701" s="140"/>
      <c r="G701" s="141"/>
      <c r="H701" s="141"/>
      <c r="I701" s="13" t="s">
        <v>411</v>
      </c>
      <c r="J701" s="11" t="s">
        <v>127</v>
      </c>
      <c r="K701" s="9" t="s">
        <v>128</v>
      </c>
      <c r="L701" s="9" t="s">
        <v>63</v>
      </c>
      <c r="M701" s="9">
        <v>64</v>
      </c>
      <c r="N701" s="9" t="s">
        <v>412</v>
      </c>
      <c r="O701" s="9" t="s">
        <v>413</v>
      </c>
      <c r="P701" s="9" t="s">
        <v>130</v>
      </c>
      <c r="Q701" s="9" t="s">
        <v>43</v>
      </c>
      <c r="R701" s="13" t="s">
        <v>43</v>
      </c>
      <c r="S701" s="9" t="s">
        <v>414</v>
      </c>
      <c r="T701" s="9" t="s">
        <v>44</v>
      </c>
      <c r="U701" s="14" t="s">
        <v>128</v>
      </c>
      <c r="V701" s="14">
        <v>4</v>
      </c>
      <c r="W701" s="14" t="s">
        <v>39</v>
      </c>
      <c r="X701" s="14" t="s">
        <v>132</v>
      </c>
      <c r="Y701" s="14" t="s">
        <v>736</v>
      </c>
      <c r="Z701" s="14" t="s">
        <v>133</v>
      </c>
      <c r="AA701" s="14" t="s">
        <v>134</v>
      </c>
    </row>
    <row r="702" spans="5:27" ht="75" x14ac:dyDescent="0.25">
      <c r="E702" s="140">
        <v>255</v>
      </c>
      <c r="F702" s="140" t="s">
        <v>456</v>
      </c>
      <c r="G702" s="141">
        <v>179</v>
      </c>
      <c r="H702" s="141">
        <v>117</v>
      </c>
      <c r="I702" s="10" t="s">
        <v>126</v>
      </c>
      <c r="J702" s="11" t="s">
        <v>127</v>
      </c>
      <c r="K702" s="11" t="s">
        <v>128</v>
      </c>
      <c r="L702" s="11" t="s">
        <v>63</v>
      </c>
      <c r="M702" s="11">
        <v>53</v>
      </c>
      <c r="N702" s="11" t="s">
        <v>39</v>
      </c>
      <c r="O702" s="11" t="s">
        <v>129</v>
      </c>
      <c r="P702" s="11" t="s">
        <v>130</v>
      </c>
      <c r="Q702" s="11" t="s">
        <v>42</v>
      </c>
      <c r="R702" s="10" t="s">
        <v>43</v>
      </c>
      <c r="S702" s="11" t="s">
        <v>131</v>
      </c>
      <c r="T702" s="11" t="s">
        <v>44</v>
      </c>
      <c r="U702" s="12" t="s">
        <v>128</v>
      </c>
      <c r="V702" s="12">
        <v>4</v>
      </c>
      <c r="W702" s="12" t="s">
        <v>39</v>
      </c>
      <c r="X702" s="12" t="s">
        <v>132</v>
      </c>
      <c r="Y702" s="12" t="s">
        <v>736</v>
      </c>
      <c r="Z702" s="12" t="s">
        <v>133</v>
      </c>
      <c r="AA702" s="12" t="s">
        <v>134</v>
      </c>
    </row>
    <row r="703" spans="5:27" ht="75" x14ac:dyDescent="0.25">
      <c r="E703" s="140"/>
      <c r="F703" s="140"/>
      <c r="G703" s="141"/>
      <c r="H703" s="141"/>
      <c r="I703" s="13" t="s">
        <v>135</v>
      </c>
      <c r="J703" s="11" t="s">
        <v>127</v>
      </c>
      <c r="K703" s="9" t="s">
        <v>128</v>
      </c>
      <c r="L703" s="9" t="s">
        <v>63</v>
      </c>
      <c r="M703" s="9" t="s">
        <v>136</v>
      </c>
      <c r="N703" s="9" t="s">
        <v>51</v>
      </c>
      <c r="O703" s="9" t="s">
        <v>52</v>
      </c>
      <c r="P703" s="9" t="s">
        <v>66</v>
      </c>
      <c r="Q703" s="9" t="s">
        <v>43</v>
      </c>
      <c r="R703" s="13" t="s">
        <v>137</v>
      </c>
      <c r="S703" s="9" t="s">
        <v>138</v>
      </c>
      <c r="T703" s="9" t="s">
        <v>44</v>
      </c>
      <c r="U703" s="14" t="s">
        <v>128</v>
      </c>
      <c r="V703" s="14">
        <v>4</v>
      </c>
      <c r="W703" s="14" t="s">
        <v>39</v>
      </c>
      <c r="X703" s="14" t="s">
        <v>132</v>
      </c>
      <c r="Y703" s="14" t="s">
        <v>736</v>
      </c>
      <c r="Z703" s="14" t="s">
        <v>133</v>
      </c>
      <c r="AA703" s="14" t="s">
        <v>134</v>
      </c>
    </row>
    <row r="704" spans="5:27" ht="75" x14ac:dyDescent="0.25">
      <c r="E704" s="140"/>
      <c r="F704" s="140"/>
      <c r="G704" s="141"/>
      <c r="H704" s="141"/>
      <c r="I704" s="10" t="s">
        <v>139</v>
      </c>
      <c r="J704" s="11" t="s">
        <v>127</v>
      </c>
      <c r="K704" s="11" t="s">
        <v>128</v>
      </c>
      <c r="L704" s="11" t="s">
        <v>63</v>
      </c>
      <c r="M704" s="11" t="s">
        <v>136</v>
      </c>
      <c r="N704" s="11" t="s">
        <v>39</v>
      </c>
      <c r="O704" s="11" t="s">
        <v>129</v>
      </c>
      <c r="P704" s="11" t="s">
        <v>130</v>
      </c>
      <c r="Q704" s="11" t="s">
        <v>43</v>
      </c>
      <c r="R704" s="10" t="s">
        <v>42</v>
      </c>
      <c r="S704" s="11" t="s">
        <v>140</v>
      </c>
      <c r="T704" s="11" t="s">
        <v>44</v>
      </c>
      <c r="U704" s="12" t="s">
        <v>128</v>
      </c>
      <c r="V704" s="12">
        <v>4</v>
      </c>
      <c r="W704" s="12" t="s">
        <v>39</v>
      </c>
      <c r="X704" s="12" t="s">
        <v>132</v>
      </c>
      <c r="Y704" s="12" t="s">
        <v>736</v>
      </c>
      <c r="Z704" s="12" t="s">
        <v>133</v>
      </c>
      <c r="AA704" s="12" t="s">
        <v>134</v>
      </c>
    </row>
    <row r="705" spans="5:27" ht="117" customHeight="1" x14ac:dyDescent="0.25">
      <c r="E705" s="140"/>
      <c r="F705" s="140"/>
      <c r="G705" s="141"/>
      <c r="H705" s="141"/>
      <c r="I705" s="13" t="s">
        <v>411</v>
      </c>
      <c r="J705" s="11" t="s">
        <v>127</v>
      </c>
      <c r="K705" s="9" t="s">
        <v>128</v>
      </c>
      <c r="L705" s="9" t="s">
        <v>63</v>
      </c>
      <c r="M705" s="9">
        <v>64</v>
      </c>
      <c r="N705" s="9" t="s">
        <v>412</v>
      </c>
      <c r="O705" s="9" t="s">
        <v>413</v>
      </c>
      <c r="P705" s="9" t="s">
        <v>130</v>
      </c>
      <c r="Q705" s="9" t="s">
        <v>43</v>
      </c>
      <c r="R705" s="13" t="s">
        <v>43</v>
      </c>
      <c r="S705" s="9" t="s">
        <v>414</v>
      </c>
      <c r="T705" s="9" t="s">
        <v>44</v>
      </c>
      <c r="U705" s="14" t="s">
        <v>128</v>
      </c>
      <c r="V705" s="14">
        <v>4</v>
      </c>
      <c r="W705" s="14" t="s">
        <v>39</v>
      </c>
      <c r="X705" s="14" t="s">
        <v>132</v>
      </c>
      <c r="Y705" s="14" t="s">
        <v>736</v>
      </c>
      <c r="Z705" s="14" t="s">
        <v>133</v>
      </c>
      <c r="AA705" s="14" t="s">
        <v>134</v>
      </c>
    </row>
    <row r="706" spans="5:27" ht="75" x14ac:dyDescent="0.25">
      <c r="E706" s="140">
        <v>256</v>
      </c>
      <c r="F706" s="140" t="s">
        <v>457</v>
      </c>
      <c r="G706" s="141">
        <v>179</v>
      </c>
      <c r="H706" s="141">
        <v>99</v>
      </c>
      <c r="I706" s="10" t="s">
        <v>126</v>
      </c>
      <c r="J706" s="11" t="s">
        <v>127</v>
      </c>
      <c r="K706" s="11" t="s">
        <v>128</v>
      </c>
      <c r="L706" s="11" t="s">
        <v>63</v>
      </c>
      <c r="M706" s="11">
        <v>35</v>
      </c>
      <c r="N706" s="11" t="s">
        <v>39</v>
      </c>
      <c r="O706" s="11" t="s">
        <v>129</v>
      </c>
      <c r="P706" s="11" t="s">
        <v>130</v>
      </c>
      <c r="Q706" s="11" t="s">
        <v>42</v>
      </c>
      <c r="R706" s="10" t="s">
        <v>43</v>
      </c>
      <c r="S706" s="11" t="s">
        <v>131</v>
      </c>
      <c r="T706" s="11" t="s">
        <v>44</v>
      </c>
      <c r="U706" s="12" t="s">
        <v>128</v>
      </c>
      <c r="V706" s="12">
        <v>4</v>
      </c>
      <c r="W706" s="12" t="s">
        <v>39</v>
      </c>
      <c r="X706" s="12" t="s">
        <v>132</v>
      </c>
      <c r="Y706" s="12" t="s">
        <v>736</v>
      </c>
      <c r="Z706" s="12" t="s">
        <v>133</v>
      </c>
      <c r="AA706" s="12" t="s">
        <v>134</v>
      </c>
    </row>
    <row r="707" spans="5:27" ht="75" x14ac:dyDescent="0.25">
      <c r="E707" s="140"/>
      <c r="F707" s="140"/>
      <c r="G707" s="141"/>
      <c r="H707" s="141"/>
      <c r="I707" s="13" t="s">
        <v>135</v>
      </c>
      <c r="J707" s="11" t="s">
        <v>127</v>
      </c>
      <c r="K707" s="9" t="s">
        <v>128</v>
      </c>
      <c r="L707" s="9" t="s">
        <v>63</v>
      </c>
      <c r="M707" s="9" t="s">
        <v>136</v>
      </c>
      <c r="N707" s="9" t="s">
        <v>51</v>
      </c>
      <c r="O707" s="9" t="s">
        <v>52</v>
      </c>
      <c r="P707" s="9" t="s">
        <v>66</v>
      </c>
      <c r="Q707" s="9" t="s">
        <v>43</v>
      </c>
      <c r="R707" s="13" t="s">
        <v>137</v>
      </c>
      <c r="S707" s="9" t="s">
        <v>138</v>
      </c>
      <c r="T707" s="9" t="s">
        <v>44</v>
      </c>
      <c r="U707" s="14" t="s">
        <v>128</v>
      </c>
      <c r="V707" s="14">
        <v>4</v>
      </c>
      <c r="W707" s="14" t="s">
        <v>39</v>
      </c>
      <c r="X707" s="14" t="s">
        <v>132</v>
      </c>
      <c r="Y707" s="14" t="s">
        <v>736</v>
      </c>
      <c r="Z707" s="14" t="s">
        <v>133</v>
      </c>
      <c r="AA707" s="14" t="s">
        <v>134</v>
      </c>
    </row>
    <row r="708" spans="5:27" ht="75" x14ac:dyDescent="0.25">
      <c r="E708" s="140"/>
      <c r="F708" s="140"/>
      <c r="G708" s="141"/>
      <c r="H708" s="141"/>
      <c r="I708" s="10" t="s">
        <v>139</v>
      </c>
      <c r="J708" s="11" t="s">
        <v>127</v>
      </c>
      <c r="K708" s="11" t="s">
        <v>128</v>
      </c>
      <c r="L708" s="11" t="s">
        <v>63</v>
      </c>
      <c r="M708" s="11" t="s">
        <v>136</v>
      </c>
      <c r="N708" s="11" t="s">
        <v>39</v>
      </c>
      <c r="O708" s="11" t="s">
        <v>129</v>
      </c>
      <c r="P708" s="11" t="s">
        <v>130</v>
      </c>
      <c r="Q708" s="11" t="s">
        <v>43</v>
      </c>
      <c r="R708" s="10" t="s">
        <v>42</v>
      </c>
      <c r="S708" s="11" t="s">
        <v>140</v>
      </c>
      <c r="T708" s="11" t="s">
        <v>44</v>
      </c>
      <c r="U708" s="12" t="s">
        <v>128</v>
      </c>
      <c r="V708" s="12">
        <v>4</v>
      </c>
      <c r="W708" s="12" t="s">
        <v>39</v>
      </c>
      <c r="X708" s="12" t="s">
        <v>132</v>
      </c>
      <c r="Y708" s="12" t="s">
        <v>736</v>
      </c>
      <c r="Z708" s="12" t="s">
        <v>133</v>
      </c>
      <c r="AA708" s="12" t="s">
        <v>134</v>
      </c>
    </row>
    <row r="709" spans="5:27" ht="117" customHeight="1" x14ac:dyDescent="0.25">
      <c r="E709" s="140"/>
      <c r="F709" s="140"/>
      <c r="G709" s="141"/>
      <c r="H709" s="141"/>
      <c r="I709" s="13" t="s">
        <v>411</v>
      </c>
      <c r="J709" s="11" t="s">
        <v>127</v>
      </c>
      <c r="K709" s="9" t="s">
        <v>128</v>
      </c>
      <c r="L709" s="9" t="s">
        <v>63</v>
      </c>
      <c r="M709" s="9">
        <v>64</v>
      </c>
      <c r="N709" s="9" t="s">
        <v>412</v>
      </c>
      <c r="O709" s="9" t="s">
        <v>413</v>
      </c>
      <c r="P709" s="9" t="s">
        <v>130</v>
      </c>
      <c r="Q709" s="9" t="s">
        <v>43</v>
      </c>
      <c r="R709" s="13" t="s">
        <v>43</v>
      </c>
      <c r="S709" s="9" t="s">
        <v>414</v>
      </c>
      <c r="T709" s="9" t="s">
        <v>44</v>
      </c>
      <c r="U709" s="14" t="s">
        <v>128</v>
      </c>
      <c r="V709" s="14">
        <v>4</v>
      </c>
      <c r="W709" s="14" t="s">
        <v>39</v>
      </c>
      <c r="X709" s="14" t="s">
        <v>132</v>
      </c>
      <c r="Y709" s="14" t="s">
        <v>736</v>
      </c>
      <c r="Z709" s="14" t="s">
        <v>133</v>
      </c>
      <c r="AA709" s="14" t="s">
        <v>134</v>
      </c>
    </row>
    <row r="710" spans="5:27" ht="75" x14ac:dyDescent="0.25">
      <c r="E710" s="140">
        <v>257</v>
      </c>
      <c r="F710" s="140" t="s">
        <v>458</v>
      </c>
      <c r="G710" s="141">
        <v>15</v>
      </c>
      <c r="H710" s="141">
        <v>108</v>
      </c>
      <c r="I710" s="10" t="s">
        <v>126</v>
      </c>
      <c r="J710" s="11" t="s">
        <v>127</v>
      </c>
      <c r="K710" s="11" t="s">
        <v>128</v>
      </c>
      <c r="L710" s="11" t="s">
        <v>63</v>
      </c>
      <c r="M710" s="11">
        <v>44</v>
      </c>
      <c r="N710" s="11" t="s">
        <v>39</v>
      </c>
      <c r="O710" s="11" t="s">
        <v>129</v>
      </c>
      <c r="P710" s="11" t="s">
        <v>130</v>
      </c>
      <c r="Q710" s="11" t="s">
        <v>42</v>
      </c>
      <c r="R710" s="10" t="s">
        <v>43</v>
      </c>
      <c r="S710" s="11" t="s">
        <v>131</v>
      </c>
      <c r="T710" s="11" t="s">
        <v>44</v>
      </c>
      <c r="U710" s="12" t="s">
        <v>128</v>
      </c>
      <c r="V710" s="12">
        <v>4</v>
      </c>
      <c r="W710" s="12" t="s">
        <v>39</v>
      </c>
      <c r="X710" s="12" t="s">
        <v>132</v>
      </c>
      <c r="Y710" s="12" t="s">
        <v>736</v>
      </c>
      <c r="Z710" s="12" t="s">
        <v>133</v>
      </c>
      <c r="AA710" s="12" t="s">
        <v>134</v>
      </c>
    </row>
    <row r="711" spans="5:27" ht="75" x14ac:dyDescent="0.25">
      <c r="E711" s="140"/>
      <c r="F711" s="140"/>
      <c r="G711" s="141"/>
      <c r="H711" s="141"/>
      <c r="I711" s="13" t="s">
        <v>135</v>
      </c>
      <c r="J711" s="11" t="s">
        <v>127</v>
      </c>
      <c r="K711" s="9" t="s">
        <v>128</v>
      </c>
      <c r="L711" s="9" t="s">
        <v>63</v>
      </c>
      <c r="M711" s="9" t="s">
        <v>136</v>
      </c>
      <c r="N711" s="9" t="s">
        <v>51</v>
      </c>
      <c r="O711" s="9" t="s">
        <v>52</v>
      </c>
      <c r="P711" s="9" t="s">
        <v>66</v>
      </c>
      <c r="Q711" s="9" t="s">
        <v>43</v>
      </c>
      <c r="R711" s="13" t="s">
        <v>137</v>
      </c>
      <c r="S711" s="9" t="s">
        <v>138</v>
      </c>
      <c r="T711" s="9" t="s">
        <v>44</v>
      </c>
      <c r="U711" s="14" t="s">
        <v>128</v>
      </c>
      <c r="V711" s="14">
        <v>4</v>
      </c>
      <c r="W711" s="14" t="s">
        <v>39</v>
      </c>
      <c r="X711" s="14" t="s">
        <v>132</v>
      </c>
      <c r="Y711" s="14" t="s">
        <v>736</v>
      </c>
      <c r="Z711" s="14" t="s">
        <v>133</v>
      </c>
      <c r="AA711" s="14" t="s">
        <v>134</v>
      </c>
    </row>
    <row r="712" spans="5:27" ht="75" x14ac:dyDescent="0.25">
      <c r="E712" s="140"/>
      <c r="F712" s="140"/>
      <c r="G712" s="141"/>
      <c r="H712" s="141"/>
      <c r="I712" s="10" t="s">
        <v>139</v>
      </c>
      <c r="J712" s="11" t="s">
        <v>127</v>
      </c>
      <c r="K712" s="11" t="s">
        <v>128</v>
      </c>
      <c r="L712" s="11" t="s">
        <v>63</v>
      </c>
      <c r="M712" s="11" t="s">
        <v>136</v>
      </c>
      <c r="N712" s="11" t="s">
        <v>39</v>
      </c>
      <c r="O712" s="11" t="s">
        <v>129</v>
      </c>
      <c r="P712" s="11" t="s">
        <v>130</v>
      </c>
      <c r="Q712" s="11" t="s">
        <v>43</v>
      </c>
      <c r="R712" s="10" t="s">
        <v>42</v>
      </c>
      <c r="S712" s="11" t="s">
        <v>140</v>
      </c>
      <c r="T712" s="11" t="s">
        <v>44</v>
      </c>
      <c r="U712" s="12" t="s">
        <v>128</v>
      </c>
      <c r="V712" s="12">
        <v>4</v>
      </c>
      <c r="W712" s="12" t="s">
        <v>39</v>
      </c>
      <c r="X712" s="12" t="s">
        <v>132</v>
      </c>
      <c r="Y712" s="12" t="s">
        <v>736</v>
      </c>
      <c r="Z712" s="12" t="s">
        <v>133</v>
      </c>
      <c r="AA712" s="12" t="s">
        <v>134</v>
      </c>
    </row>
    <row r="713" spans="5:27" ht="117" customHeight="1" x14ac:dyDescent="0.25">
      <c r="E713" s="140"/>
      <c r="F713" s="140"/>
      <c r="G713" s="141"/>
      <c r="H713" s="141"/>
      <c r="I713" s="13" t="s">
        <v>411</v>
      </c>
      <c r="J713" s="11" t="s">
        <v>127</v>
      </c>
      <c r="K713" s="9" t="s">
        <v>128</v>
      </c>
      <c r="L713" s="9" t="s">
        <v>63</v>
      </c>
      <c r="M713" s="9">
        <v>64</v>
      </c>
      <c r="N713" s="9" t="s">
        <v>412</v>
      </c>
      <c r="O713" s="9" t="s">
        <v>413</v>
      </c>
      <c r="P713" s="9" t="s">
        <v>130</v>
      </c>
      <c r="Q713" s="9" t="s">
        <v>43</v>
      </c>
      <c r="R713" s="13" t="s">
        <v>43</v>
      </c>
      <c r="S713" s="9" t="s">
        <v>414</v>
      </c>
      <c r="T713" s="9" t="s">
        <v>44</v>
      </c>
      <c r="U713" s="14" t="s">
        <v>128</v>
      </c>
      <c r="V713" s="14">
        <v>4</v>
      </c>
      <c r="W713" s="14" t="s">
        <v>39</v>
      </c>
      <c r="X713" s="14" t="s">
        <v>132</v>
      </c>
      <c r="Y713" s="14" t="s">
        <v>736</v>
      </c>
      <c r="Z713" s="14" t="s">
        <v>133</v>
      </c>
      <c r="AA713" s="14" t="s">
        <v>134</v>
      </c>
    </row>
    <row r="714" spans="5:27" ht="75" x14ac:dyDescent="0.25">
      <c r="E714" s="140">
        <v>258</v>
      </c>
      <c r="F714" s="140" t="s">
        <v>459</v>
      </c>
      <c r="G714" s="141">
        <v>15</v>
      </c>
      <c r="H714" s="141">
        <v>117</v>
      </c>
      <c r="I714" s="10" t="s">
        <v>126</v>
      </c>
      <c r="J714" s="11" t="s">
        <v>127</v>
      </c>
      <c r="K714" s="11" t="s">
        <v>128</v>
      </c>
      <c r="L714" s="11" t="s">
        <v>63</v>
      </c>
      <c r="M714" s="11">
        <v>53</v>
      </c>
      <c r="N714" s="11" t="s">
        <v>39</v>
      </c>
      <c r="O714" s="11" t="s">
        <v>129</v>
      </c>
      <c r="P714" s="11" t="s">
        <v>130</v>
      </c>
      <c r="Q714" s="11" t="s">
        <v>42</v>
      </c>
      <c r="R714" s="10" t="s">
        <v>43</v>
      </c>
      <c r="S714" s="11" t="s">
        <v>131</v>
      </c>
      <c r="T714" s="11" t="s">
        <v>44</v>
      </c>
      <c r="U714" s="12" t="s">
        <v>128</v>
      </c>
      <c r="V714" s="12">
        <v>4</v>
      </c>
      <c r="W714" s="12" t="s">
        <v>39</v>
      </c>
      <c r="X714" s="12" t="s">
        <v>132</v>
      </c>
      <c r="Y714" s="12" t="s">
        <v>736</v>
      </c>
      <c r="Z714" s="12" t="s">
        <v>133</v>
      </c>
      <c r="AA714" s="12" t="s">
        <v>134</v>
      </c>
    </row>
    <row r="715" spans="5:27" ht="75" x14ac:dyDescent="0.25">
      <c r="E715" s="140"/>
      <c r="F715" s="140"/>
      <c r="G715" s="141"/>
      <c r="H715" s="141"/>
      <c r="I715" s="13" t="s">
        <v>135</v>
      </c>
      <c r="J715" s="11" t="s">
        <v>127</v>
      </c>
      <c r="K715" s="9" t="s">
        <v>128</v>
      </c>
      <c r="L715" s="9" t="s">
        <v>63</v>
      </c>
      <c r="M715" s="9" t="s">
        <v>136</v>
      </c>
      <c r="N715" s="9" t="s">
        <v>51</v>
      </c>
      <c r="O715" s="9" t="s">
        <v>52</v>
      </c>
      <c r="P715" s="9" t="s">
        <v>66</v>
      </c>
      <c r="Q715" s="9" t="s">
        <v>43</v>
      </c>
      <c r="R715" s="13" t="s">
        <v>137</v>
      </c>
      <c r="S715" s="9" t="s">
        <v>138</v>
      </c>
      <c r="T715" s="9" t="s">
        <v>44</v>
      </c>
      <c r="U715" s="14" t="s">
        <v>128</v>
      </c>
      <c r="V715" s="14">
        <v>4</v>
      </c>
      <c r="W715" s="14" t="s">
        <v>39</v>
      </c>
      <c r="X715" s="14" t="s">
        <v>132</v>
      </c>
      <c r="Y715" s="14" t="s">
        <v>736</v>
      </c>
      <c r="Z715" s="14" t="s">
        <v>133</v>
      </c>
      <c r="AA715" s="14" t="s">
        <v>134</v>
      </c>
    </row>
    <row r="716" spans="5:27" ht="75" x14ac:dyDescent="0.25">
      <c r="E716" s="140"/>
      <c r="F716" s="140"/>
      <c r="G716" s="141"/>
      <c r="H716" s="141"/>
      <c r="I716" s="10" t="s">
        <v>139</v>
      </c>
      <c r="J716" s="11" t="s">
        <v>127</v>
      </c>
      <c r="K716" s="11" t="s">
        <v>128</v>
      </c>
      <c r="L716" s="11" t="s">
        <v>63</v>
      </c>
      <c r="M716" s="11" t="s">
        <v>136</v>
      </c>
      <c r="N716" s="11" t="s">
        <v>39</v>
      </c>
      <c r="O716" s="11" t="s">
        <v>129</v>
      </c>
      <c r="P716" s="11" t="s">
        <v>130</v>
      </c>
      <c r="Q716" s="11" t="s">
        <v>43</v>
      </c>
      <c r="R716" s="10" t="s">
        <v>42</v>
      </c>
      <c r="S716" s="11" t="s">
        <v>140</v>
      </c>
      <c r="T716" s="11" t="s">
        <v>44</v>
      </c>
      <c r="U716" s="12" t="s">
        <v>128</v>
      </c>
      <c r="V716" s="12">
        <v>4</v>
      </c>
      <c r="W716" s="12" t="s">
        <v>39</v>
      </c>
      <c r="X716" s="12" t="s">
        <v>132</v>
      </c>
      <c r="Y716" s="12" t="s">
        <v>736</v>
      </c>
      <c r="Z716" s="12" t="s">
        <v>133</v>
      </c>
      <c r="AA716" s="12" t="s">
        <v>134</v>
      </c>
    </row>
    <row r="717" spans="5:27" ht="117" customHeight="1" x14ac:dyDescent="0.25">
      <c r="E717" s="140"/>
      <c r="F717" s="140"/>
      <c r="G717" s="141"/>
      <c r="H717" s="141"/>
      <c r="I717" s="13" t="s">
        <v>411</v>
      </c>
      <c r="J717" s="11" t="s">
        <v>127</v>
      </c>
      <c r="K717" s="9" t="s">
        <v>128</v>
      </c>
      <c r="L717" s="9" t="s">
        <v>63</v>
      </c>
      <c r="M717" s="9">
        <v>64</v>
      </c>
      <c r="N717" s="9" t="s">
        <v>412</v>
      </c>
      <c r="O717" s="9" t="s">
        <v>413</v>
      </c>
      <c r="P717" s="9" t="s">
        <v>130</v>
      </c>
      <c r="Q717" s="9" t="s">
        <v>43</v>
      </c>
      <c r="R717" s="13" t="s">
        <v>43</v>
      </c>
      <c r="S717" s="9" t="s">
        <v>414</v>
      </c>
      <c r="T717" s="9" t="s">
        <v>44</v>
      </c>
      <c r="U717" s="14" t="s">
        <v>128</v>
      </c>
      <c r="V717" s="14">
        <v>4</v>
      </c>
      <c r="W717" s="14" t="s">
        <v>39</v>
      </c>
      <c r="X717" s="14" t="s">
        <v>132</v>
      </c>
      <c r="Y717" s="14" t="s">
        <v>736</v>
      </c>
      <c r="Z717" s="14" t="s">
        <v>133</v>
      </c>
      <c r="AA717" s="14" t="s">
        <v>134</v>
      </c>
    </row>
    <row r="718" spans="5:27" ht="75" x14ac:dyDescent="0.25">
      <c r="E718" s="140">
        <v>259</v>
      </c>
      <c r="F718" s="140" t="s">
        <v>460</v>
      </c>
      <c r="G718" s="141">
        <v>15</v>
      </c>
      <c r="H718" s="141">
        <v>108</v>
      </c>
      <c r="I718" s="10" t="s">
        <v>126</v>
      </c>
      <c r="J718" s="11" t="s">
        <v>127</v>
      </c>
      <c r="K718" s="11" t="s">
        <v>128</v>
      </c>
      <c r="L718" s="11" t="s">
        <v>63</v>
      </c>
      <c r="M718" s="11">
        <v>44</v>
      </c>
      <c r="N718" s="11" t="s">
        <v>39</v>
      </c>
      <c r="O718" s="11" t="s">
        <v>129</v>
      </c>
      <c r="P718" s="11" t="s">
        <v>130</v>
      </c>
      <c r="Q718" s="11" t="s">
        <v>42</v>
      </c>
      <c r="R718" s="10" t="s">
        <v>43</v>
      </c>
      <c r="S718" s="11" t="s">
        <v>131</v>
      </c>
      <c r="T718" s="11" t="s">
        <v>44</v>
      </c>
      <c r="U718" s="12" t="s">
        <v>128</v>
      </c>
      <c r="V718" s="12">
        <v>4</v>
      </c>
      <c r="W718" s="12" t="s">
        <v>39</v>
      </c>
      <c r="X718" s="12" t="s">
        <v>132</v>
      </c>
      <c r="Y718" s="12" t="s">
        <v>736</v>
      </c>
      <c r="Z718" s="12" t="s">
        <v>133</v>
      </c>
      <c r="AA718" s="12" t="s">
        <v>134</v>
      </c>
    </row>
    <row r="719" spans="5:27" ht="75" x14ac:dyDescent="0.25">
      <c r="E719" s="140"/>
      <c r="F719" s="140"/>
      <c r="G719" s="141"/>
      <c r="H719" s="141"/>
      <c r="I719" s="13" t="s">
        <v>135</v>
      </c>
      <c r="J719" s="11" t="s">
        <v>127</v>
      </c>
      <c r="K719" s="9" t="s">
        <v>128</v>
      </c>
      <c r="L719" s="9" t="s">
        <v>63</v>
      </c>
      <c r="M719" s="9" t="s">
        <v>136</v>
      </c>
      <c r="N719" s="9" t="s">
        <v>51</v>
      </c>
      <c r="O719" s="9" t="s">
        <v>52</v>
      </c>
      <c r="P719" s="9" t="s">
        <v>66</v>
      </c>
      <c r="Q719" s="9" t="s">
        <v>43</v>
      </c>
      <c r="R719" s="13" t="s">
        <v>137</v>
      </c>
      <c r="S719" s="9" t="s">
        <v>138</v>
      </c>
      <c r="T719" s="9" t="s">
        <v>44</v>
      </c>
      <c r="U719" s="14" t="s">
        <v>128</v>
      </c>
      <c r="V719" s="14">
        <v>4</v>
      </c>
      <c r="W719" s="14" t="s">
        <v>39</v>
      </c>
      <c r="X719" s="14" t="s">
        <v>132</v>
      </c>
      <c r="Y719" s="14" t="s">
        <v>736</v>
      </c>
      <c r="Z719" s="14" t="s">
        <v>133</v>
      </c>
      <c r="AA719" s="14" t="s">
        <v>134</v>
      </c>
    </row>
    <row r="720" spans="5:27" ht="75" x14ac:dyDescent="0.25">
      <c r="E720" s="140"/>
      <c r="F720" s="140"/>
      <c r="G720" s="141"/>
      <c r="H720" s="141"/>
      <c r="I720" s="10" t="s">
        <v>139</v>
      </c>
      <c r="J720" s="11" t="s">
        <v>127</v>
      </c>
      <c r="K720" s="11" t="s">
        <v>128</v>
      </c>
      <c r="L720" s="11" t="s">
        <v>63</v>
      </c>
      <c r="M720" s="11" t="s">
        <v>136</v>
      </c>
      <c r="N720" s="11" t="s">
        <v>39</v>
      </c>
      <c r="O720" s="11" t="s">
        <v>129</v>
      </c>
      <c r="P720" s="11" t="s">
        <v>130</v>
      </c>
      <c r="Q720" s="11" t="s">
        <v>43</v>
      </c>
      <c r="R720" s="10" t="s">
        <v>42</v>
      </c>
      <c r="S720" s="11" t="s">
        <v>140</v>
      </c>
      <c r="T720" s="11" t="s">
        <v>44</v>
      </c>
      <c r="U720" s="12" t="s">
        <v>128</v>
      </c>
      <c r="V720" s="12">
        <v>4</v>
      </c>
      <c r="W720" s="12" t="s">
        <v>39</v>
      </c>
      <c r="X720" s="12" t="s">
        <v>132</v>
      </c>
      <c r="Y720" s="12" t="s">
        <v>736</v>
      </c>
      <c r="Z720" s="12" t="s">
        <v>133</v>
      </c>
      <c r="AA720" s="12" t="s">
        <v>134</v>
      </c>
    </row>
    <row r="721" spans="2:27" ht="117" customHeight="1" x14ac:dyDescent="0.25">
      <c r="E721" s="140"/>
      <c r="F721" s="140"/>
      <c r="G721" s="141"/>
      <c r="H721" s="141"/>
      <c r="I721" s="13" t="s">
        <v>411</v>
      </c>
      <c r="J721" s="11" t="s">
        <v>127</v>
      </c>
      <c r="K721" s="9" t="s">
        <v>128</v>
      </c>
      <c r="L721" s="9" t="s">
        <v>63</v>
      </c>
      <c r="M721" s="9">
        <v>64</v>
      </c>
      <c r="N721" s="9" t="s">
        <v>412</v>
      </c>
      <c r="O721" s="9" t="s">
        <v>413</v>
      </c>
      <c r="P721" s="9" t="s">
        <v>130</v>
      </c>
      <c r="Q721" s="9" t="s">
        <v>43</v>
      </c>
      <c r="R721" s="13" t="s">
        <v>43</v>
      </c>
      <c r="S721" s="9" t="s">
        <v>414</v>
      </c>
      <c r="T721" s="9" t="s">
        <v>44</v>
      </c>
      <c r="U721" s="14" t="s">
        <v>128</v>
      </c>
      <c r="V721" s="14">
        <v>4</v>
      </c>
      <c r="W721" s="14" t="s">
        <v>39</v>
      </c>
      <c r="X721" s="14" t="s">
        <v>132</v>
      </c>
      <c r="Y721" s="14" t="s">
        <v>736</v>
      </c>
      <c r="Z721" s="14" t="s">
        <v>133</v>
      </c>
      <c r="AA721" s="14" t="s">
        <v>134</v>
      </c>
    </row>
    <row r="722" spans="2:27" ht="75" x14ac:dyDescent="0.25">
      <c r="E722" s="140">
        <v>260</v>
      </c>
      <c r="F722" s="140" t="s">
        <v>461</v>
      </c>
      <c r="G722" s="141">
        <v>15</v>
      </c>
      <c r="H722" s="141">
        <v>108</v>
      </c>
      <c r="I722" s="10" t="s">
        <v>126</v>
      </c>
      <c r="J722" s="11" t="s">
        <v>127</v>
      </c>
      <c r="K722" s="11" t="s">
        <v>128</v>
      </c>
      <c r="L722" s="11" t="s">
        <v>63</v>
      </c>
      <c r="M722" s="11">
        <v>44</v>
      </c>
      <c r="N722" s="11" t="s">
        <v>39</v>
      </c>
      <c r="O722" s="11" t="s">
        <v>129</v>
      </c>
      <c r="P722" s="11" t="s">
        <v>130</v>
      </c>
      <c r="Q722" s="11" t="s">
        <v>42</v>
      </c>
      <c r="R722" s="10" t="s">
        <v>43</v>
      </c>
      <c r="S722" s="11" t="s">
        <v>131</v>
      </c>
      <c r="T722" s="11" t="s">
        <v>44</v>
      </c>
      <c r="U722" s="12" t="s">
        <v>128</v>
      </c>
      <c r="V722" s="12">
        <v>4</v>
      </c>
      <c r="W722" s="12" t="s">
        <v>39</v>
      </c>
      <c r="X722" s="12" t="s">
        <v>132</v>
      </c>
      <c r="Y722" s="12" t="s">
        <v>736</v>
      </c>
      <c r="Z722" s="12" t="s">
        <v>133</v>
      </c>
      <c r="AA722" s="12" t="s">
        <v>134</v>
      </c>
    </row>
    <row r="723" spans="2:27" ht="75" x14ac:dyDescent="0.25">
      <c r="E723" s="140"/>
      <c r="F723" s="140"/>
      <c r="G723" s="141"/>
      <c r="H723" s="141"/>
      <c r="I723" s="13" t="s">
        <v>135</v>
      </c>
      <c r="J723" s="11" t="s">
        <v>127</v>
      </c>
      <c r="K723" s="9" t="s">
        <v>128</v>
      </c>
      <c r="L723" s="9" t="s">
        <v>63</v>
      </c>
      <c r="M723" s="9" t="s">
        <v>136</v>
      </c>
      <c r="N723" s="9" t="s">
        <v>51</v>
      </c>
      <c r="O723" s="9" t="s">
        <v>52</v>
      </c>
      <c r="P723" s="9" t="s">
        <v>66</v>
      </c>
      <c r="Q723" s="9" t="s">
        <v>43</v>
      </c>
      <c r="R723" s="13" t="s">
        <v>137</v>
      </c>
      <c r="S723" s="9" t="s">
        <v>138</v>
      </c>
      <c r="T723" s="9" t="s">
        <v>44</v>
      </c>
      <c r="U723" s="14" t="s">
        <v>128</v>
      </c>
      <c r="V723" s="14">
        <v>4</v>
      </c>
      <c r="W723" s="14" t="s">
        <v>39</v>
      </c>
      <c r="X723" s="14" t="s">
        <v>132</v>
      </c>
      <c r="Y723" s="14" t="s">
        <v>736</v>
      </c>
      <c r="Z723" s="14" t="s">
        <v>133</v>
      </c>
      <c r="AA723" s="14" t="s">
        <v>134</v>
      </c>
    </row>
    <row r="724" spans="2:27" ht="75" x14ac:dyDescent="0.25">
      <c r="E724" s="140"/>
      <c r="F724" s="140"/>
      <c r="G724" s="141"/>
      <c r="H724" s="141"/>
      <c r="I724" s="10" t="s">
        <v>139</v>
      </c>
      <c r="J724" s="11" t="s">
        <v>127</v>
      </c>
      <c r="K724" s="11" t="s">
        <v>128</v>
      </c>
      <c r="L724" s="11" t="s">
        <v>63</v>
      </c>
      <c r="M724" s="11" t="s">
        <v>136</v>
      </c>
      <c r="N724" s="11" t="s">
        <v>39</v>
      </c>
      <c r="O724" s="11" t="s">
        <v>129</v>
      </c>
      <c r="P724" s="11" t="s">
        <v>130</v>
      </c>
      <c r="Q724" s="11" t="s">
        <v>43</v>
      </c>
      <c r="R724" s="10" t="s">
        <v>42</v>
      </c>
      <c r="S724" s="11" t="s">
        <v>140</v>
      </c>
      <c r="T724" s="11" t="s">
        <v>44</v>
      </c>
      <c r="U724" s="12" t="s">
        <v>128</v>
      </c>
      <c r="V724" s="12">
        <v>4</v>
      </c>
      <c r="W724" s="12" t="s">
        <v>39</v>
      </c>
      <c r="X724" s="12" t="s">
        <v>132</v>
      </c>
      <c r="Y724" s="12" t="s">
        <v>736</v>
      </c>
      <c r="Z724" s="12" t="s">
        <v>133</v>
      </c>
      <c r="AA724" s="12" t="s">
        <v>134</v>
      </c>
    </row>
    <row r="725" spans="2:27" ht="117" customHeight="1" x14ac:dyDescent="0.25">
      <c r="E725" s="140"/>
      <c r="F725" s="140"/>
      <c r="G725" s="141"/>
      <c r="H725" s="141"/>
      <c r="I725" s="13" t="s">
        <v>411</v>
      </c>
      <c r="J725" s="11" t="s">
        <v>127</v>
      </c>
      <c r="K725" s="9" t="s">
        <v>128</v>
      </c>
      <c r="L725" s="9" t="s">
        <v>63</v>
      </c>
      <c r="M725" s="9">
        <v>64</v>
      </c>
      <c r="N725" s="9" t="s">
        <v>412</v>
      </c>
      <c r="O725" s="9" t="s">
        <v>413</v>
      </c>
      <c r="P725" s="9" t="s">
        <v>130</v>
      </c>
      <c r="Q725" s="9" t="s">
        <v>43</v>
      </c>
      <c r="R725" s="13" t="s">
        <v>43</v>
      </c>
      <c r="S725" s="9" t="s">
        <v>414</v>
      </c>
      <c r="T725" s="9" t="s">
        <v>44</v>
      </c>
      <c r="U725" s="14" t="s">
        <v>128</v>
      </c>
      <c r="V725" s="14">
        <v>4</v>
      </c>
      <c r="W725" s="14" t="s">
        <v>39</v>
      </c>
      <c r="X725" s="14" t="s">
        <v>132</v>
      </c>
      <c r="Y725" s="14" t="s">
        <v>736</v>
      </c>
      <c r="Z725" s="14" t="s">
        <v>133</v>
      </c>
      <c r="AA725" s="14" t="s">
        <v>134</v>
      </c>
    </row>
    <row r="727" spans="2:27" s="4" customFormat="1" ht="28.5" customHeight="1" x14ac:dyDescent="0.25">
      <c r="B727" s="26"/>
      <c r="C727" s="26"/>
      <c r="D727" s="26"/>
      <c r="E727" s="139" t="s">
        <v>788</v>
      </c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  <c r="AA727" s="139"/>
    </row>
    <row r="728" spans="2:27" ht="63" x14ac:dyDescent="0.25">
      <c r="E728" s="5" t="s">
        <v>5</v>
      </c>
      <c r="F728" s="5" t="s">
        <v>779</v>
      </c>
      <c r="G728" s="6" t="s">
        <v>734</v>
      </c>
      <c r="H728" s="6" t="s">
        <v>11</v>
      </c>
      <c r="I728" s="6" t="s">
        <v>12</v>
      </c>
      <c r="J728" s="6" t="s">
        <v>13</v>
      </c>
      <c r="K728" s="6" t="s">
        <v>14</v>
      </c>
      <c r="L728" s="6" t="s">
        <v>15</v>
      </c>
      <c r="M728" s="6" t="s">
        <v>16</v>
      </c>
      <c r="N728" s="6" t="s">
        <v>17</v>
      </c>
      <c r="O728" s="6" t="s">
        <v>18</v>
      </c>
      <c r="P728" s="6" t="s">
        <v>19</v>
      </c>
      <c r="Q728" s="6" t="s">
        <v>784</v>
      </c>
      <c r="R728" s="6" t="s">
        <v>21</v>
      </c>
      <c r="S728" s="6" t="s">
        <v>22</v>
      </c>
      <c r="T728" s="7" t="s">
        <v>23</v>
      </c>
      <c r="U728" s="6" t="s">
        <v>24</v>
      </c>
      <c r="V728" s="6" t="s">
        <v>25</v>
      </c>
      <c r="W728" s="6" t="s">
        <v>26</v>
      </c>
      <c r="X728" s="6" t="s">
        <v>27</v>
      </c>
      <c r="Y728" s="6" t="s">
        <v>28</v>
      </c>
      <c r="Z728" s="6" t="s">
        <v>29</v>
      </c>
      <c r="AA728" s="6" t="s">
        <v>30</v>
      </c>
    </row>
    <row r="729" spans="2:27" ht="75" x14ac:dyDescent="0.25">
      <c r="E729" s="140">
        <v>261</v>
      </c>
      <c r="F729" s="140" t="s">
        <v>462</v>
      </c>
      <c r="G729" s="141">
        <v>355</v>
      </c>
      <c r="H729" s="141">
        <v>539</v>
      </c>
      <c r="I729" s="10" t="s">
        <v>126</v>
      </c>
      <c r="J729" s="11" t="s">
        <v>127</v>
      </c>
      <c r="K729" s="11" t="s">
        <v>128</v>
      </c>
      <c r="L729" s="11" t="s">
        <v>63</v>
      </c>
      <c r="M729" s="11">
        <v>449</v>
      </c>
      <c r="N729" s="11" t="s">
        <v>39</v>
      </c>
      <c r="O729" s="11" t="s">
        <v>129</v>
      </c>
      <c r="P729" s="11" t="s">
        <v>130</v>
      </c>
      <c r="Q729" s="11" t="s">
        <v>42</v>
      </c>
      <c r="R729" s="10" t="s">
        <v>43</v>
      </c>
      <c r="S729" s="11" t="s">
        <v>131</v>
      </c>
      <c r="T729" s="11" t="s">
        <v>44</v>
      </c>
      <c r="U729" s="12" t="s">
        <v>128</v>
      </c>
      <c r="V729" s="12">
        <v>4</v>
      </c>
      <c r="W729" s="12" t="s">
        <v>39</v>
      </c>
      <c r="X729" s="12" t="s">
        <v>132</v>
      </c>
      <c r="Y729" s="12" t="s">
        <v>736</v>
      </c>
      <c r="Z729" s="12" t="s">
        <v>133</v>
      </c>
      <c r="AA729" s="12" t="s">
        <v>134</v>
      </c>
    </row>
    <row r="730" spans="2:27" ht="75" x14ac:dyDescent="0.25">
      <c r="E730" s="140"/>
      <c r="F730" s="140"/>
      <c r="G730" s="141"/>
      <c r="H730" s="141"/>
      <c r="I730" s="13" t="s">
        <v>135</v>
      </c>
      <c r="J730" s="11" t="s">
        <v>127</v>
      </c>
      <c r="K730" s="9" t="s">
        <v>128</v>
      </c>
      <c r="L730" s="9" t="s">
        <v>63</v>
      </c>
      <c r="M730" s="9">
        <v>2</v>
      </c>
      <c r="N730" s="9" t="s">
        <v>51</v>
      </c>
      <c r="O730" s="9" t="s">
        <v>52</v>
      </c>
      <c r="P730" s="9" t="s">
        <v>66</v>
      </c>
      <c r="Q730" s="9" t="s">
        <v>43</v>
      </c>
      <c r="R730" s="13" t="s">
        <v>137</v>
      </c>
      <c r="S730" s="9" t="s">
        <v>138</v>
      </c>
      <c r="T730" s="9" t="s">
        <v>44</v>
      </c>
      <c r="U730" s="14" t="s">
        <v>128</v>
      </c>
      <c r="V730" s="14">
        <v>4</v>
      </c>
      <c r="W730" s="14" t="s">
        <v>39</v>
      </c>
      <c r="X730" s="14" t="s">
        <v>132</v>
      </c>
      <c r="Y730" s="14" t="s">
        <v>736</v>
      </c>
      <c r="Z730" s="14" t="s">
        <v>133</v>
      </c>
      <c r="AA730" s="14" t="s">
        <v>134</v>
      </c>
    </row>
    <row r="731" spans="2:27" ht="75" x14ac:dyDescent="0.25">
      <c r="E731" s="140"/>
      <c r="F731" s="140"/>
      <c r="G731" s="141"/>
      <c r="H731" s="141"/>
      <c r="I731" s="10" t="s">
        <v>139</v>
      </c>
      <c r="J731" s="11" t="s">
        <v>127</v>
      </c>
      <c r="K731" s="11" t="s">
        <v>128</v>
      </c>
      <c r="L731" s="11" t="s">
        <v>63</v>
      </c>
      <c r="M731" s="11">
        <v>24</v>
      </c>
      <c r="N731" s="11" t="s">
        <v>39</v>
      </c>
      <c r="O731" s="11" t="s">
        <v>129</v>
      </c>
      <c r="P731" s="11" t="s">
        <v>130</v>
      </c>
      <c r="Q731" s="11" t="s">
        <v>43</v>
      </c>
      <c r="R731" s="10" t="s">
        <v>42</v>
      </c>
      <c r="S731" s="11" t="s">
        <v>140</v>
      </c>
      <c r="T731" s="11" t="s">
        <v>44</v>
      </c>
      <c r="U731" s="12" t="s">
        <v>128</v>
      </c>
      <c r="V731" s="12">
        <v>4</v>
      </c>
      <c r="W731" s="12" t="s">
        <v>39</v>
      </c>
      <c r="X731" s="12" t="s">
        <v>132</v>
      </c>
      <c r="Y731" s="12" t="s">
        <v>736</v>
      </c>
      <c r="Z731" s="12" t="s">
        <v>133</v>
      </c>
      <c r="AA731" s="12" t="s">
        <v>134</v>
      </c>
    </row>
    <row r="732" spans="2:27" ht="117" customHeight="1" x14ac:dyDescent="0.25">
      <c r="E732" s="140"/>
      <c r="F732" s="140"/>
      <c r="G732" s="141"/>
      <c r="H732" s="141"/>
      <c r="I732" s="13" t="s">
        <v>411</v>
      </c>
      <c r="J732" s="11" t="s">
        <v>127</v>
      </c>
      <c r="K732" s="9" t="s">
        <v>128</v>
      </c>
      <c r="L732" s="9" t="s">
        <v>63</v>
      </c>
      <c r="M732" s="9">
        <v>64</v>
      </c>
      <c r="N732" s="9" t="s">
        <v>412</v>
      </c>
      <c r="O732" s="9" t="s">
        <v>413</v>
      </c>
      <c r="P732" s="9" t="s">
        <v>130</v>
      </c>
      <c r="Q732" s="9" t="s">
        <v>43</v>
      </c>
      <c r="R732" s="13" t="s">
        <v>43</v>
      </c>
      <c r="S732" s="9" t="s">
        <v>414</v>
      </c>
      <c r="T732" s="9" t="s">
        <v>44</v>
      </c>
      <c r="U732" s="14" t="s">
        <v>128</v>
      </c>
      <c r="V732" s="14">
        <v>4</v>
      </c>
      <c r="W732" s="14" t="s">
        <v>39</v>
      </c>
      <c r="X732" s="14" t="s">
        <v>132</v>
      </c>
      <c r="Y732" s="14" t="s">
        <v>736</v>
      </c>
      <c r="Z732" s="14" t="s">
        <v>133</v>
      </c>
      <c r="AA732" s="14" t="s">
        <v>134</v>
      </c>
    </row>
    <row r="733" spans="2:27" ht="75" x14ac:dyDescent="0.25">
      <c r="E733" s="140">
        <v>262</v>
      </c>
      <c r="F733" s="140" t="s">
        <v>463</v>
      </c>
      <c r="G733" s="141">
        <v>355</v>
      </c>
      <c r="H733" s="141">
        <v>554</v>
      </c>
      <c r="I733" s="10" t="s">
        <v>126</v>
      </c>
      <c r="J733" s="11" t="s">
        <v>127</v>
      </c>
      <c r="K733" s="11" t="s">
        <v>128</v>
      </c>
      <c r="L733" s="11" t="s">
        <v>63</v>
      </c>
      <c r="M733" s="11">
        <v>466</v>
      </c>
      <c r="N733" s="11" t="s">
        <v>39</v>
      </c>
      <c r="O733" s="11" t="s">
        <v>129</v>
      </c>
      <c r="P733" s="11" t="s">
        <v>130</v>
      </c>
      <c r="Q733" s="11" t="s">
        <v>42</v>
      </c>
      <c r="R733" s="10" t="s">
        <v>43</v>
      </c>
      <c r="S733" s="11" t="s">
        <v>131</v>
      </c>
      <c r="T733" s="11" t="s">
        <v>44</v>
      </c>
      <c r="U733" s="12" t="s">
        <v>128</v>
      </c>
      <c r="V733" s="12">
        <v>4</v>
      </c>
      <c r="W733" s="12" t="s">
        <v>39</v>
      </c>
      <c r="X733" s="12" t="s">
        <v>132</v>
      </c>
      <c r="Y733" s="12" t="s">
        <v>736</v>
      </c>
      <c r="Z733" s="12" t="s">
        <v>133</v>
      </c>
      <c r="AA733" s="12" t="s">
        <v>134</v>
      </c>
    </row>
    <row r="734" spans="2:27" ht="75" x14ac:dyDescent="0.25">
      <c r="E734" s="140"/>
      <c r="F734" s="140"/>
      <c r="G734" s="141"/>
      <c r="H734" s="141"/>
      <c r="I734" s="13" t="s">
        <v>135</v>
      </c>
      <c r="J734" s="11" t="s">
        <v>127</v>
      </c>
      <c r="K734" s="9" t="s">
        <v>128</v>
      </c>
      <c r="L734" s="9" t="s">
        <v>63</v>
      </c>
      <c r="M734" s="9" t="s">
        <v>136</v>
      </c>
      <c r="N734" s="9" t="s">
        <v>51</v>
      </c>
      <c r="O734" s="9" t="s">
        <v>52</v>
      </c>
      <c r="P734" s="9" t="s">
        <v>66</v>
      </c>
      <c r="Q734" s="9" t="s">
        <v>43</v>
      </c>
      <c r="R734" s="13" t="s">
        <v>137</v>
      </c>
      <c r="S734" s="9" t="s">
        <v>138</v>
      </c>
      <c r="T734" s="9" t="s">
        <v>44</v>
      </c>
      <c r="U734" s="14" t="s">
        <v>128</v>
      </c>
      <c r="V734" s="14">
        <v>4</v>
      </c>
      <c r="W734" s="14" t="s">
        <v>39</v>
      </c>
      <c r="X734" s="14" t="s">
        <v>132</v>
      </c>
      <c r="Y734" s="14" t="s">
        <v>736</v>
      </c>
      <c r="Z734" s="14" t="s">
        <v>133</v>
      </c>
      <c r="AA734" s="14" t="s">
        <v>134</v>
      </c>
    </row>
    <row r="735" spans="2:27" ht="75" x14ac:dyDescent="0.25">
      <c r="E735" s="140"/>
      <c r="F735" s="140"/>
      <c r="G735" s="141"/>
      <c r="H735" s="141"/>
      <c r="I735" s="10" t="s">
        <v>139</v>
      </c>
      <c r="J735" s="11" t="s">
        <v>127</v>
      </c>
      <c r="K735" s="11" t="s">
        <v>128</v>
      </c>
      <c r="L735" s="11" t="s">
        <v>63</v>
      </c>
      <c r="M735" s="11">
        <v>24</v>
      </c>
      <c r="N735" s="11" t="s">
        <v>39</v>
      </c>
      <c r="O735" s="11" t="s">
        <v>129</v>
      </c>
      <c r="P735" s="11" t="s">
        <v>130</v>
      </c>
      <c r="Q735" s="11" t="s">
        <v>43</v>
      </c>
      <c r="R735" s="10" t="s">
        <v>42</v>
      </c>
      <c r="S735" s="11" t="s">
        <v>140</v>
      </c>
      <c r="T735" s="11" t="s">
        <v>44</v>
      </c>
      <c r="U735" s="12" t="s">
        <v>128</v>
      </c>
      <c r="V735" s="12">
        <v>4</v>
      </c>
      <c r="W735" s="12" t="s">
        <v>39</v>
      </c>
      <c r="X735" s="12" t="s">
        <v>132</v>
      </c>
      <c r="Y735" s="12" t="s">
        <v>736</v>
      </c>
      <c r="Z735" s="12" t="s">
        <v>133</v>
      </c>
      <c r="AA735" s="12" t="s">
        <v>134</v>
      </c>
    </row>
    <row r="736" spans="2:27" ht="117" customHeight="1" x14ac:dyDescent="0.25">
      <c r="E736" s="140"/>
      <c r="F736" s="140"/>
      <c r="G736" s="141"/>
      <c r="H736" s="141"/>
      <c r="I736" s="13" t="s">
        <v>411</v>
      </c>
      <c r="J736" s="11" t="s">
        <v>127</v>
      </c>
      <c r="K736" s="9" t="s">
        <v>128</v>
      </c>
      <c r="L736" s="9" t="s">
        <v>63</v>
      </c>
      <c r="M736" s="9">
        <v>64</v>
      </c>
      <c r="N736" s="9" t="s">
        <v>412</v>
      </c>
      <c r="O736" s="9" t="s">
        <v>413</v>
      </c>
      <c r="P736" s="9" t="s">
        <v>130</v>
      </c>
      <c r="Q736" s="9" t="s">
        <v>43</v>
      </c>
      <c r="R736" s="13" t="s">
        <v>43</v>
      </c>
      <c r="S736" s="9" t="s">
        <v>414</v>
      </c>
      <c r="T736" s="9" t="s">
        <v>44</v>
      </c>
      <c r="U736" s="14" t="s">
        <v>128</v>
      </c>
      <c r="V736" s="14">
        <v>4</v>
      </c>
      <c r="W736" s="14" t="s">
        <v>39</v>
      </c>
      <c r="X736" s="14" t="s">
        <v>132</v>
      </c>
      <c r="Y736" s="14" t="s">
        <v>736</v>
      </c>
      <c r="Z736" s="14" t="s">
        <v>133</v>
      </c>
      <c r="AA736" s="14" t="s">
        <v>134</v>
      </c>
    </row>
    <row r="737" spans="5:27" ht="75" x14ac:dyDescent="0.25">
      <c r="E737" s="140">
        <v>263</v>
      </c>
      <c r="F737" s="140" t="s">
        <v>464</v>
      </c>
      <c r="G737" s="141">
        <v>355</v>
      </c>
      <c r="H737" s="141">
        <v>468</v>
      </c>
      <c r="I737" s="10" t="s">
        <v>126</v>
      </c>
      <c r="J737" s="11" t="s">
        <v>127</v>
      </c>
      <c r="K737" s="11" t="s">
        <v>128</v>
      </c>
      <c r="L737" s="11" t="s">
        <v>63</v>
      </c>
      <c r="M737" s="11">
        <v>396</v>
      </c>
      <c r="N737" s="11" t="s">
        <v>39</v>
      </c>
      <c r="O737" s="11" t="s">
        <v>129</v>
      </c>
      <c r="P737" s="11" t="s">
        <v>130</v>
      </c>
      <c r="Q737" s="11" t="s">
        <v>42</v>
      </c>
      <c r="R737" s="10" t="s">
        <v>43</v>
      </c>
      <c r="S737" s="11" t="s">
        <v>131</v>
      </c>
      <c r="T737" s="11" t="s">
        <v>44</v>
      </c>
      <c r="U737" s="12" t="s">
        <v>128</v>
      </c>
      <c r="V737" s="12">
        <v>4</v>
      </c>
      <c r="W737" s="12" t="s">
        <v>39</v>
      </c>
      <c r="X737" s="12" t="s">
        <v>132</v>
      </c>
      <c r="Y737" s="12" t="s">
        <v>736</v>
      </c>
      <c r="Z737" s="12" t="s">
        <v>133</v>
      </c>
      <c r="AA737" s="12" t="s">
        <v>134</v>
      </c>
    </row>
    <row r="738" spans="5:27" ht="75" x14ac:dyDescent="0.25">
      <c r="E738" s="140"/>
      <c r="F738" s="140"/>
      <c r="G738" s="141"/>
      <c r="H738" s="141"/>
      <c r="I738" s="13" t="s">
        <v>135</v>
      </c>
      <c r="J738" s="11" t="s">
        <v>127</v>
      </c>
      <c r="K738" s="9" t="s">
        <v>128</v>
      </c>
      <c r="L738" s="9" t="s">
        <v>63</v>
      </c>
      <c r="M738" s="9" t="s">
        <v>136</v>
      </c>
      <c r="N738" s="9" t="s">
        <v>51</v>
      </c>
      <c r="O738" s="9" t="s">
        <v>52</v>
      </c>
      <c r="P738" s="9" t="s">
        <v>66</v>
      </c>
      <c r="Q738" s="9" t="s">
        <v>43</v>
      </c>
      <c r="R738" s="13" t="s">
        <v>137</v>
      </c>
      <c r="S738" s="9" t="s">
        <v>138</v>
      </c>
      <c r="T738" s="9" t="s">
        <v>44</v>
      </c>
      <c r="U738" s="14" t="s">
        <v>128</v>
      </c>
      <c r="V738" s="14">
        <v>4</v>
      </c>
      <c r="W738" s="14" t="s">
        <v>39</v>
      </c>
      <c r="X738" s="14" t="s">
        <v>132</v>
      </c>
      <c r="Y738" s="14" t="s">
        <v>736</v>
      </c>
      <c r="Z738" s="14" t="s">
        <v>133</v>
      </c>
      <c r="AA738" s="14" t="s">
        <v>134</v>
      </c>
    </row>
    <row r="739" spans="5:27" ht="75" x14ac:dyDescent="0.25">
      <c r="E739" s="140"/>
      <c r="F739" s="140"/>
      <c r="G739" s="141"/>
      <c r="H739" s="141"/>
      <c r="I739" s="10" t="s">
        <v>139</v>
      </c>
      <c r="J739" s="11" t="s">
        <v>127</v>
      </c>
      <c r="K739" s="11" t="s">
        <v>128</v>
      </c>
      <c r="L739" s="11" t="s">
        <v>63</v>
      </c>
      <c r="M739" s="11">
        <v>8</v>
      </c>
      <c r="N739" s="11" t="s">
        <v>39</v>
      </c>
      <c r="O739" s="11" t="s">
        <v>129</v>
      </c>
      <c r="P739" s="11" t="s">
        <v>130</v>
      </c>
      <c r="Q739" s="11" t="s">
        <v>43</v>
      </c>
      <c r="R739" s="10" t="s">
        <v>42</v>
      </c>
      <c r="S739" s="11" t="s">
        <v>140</v>
      </c>
      <c r="T739" s="11" t="s">
        <v>44</v>
      </c>
      <c r="U739" s="12" t="s">
        <v>128</v>
      </c>
      <c r="V739" s="12">
        <v>4</v>
      </c>
      <c r="W739" s="12" t="s">
        <v>39</v>
      </c>
      <c r="X739" s="12" t="s">
        <v>132</v>
      </c>
      <c r="Y739" s="12" t="s">
        <v>736</v>
      </c>
      <c r="Z739" s="12" t="s">
        <v>133</v>
      </c>
      <c r="AA739" s="12" t="s">
        <v>134</v>
      </c>
    </row>
    <row r="740" spans="5:27" ht="117" customHeight="1" x14ac:dyDescent="0.25">
      <c r="E740" s="140"/>
      <c r="F740" s="140"/>
      <c r="G740" s="141"/>
      <c r="H740" s="141"/>
      <c r="I740" s="13" t="s">
        <v>411</v>
      </c>
      <c r="J740" s="11" t="s">
        <v>127</v>
      </c>
      <c r="K740" s="9" t="s">
        <v>128</v>
      </c>
      <c r="L740" s="9" t="s">
        <v>63</v>
      </c>
      <c r="M740" s="9">
        <v>64</v>
      </c>
      <c r="N740" s="9" t="s">
        <v>412</v>
      </c>
      <c r="O740" s="9" t="s">
        <v>413</v>
      </c>
      <c r="P740" s="9" t="s">
        <v>130</v>
      </c>
      <c r="Q740" s="9" t="s">
        <v>43</v>
      </c>
      <c r="R740" s="13" t="s">
        <v>43</v>
      </c>
      <c r="S740" s="9" t="s">
        <v>414</v>
      </c>
      <c r="T740" s="9" t="s">
        <v>44</v>
      </c>
      <c r="U740" s="14" t="s">
        <v>128</v>
      </c>
      <c r="V740" s="14">
        <v>4</v>
      </c>
      <c r="W740" s="14" t="s">
        <v>39</v>
      </c>
      <c r="X740" s="14" t="s">
        <v>132</v>
      </c>
      <c r="Y740" s="14" t="s">
        <v>736</v>
      </c>
      <c r="Z740" s="14" t="s">
        <v>133</v>
      </c>
      <c r="AA740" s="14" t="s">
        <v>134</v>
      </c>
    </row>
    <row r="741" spans="5:27" ht="75" x14ac:dyDescent="0.25">
      <c r="E741" s="140">
        <v>264</v>
      </c>
      <c r="F741" s="140" t="s">
        <v>465</v>
      </c>
      <c r="G741" s="141">
        <v>355</v>
      </c>
      <c r="H741" s="141">
        <v>425</v>
      </c>
      <c r="I741" s="10" t="s">
        <v>126</v>
      </c>
      <c r="J741" s="11" t="s">
        <v>127</v>
      </c>
      <c r="K741" s="11" t="s">
        <v>128</v>
      </c>
      <c r="L741" s="11" t="s">
        <v>63</v>
      </c>
      <c r="M741" s="11">
        <v>361</v>
      </c>
      <c r="N741" s="11" t="s">
        <v>39</v>
      </c>
      <c r="O741" s="11" t="s">
        <v>129</v>
      </c>
      <c r="P741" s="11" t="s">
        <v>130</v>
      </c>
      <c r="Q741" s="11" t="s">
        <v>42</v>
      </c>
      <c r="R741" s="10" t="s">
        <v>43</v>
      </c>
      <c r="S741" s="11" t="s">
        <v>131</v>
      </c>
      <c r="T741" s="11" t="s">
        <v>44</v>
      </c>
      <c r="U741" s="12" t="s">
        <v>128</v>
      </c>
      <c r="V741" s="12">
        <v>4</v>
      </c>
      <c r="W741" s="12" t="s">
        <v>39</v>
      </c>
      <c r="X741" s="12" t="s">
        <v>132</v>
      </c>
      <c r="Y741" s="12" t="s">
        <v>736</v>
      </c>
      <c r="Z741" s="12" t="s">
        <v>133</v>
      </c>
      <c r="AA741" s="12" t="s">
        <v>134</v>
      </c>
    </row>
    <row r="742" spans="5:27" ht="75" x14ac:dyDescent="0.25">
      <c r="E742" s="140"/>
      <c r="F742" s="140"/>
      <c r="G742" s="141"/>
      <c r="H742" s="141"/>
      <c r="I742" s="13" t="s">
        <v>135</v>
      </c>
      <c r="J742" s="11" t="s">
        <v>127</v>
      </c>
      <c r="K742" s="9" t="s">
        <v>128</v>
      </c>
      <c r="L742" s="9" t="s">
        <v>63</v>
      </c>
      <c r="M742" s="9" t="s">
        <v>136</v>
      </c>
      <c r="N742" s="9" t="s">
        <v>51</v>
      </c>
      <c r="O742" s="9" t="s">
        <v>52</v>
      </c>
      <c r="P742" s="9" t="s">
        <v>66</v>
      </c>
      <c r="Q742" s="9" t="s">
        <v>43</v>
      </c>
      <c r="R742" s="13" t="s">
        <v>137</v>
      </c>
      <c r="S742" s="9" t="s">
        <v>138</v>
      </c>
      <c r="T742" s="9" t="s">
        <v>44</v>
      </c>
      <c r="U742" s="14" t="s">
        <v>128</v>
      </c>
      <c r="V742" s="14">
        <v>4</v>
      </c>
      <c r="W742" s="14" t="s">
        <v>39</v>
      </c>
      <c r="X742" s="14" t="s">
        <v>132</v>
      </c>
      <c r="Y742" s="14" t="s">
        <v>736</v>
      </c>
      <c r="Z742" s="14" t="s">
        <v>133</v>
      </c>
      <c r="AA742" s="14" t="s">
        <v>134</v>
      </c>
    </row>
    <row r="743" spans="5:27" ht="75" x14ac:dyDescent="0.25">
      <c r="E743" s="140"/>
      <c r="F743" s="140"/>
      <c r="G743" s="141"/>
      <c r="H743" s="141"/>
      <c r="I743" s="10" t="s">
        <v>139</v>
      </c>
      <c r="J743" s="11" t="s">
        <v>127</v>
      </c>
      <c r="K743" s="11" t="s">
        <v>128</v>
      </c>
      <c r="L743" s="11" t="s">
        <v>63</v>
      </c>
      <c r="M743" s="11" t="s">
        <v>136</v>
      </c>
      <c r="N743" s="11" t="s">
        <v>39</v>
      </c>
      <c r="O743" s="11" t="s">
        <v>129</v>
      </c>
      <c r="P743" s="11" t="s">
        <v>130</v>
      </c>
      <c r="Q743" s="11" t="s">
        <v>43</v>
      </c>
      <c r="R743" s="10" t="s">
        <v>42</v>
      </c>
      <c r="S743" s="11" t="s">
        <v>140</v>
      </c>
      <c r="T743" s="11" t="s">
        <v>44</v>
      </c>
      <c r="U743" s="12" t="s">
        <v>128</v>
      </c>
      <c r="V743" s="12">
        <v>4</v>
      </c>
      <c r="W743" s="12" t="s">
        <v>39</v>
      </c>
      <c r="X743" s="12" t="s">
        <v>132</v>
      </c>
      <c r="Y743" s="12" t="s">
        <v>736</v>
      </c>
      <c r="Z743" s="12" t="s">
        <v>133</v>
      </c>
      <c r="AA743" s="12" t="s">
        <v>134</v>
      </c>
    </row>
    <row r="744" spans="5:27" ht="117" customHeight="1" x14ac:dyDescent="0.25">
      <c r="E744" s="140"/>
      <c r="F744" s="140"/>
      <c r="G744" s="141"/>
      <c r="H744" s="141"/>
      <c r="I744" s="13" t="s">
        <v>411</v>
      </c>
      <c r="J744" s="11" t="s">
        <v>127</v>
      </c>
      <c r="K744" s="9" t="s">
        <v>128</v>
      </c>
      <c r="L744" s="9" t="s">
        <v>63</v>
      </c>
      <c r="M744" s="9">
        <v>64</v>
      </c>
      <c r="N744" s="9" t="s">
        <v>412</v>
      </c>
      <c r="O744" s="9" t="s">
        <v>413</v>
      </c>
      <c r="P744" s="9" t="s">
        <v>130</v>
      </c>
      <c r="Q744" s="9" t="s">
        <v>43</v>
      </c>
      <c r="R744" s="13" t="s">
        <v>43</v>
      </c>
      <c r="S744" s="9" t="s">
        <v>414</v>
      </c>
      <c r="T744" s="9" t="s">
        <v>44</v>
      </c>
      <c r="U744" s="14" t="s">
        <v>128</v>
      </c>
      <c r="V744" s="14">
        <v>4</v>
      </c>
      <c r="W744" s="14" t="s">
        <v>39</v>
      </c>
      <c r="X744" s="14" t="s">
        <v>132</v>
      </c>
      <c r="Y744" s="14" t="s">
        <v>736</v>
      </c>
      <c r="Z744" s="14" t="s">
        <v>133</v>
      </c>
      <c r="AA744" s="14" t="s">
        <v>134</v>
      </c>
    </row>
    <row r="745" spans="5:27" ht="75" x14ac:dyDescent="0.25">
      <c r="E745" s="140">
        <v>265</v>
      </c>
      <c r="F745" s="140" t="s">
        <v>466</v>
      </c>
      <c r="G745" s="141">
        <v>169</v>
      </c>
      <c r="H745" s="141">
        <v>117</v>
      </c>
      <c r="I745" s="10" t="s">
        <v>126</v>
      </c>
      <c r="J745" s="11" t="s">
        <v>127</v>
      </c>
      <c r="K745" s="11" t="s">
        <v>128</v>
      </c>
      <c r="L745" s="11" t="s">
        <v>63</v>
      </c>
      <c r="M745" s="11">
        <v>53</v>
      </c>
      <c r="N745" s="11" t="s">
        <v>39</v>
      </c>
      <c r="O745" s="11" t="s">
        <v>129</v>
      </c>
      <c r="P745" s="11" t="s">
        <v>130</v>
      </c>
      <c r="Q745" s="11" t="s">
        <v>42</v>
      </c>
      <c r="R745" s="10" t="s">
        <v>43</v>
      </c>
      <c r="S745" s="11" t="s">
        <v>131</v>
      </c>
      <c r="T745" s="11" t="s">
        <v>44</v>
      </c>
      <c r="U745" s="12" t="s">
        <v>128</v>
      </c>
      <c r="V745" s="12">
        <v>4</v>
      </c>
      <c r="W745" s="12" t="s">
        <v>39</v>
      </c>
      <c r="X745" s="12" t="s">
        <v>132</v>
      </c>
      <c r="Y745" s="12" t="s">
        <v>736</v>
      </c>
      <c r="Z745" s="12" t="s">
        <v>133</v>
      </c>
      <c r="AA745" s="12" t="s">
        <v>134</v>
      </c>
    </row>
    <row r="746" spans="5:27" ht="75" x14ac:dyDescent="0.25">
      <c r="E746" s="140"/>
      <c r="F746" s="140"/>
      <c r="G746" s="141"/>
      <c r="H746" s="141"/>
      <c r="I746" s="13" t="s">
        <v>135</v>
      </c>
      <c r="J746" s="11" t="s">
        <v>127</v>
      </c>
      <c r="K746" s="9" t="s">
        <v>128</v>
      </c>
      <c r="L746" s="9" t="s">
        <v>63</v>
      </c>
      <c r="M746" s="9" t="s">
        <v>136</v>
      </c>
      <c r="N746" s="9" t="s">
        <v>51</v>
      </c>
      <c r="O746" s="9" t="s">
        <v>52</v>
      </c>
      <c r="P746" s="9" t="s">
        <v>66</v>
      </c>
      <c r="Q746" s="9" t="s">
        <v>43</v>
      </c>
      <c r="R746" s="13" t="s">
        <v>137</v>
      </c>
      <c r="S746" s="9" t="s">
        <v>138</v>
      </c>
      <c r="T746" s="9" t="s">
        <v>44</v>
      </c>
      <c r="U746" s="14" t="s">
        <v>128</v>
      </c>
      <c r="V746" s="14">
        <v>4</v>
      </c>
      <c r="W746" s="14" t="s">
        <v>39</v>
      </c>
      <c r="X746" s="14" t="s">
        <v>132</v>
      </c>
      <c r="Y746" s="14" t="s">
        <v>736</v>
      </c>
      <c r="Z746" s="14" t="s">
        <v>133</v>
      </c>
      <c r="AA746" s="14" t="s">
        <v>134</v>
      </c>
    </row>
    <row r="747" spans="5:27" ht="75" x14ac:dyDescent="0.25">
      <c r="E747" s="140"/>
      <c r="F747" s="140"/>
      <c r="G747" s="141"/>
      <c r="H747" s="141"/>
      <c r="I747" s="10" t="s">
        <v>139</v>
      </c>
      <c r="J747" s="11" t="s">
        <v>127</v>
      </c>
      <c r="K747" s="11" t="s">
        <v>128</v>
      </c>
      <c r="L747" s="11" t="s">
        <v>63</v>
      </c>
      <c r="M747" s="11" t="s">
        <v>136</v>
      </c>
      <c r="N747" s="11" t="s">
        <v>39</v>
      </c>
      <c r="O747" s="11" t="s">
        <v>129</v>
      </c>
      <c r="P747" s="11" t="s">
        <v>130</v>
      </c>
      <c r="Q747" s="11" t="s">
        <v>43</v>
      </c>
      <c r="R747" s="10" t="s">
        <v>42</v>
      </c>
      <c r="S747" s="11" t="s">
        <v>140</v>
      </c>
      <c r="T747" s="11" t="s">
        <v>44</v>
      </c>
      <c r="U747" s="12" t="s">
        <v>128</v>
      </c>
      <c r="V747" s="12">
        <v>4</v>
      </c>
      <c r="W747" s="12" t="s">
        <v>39</v>
      </c>
      <c r="X747" s="12" t="s">
        <v>132</v>
      </c>
      <c r="Y747" s="12" t="s">
        <v>736</v>
      </c>
      <c r="Z747" s="12" t="s">
        <v>133</v>
      </c>
      <c r="AA747" s="12" t="s">
        <v>134</v>
      </c>
    </row>
    <row r="748" spans="5:27" ht="117" customHeight="1" x14ac:dyDescent="0.25">
      <c r="E748" s="140"/>
      <c r="F748" s="140"/>
      <c r="G748" s="141"/>
      <c r="H748" s="141"/>
      <c r="I748" s="13" t="s">
        <v>411</v>
      </c>
      <c r="J748" s="11" t="s">
        <v>127</v>
      </c>
      <c r="K748" s="9" t="s">
        <v>128</v>
      </c>
      <c r="L748" s="9" t="s">
        <v>63</v>
      </c>
      <c r="M748" s="9">
        <v>64</v>
      </c>
      <c r="N748" s="9" t="s">
        <v>412</v>
      </c>
      <c r="O748" s="9" t="s">
        <v>413</v>
      </c>
      <c r="P748" s="9" t="s">
        <v>130</v>
      </c>
      <c r="Q748" s="9" t="s">
        <v>43</v>
      </c>
      <c r="R748" s="13" t="s">
        <v>43</v>
      </c>
      <c r="S748" s="9" t="s">
        <v>414</v>
      </c>
      <c r="T748" s="9" t="s">
        <v>44</v>
      </c>
      <c r="U748" s="14" t="s">
        <v>128</v>
      </c>
      <c r="V748" s="14">
        <v>4</v>
      </c>
      <c r="W748" s="14" t="s">
        <v>39</v>
      </c>
      <c r="X748" s="14" t="s">
        <v>132</v>
      </c>
      <c r="Y748" s="14" t="s">
        <v>736</v>
      </c>
      <c r="Z748" s="14" t="s">
        <v>133</v>
      </c>
      <c r="AA748" s="14" t="s">
        <v>134</v>
      </c>
    </row>
    <row r="749" spans="5:27" ht="75" x14ac:dyDescent="0.25">
      <c r="E749" s="140">
        <v>266</v>
      </c>
      <c r="F749" s="140" t="s">
        <v>467</v>
      </c>
      <c r="G749" s="141">
        <v>169</v>
      </c>
      <c r="H749" s="141">
        <v>117</v>
      </c>
      <c r="I749" s="10" t="s">
        <v>126</v>
      </c>
      <c r="J749" s="11" t="s">
        <v>127</v>
      </c>
      <c r="K749" s="11" t="s">
        <v>128</v>
      </c>
      <c r="L749" s="11" t="s">
        <v>63</v>
      </c>
      <c r="M749" s="11">
        <v>53</v>
      </c>
      <c r="N749" s="11" t="s">
        <v>39</v>
      </c>
      <c r="O749" s="11" t="s">
        <v>129</v>
      </c>
      <c r="P749" s="11" t="s">
        <v>130</v>
      </c>
      <c r="Q749" s="11" t="s">
        <v>42</v>
      </c>
      <c r="R749" s="10" t="s">
        <v>43</v>
      </c>
      <c r="S749" s="11" t="s">
        <v>131</v>
      </c>
      <c r="T749" s="11" t="s">
        <v>44</v>
      </c>
      <c r="U749" s="12" t="s">
        <v>128</v>
      </c>
      <c r="V749" s="12">
        <v>4</v>
      </c>
      <c r="W749" s="12" t="s">
        <v>39</v>
      </c>
      <c r="X749" s="12" t="s">
        <v>132</v>
      </c>
      <c r="Y749" s="12" t="s">
        <v>736</v>
      </c>
      <c r="Z749" s="12" t="s">
        <v>133</v>
      </c>
      <c r="AA749" s="12" t="s">
        <v>134</v>
      </c>
    </row>
    <row r="750" spans="5:27" ht="75" x14ac:dyDescent="0.25">
      <c r="E750" s="140"/>
      <c r="F750" s="140"/>
      <c r="G750" s="141"/>
      <c r="H750" s="141"/>
      <c r="I750" s="13" t="s">
        <v>135</v>
      </c>
      <c r="J750" s="11" t="s">
        <v>127</v>
      </c>
      <c r="K750" s="9" t="s">
        <v>128</v>
      </c>
      <c r="L750" s="9" t="s">
        <v>63</v>
      </c>
      <c r="M750" s="9" t="s">
        <v>136</v>
      </c>
      <c r="N750" s="9" t="s">
        <v>51</v>
      </c>
      <c r="O750" s="9" t="s">
        <v>52</v>
      </c>
      <c r="P750" s="9" t="s">
        <v>66</v>
      </c>
      <c r="Q750" s="9" t="s">
        <v>43</v>
      </c>
      <c r="R750" s="13" t="s">
        <v>137</v>
      </c>
      <c r="S750" s="9" t="s">
        <v>138</v>
      </c>
      <c r="T750" s="9" t="s">
        <v>44</v>
      </c>
      <c r="U750" s="14" t="s">
        <v>128</v>
      </c>
      <c r="V750" s="14">
        <v>4</v>
      </c>
      <c r="W750" s="14" t="s">
        <v>39</v>
      </c>
      <c r="X750" s="14" t="s">
        <v>132</v>
      </c>
      <c r="Y750" s="14" t="s">
        <v>736</v>
      </c>
      <c r="Z750" s="14" t="s">
        <v>133</v>
      </c>
      <c r="AA750" s="14" t="s">
        <v>134</v>
      </c>
    </row>
    <row r="751" spans="5:27" ht="75" x14ac:dyDescent="0.25">
      <c r="E751" s="140"/>
      <c r="F751" s="140"/>
      <c r="G751" s="141"/>
      <c r="H751" s="141"/>
      <c r="I751" s="10" t="s">
        <v>139</v>
      </c>
      <c r="J751" s="11" t="s">
        <v>127</v>
      </c>
      <c r="K751" s="11" t="s">
        <v>128</v>
      </c>
      <c r="L751" s="11" t="s">
        <v>63</v>
      </c>
      <c r="M751" s="11" t="s">
        <v>136</v>
      </c>
      <c r="N751" s="11" t="s">
        <v>39</v>
      </c>
      <c r="O751" s="11" t="s">
        <v>129</v>
      </c>
      <c r="P751" s="11" t="s">
        <v>130</v>
      </c>
      <c r="Q751" s="11" t="s">
        <v>43</v>
      </c>
      <c r="R751" s="10" t="s">
        <v>42</v>
      </c>
      <c r="S751" s="11" t="s">
        <v>140</v>
      </c>
      <c r="T751" s="11" t="s">
        <v>44</v>
      </c>
      <c r="U751" s="12" t="s">
        <v>128</v>
      </c>
      <c r="V751" s="12">
        <v>4</v>
      </c>
      <c r="W751" s="12" t="s">
        <v>39</v>
      </c>
      <c r="X751" s="12" t="s">
        <v>132</v>
      </c>
      <c r="Y751" s="12" t="s">
        <v>736</v>
      </c>
      <c r="Z751" s="12" t="s">
        <v>133</v>
      </c>
      <c r="AA751" s="12" t="s">
        <v>134</v>
      </c>
    </row>
    <row r="752" spans="5:27" ht="117" customHeight="1" x14ac:dyDescent="0.25">
      <c r="E752" s="140"/>
      <c r="F752" s="140"/>
      <c r="G752" s="141"/>
      <c r="H752" s="141"/>
      <c r="I752" s="13" t="s">
        <v>411</v>
      </c>
      <c r="J752" s="11" t="s">
        <v>127</v>
      </c>
      <c r="K752" s="9" t="s">
        <v>128</v>
      </c>
      <c r="L752" s="9" t="s">
        <v>63</v>
      </c>
      <c r="M752" s="9">
        <v>64</v>
      </c>
      <c r="N752" s="9" t="s">
        <v>412</v>
      </c>
      <c r="O752" s="9" t="s">
        <v>413</v>
      </c>
      <c r="P752" s="9" t="s">
        <v>130</v>
      </c>
      <c r="Q752" s="9" t="s">
        <v>43</v>
      </c>
      <c r="R752" s="13" t="s">
        <v>43</v>
      </c>
      <c r="S752" s="9" t="s">
        <v>414</v>
      </c>
      <c r="T752" s="9" t="s">
        <v>44</v>
      </c>
      <c r="U752" s="14" t="s">
        <v>128</v>
      </c>
      <c r="V752" s="14">
        <v>4</v>
      </c>
      <c r="W752" s="14" t="s">
        <v>39</v>
      </c>
      <c r="X752" s="14" t="s">
        <v>132</v>
      </c>
      <c r="Y752" s="14" t="s">
        <v>736</v>
      </c>
      <c r="Z752" s="14" t="s">
        <v>133</v>
      </c>
      <c r="AA752" s="14" t="s">
        <v>134</v>
      </c>
    </row>
    <row r="753" spans="5:27" ht="75" x14ac:dyDescent="0.25">
      <c r="E753" s="140">
        <v>267</v>
      </c>
      <c r="F753" s="140" t="s">
        <v>468</v>
      </c>
      <c r="G753" s="141">
        <v>169</v>
      </c>
      <c r="H753" s="141">
        <v>117</v>
      </c>
      <c r="I753" s="10" t="s">
        <v>126</v>
      </c>
      <c r="J753" s="11" t="s">
        <v>127</v>
      </c>
      <c r="K753" s="11" t="s">
        <v>128</v>
      </c>
      <c r="L753" s="11" t="s">
        <v>63</v>
      </c>
      <c r="M753" s="11">
        <v>53</v>
      </c>
      <c r="N753" s="11" t="s">
        <v>39</v>
      </c>
      <c r="O753" s="11" t="s">
        <v>129</v>
      </c>
      <c r="P753" s="11" t="s">
        <v>130</v>
      </c>
      <c r="Q753" s="11" t="s">
        <v>42</v>
      </c>
      <c r="R753" s="10" t="s">
        <v>43</v>
      </c>
      <c r="S753" s="11" t="s">
        <v>131</v>
      </c>
      <c r="T753" s="11" t="s">
        <v>44</v>
      </c>
      <c r="U753" s="12" t="s">
        <v>128</v>
      </c>
      <c r="V753" s="12">
        <v>4</v>
      </c>
      <c r="W753" s="12" t="s">
        <v>39</v>
      </c>
      <c r="X753" s="12" t="s">
        <v>132</v>
      </c>
      <c r="Y753" s="12" t="s">
        <v>736</v>
      </c>
      <c r="Z753" s="12" t="s">
        <v>133</v>
      </c>
      <c r="AA753" s="12" t="s">
        <v>134</v>
      </c>
    </row>
    <row r="754" spans="5:27" ht="75" x14ac:dyDescent="0.25">
      <c r="E754" s="140"/>
      <c r="F754" s="140"/>
      <c r="G754" s="141"/>
      <c r="H754" s="141"/>
      <c r="I754" s="13" t="s">
        <v>135</v>
      </c>
      <c r="J754" s="11" t="s">
        <v>127</v>
      </c>
      <c r="K754" s="9" t="s">
        <v>128</v>
      </c>
      <c r="L754" s="9" t="s">
        <v>63</v>
      </c>
      <c r="M754" s="9" t="s">
        <v>136</v>
      </c>
      <c r="N754" s="9" t="s">
        <v>51</v>
      </c>
      <c r="O754" s="9" t="s">
        <v>52</v>
      </c>
      <c r="P754" s="9" t="s">
        <v>66</v>
      </c>
      <c r="Q754" s="9" t="s">
        <v>43</v>
      </c>
      <c r="R754" s="13" t="s">
        <v>137</v>
      </c>
      <c r="S754" s="9" t="s">
        <v>138</v>
      </c>
      <c r="T754" s="9" t="s">
        <v>44</v>
      </c>
      <c r="U754" s="14" t="s">
        <v>128</v>
      </c>
      <c r="V754" s="14">
        <v>4</v>
      </c>
      <c r="W754" s="14" t="s">
        <v>39</v>
      </c>
      <c r="X754" s="14" t="s">
        <v>132</v>
      </c>
      <c r="Y754" s="14" t="s">
        <v>736</v>
      </c>
      <c r="Z754" s="14" t="s">
        <v>133</v>
      </c>
      <c r="AA754" s="14" t="s">
        <v>134</v>
      </c>
    </row>
    <row r="755" spans="5:27" ht="75" x14ac:dyDescent="0.25">
      <c r="E755" s="140"/>
      <c r="F755" s="140"/>
      <c r="G755" s="141"/>
      <c r="H755" s="141"/>
      <c r="I755" s="10" t="s">
        <v>139</v>
      </c>
      <c r="J755" s="11" t="s">
        <v>127</v>
      </c>
      <c r="K755" s="11" t="s">
        <v>128</v>
      </c>
      <c r="L755" s="11" t="s">
        <v>63</v>
      </c>
      <c r="M755" s="11" t="s">
        <v>136</v>
      </c>
      <c r="N755" s="11" t="s">
        <v>39</v>
      </c>
      <c r="O755" s="11" t="s">
        <v>129</v>
      </c>
      <c r="P755" s="11" t="s">
        <v>130</v>
      </c>
      <c r="Q755" s="11" t="s">
        <v>43</v>
      </c>
      <c r="R755" s="10" t="s">
        <v>42</v>
      </c>
      <c r="S755" s="11" t="s">
        <v>140</v>
      </c>
      <c r="T755" s="11" t="s">
        <v>44</v>
      </c>
      <c r="U755" s="12" t="s">
        <v>128</v>
      </c>
      <c r="V755" s="12">
        <v>4</v>
      </c>
      <c r="W755" s="12" t="s">
        <v>39</v>
      </c>
      <c r="X755" s="12" t="s">
        <v>132</v>
      </c>
      <c r="Y755" s="12" t="s">
        <v>736</v>
      </c>
      <c r="Z755" s="12" t="s">
        <v>133</v>
      </c>
      <c r="AA755" s="12" t="s">
        <v>134</v>
      </c>
    </row>
    <row r="756" spans="5:27" ht="117" customHeight="1" x14ac:dyDescent="0.25">
      <c r="E756" s="140"/>
      <c r="F756" s="140"/>
      <c r="G756" s="141"/>
      <c r="H756" s="141"/>
      <c r="I756" s="13" t="s">
        <v>411</v>
      </c>
      <c r="J756" s="11" t="s">
        <v>127</v>
      </c>
      <c r="K756" s="9" t="s">
        <v>128</v>
      </c>
      <c r="L756" s="9" t="s">
        <v>63</v>
      </c>
      <c r="M756" s="9">
        <v>64</v>
      </c>
      <c r="N756" s="9" t="s">
        <v>412</v>
      </c>
      <c r="O756" s="9" t="s">
        <v>413</v>
      </c>
      <c r="P756" s="9" t="s">
        <v>130</v>
      </c>
      <c r="Q756" s="9" t="s">
        <v>43</v>
      </c>
      <c r="R756" s="13" t="s">
        <v>43</v>
      </c>
      <c r="S756" s="9" t="s">
        <v>414</v>
      </c>
      <c r="T756" s="9" t="s">
        <v>44</v>
      </c>
      <c r="U756" s="14" t="s">
        <v>128</v>
      </c>
      <c r="V756" s="14">
        <v>4</v>
      </c>
      <c r="W756" s="14" t="s">
        <v>39</v>
      </c>
      <c r="X756" s="14" t="s">
        <v>132</v>
      </c>
      <c r="Y756" s="14" t="s">
        <v>736</v>
      </c>
      <c r="Z756" s="14" t="s">
        <v>133</v>
      </c>
      <c r="AA756" s="14" t="s">
        <v>134</v>
      </c>
    </row>
    <row r="757" spans="5:27" ht="75" x14ac:dyDescent="0.25">
      <c r="E757" s="140">
        <v>268</v>
      </c>
      <c r="F757" s="140" t="s">
        <v>469</v>
      </c>
      <c r="G757" s="141">
        <v>169</v>
      </c>
      <c r="H757" s="141">
        <v>99</v>
      </c>
      <c r="I757" s="10" t="s">
        <v>126</v>
      </c>
      <c r="J757" s="11" t="s">
        <v>127</v>
      </c>
      <c r="K757" s="11" t="s">
        <v>128</v>
      </c>
      <c r="L757" s="11" t="s">
        <v>63</v>
      </c>
      <c r="M757" s="11">
        <v>35</v>
      </c>
      <c r="N757" s="11" t="s">
        <v>39</v>
      </c>
      <c r="O757" s="11" t="s">
        <v>129</v>
      </c>
      <c r="P757" s="11" t="s">
        <v>130</v>
      </c>
      <c r="Q757" s="11" t="s">
        <v>42</v>
      </c>
      <c r="R757" s="10" t="s">
        <v>43</v>
      </c>
      <c r="S757" s="11" t="s">
        <v>131</v>
      </c>
      <c r="T757" s="11" t="s">
        <v>44</v>
      </c>
      <c r="U757" s="12" t="s">
        <v>128</v>
      </c>
      <c r="V757" s="12">
        <v>4</v>
      </c>
      <c r="W757" s="12" t="s">
        <v>39</v>
      </c>
      <c r="X757" s="12" t="s">
        <v>132</v>
      </c>
      <c r="Y757" s="12" t="s">
        <v>736</v>
      </c>
      <c r="Z757" s="12" t="s">
        <v>133</v>
      </c>
      <c r="AA757" s="12" t="s">
        <v>134</v>
      </c>
    </row>
    <row r="758" spans="5:27" ht="75" x14ac:dyDescent="0.25">
      <c r="E758" s="140"/>
      <c r="F758" s="140"/>
      <c r="G758" s="141"/>
      <c r="H758" s="141"/>
      <c r="I758" s="13" t="s">
        <v>135</v>
      </c>
      <c r="J758" s="11" t="s">
        <v>127</v>
      </c>
      <c r="K758" s="9" t="s">
        <v>128</v>
      </c>
      <c r="L758" s="9" t="s">
        <v>63</v>
      </c>
      <c r="M758" s="9" t="s">
        <v>136</v>
      </c>
      <c r="N758" s="9" t="s">
        <v>51</v>
      </c>
      <c r="O758" s="9" t="s">
        <v>52</v>
      </c>
      <c r="P758" s="9" t="s">
        <v>66</v>
      </c>
      <c r="Q758" s="9" t="s">
        <v>43</v>
      </c>
      <c r="R758" s="13" t="s">
        <v>137</v>
      </c>
      <c r="S758" s="9" t="s">
        <v>138</v>
      </c>
      <c r="T758" s="9" t="s">
        <v>44</v>
      </c>
      <c r="U758" s="14" t="s">
        <v>128</v>
      </c>
      <c r="V758" s="14">
        <v>4</v>
      </c>
      <c r="W758" s="14" t="s">
        <v>39</v>
      </c>
      <c r="X758" s="14" t="s">
        <v>132</v>
      </c>
      <c r="Y758" s="14" t="s">
        <v>736</v>
      </c>
      <c r="Z758" s="14" t="s">
        <v>133</v>
      </c>
      <c r="AA758" s="14" t="s">
        <v>134</v>
      </c>
    </row>
    <row r="759" spans="5:27" ht="75" x14ac:dyDescent="0.25">
      <c r="E759" s="140"/>
      <c r="F759" s="140"/>
      <c r="G759" s="141"/>
      <c r="H759" s="141"/>
      <c r="I759" s="10" t="s">
        <v>139</v>
      </c>
      <c r="J759" s="11" t="s">
        <v>127</v>
      </c>
      <c r="K759" s="11" t="s">
        <v>128</v>
      </c>
      <c r="L759" s="11" t="s">
        <v>63</v>
      </c>
      <c r="M759" s="11" t="s">
        <v>136</v>
      </c>
      <c r="N759" s="11" t="s">
        <v>39</v>
      </c>
      <c r="O759" s="11" t="s">
        <v>129</v>
      </c>
      <c r="P759" s="11" t="s">
        <v>130</v>
      </c>
      <c r="Q759" s="11" t="s">
        <v>43</v>
      </c>
      <c r="R759" s="10" t="s">
        <v>42</v>
      </c>
      <c r="S759" s="11" t="s">
        <v>140</v>
      </c>
      <c r="T759" s="11" t="s">
        <v>44</v>
      </c>
      <c r="U759" s="12" t="s">
        <v>128</v>
      </c>
      <c r="V759" s="12">
        <v>4</v>
      </c>
      <c r="W759" s="12" t="s">
        <v>39</v>
      </c>
      <c r="X759" s="12" t="s">
        <v>132</v>
      </c>
      <c r="Y759" s="12" t="s">
        <v>736</v>
      </c>
      <c r="Z759" s="12" t="s">
        <v>133</v>
      </c>
      <c r="AA759" s="12" t="s">
        <v>134</v>
      </c>
    </row>
    <row r="760" spans="5:27" ht="117" customHeight="1" x14ac:dyDescent="0.25">
      <c r="E760" s="140"/>
      <c r="F760" s="140"/>
      <c r="G760" s="141"/>
      <c r="H760" s="141"/>
      <c r="I760" s="13" t="s">
        <v>411</v>
      </c>
      <c r="J760" s="11" t="s">
        <v>127</v>
      </c>
      <c r="K760" s="9" t="s">
        <v>128</v>
      </c>
      <c r="L760" s="9" t="s">
        <v>63</v>
      </c>
      <c r="M760" s="9">
        <v>64</v>
      </c>
      <c r="N760" s="9" t="s">
        <v>412</v>
      </c>
      <c r="O760" s="9" t="s">
        <v>413</v>
      </c>
      <c r="P760" s="9" t="s">
        <v>130</v>
      </c>
      <c r="Q760" s="9" t="s">
        <v>43</v>
      </c>
      <c r="R760" s="13" t="s">
        <v>43</v>
      </c>
      <c r="S760" s="9" t="s">
        <v>414</v>
      </c>
      <c r="T760" s="9" t="s">
        <v>44</v>
      </c>
      <c r="U760" s="14" t="s">
        <v>128</v>
      </c>
      <c r="V760" s="14">
        <v>4</v>
      </c>
      <c r="W760" s="14" t="s">
        <v>39</v>
      </c>
      <c r="X760" s="14" t="s">
        <v>132</v>
      </c>
      <c r="Y760" s="14" t="s">
        <v>736</v>
      </c>
      <c r="Z760" s="14" t="s">
        <v>133</v>
      </c>
      <c r="AA760" s="14" t="s">
        <v>134</v>
      </c>
    </row>
    <row r="761" spans="5:27" ht="75" x14ac:dyDescent="0.25">
      <c r="E761" s="140">
        <v>269</v>
      </c>
      <c r="F761" s="140" t="s">
        <v>470</v>
      </c>
      <c r="G761" s="141">
        <v>15</v>
      </c>
      <c r="H761" s="141">
        <v>108</v>
      </c>
      <c r="I761" s="10" t="s">
        <v>126</v>
      </c>
      <c r="J761" s="11" t="s">
        <v>127</v>
      </c>
      <c r="K761" s="11" t="s">
        <v>128</v>
      </c>
      <c r="L761" s="11" t="s">
        <v>63</v>
      </c>
      <c r="M761" s="11">
        <v>44</v>
      </c>
      <c r="N761" s="11" t="s">
        <v>39</v>
      </c>
      <c r="O761" s="11" t="s">
        <v>129</v>
      </c>
      <c r="P761" s="11" t="s">
        <v>130</v>
      </c>
      <c r="Q761" s="11" t="s">
        <v>42</v>
      </c>
      <c r="R761" s="10" t="s">
        <v>43</v>
      </c>
      <c r="S761" s="11" t="s">
        <v>131</v>
      </c>
      <c r="T761" s="11" t="s">
        <v>44</v>
      </c>
      <c r="U761" s="12" t="s">
        <v>128</v>
      </c>
      <c r="V761" s="12">
        <v>4</v>
      </c>
      <c r="W761" s="12" t="s">
        <v>39</v>
      </c>
      <c r="X761" s="12" t="s">
        <v>132</v>
      </c>
      <c r="Y761" s="12" t="s">
        <v>736</v>
      </c>
      <c r="Z761" s="12" t="s">
        <v>133</v>
      </c>
      <c r="AA761" s="12" t="s">
        <v>134</v>
      </c>
    </row>
    <row r="762" spans="5:27" ht="75" x14ac:dyDescent="0.25">
      <c r="E762" s="140"/>
      <c r="F762" s="140"/>
      <c r="G762" s="141"/>
      <c r="H762" s="141"/>
      <c r="I762" s="13" t="s">
        <v>135</v>
      </c>
      <c r="J762" s="11" t="s">
        <v>127</v>
      </c>
      <c r="K762" s="9" t="s">
        <v>128</v>
      </c>
      <c r="L762" s="9" t="s">
        <v>63</v>
      </c>
      <c r="M762" s="9" t="s">
        <v>136</v>
      </c>
      <c r="N762" s="9" t="s">
        <v>51</v>
      </c>
      <c r="O762" s="9" t="s">
        <v>52</v>
      </c>
      <c r="P762" s="9" t="s">
        <v>66</v>
      </c>
      <c r="Q762" s="9" t="s">
        <v>43</v>
      </c>
      <c r="R762" s="13" t="s">
        <v>137</v>
      </c>
      <c r="S762" s="9" t="s">
        <v>138</v>
      </c>
      <c r="T762" s="9" t="s">
        <v>44</v>
      </c>
      <c r="U762" s="14" t="s">
        <v>128</v>
      </c>
      <c r="V762" s="14">
        <v>4</v>
      </c>
      <c r="W762" s="14" t="s">
        <v>39</v>
      </c>
      <c r="X762" s="14" t="s">
        <v>132</v>
      </c>
      <c r="Y762" s="14" t="s">
        <v>736</v>
      </c>
      <c r="Z762" s="14" t="s">
        <v>133</v>
      </c>
      <c r="AA762" s="14" t="s">
        <v>134</v>
      </c>
    </row>
    <row r="763" spans="5:27" ht="75" x14ac:dyDescent="0.25">
      <c r="E763" s="140"/>
      <c r="F763" s="140"/>
      <c r="G763" s="141"/>
      <c r="H763" s="141"/>
      <c r="I763" s="10" t="s">
        <v>139</v>
      </c>
      <c r="J763" s="11" t="s">
        <v>127</v>
      </c>
      <c r="K763" s="11" t="s">
        <v>128</v>
      </c>
      <c r="L763" s="11" t="s">
        <v>63</v>
      </c>
      <c r="M763" s="11" t="s">
        <v>136</v>
      </c>
      <c r="N763" s="11" t="s">
        <v>39</v>
      </c>
      <c r="O763" s="11" t="s">
        <v>129</v>
      </c>
      <c r="P763" s="11" t="s">
        <v>130</v>
      </c>
      <c r="Q763" s="11" t="s">
        <v>43</v>
      </c>
      <c r="R763" s="10" t="s">
        <v>42</v>
      </c>
      <c r="S763" s="11" t="s">
        <v>140</v>
      </c>
      <c r="T763" s="11" t="s">
        <v>44</v>
      </c>
      <c r="U763" s="12" t="s">
        <v>128</v>
      </c>
      <c r="V763" s="12">
        <v>4</v>
      </c>
      <c r="W763" s="12" t="s">
        <v>39</v>
      </c>
      <c r="X763" s="12" t="s">
        <v>132</v>
      </c>
      <c r="Y763" s="12" t="s">
        <v>736</v>
      </c>
      <c r="Z763" s="12" t="s">
        <v>133</v>
      </c>
      <c r="AA763" s="12" t="s">
        <v>134</v>
      </c>
    </row>
    <row r="764" spans="5:27" ht="117" customHeight="1" x14ac:dyDescent="0.25">
      <c r="E764" s="140"/>
      <c r="F764" s="140"/>
      <c r="G764" s="141"/>
      <c r="H764" s="141"/>
      <c r="I764" s="13" t="s">
        <v>411</v>
      </c>
      <c r="J764" s="11" t="s">
        <v>127</v>
      </c>
      <c r="K764" s="9" t="s">
        <v>128</v>
      </c>
      <c r="L764" s="9" t="s">
        <v>63</v>
      </c>
      <c r="M764" s="9">
        <v>64</v>
      </c>
      <c r="N764" s="9" t="s">
        <v>412</v>
      </c>
      <c r="O764" s="9" t="s">
        <v>413</v>
      </c>
      <c r="P764" s="9" t="s">
        <v>130</v>
      </c>
      <c r="Q764" s="9" t="s">
        <v>43</v>
      </c>
      <c r="R764" s="13" t="s">
        <v>43</v>
      </c>
      <c r="S764" s="9" t="s">
        <v>414</v>
      </c>
      <c r="T764" s="9" t="s">
        <v>44</v>
      </c>
      <c r="U764" s="14" t="s">
        <v>128</v>
      </c>
      <c r="V764" s="14">
        <v>4</v>
      </c>
      <c r="W764" s="14" t="s">
        <v>39</v>
      </c>
      <c r="X764" s="14" t="s">
        <v>132</v>
      </c>
      <c r="Y764" s="14" t="s">
        <v>736</v>
      </c>
      <c r="Z764" s="14" t="s">
        <v>133</v>
      </c>
      <c r="AA764" s="14" t="s">
        <v>134</v>
      </c>
    </row>
    <row r="765" spans="5:27" ht="75" x14ac:dyDescent="0.25">
      <c r="E765" s="140">
        <v>270</v>
      </c>
      <c r="F765" s="140" t="s">
        <v>471</v>
      </c>
      <c r="G765" s="141">
        <v>15</v>
      </c>
      <c r="H765" s="141">
        <v>117</v>
      </c>
      <c r="I765" s="10" t="s">
        <v>126</v>
      </c>
      <c r="J765" s="11" t="s">
        <v>127</v>
      </c>
      <c r="K765" s="11" t="s">
        <v>128</v>
      </c>
      <c r="L765" s="11" t="s">
        <v>63</v>
      </c>
      <c r="M765" s="11">
        <v>53</v>
      </c>
      <c r="N765" s="11" t="s">
        <v>39</v>
      </c>
      <c r="O765" s="11" t="s">
        <v>129</v>
      </c>
      <c r="P765" s="11" t="s">
        <v>130</v>
      </c>
      <c r="Q765" s="11" t="s">
        <v>42</v>
      </c>
      <c r="R765" s="10" t="s">
        <v>43</v>
      </c>
      <c r="S765" s="11" t="s">
        <v>131</v>
      </c>
      <c r="T765" s="11" t="s">
        <v>44</v>
      </c>
      <c r="U765" s="12" t="s">
        <v>128</v>
      </c>
      <c r="V765" s="12">
        <v>4</v>
      </c>
      <c r="W765" s="12" t="s">
        <v>39</v>
      </c>
      <c r="X765" s="12" t="s">
        <v>132</v>
      </c>
      <c r="Y765" s="12" t="s">
        <v>736</v>
      </c>
      <c r="Z765" s="12" t="s">
        <v>133</v>
      </c>
      <c r="AA765" s="12" t="s">
        <v>134</v>
      </c>
    </row>
    <row r="766" spans="5:27" ht="75" x14ac:dyDescent="0.25">
      <c r="E766" s="140"/>
      <c r="F766" s="140"/>
      <c r="G766" s="141"/>
      <c r="H766" s="141"/>
      <c r="I766" s="13" t="s">
        <v>135</v>
      </c>
      <c r="J766" s="11" t="s">
        <v>127</v>
      </c>
      <c r="K766" s="9" t="s">
        <v>128</v>
      </c>
      <c r="L766" s="9" t="s">
        <v>63</v>
      </c>
      <c r="M766" s="9" t="s">
        <v>136</v>
      </c>
      <c r="N766" s="9" t="s">
        <v>51</v>
      </c>
      <c r="O766" s="9" t="s">
        <v>52</v>
      </c>
      <c r="P766" s="9" t="s">
        <v>66</v>
      </c>
      <c r="Q766" s="9" t="s">
        <v>43</v>
      </c>
      <c r="R766" s="13" t="s">
        <v>137</v>
      </c>
      <c r="S766" s="9" t="s">
        <v>138</v>
      </c>
      <c r="T766" s="9" t="s">
        <v>44</v>
      </c>
      <c r="U766" s="14" t="s">
        <v>128</v>
      </c>
      <c r="V766" s="14">
        <v>4</v>
      </c>
      <c r="W766" s="14" t="s">
        <v>39</v>
      </c>
      <c r="X766" s="14" t="s">
        <v>132</v>
      </c>
      <c r="Y766" s="14" t="s">
        <v>736</v>
      </c>
      <c r="Z766" s="14" t="s">
        <v>133</v>
      </c>
      <c r="AA766" s="14" t="s">
        <v>134</v>
      </c>
    </row>
    <row r="767" spans="5:27" ht="75" x14ac:dyDescent="0.25">
      <c r="E767" s="140"/>
      <c r="F767" s="140"/>
      <c r="G767" s="141"/>
      <c r="H767" s="141"/>
      <c r="I767" s="10" t="s">
        <v>139</v>
      </c>
      <c r="J767" s="11" t="s">
        <v>127</v>
      </c>
      <c r="K767" s="11" t="s">
        <v>128</v>
      </c>
      <c r="L767" s="11" t="s">
        <v>63</v>
      </c>
      <c r="M767" s="11" t="s">
        <v>136</v>
      </c>
      <c r="N767" s="11" t="s">
        <v>39</v>
      </c>
      <c r="O767" s="11" t="s">
        <v>129</v>
      </c>
      <c r="P767" s="11" t="s">
        <v>130</v>
      </c>
      <c r="Q767" s="11" t="s">
        <v>43</v>
      </c>
      <c r="R767" s="10" t="s">
        <v>42</v>
      </c>
      <c r="S767" s="11" t="s">
        <v>140</v>
      </c>
      <c r="T767" s="11" t="s">
        <v>44</v>
      </c>
      <c r="U767" s="12" t="s">
        <v>128</v>
      </c>
      <c r="V767" s="12">
        <v>4</v>
      </c>
      <c r="W767" s="12" t="s">
        <v>39</v>
      </c>
      <c r="X767" s="12" t="s">
        <v>132</v>
      </c>
      <c r="Y767" s="12" t="s">
        <v>736</v>
      </c>
      <c r="Z767" s="12" t="s">
        <v>133</v>
      </c>
      <c r="AA767" s="12" t="s">
        <v>134</v>
      </c>
    </row>
    <row r="768" spans="5:27" ht="117" customHeight="1" x14ac:dyDescent="0.25">
      <c r="E768" s="140"/>
      <c r="F768" s="140"/>
      <c r="G768" s="141"/>
      <c r="H768" s="141"/>
      <c r="I768" s="13" t="s">
        <v>411</v>
      </c>
      <c r="J768" s="11" t="s">
        <v>127</v>
      </c>
      <c r="K768" s="9" t="s">
        <v>128</v>
      </c>
      <c r="L768" s="9" t="s">
        <v>63</v>
      </c>
      <c r="M768" s="9">
        <v>64</v>
      </c>
      <c r="N768" s="9" t="s">
        <v>412</v>
      </c>
      <c r="O768" s="9" t="s">
        <v>413</v>
      </c>
      <c r="P768" s="9" t="s">
        <v>130</v>
      </c>
      <c r="Q768" s="9" t="s">
        <v>43</v>
      </c>
      <c r="R768" s="13" t="s">
        <v>43</v>
      </c>
      <c r="S768" s="9" t="s">
        <v>414</v>
      </c>
      <c r="T768" s="9" t="s">
        <v>44</v>
      </c>
      <c r="U768" s="14" t="s">
        <v>128</v>
      </c>
      <c r="V768" s="14">
        <v>4</v>
      </c>
      <c r="W768" s="14" t="s">
        <v>39</v>
      </c>
      <c r="X768" s="14" t="s">
        <v>132</v>
      </c>
      <c r="Y768" s="14" t="s">
        <v>736</v>
      </c>
      <c r="Z768" s="14" t="s">
        <v>133</v>
      </c>
      <c r="AA768" s="14" t="s">
        <v>134</v>
      </c>
    </row>
    <row r="769" spans="2:27" ht="75" x14ac:dyDescent="0.25">
      <c r="E769" s="140">
        <v>271</v>
      </c>
      <c r="F769" s="140" t="s">
        <v>472</v>
      </c>
      <c r="G769" s="141">
        <v>15</v>
      </c>
      <c r="H769" s="141">
        <v>108</v>
      </c>
      <c r="I769" s="10" t="s">
        <v>126</v>
      </c>
      <c r="J769" s="11" t="s">
        <v>127</v>
      </c>
      <c r="K769" s="11" t="s">
        <v>128</v>
      </c>
      <c r="L769" s="11" t="s">
        <v>63</v>
      </c>
      <c r="M769" s="11">
        <v>44</v>
      </c>
      <c r="N769" s="11" t="s">
        <v>39</v>
      </c>
      <c r="O769" s="11" t="s">
        <v>129</v>
      </c>
      <c r="P769" s="11" t="s">
        <v>130</v>
      </c>
      <c r="Q769" s="11" t="s">
        <v>42</v>
      </c>
      <c r="R769" s="10" t="s">
        <v>43</v>
      </c>
      <c r="S769" s="11" t="s">
        <v>131</v>
      </c>
      <c r="T769" s="11" t="s">
        <v>44</v>
      </c>
      <c r="U769" s="12" t="s">
        <v>128</v>
      </c>
      <c r="V769" s="12">
        <v>4</v>
      </c>
      <c r="W769" s="12" t="s">
        <v>39</v>
      </c>
      <c r="X769" s="12" t="s">
        <v>132</v>
      </c>
      <c r="Y769" s="12" t="s">
        <v>736</v>
      </c>
      <c r="Z769" s="12" t="s">
        <v>133</v>
      </c>
      <c r="AA769" s="12" t="s">
        <v>134</v>
      </c>
    </row>
    <row r="770" spans="2:27" ht="75" x14ac:dyDescent="0.25">
      <c r="E770" s="140"/>
      <c r="F770" s="140"/>
      <c r="G770" s="141"/>
      <c r="H770" s="141"/>
      <c r="I770" s="13" t="s">
        <v>135</v>
      </c>
      <c r="J770" s="11" t="s">
        <v>127</v>
      </c>
      <c r="K770" s="9" t="s">
        <v>128</v>
      </c>
      <c r="L770" s="9" t="s">
        <v>63</v>
      </c>
      <c r="M770" s="9" t="s">
        <v>136</v>
      </c>
      <c r="N770" s="9" t="s">
        <v>51</v>
      </c>
      <c r="O770" s="9" t="s">
        <v>52</v>
      </c>
      <c r="P770" s="9" t="s">
        <v>66</v>
      </c>
      <c r="Q770" s="9" t="s">
        <v>43</v>
      </c>
      <c r="R770" s="13" t="s">
        <v>137</v>
      </c>
      <c r="S770" s="9" t="s">
        <v>138</v>
      </c>
      <c r="T770" s="9" t="s">
        <v>44</v>
      </c>
      <c r="U770" s="14" t="s">
        <v>128</v>
      </c>
      <c r="V770" s="14">
        <v>4</v>
      </c>
      <c r="W770" s="14" t="s">
        <v>39</v>
      </c>
      <c r="X770" s="14" t="s">
        <v>132</v>
      </c>
      <c r="Y770" s="14" t="s">
        <v>736</v>
      </c>
      <c r="Z770" s="14" t="s">
        <v>133</v>
      </c>
      <c r="AA770" s="14" t="s">
        <v>134</v>
      </c>
    </row>
    <row r="771" spans="2:27" ht="75" x14ac:dyDescent="0.25">
      <c r="E771" s="140"/>
      <c r="F771" s="140"/>
      <c r="G771" s="141"/>
      <c r="H771" s="141"/>
      <c r="I771" s="10" t="s">
        <v>139</v>
      </c>
      <c r="J771" s="11" t="s">
        <v>127</v>
      </c>
      <c r="K771" s="11" t="s">
        <v>128</v>
      </c>
      <c r="L771" s="11" t="s">
        <v>63</v>
      </c>
      <c r="M771" s="11" t="s">
        <v>136</v>
      </c>
      <c r="N771" s="11" t="s">
        <v>39</v>
      </c>
      <c r="O771" s="11" t="s">
        <v>129</v>
      </c>
      <c r="P771" s="11" t="s">
        <v>130</v>
      </c>
      <c r="Q771" s="11" t="s">
        <v>43</v>
      </c>
      <c r="R771" s="10" t="s">
        <v>42</v>
      </c>
      <c r="S771" s="11" t="s">
        <v>140</v>
      </c>
      <c r="T771" s="11" t="s">
        <v>44</v>
      </c>
      <c r="U771" s="12" t="s">
        <v>128</v>
      </c>
      <c r="V771" s="12">
        <v>4</v>
      </c>
      <c r="W771" s="12" t="s">
        <v>39</v>
      </c>
      <c r="X771" s="12" t="s">
        <v>132</v>
      </c>
      <c r="Y771" s="12" t="s">
        <v>736</v>
      </c>
      <c r="Z771" s="12" t="s">
        <v>133</v>
      </c>
      <c r="AA771" s="12" t="s">
        <v>134</v>
      </c>
    </row>
    <row r="772" spans="2:27" ht="117" customHeight="1" x14ac:dyDescent="0.25">
      <c r="E772" s="140"/>
      <c r="F772" s="140"/>
      <c r="G772" s="141"/>
      <c r="H772" s="141"/>
      <c r="I772" s="13" t="s">
        <v>411</v>
      </c>
      <c r="J772" s="11" t="s">
        <v>127</v>
      </c>
      <c r="K772" s="9" t="s">
        <v>128</v>
      </c>
      <c r="L772" s="9" t="s">
        <v>63</v>
      </c>
      <c r="M772" s="9">
        <v>64</v>
      </c>
      <c r="N772" s="9" t="s">
        <v>412</v>
      </c>
      <c r="O772" s="9" t="s">
        <v>413</v>
      </c>
      <c r="P772" s="9" t="s">
        <v>130</v>
      </c>
      <c r="Q772" s="9" t="s">
        <v>43</v>
      </c>
      <c r="R772" s="13" t="s">
        <v>43</v>
      </c>
      <c r="S772" s="9" t="s">
        <v>414</v>
      </c>
      <c r="T772" s="9" t="s">
        <v>44</v>
      </c>
      <c r="U772" s="14" t="s">
        <v>128</v>
      </c>
      <c r="V772" s="14">
        <v>4</v>
      </c>
      <c r="W772" s="14" t="s">
        <v>39</v>
      </c>
      <c r="X772" s="14" t="s">
        <v>132</v>
      </c>
      <c r="Y772" s="14" t="s">
        <v>736</v>
      </c>
      <c r="Z772" s="14" t="s">
        <v>133</v>
      </c>
      <c r="AA772" s="14" t="s">
        <v>134</v>
      </c>
    </row>
    <row r="773" spans="2:27" ht="75" x14ac:dyDescent="0.25">
      <c r="E773" s="140">
        <v>272</v>
      </c>
      <c r="F773" s="140" t="s">
        <v>473</v>
      </c>
      <c r="G773" s="141">
        <v>15</v>
      </c>
      <c r="H773" s="141">
        <v>108</v>
      </c>
      <c r="I773" s="10" t="s">
        <v>126</v>
      </c>
      <c r="J773" s="11" t="s">
        <v>127</v>
      </c>
      <c r="K773" s="11" t="s">
        <v>128</v>
      </c>
      <c r="L773" s="11" t="s">
        <v>63</v>
      </c>
      <c r="M773" s="11">
        <v>44</v>
      </c>
      <c r="N773" s="11" t="s">
        <v>39</v>
      </c>
      <c r="O773" s="11" t="s">
        <v>129</v>
      </c>
      <c r="P773" s="11" t="s">
        <v>130</v>
      </c>
      <c r="Q773" s="11" t="s">
        <v>42</v>
      </c>
      <c r="R773" s="10" t="s">
        <v>43</v>
      </c>
      <c r="S773" s="11" t="s">
        <v>131</v>
      </c>
      <c r="T773" s="11" t="s">
        <v>44</v>
      </c>
      <c r="U773" s="12" t="s">
        <v>128</v>
      </c>
      <c r="V773" s="12">
        <v>4</v>
      </c>
      <c r="W773" s="12" t="s">
        <v>39</v>
      </c>
      <c r="X773" s="12" t="s">
        <v>132</v>
      </c>
      <c r="Y773" s="12" t="s">
        <v>736</v>
      </c>
      <c r="Z773" s="12" t="s">
        <v>133</v>
      </c>
      <c r="AA773" s="12" t="s">
        <v>134</v>
      </c>
    </row>
    <row r="774" spans="2:27" ht="75" x14ac:dyDescent="0.25">
      <c r="E774" s="140"/>
      <c r="F774" s="140"/>
      <c r="G774" s="141"/>
      <c r="H774" s="141"/>
      <c r="I774" s="13" t="s">
        <v>135</v>
      </c>
      <c r="J774" s="11" t="s">
        <v>127</v>
      </c>
      <c r="K774" s="9" t="s">
        <v>128</v>
      </c>
      <c r="L774" s="9" t="s">
        <v>63</v>
      </c>
      <c r="M774" s="9" t="s">
        <v>136</v>
      </c>
      <c r="N774" s="9" t="s">
        <v>51</v>
      </c>
      <c r="O774" s="9" t="s">
        <v>52</v>
      </c>
      <c r="P774" s="9" t="s">
        <v>66</v>
      </c>
      <c r="Q774" s="9" t="s">
        <v>43</v>
      </c>
      <c r="R774" s="13" t="s">
        <v>137</v>
      </c>
      <c r="S774" s="9" t="s">
        <v>138</v>
      </c>
      <c r="T774" s="9" t="s">
        <v>44</v>
      </c>
      <c r="U774" s="14" t="s">
        <v>128</v>
      </c>
      <c r="V774" s="14">
        <v>4</v>
      </c>
      <c r="W774" s="14" t="s">
        <v>39</v>
      </c>
      <c r="X774" s="14" t="s">
        <v>132</v>
      </c>
      <c r="Y774" s="14" t="s">
        <v>736</v>
      </c>
      <c r="Z774" s="14" t="s">
        <v>133</v>
      </c>
      <c r="AA774" s="14" t="s">
        <v>134</v>
      </c>
    </row>
    <row r="775" spans="2:27" ht="75" x14ac:dyDescent="0.25">
      <c r="E775" s="140"/>
      <c r="F775" s="140"/>
      <c r="G775" s="141"/>
      <c r="H775" s="141"/>
      <c r="I775" s="10" t="s">
        <v>139</v>
      </c>
      <c r="J775" s="11" t="s">
        <v>127</v>
      </c>
      <c r="K775" s="11" t="s">
        <v>128</v>
      </c>
      <c r="L775" s="11" t="s">
        <v>63</v>
      </c>
      <c r="M775" s="11" t="s">
        <v>136</v>
      </c>
      <c r="N775" s="11" t="s">
        <v>39</v>
      </c>
      <c r="O775" s="11" t="s">
        <v>129</v>
      </c>
      <c r="P775" s="11" t="s">
        <v>130</v>
      </c>
      <c r="Q775" s="11" t="s">
        <v>43</v>
      </c>
      <c r="R775" s="10" t="s">
        <v>42</v>
      </c>
      <c r="S775" s="11" t="s">
        <v>140</v>
      </c>
      <c r="T775" s="11" t="s">
        <v>44</v>
      </c>
      <c r="U775" s="12" t="s">
        <v>128</v>
      </c>
      <c r="V775" s="12">
        <v>4</v>
      </c>
      <c r="W775" s="12" t="s">
        <v>39</v>
      </c>
      <c r="X775" s="12" t="s">
        <v>132</v>
      </c>
      <c r="Y775" s="12" t="s">
        <v>736</v>
      </c>
      <c r="Z775" s="12" t="s">
        <v>133</v>
      </c>
      <c r="AA775" s="12" t="s">
        <v>134</v>
      </c>
    </row>
    <row r="776" spans="2:27" ht="117" customHeight="1" x14ac:dyDescent="0.25">
      <c r="E776" s="140"/>
      <c r="F776" s="140"/>
      <c r="G776" s="141"/>
      <c r="H776" s="141"/>
      <c r="I776" s="13" t="s">
        <v>411</v>
      </c>
      <c r="J776" s="11" t="s">
        <v>127</v>
      </c>
      <c r="K776" s="9" t="s">
        <v>128</v>
      </c>
      <c r="L776" s="9" t="s">
        <v>63</v>
      </c>
      <c r="M776" s="9">
        <v>64</v>
      </c>
      <c r="N776" s="9" t="s">
        <v>412</v>
      </c>
      <c r="O776" s="9" t="s">
        <v>413</v>
      </c>
      <c r="P776" s="9" t="s">
        <v>130</v>
      </c>
      <c r="Q776" s="9" t="s">
        <v>43</v>
      </c>
      <c r="R776" s="13" t="s">
        <v>43</v>
      </c>
      <c r="S776" s="9" t="s">
        <v>414</v>
      </c>
      <c r="T776" s="9" t="s">
        <v>44</v>
      </c>
      <c r="U776" s="14" t="s">
        <v>128</v>
      </c>
      <c r="V776" s="14">
        <v>4</v>
      </c>
      <c r="W776" s="14" t="s">
        <v>39</v>
      </c>
      <c r="X776" s="14" t="s">
        <v>132</v>
      </c>
      <c r="Y776" s="14" t="s">
        <v>736</v>
      </c>
      <c r="Z776" s="14" t="s">
        <v>133</v>
      </c>
      <c r="AA776" s="14" t="s">
        <v>134</v>
      </c>
    </row>
    <row r="778" spans="2:27" s="3" customFormat="1" ht="23.25" customHeight="1" x14ac:dyDescent="0.3">
      <c r="B778" s="25"/>
      <c r="C778" s="25"/>
      <c r="D778" s="25"/>
      <c r="E778" s="1" t="s">
        <v>789</v>
      </c>
      <c r="F778" s="1"/>
      <c r="G778" s="2"/>
    </row>
    <row r="780" spans="2:27" s="4" customFormat="1" ht="28.5" customHeight="1" x14ac:dyDescent="0.25">
      <c r="B780" s="26"/>
      <c r="C780" s="26"/>
      <c r="D780" s="26"/>
      <c r="E780" s="139" t="s">
        <v>790</v>
      </c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  <c r="AA780" s="139"/>
    </row>
    <row r="781" spans="2:27" ht="63" x14ac:dyDescent="0.25">
      <c r="E781" s="5" t="s">
        <v>5</v>
      </c>
      <c r="F781" s="5" t="s">
        <v>779</v>
      </c>
      <c r="G781" s="6" t="s">
        <v>734</v>
      </c>
      <c r="H781" s="6" t="s">
        <v>11</v>
      </c>
      <c r="I781" s="6" t="s">
        <v>12</v>
      </c>
      <c r="J781" s="6" t="s">
        <v>13</v>
      </c>
      <c r="K781" s="6" t="s">
        <v>14</v>
      </c>
      <c r="L781" s="6" t="s">
        <v>15</v>
      </c>
      <c r="M781" s="6" t="s">
        <v>16</v>
      </c>
      <c r="N781" s="6" t="s">
        <v>17</v>
      </c>
      <c r="O781" s="6" t="s">
        <v>18</v>
      </c>
      <c r="P781" s="6" t="s">
        <v>19</v>
      </c>
      <c r="Q781" s="6" t="s">
        <v>784</v>
      </c>
      <c r="R781" s="6" t="s">
        <v>21</v>
      </c>
      <c r="S781" s="6" t="s">
        <v>22</v>
      </c>
      <c r="T781" s="7" t="s">
        <v>23</v>
      </c>
      <c r="U781" s="6" t="s">
        <v>24</v>
      </c>
      <c r="V781" s="6" t="s">
        <v>25</v>
      </c>
      <c r="W781" s="6" t="s">
        <v>26</v>
      </c>
      <c r="X781" s="6" t="s">
        <v>27</v>
      </c>
      <c r="Y781" s="6" t="s">
        <v>28</v>
      </c>
      <c r="Z781" s="6" t="s">
        <v>29</v>
      </c>
      <c r="AA781" s="6" t="s">
        <v>30</v>
      </c>
    </row>
    <row r="782" spans="2:27" ht="93.75" customHeight="1" x14ac:dyDescent="0.25">
      <c r="E782" s="135">
        <v>273</v>
      </c>
      <c r="F782" s="135" t="s">
        <v>475</v>
      </c>
      <c r="G782" s="137">
        <v>367</v>
      </c>
      <c r="H782" s="137">
        <v>150</v>
      </c>
      <c r="I782" s="10" t="s">
        <v>126</v>
      </c>
      <c r="J782" s="11" t="s">
        <v>127</v>
      </c>
      <c r="K782" s="11" t="s">
        <v>128</v>
      </c>
      <c r="L782" s="11" t="s">
        <v>63</v>
      </c>
      <c r="M782" s="11">
        <v>134</v>
      </c>
      <c r="N782" s="11" t="s">
        <v>39</v>
      </c>
      <c r="O782" s="11" t="s">
        <v>129</v>
      </c>
      <c r="P782" s="11" t="s">
        <v>130</v>
      </c>
      <c r="Q782" s="11" t="s">
        <v>42</v>
      </c>
      <c r="R782" s="11" t="s">
        <v>44</v>
      </c>
      <c r="S782" s="11" t="s">
        <v>131</v>
      </c>
      <c r="T782" s="11" t="s">
        <v>44</v>
      </c>
      <c r="U782" s="12" t="s">
        <v>128</v>
      </c>
      <c r="V782" s="12">
        <v>4</v>
      </c>
      <c r="W782" s="12" t="s">
        <v>39</v>
      </c>
      <c r="X782" s="12" t="s">
        <v>132</v>
      </c>
      <c r="Y782" s="12" t="s">
        <v>736</v>
      </c>
      <c r="Z782" s="12" t="s">
        <v>133</v>
      </c>
      <c r="AA782" s="12" t="s">
        <v>134</v>
      </c>
    </row>
    <row r="783" spans="2:27" ht="93.75" customHeight="1" x14ac:dyDescent="0.25">
      <c r="E783" s="136"/>
      <c r="F783" s="136"/>
      <c r="G783" s="138"/>
      <c r="H783" s="138"/>
      <c r="I783" s="13" t="s">
        <v>411</v>
      </c>
      <c r="J783" s="11" t="s">
        <v>127</v>
      </c>
      <c r="K783" s="9" t="s">
        <v>128</v>
      </c>
      <c r="L783" s="9" t="s">
        <v>63</v>
      </c>
      <c r="M783" s="9">
        <v>16</v>
      </c>
      <c r="N783" s="9" t="s">
        <v>476</v>
      </c>
      <c r="O783" s="9" t="s">
        <v>129</v>
      </c>
      <c r="P783" s="9" t="s">
        <v>130</v>
      </c>
      <c r="Q783" s="9" t="s">
        <v>43</v>
      </c>
      <c r="R783" s="9" t="s">
        <v>44</v>
      </c>
      <c r="S783" s="9" t="s">
        <v>477</v>
      </c>
      <c r="T783" s="9" t="s">
        <v>44</v>
      </c>
      <c r="U783" s="14" t="s">
        <v>128</v>
      </c>
      <c r="V783" s="14">
        <v>4</v>
      </c>
      <c r="W783" s="14" t="s">
        <v>39</v>
      </c>
      <c r="X783" s="14" t="s">
        <v>132</v>
      </c>
      <c r="Y783" s="14" t="s">
        <v>736</v>
      </c>
      <c r="Z783" s="14" t="s">
        <v>133</v>
      </c>
      <c r="AA783" s="14" t="s">
        <v>134</v>
      </c>
    </row>
    <row r="784" spans="2:27" ht="93.75" customHeight="1" x14ac:dyDescent="0.25">
      <c r="E784" s="135">
        <v>274</v>
      </c>
      <c r="F784" s="135" t="s">
        <v>478</v>
      </c>
      <c r="G784" s="137">
        <v>352</v>
      </c>
      <c r="H784" s="137">
        <v>83</v>
      </c>
      <c r="I784" s="10" t="s">
        <v>126</v>
      </c>
      <c r="J784" s="11" t="s">
        <v>127</v>
      </c>
      <c r="K784" s="11" t="s">
        <v>128</v>
      </c>
      <c r="L784" s="11" t="s">
        <v>63</v>
      </c>
      <c r="M784" s="11">
        <v>67</v>
      </c>
      <c r="N784" s="11" t="s">
        <v>39</v>
      </c>
      <c r="O784" s="11" t="s">
        <v>129</v>
      </c>
      <c r="P784" s="11" t="s">
        <v>130</v>
      </c>
      <c r="Q784" s="11" t="s">
        <v>42</v>
      </c>
      <c r="R784" s="11" t="s">
        <v>44</v>
      </c>
      <c r="S784" s="11" t="s">
        <v>131</v>
      </c>
      <c r="T784" s="11" t="s">
        <v>44</v>
      </c>
      <c r="U784" s="12" t="s">
        <v>128</v>
      </c>
      <c r="V784" s="12">
        <v>4</v>
      </c>
      <c r="W784" s="12" t="s">
        <v>39</v>
      </c>
      <c r="X784" s="12" t="s">
        <v>132</v>
      </c>
      <c r="Y784" s="12" t="s">
        <v>736</v>
      </c>
      <c r="Z784" s="12" t="s">
        <v>133</v>
      </c>
      <c r="AA784" s="12" t="s">
        <v>134</v>
      </c>
    </row>
    <row r="785" spans="5:27" ht="93.75" customHeight="1" x14ac:dyDescent="0.25">
      <c r="E785" s="136"/>
      <c r="F785" s="136"/>
      <c r="G785" s="138"/>
      <c r="H785" s="138"/>
      <c r="I785" s="13" t="s">
        <v>411</v>
      </c>
      <c r="J785" s="11" t="s">
        <v>127</v>
      </c>
      <c r="K785" s="9" t="s">
        <v>128</v>
      </c>
      <c r="L785" s="9" t="s">
        <v>63</v>
      </c>
      <c r="M785" s="9">
        <v>16</v>
      </c>
      <c r="N785" s="9" t="s">
        <v>476</v>
      </c>
      <c r="O785" s="9" t="s">
        <v>129</v>
      </c>
      <c r="P785" s="9" t="s">
        <v>130</v>
      </c>
      <c r="Q785" s="9" t="s">
        <v>43</v>
      </c>
      <c r="R785" s="9" t="s">
        <v>44</v>
      </c>
      <c r="S785" s="9" t="s">
        <v>477</v>
      </c>
      <c r="T785" s="9" t="s">
        <v>44</v>
      </c>
      <c r="U785" s="14" t="s">
        <v>128</v>
      </c>
      <c r="V785" s="14">
        <v>4</v>
      </c>
      <c r="W785" s="14" t="s">
        <v>39</v>
      </c>
      <c r="X785" s="14" t="s">
        <v>132</v>
      </c>
      <c r="Y785" s="14" t="s">
        <v>736</v>
      </c>
      <c r="Z785" s="14" t="s">
        <v>133</v>
      </c>
      <c r="AA785" s="14" t="s">
        <v>134</v>
      </c>
    </row>
    <row r="786" spans="5:27" ht="93.75" customHeight="1" x14ac:dyDescent="0.25">
      <c r="E786" s="135">
        <v>275</v>
      </c>
      <c r="F786" s="135" t="s">
        <v>479</v>
      </c>
      <c r="G786" s="137">
        <v>297</v>
      </c>
      <c r="H786" s="137">
        <v>75</v>
      </c>
      <c r="I786" s="10" t="s">
        <v>126</v>
      </c>
      <c r="J786" s="11" t="s">
        <v>127</v>
      </c>
      <c r="K786" s="11" t="s">
        <v>128</v>
      </c>
      <c r="L786" s="11" t="s">
        <v>63</v>
      </c>
      <c r="M786" s="11">
        <v>59</v>
      </c>
      <c r="N786" s="11" t="s">
        <v>39</v>
      </c>
      <c r="O786" s="11" t="s">
        <v>129</v>
      </c>
      <c r="P786" s="11" t="s">
        <v>130</v>
      </c>
      <c r="Q786" s="11" t="s">
        <v>42</v>
      </c>
      <c r="R786" s="11" t="s">
        <v>44</v>
      </c>
      <c r="S786" s="11" t="s">
        <v>131</v>
      </c>
      <c r="T786" s="11" t="s">
        <v>44</v>
      </c>
      <c r="U786" s="12" t="s">
        <v>128</v>
      </c>
      <c r="V786" s="12">
        <v>4</v>
      </c>
      <c r="W786" s="12" t="s">
        <v>39</v>
      </c>
      <c r="X786" s="12" t="s">
        <v>132</v>
      </c>
      <c r="Y786" s="12" t="s">
        <v>736</v>
      </c>
      <c r="Z786" s="12" t="s">
        <v>133</v>
      </c>
      <c r="AA786" s="12" t="s">
        <v>134</v>
      </c>
    </row>
    <row r="787" spans="5:27" ht="93.75" customHeight="1" x14ac:dyDescent="0.25">
      <c r="E787" s="136"/>
      <c r="F787" s="136"/>
      <c r="G787" s="138"/>
      <c r="H787" s="138"/>
      <c r="I787" s="13" t="s">
        <v>411</v>
      </c>
      <c r="J787" s="11" t="s">
        <v>127</v>
      </c>
      <c r="K787" s="9" t="s">
        <v>128</v>
      </c>
      <c r="L787" s="9" t="s">
        <v>63</v>
      </c>
      <c r="M787" s="9">
        <v>16</v>
      </c>
      <c r="N787" s="9" t="s">
        <v>476</v>
      </c>
      <c r="O787" s="9" t="s">
        <v>129</v>
      </c>
      <c r="P787" s="9" t="s">
        <v>130</v>
      </c>
      <c r="Q787" s="9" t="s">
        <v>43</v>
      </c>
      <c r="R787" s="9" t="s">
        <v>44</v>
      </c>
      <c r="S787" s="9" t="s">
        <v>477</v>
      </c>
      <c r="T787" s="9" t="s">
        <v>44</v>
      </c>
      <c r="U787" s="14" t="s">
        <v>128</v>
      </c>
      <c r="V787" s="14">
        <v>4</v>
      </c>
      <c r="W787" s="14" t="s">
        <v>39</v>
      </c>
      <c r="X787" s="14" t="s">
        <v>132</v>
      </c>
      <c r="Y787" s="14" t="s">
        <v>736</v>
      </c>
      <c r="Z787" s="14" t="s">
        <v>133</v>
      </c>
      <c r="AA787" s="14" t="s">
        <v>134</v>
      </c>
    </row>
    <row r="788" spans="5:27" ht="93.75" customHeight="1" x14ac:dyDescent="0.25">
      <c r="E788" s="135">
        <v>276</v>
      </c>
      <c r="F788" s="135" t="s">
        <v>480</v>
      </c>
      <c r="G788" s="137">
        <v>303</v>
      </c>
      <c r="H788" s="137">
        <v>75</v>
      </c>
      <c r="I788" s="10" t="s">
        <v>126</v>
      </c>
      <c r="J788" s="11" t="s">
        <v>127</v>
      </c>
      <c r="K788" s="11" t="s">
        <v>128</v>
      </c>
      <c r="L788" s="11" t="s">
        <v>63</v>
      </c>
      <c r="M788" s="11">
        <v>59</v>
      </c>
      <c r="N788" s="11" t="s">
        <v>39</v>
      </c>
      <c r="O788" s="11" t="s">
        <v>129</v>
      </c>
      <c r="P788" s="11" t="s">
        <v>130</v>
      </c>
      <c r="Q788" s="11" t="s">
        <v>42</v>
      </c>
      <c r="R788" s="11" t="s">
        <v>44</v>
      </c>
      <c r="S788" s="11" t="s">
        <v>131</v>
      </c>
      <c r="T788" s="11" t="s">
        <v>44</v>
      </c>
      <c r="U788" s="12" t="s">
        <v>128</v>
      </c>
      <c r="V788" s="12">
        <v>4</v>
      </c>
      <c r="W788" s="12" t="s">
        <v>39</v>
      </c>
      <c r="X788" s="12" t="s">
        <v>132</v>
      </c>
      <c r="Y788" s="12" t="s">
        <v>736</v>
      </c>
      <c r="Z788" s="12" t="s">
        <v>133</v>
      </c>
      <c r="AA788" s="12" t="s">
        <v>134</v>
      </c>
    </row>
    <row r="789" spans="5:27" ht="93.75" customHeight="1" x14ac:dyDescent="0.25">
      <c r="E789" s="136"/>
      <c r="F789" s="136"/>
      <c r="G789" s="138"/>
      <c r="H789" s="138"/>
      <c r="I789" s="13" t="s">
        <v>411</v>
      </c>
      <c r="J789" s="11" t="s">
        <v>127</v>
      </c>
      <c r="K789" s="9" t="s">
        <v>128</v>
      </c>
      <c r="L789" s="9" t="s">
        <v>63</v>
      </c>
      <c r="M789" s="9">
        <v>16</v>
      </c>
      <c r="N789" s="9" t="s">
        <v>476</v>
      </c>
      <c r="O789" s="9" t="s">
        <v>129</v>
      </c>
      <c r="P789" s="9" t="s">
        <v>130</v>
      </c>
      <c r="Q789" s="9" t="s">
        <v>43</v>
      </c>
      <c r="R789" s="9" t="s">
        <v>44</v>
      </c>
      <c r="S789" s="9" t="s">
        <v>477</v>
      </c>
      <c r="T789" s="9" t="s">
        <v>44</v>
      </c>
      <c r="U789" s="14" t="s">
        <v>128</v>
      </c>
      <c r="V789" s="14">
        <v>4</v>
      </c>
      <c r="W789" s="14" t="s">
        <v>39</v>
      </c>
      <c r="X789" s="14" t="s">
        <v>132</v>
      </c>
      <c r="Y789" s="14" t="s">
        <v>736</v>
      </c>
      <c r="Z789" s="14" t="s">
        <v>133</v>
      </c>
      <c r="AA789" s="14" t="s">
        <v>134</v>
      </c>
    </row>
    <row r="790" spans="5:27" ht="93.75" customHeight="1" x14ac:dyDescent="0.25">
      <c r="E790" s="135">
        <v>277</v>
      </c>
      <c r="F790" s="135" t="s">
        <v>481</v>
      </c>
      <c r="G790" s="137">
        <v>345</v>
      </c>
      <c r="H790" s="137">
        <v>150</v>
      </c>
      <c r="I790" s="10" t="s">
        <v>126</v>
      </c>
      <c r="J790" s="11" t="s">
        <v>127</v>
      </c>
      <c r="K790" s="11" t="s">
        <v>128</v>
      </c>
      <c r="L790" s="11" t="s">
        <v>63</v>
      </c>
      <c r="M790" s="11">
        <v>134</v>
      </c>
      <c r="N790" s="11" t="s">
        <v>39</v>
      </c>
      <c r="O790" s="11" t="s">
        <v>129</v>
      </c>
      <c r="P790" s="11" t="s">
        <v>130</v>
      </c>
      <c r="Q790" s="11" t="s">
        <v>42</v>
      </c>
      <c r="R790" s="11" t="s">
        <v>44</v>
      </c>
      <c r="S790" s="11" t="s">
        <v>131</v>
      </c>
      <c r="T790" s="11" t="s">
        <v>44</v>
      </c>
      <c r="U790" s="12" t="s">
        <v>128</v>
      </c>
      <c r="V790" s="12">
        <v>4</v>
      </c>
      <c r="W790" s="12" t="s">
        <v>39</v>
      </c>
      <c r="X790" s="12" t="s">
        <v>132</v>
      </c>
      <c r="Y790" s="12" t="s">
        <v>736</v>
      </c>
      <c r="Z790" s="12" t="s">
        <v>133</v>
      </c>
      <c r="AA790" s="12" t="s">
        <v>134</v>
      </c>
    </row>
    <row r="791" spans="5:27" ht="93.75" customHeight="1" x14ac:dyDescent="0.25">
      <c r="E791" s="136"/>
      <c r="F791" s="136"/>
      <c r="G791" s="138"/>
      <c r="H791" s="138"/>
      <c r="I791" s="13" t="s">
        <v>411</v>
      </c>
      <c r="J791" s="11" t="s">
        <v>127</v>
      </c>
      <c r="K791" s="9" t="s">
        <v>128</v>
      </c>
      <c r="L791" s="9" t="s">
        <v>63</v>
      </c>
      <c r="M791" s="9">
        <v>16</v>
      </c>
      <c r="N791" s="9" t="s">
        <v>476</v>
      </c>
      <c r="O791" s="9" t="s">
        <v>129</v>
      </c>
      <c r="P791" s="9" t="s">
        <v>130</v>
      </c>
      <c r="Q791" s="9" t="s">
        <v>43</v>
      </c>
      <c r="R791" s="9" t="s">
        <v>44</v>
      </c>
      <c r="S791" s="9" t="s">
        <v>477</v>
      </c>
      <c r="T791" s="9" t="s">
        <v>44</v>
      </c>
      <c r="U791" s="14" t="s">
        <v>128</v>
      </c>
      <c r="V791" s="14">
        <v>4</v>
      </c>
      <c r="W791" s="14" t="s">
        <v>39</v>
      </c>
      <c r="X791" s="14" t="s">
        <v>132</v>
      </c>
      <c r="Y791" s="14" t="s">
        <v>736</v>
      </c>
      <c r="Z791" s="14" t="s">
        <v>133</v>
      </c>
      <c r="AA791" s="14" t="s">
        <v>134</v>
      </c>
    </row>
    <row r="792" spans="5:27" ht="93.75" customHeight="1" x14ac:dyDescent="0.25">
      <c r="E792" s="135">
        <v>278</v>
      </c>
      <c r="F792" s="135" t="s">
        <v>482</v>
      </c>
      <c r="G792" s="137">
        <v>303</v>
      </c>
      <c r="H792" s="137">
        <v>117</v>
      </c>
      <c r="I792" s="10" t="s">
        <v>126</v>
      </c>
      <c r="J792" s="11" t="s">
        <v>127</v>
      </c>
      <c r="K792" s="11" t="s">
        <v>128</v>
      </c>
      <c r="L792" s="11" t="s">
        <v>63</v>
      </c>
      <c r="M792" s="11">
        <v>101</v>
      </c>
      <c r="N792" s="11" t="s">
        <v>39</v>
      </c>
      <c r="O792" s="11" t="s">
        <v>129</v>
      </c>
      <c r="P792" s="11" t="s">
        <v>130</v>
      </c>
      <c r="Q792" s="11" t="s">
        <v>42</v>
      </c>
      <c r="R792" s="11" t="s">
        <v>44</v>
      </c>
      <c r="S792" s="11" t="s">
        <v>131</v>
      </c>
      <c r="T792" s="11" t="s">
        <v>44</v>
      </c>
      <c r="U792" s="12" t="s">
        <v>128</v>
      </c>
      <c r="V792" s="12">
        <v>4</v>
      </c>
      <c r="W792" s="12" t="s">
        <v>39</v>
      </c>
      <c r="X792" s="12" t="s">
        <v>132</v>
      </c>
      <c r="Y792" s="12" t="s">
        <v>736</v>
      </c>
      <c r="Z792" s="12" t="s">
        <v>133</v>
      </c>
      <c r="AA792" s="12" t="s">
        <v>134</v>
      </c>
    </row>
    <row r="793" spans="5:27" ht="93.75" customHeight="1" x14ac:dyDescent="0.25">
      <c r="E793" s="136"/>
      <c r="F793" s="136"/>
      <c r="G793" s="138"/>
      <c r="H793" s="138"/>
      <c r="I793" s="13" t="s">
        <v>411</v>
      </c>
      <c r="J793" s="11" t="s">
        <v>127</v>
      </c>
      <c r="K793" s="9" t="s">
        <v>128</v>
      </c>
      <c r="L793" s="9" t="s">
        <v>63</v>
      </c>
      <c r="M793" s="9">
        <v>16</v>
      </c>
      <c r="N793" s="9" t="s">
        <v>476</v>
      </c>
      <c r="O793" s="9" t="s">
        <v>129</v>
      </c>
      <c r="P793" s="9" t="s">
        <v>130</v>
      </c>
      <c r="Q793" s="9" t="s">
        <v>43</v>
      </c>
      <c r="R793" s="9" t="s">
        <v>44</v>
      </c>
      <c r="S793" s="9" t="s">
        <v>477</v>
      </c>
      <c r="T793" s="9" t="s">
        <v>44</v>
      </c>
      <c r="U793" s="14" t="s">
        <v>128</v>
      </c>
      <c r="V793" s="14">
        <v>4</v>
      </c>
      <c r="W793" s="14" t="s">
        <v>39</v>
      </c>
      <c r="X793" s="14" t="s">
        <v>132</v>
      </c>
      <c r="Y793" s="14" t="s">
        <v>736</v>
      </c>
      <c r="Z793" s="14" t="s">
        <v>133</v>
      </c>
      <c r="AA793" s="14" t="s">
        <v>134</v>
      </c>
    </row>
    <row r="794" spans="5:27" ht="93.75" customHeight="1" x14ac:dyDescent="0.25">
      <c r="E794" s="135">
        <v>279</v>
      </c>
      <c r="F794" s="135" t="s">
        <v>483</v>
      </c>
      <c r="G794" s="137">
        <v>312</v>
      </c>
      <c r="H794" s="137">
        <v>117</v>
      </c>
      <c r="I794" s="10" t="s">
        <v>126</v>
      </c>
      <c r="J794" s="11" t="s">
        <v>127</v>
      </c>
      <c r="K794" s="11" t="s">
        <v>128</v>
      </c>
      <c r="L794" s="11" t="s">
        <v>63</v>
      </c>
      <c r="M794" s="11">
        <v>101</v>
      </c>
      <c r="N794" s="11" t="s">
        <v>39</v>
      </c>
      <c r="O794" s="11" t="s">
        <v>129</v>
      </c>
      <c r="P794" s="11" t="s">
        <v>130</v>
      </c>
      <c r="Q794" s="11" t="s">
        <v>42</v>
      </c>
      <c r="R794" s="11" t="s">
        <v>44</v>
      </c>
      <c r="S794" s="11" t="s">
        <v>131</v>
      </c>
      <c r="T794" s="11" t="s">
        <v>44</v>
      </c>
      <c r="U794" s="12" t="s">
        <v>128</v>
      </c>
      <c r="V794" s="12">
        <v>4</v>
      </c>
      <c r="W794" s="12" t="s">
        <v>39</v>
      </c>
      <c r="X794" s="12" t="s">
        <v>132</v>
      </c>
      <c r="Y794" s="12" t="s">
        <v>736</v>
      </c>
      <c r="Z794" s="12" t="s">
        <v>133</v>
      </c>
      <c r="AA794" s="12" t="s">
        <v>134</v>
      </c>
    </row>
    <row r="795" spans="5:27" ht="93.75" customHeight="1" x14ac:dyDescent="0.25">
      <c r="E795" s="136"/>
      <c r="F795" s="136"/>
      <c r="G795" s="138"/>
      <c r="H795" s="138"/>
      <c r="I795" s="13" t="s">
        <v>411</v>
      </c>
      <c r="J795" s="11" t="s">
        <v>127</v>
      </c>
      <c r="K795" s="9" t="s">
        <v>128</v>
      </c>
      <c r="L795" s="9" t="s">
        <v>63</v>
      </c>
      <c r="M795" s="9">
        <v>16</v>
      </c>
      <c r="N795" s="9" t="s">
        <v>476</v>
      </c>
      <c r="O795" s="9" t="s">
        <v>129</v>
      </c>
      <c r="P795" s="9" t="s">
        <v>130</v>
      </c>
      <c r="Q795" s="9" t="s">
        <v>43</v>
      </c>
      <c r="R795" s="9" t="s">
        <v>44</v>
      </c>
      <c r="S795" s="9" t="s">
        <v>477</v>
      </c>
      <c r="T795" s="9" t="s">
        <v>44</v>
      </c>
      <c r="U795" s="14" t="s">
        <v>128</v>
      </c>
      <c r="V795" s="14">
        <v>4</v>
      </c>
      <c r="W795" s="14" t="s">
        <v>39</v>
      </c>
      <c r="X795" s="14" t="s">
        <v>132</v>
      </c>
      <c r="Y795" s="14" t="s">
        <v>736</v>
      </c>
      <c r="Z795" s="14" t="s">
        <v>133</v>
      </c>
      <c r="AA795" s="14" t="s">
        <v>134</v>
      </c>
    </row>
    <row r="796" spans="5:27" ht="93.75" customHeight="1" x14ac:dyDescent="0.25">
      <c r="E796" s="135">
        <v>280</v>
      </c>
      <c r="F796" s="135" t="s">
        <v>484</v>
      </c>
      <c r="G796" s="137">
        <v>301</v>
      </c>
      <c r="H796" s="137">
        <v>108</v>
      </c>
      <c r="I796" s="10" t="s">
        <v>126</v>
      </c>
      <c r="J796" s="11" t="s">
        <v>127</v>
      </c>
      <c r="K796" s="11" t="s">
        <v>128</v>
      </c>
      <c r="L796" s="11" t="s">
        <v>63</v>
      </c>
      <c r="M796" s="11">
        <v>92</v>
      </c>
      <c r="N796" s="11" t="s">
        <v>39</v>
      </c>
      <c r="O796" s="11" t="s">
        <v>129</v>
      </c>
      <c r="P796" s="11" t="s">
        <v>130</v>
      </c>
      <c r="Q796" s="11" t="s">
        <v>42</v>
      </c>
      <c r="R796" s="11" t="s">
        <v>44</v>
      </c>
      <c r="S796" s="11" t="s">
        <v>131</v>
      </c>
      <c r="T796" s="11" t="s">
        <v>44</v>
      </c>
      <c r="U796" s="12" t="s">
        <v>128</v>
      </c>
      <c r="V796" s="12">
        <v>4</v>
      </c>
      <c r="W796" s="12" t="s">
        <v>39</v>
      </c>
      <c r="X796" s="12" t="s">
        <v>132</v>
      </c>
      <c r="Y796" s="12" t="s">
        <v>736</v>
      </c>
      <c r="Z796" s="12" t="s">
        <v>133</v>
      </c>
      <c r="AA796" s="12" t="s">
        <v>134</v>
      </c>
    </row>
    <row r="797" spans="5:27" ht="93.75" customHeight="1" x14ac:dyDescent="0.25">
      <c r="E797" s="136"/>
      <c r="F797" s="136"/>
      <c r="G797" s="138"/>
      <c r="H797" s="138"/>
      <c r="I797" s="13" t="s">
        <v>411</v>
      </c>
      <c r="J797" s="11" t="s">
        <v>127</v>
      </c>
      <c r="K797" s="9" t="s">
        <v>128</v>
      </c>
      <c r="L797" s="9" t="s">
        <v>63</v>
      </c>
      <c r="M797" s="9">
        <v>16</v>
      </c>
      <c r="N797" s="9" t="s">
        <v>476</v>
      </c>
      <c r="O797" s="9" t="s">
        <v>129</v>
      </c>
      <c r="P797" s="9" t="s">
        <v>130</v>
      </c>
      <c r="Q797" s="9" t="s">
        <v>43</v>
      </c>
      <c r="R797" s="9" t="s">
        <v>44</v>
      </c>
      <c r="S797" s="9" t="s">
        <v>477</v>
      </c>
      <c r="T797" s="9" t="s">
        <v>44</v>
      </c>
      <c r="U797" s="14" t="s">
        <v>128</v>
      </c>
      <c r="V797" s="14">
        <v>4</v>
      </c>
      <c r="W797" s="14" t="s">
        <v>39</v>
      </c>
      <c r="X797" s="14" t="s">
        <v>132</v>
      </c>
      <c r="Y797" s="14" t="s">
        <v>736</v>
      </c>
      <c r="Z797" s="14" t="s">
        <v>133</v>
      </c>
      <c r="AA797" s="14" t="s">
        <v>134</v>
      </c>
    </row>
    <row r="798" spans="5:27" ht="93.75" customHeight="1" x14ac:dyDescent="0.25">
      <c r="E798" s="135">
        <v>281</v>
      </c>
      <c r="F798" s="135" t="s">
        <v>485</v>
      </c>
      <c r="G798" s="137">
        <v>41</v>
      </c>
      <c r="H798" s="137">
        <v>75</v>
      </c>
      <c r="I798" s="10" t="s">
        <v>126</v>
      </c>
      <c r="J798" s="11" t="s">
        <v>127</v>
      </c>
      <c r="K798" s="11" t="s">
        <v>128</v>
      </c>
      <c r="L798" s="11" t="s">
        <v>63</v>
      </c>
      <c r="M798" s="11">
        <v>59</v>
      </c>
      <c r="N798" s="11" t="s">
        <v>39</v>
      </c>
      <c r="O798" s="11" t="s">
        <v>129</v>
      </c>
      <c r="P798" s="11" t="s">
        <v>130</v>
      </c>
      <c r="Q798" s="11" t="s">
        <v>42</v>
      </c>
      <c r="R798" s="11" t="s">
        <v>44</v>
      </c>
      <c r="S798" s="11" t="s">
        <v>131</v>
      </c>
      <c r="T798" s="11" t="s">
        <v>44</v>
      </c>
      <c r="U798" s="12" t="s">
        <v>128</v>
      </c>
      <c r="V798" s="12">
        <v>4</v>
      </c>
      <c r="W798" s="12" t="s">
        <v>39</v>
      </c>
      <c r="X798" s="12" t="s">
        <v>132</v>
      </c>
      <c r="Y798" s="12" t="s">
        <v>736</v>
      </c>
      <c r="Z798" s="12" t="s">
        <v>133</v>
      </c>
      <c r="AA798" s="12" t="s">
        <v>134</v>
      </c>
    </row>
    <row r="799" spans="5:27" ht="93.75" customHeight="1" x14ac:dyDescent="0.25">
      <c r="E799" s="136"/>
      <c r="F799" s="136"/>
      <c r="G799" s="138"/>
      <c r="H799" s="138"/>
      <c r="I799" s="13" t="s">
        <v>411</v>
      </c>
      <c r="J799" s="11" t="s">
        <v>127</v>
      </c>
      <c r="K799" s="9" t="s">
        <v>128</v>
      </c>
      <c r="L799" s="9" t="s">
        <v>63</v>
      </c>
      <c r="M799" s="9">
        <v>16</v>
      </c>
      <c r="N799" s="9" t="s">
        <v>476</v>
      </c>
      <c r="O799" s="9" t="s">
        <v>129</v>
      </c>
      <c r="P799" s="9" t="s">
        <v>130</v>
      </c>
      <c r="Q799" s="9" t="s">
        <v>43</v>
      </c>
      <c r="R799" s="9" t="s">
        <v>44</v>
      </c>
      <c r="S799" s="9" t="s">
        <v>477</v>
      </c>
      <c r="T799" s="9" t="s">
        <v>44</v>
      </c>
      <c r="U799" s="14" t="s">
        <v>128</v>
      </c>
      <c r="V799" s="14">
        <v>4</v>
      </c>
      <c r="W799" s="14" t="s">
        <v>39</v>
      </c>
      <c r="X799" s="14" t="s">
        <v>132</v>
      </c>
      <c r="Y799" s="14" t="s">
        <v>736</v>
      </c>
      <c r="Z799" s="14" t="s">
        <v>133</v>
      </c>
      <c r="AA799" s="14" t="s">
        <v>134</v>
      </c>
    </row>
    <row r="800" spans="5:27" ht="93.75" customHeight="1" x14ac:dyDescent="0.25">
      <c r="E800" s="135">
        <v>282</v>
      </c>
      <c r="F800" s="135" t="s">
        <v>486</v>
      </c>
      <c r="G800" s="137">
        <v>367</v>
      </c>
      <c r="H800" s="137">
        <v>142</v>
      </c>
      <c r="I800" s="10" t="s">
        <v>126</v>
      </c>
      <c r="J800" s="11" t="s">
        <v>127</v>
      </c>
      <c r="K800" s="11" t="s">
        <v>128</v>
      </c>
      <c r="L800" s="11" t="s">
        <v>63</v>
      </c>
      <c r="M800" s="11">
        <v>126</v>
      </c>
      <c r="N800" s="11" t="s">
        <v>39</v>
      </c>
      <c r="O800" s="11" t="s">
        <v>129</v>
      </c>
      <c r="P800" s="11" t="s">
        <v>130</v>
      </c>
      <c r="Q800" s="11" t="s">
        <v>42</v>
      </c>
      <c r="R800" s="11" t="s">
        <v>44</v>
      </c>
      <c r="S800" s="11" t="s">
        <v>131</v>
      </c>
      <c r="T800" s="11" t="s">
        <v>44</v>
      </c>
      <c r="U800" s="12" t="s">
        <v>128</v>
      </c>
      <c r="V800" s="12">
        <v>4</v>
      </c>
      <c r="W800" s="12" t="s">
        <v>39</v>
      </c>
      <c r="X800" s="12" t="s">
        <v>132</v>
      </c>
      <c r="Y800" s="12" t="s">
        <v>736</v>
      </c>
      <c r="Z800" s="12" t="s">
        <v>133</v>
      </c>
      <c r="AA800" s="12" t="s">
        <v>134</v>
      </c>
    </row>
    <row r="801" spans="5:27" ht="93.75" customHeight="1" x14ac:dyDescent="0.25">
      <c r="E801" s="136"/>
      <c r="F801" s="136"/>
      <c r="G801" s="138"/>
      <c r="H801" s="138"/>
      <c r="I801" s="13" t="s">
        <v>411</v>
      </c>
      <c r="J801" s="11" t="s">
        <v>127</v>
      </c>
      <c r="K801" s="9" t="s">
        <v>128</v>
      </c>
      <c r="L801" s="9" t="s">
        <v>63</v>
      </c>
      <c r="M801" s="9">
        <v>16</v>
      </c>
      <c r="N801" s="9" t="s">
        <v>476</v>
      </c>
      <c r="O801" s="9" t="s">
        <v>129</v>
      </c>
      <c r="P801" s="9" t="s">
        <v>130</v>
      </c>
      <c r="Q801" s="9" t="s">
        <v>43</v>
      </c>
      <c r="R801" s="9" t="s">
        <v>44</v>
      </c>
      <c r="S801" s="9" t="s">
        <v>477</v>
      </c>
      <c r="T801" s="9" t="s">
        <v>44</v>
      </c>
      <c r="U801" s="14" t="s">
        <v>128</v>
      </c>
      <c r="V801" s="14">
        <v>4</v>
      </c>
      <c r="W801" s="14" t="s">
        <v>39</v>
      </c>
      <c r="X801" s="14" t="s">
        <v>132</v>
      </c>
      <c r="Y801" s="14" t="s">
        <v>736</v>
      </c>
      <c r="Z801" s="14" t="s">
        <v>133</v>
      </c>
      <c r="AA801" s="14" t="s">
        <v>134</v>
      </c>
    </row>
    <row r="802" spans="5:27" ht="93.75" customHeight="1" x14ac:dyDescent="0.25">
      <c r="E802" s="135">
        <v>283</v>
      </c>
      <c r="F802" s="135" t="s">
        <v>487</v>
      </c>
      <c r="G802" s="137">
        <v>352</v>
      </c>
      <c r="H802" s="137">
        <v>66</v>
      </c>
      <c r="I802" s="10" t="s">
        <v>126</v>
      </c>
      <c r="J802" s="11" t="s">
        <v>127</v>
      </c>
      <c r="K802" s="11" t="s">
        <v>128</v>
      </c>
      <c r="L802" s="11" t="s">
        <v>63</v>
      </c>
      <c r="M802" s="11">
        <v>50</v>
      </c>
      <c r="N802" s="11" t="s">
        <v>39</v>
      </c>
      <c r="O802" s="11" t="s">
        <v>129</v>
      </c>
      <c r="P802" s="11" t="s">
        <v>130</v>
      </c>
      <c r="Q802" s="11" t="s">
        <v>42</v>
      </c>
      <c r="R802" s="11" t="s">
        <v>44</v>
      </c>
      <c r="S802" s="11" t="s">
        <v>131</v>
      </c>
      <c r="T802" s="11" t="s">
        <v>44</v>
      </c>
      <c r="U802" s="12" t="s">
        <v>128</v>
      </c>
      <c r="V802" s="12">
        <v>4</v>
      </c>
      <c r="W802" s="12" t="s">
        <v>39</v>
      </c>
      <c r="X802" s="12" t="s">
        <v>132</v>
      </c>
      <c r="Y802" s="12" t="s">
        <v>736</v>
      </c>
      <c r="Z802" s="12" t="s">
        <v>133</v>
      </c>
      <c r="AA802" s="12" t="s">
        <v>134</v>
      </c>
    </row>
    <row r="803" spans="5:27" ht="93.75" customHeight="1" x14ac:dyDescent="0.25">
      <c r="E803" s="136"/>
      <c r="F803" s="136"/>
      <c r="G803" s="138"/>
      <c r="H803" s="138"/>
      <c r="I803" s="13" t="s">
        <v>411</v>
      </c>
      <c r="J803" s="11" t="s">
        <v>127</v>
      </c>
      <c r="K803" s="9" t="s">
        <v>128</v>
      </c>
      <c r="L803" s="9" t="s">
        <v>63</v>
      </c>
      <c r="M803" s="9">
        <v>16</v>
      </c>
      <c r="N803" s="9" t="s">
        <v>476</v>
      </c>
      <c r="O803" s="9" t="s">
        <v>129</v>
      </c>
      <c r="P803" s="9" t="s">
        <v>130</v>
      </c>
      <c r="Q803" s="9" t="s">
        <v>43</v>
      </c>
      <c r="R803" s="9" t="s">
        <v>44</v>
      </c>
      <c r="S803" s="9" t="s">
        <v>477</v>
      </c>
      <c r="T803" s="9" t="s">
        <v>44</v>
      </c>
      <c r="U803" s="14" t="s">
        <v>128</v>
      </c>
      <c r="V803" s="14">
        <v>4</v>
      </c>
      <c r="W803" s="14" t="s">
        <v>39</v>
      </c>
      <c r="X803" s="14" t="s">
        <v>132</v>
      </c>
      <c r="Y803" s="14" t="s">
        <v>736</v>
      </c>
      <c r="Z803" s="14" t="s">
        <v>133</v>
      </c>
      <c r="AA803" s="14" t="s">
        <v>134</v>
      </c>
    </row>
    <row r="804" spans="5:27" ht="93.75" customHeight="1" x14ac:dyDescent="0.25">
      <c r="E804" s="135">
        <v>284</v>
      </c>
      <c r="F804" s="135" t="s">
        <v>488</v>
      </c>
      <c r="G804" s="137">
        <v>297</v>
      </c>
      <c r="H804" s="137">
        <v>75</v>
      </c>
      <c r="I804" s="10" t="s">
        <v>126</v>
      </c>
      <c r="J804" s="11" t="s">
        <v>127</v>
      </c>
      <c r="K804" s="11" t="s">
        <v>128</v>
      </c>
      <c r="L804" s="11" t="s">
        <v>63</v>
      </c>
      <c r="M804" s="11">
        <v>59</v>
      </c>
      <c r="N804" s="11" t="s">
        <v>39</v>
      </c>
      <c r="O804" s="11" t="s">
        <v>129</v>
      </c>
      <c r="P804" s="11" t="s">
        <v>130</v>
      </c>
      <c r="Q804" s="11" t="s">
        <v>42</v>
      </c>
      <c r="R804" s="11" t="s">
        <v>44</v>
      </c>
      <c r="S804" s="11" t="s">
        <v>131</v>
      </c>
      <c r="T804" s="11" t="s">
        <v>44</v>
      </c>
      <c r="U804" s="12" t="s">
        <v>128</v>
      </c>
      <c r="V804" s="12">
        <v>4</v>
      </c>
      <c r="W804" s="12" t="s">
        <v>39</v>
      </c>
      <c r="X804" s="12" t="s">
        <v>132</v>
      </c>
      <c r="Y804" s="12" t="s">
        <v>736</v>
      </c>
      <c r="Z804" s="12" t="s">
        <v>133</v>
      </c>
      <c r="AA804" s="12" t="s">
        <v>134</v>
      </c>
    </row>
    <row r="805" spans="5:27" ht="93.75" customHeight="1" x14ac:dyDescent="0.25">
      <c r="E805" s="136"/>
      <c r="F805" s="136"/>
      <c r="G805" s="138"/>
      <c r="H805" s="138"/>
      <c r="I805" s="13" t="s">
        <v>411</v>
      </c>
      <c r="J805" s="11" t="s">
        <v>127</v>
      </c>
      <c r="K805" s="9" t="s">
        <v>128</v>
      </c>
      <c r="L805" s="9" t="s">
        <v>63</v>
      </c>
      <c r="M805" s="9">
        <v>16</v>
      </c>
      <c r="N805" s="9" t="s">
        <v>476</v>
      </c>
      <c r="O805" s="9" t="s">
        <v>129</v>
      </c>
      <c r="P805" s="9" t="s">
        <v>130</v>
      </c>
      <c r="Q805" s="9" t="s">
        <v>43</v>
      </c>
      <c r="R805" s="9" t="s">
        <v>44</v>
      </c>
      <c r="S805" s="9" t="s">
        <v>477</v>
      </c>
      <c r="T805" s="9" t="s">
        <v>44</v>
      </c>
      <c r="U805" s="14" t="s">
        <v>128</v>
      </c>
      <c r="V805" s="14">
        <v>4</v>
      </c>
      <c r="W805" s="14" t="s">
        <v>39</v>
      </c>
      <c r="X805" s="14" t="s">
        <v>132</v>
      </c>
      <c r="Y805" s="14" t="s">
        <v>736</v>
      </c>
      <c r="Z805" s="14" t="s">
        <v>133</v>
      </c>
      <c r="AA805" s="14" t="s">
        <v>134</v>
      </c>
    </row>
    <row r="806" spans="5:27" ht="93.75" customHeight="1" x14ac:dyDescent="0.25">
      <c r="E806" s="135">
        <v>285</v>
      </c>
      <c r="F806" s="135" t="s">
        <v>489</v>
      </c>
      <c r="G806" s="137">
        <v>303</v>
      </c>
      <c r="H806" s="137">
        <v>75</v>
      </c>
      <c r="I806" s="10" t="s">
        <v>126</v>
      </c>
      <c r="J806" s="11" t="s">
        <v>127</v>
      </c>
      <c r="K806" s="11" t="s">
        <v>128</v>
      </c>
      <c r="L806" s="11" t="s">
        <v>63</v>
      </c>
      <c r="M806" s="11">
        <v>59</v>
      </c>
      <c r="N806" s="11" t="s">
        <v>39</v>
      </c>
      <c r="O806" s="11" t="s">
        <v>129</v>
      </c>
      <c r="P806" s="11" t="s">
        <v>130</v>
      </c>
      <c r="Q806" s="11" t="s">
        <v>42</v>
      </c>
      <c r="R806" s="11" t="s">
        <v>44</v>
      </c>
      <c r="S806" s="11" t="s">
        <v>131</v>
      </c>
      <c r="T806" s="11" t="s">
        <v>44</v>
      </c>
      <c r="U806" s="12" t="s">
        <v>128</v>
      </c>
      <c r="V806" s="12">
        <v>4</v>
      </c>
      <c r="W806" s="12" t="s">
        <v>39</v>
      </c>
      <c r="X806" s="12" t="s">
        <v>132</v>
      </c>
      <c r="Y806" s="12" t="s">
        <v>736</v>
      </c>
      <c r="Z806" s="12" t="s">
        <v>133</v>
      </c>
      <c r="AA806" s="12" t="s">
        <v>134</v>
      </c>
    </row>
    <row r="807" spans="5:27" ht="93.75" customHeight="1" x14ac:dyDescent="0.25">
      <c r="E807" s="136"/>
      <c r="F807" s="136"/>
      <c r="G807" s="138"/>
      <c r="H807" s="138"/>
      <c r="I807" s="13" t="s">
        <v>411</v>
      </c>
      <c r="J807" s="11" t="s">
        <v>127</v>
      </c>
      <c r="K807" s="9" t="s">
        <v>128</v>
      </c>
      <c r="L807" s="9" t="s">
        <v>63</v>
      </c>
      <c r="M807" s="9">
        <v>16</v>
      </c>
      <c r="N807" s="9" t="s">
        <v>476</v>
      </c>
      <c r="O807" s="9" t="s">
        <v>129</v>
      </c>
      <c r="P807" s="9" t="s">
        <v>130</v>
      </c>
      <c r="Q807" s="9" t="s">
        <v>43</v>
      </c>
      <c r="R807" s="9" t="s">
        <v>44</v>
      </c>
      <c r="S807" s="9" t="s">
        <v>477</v>
      </c>
      <c r="T807" s="9" t="s">
        <v>44</v>
      </c>
      <c r="U807" s="14" t="s">
        <v>128</v>
      </c>
      <c r="V807" s="14">
        <v>4</v>
      </c>
      <c r="W807" s="14" t="s">
        <v>39</v>
      </c>
      <c r="X807" s="14" t="s">
        <v>132</v>
      </c>
      <c r="Y807" s="14" t="s">
        <v>736</v>
      </c>
      <c r="Z807" s="14" t="s">
        <v>133</v>
      </c>
      <c r="AA807" s="14" t="s">
        <v>134</v>
      </c>
    </row>
    <row r="808" spans="5:27" ht="93.75" customHeight="1" x14ac:dyDescent="0.25">
      <c r="E808" s="135">
        <v>286</v>
      </c>
      <c r="F808" s="135" t="s">
        <v>490</v>
      </c>
      <c r="G808" s="137">
        <v>345</v>
      </c>
      <c r="H808" s="137">
        <v>142</v>
      </c>
      <c r="I808" s="10" t="s">
        <v>126</v>
      </c>
      <c r="J808" s="11" t="s">
        <v>127</v>
      </c>
      <c r="K808" s="11" t="s">
        <v>128</v>
      </c>
      <c r="L808" s="11" t="s">
        <v>63</v>
      </c>
      <c r="M808" s="11">
        <v>126</v>
      </c>
      <c r="N808" s="11" t="s">
        <v>39</v>
      </c>
      <c r="O808" s="11" t="s">
        <v>129</v>
      </c>
      <c r="P808" s="11" t="s">
        <v>130</v>
      </c>
      <c r="Q808" s="11" t="s">
        <v>42</v>
      </c>
      <c r="R808" s="11" t="s">
        <v>44</v>
      </c>
      <c r="S808" s="11" t="s">
        <v>131</v>
      </c>
      <c r="T808" s="11" t="s">
        <v>44</v>
      </c>
      <c r="U808" s="12" t="s">
        <v>128</v>
      </c>
      <c r="V808" s="12">
        <v>4</v>
      </c>
      <c r="W808" s="12" t="s">
        <v>39</v>
      </c>
      <c r="X808" s="12" t="s">
        <v>132</v>
      </c>
      <c r="Y808" s="12" t="s">
        <v>736</v>
      </c>
      <c r="Z808" s="12" t="s">
        <v>133</v>
      </c>
      <c r="AA808" s="12" t="s">
        <v>134</v>
      </c>
    </row>
    <row r="809" spans="5:27" ht="93.75" customHeight="1" x14ac:dyDescent="0.25">
      <c r="E809" s="136"/>
      <c r="F809" s="136"/>
      <c r="G809" s="138"/>
      <c r="H809" s="138"/>
      <c r="I809" s="13" t="s">
        <v>411</v>
      </c>
      <c r="J809" s="11" t="s">
        <v>127</v>
      </c>
      <c r="K809" s="9" t="s">
        <v>128</v>
      </c>
      <c r="L809" s="9" t="s">
        <v>63</v>
      </c>
      <c r="M809" s="9">
        <v>16</v>
      </c>
      <c r="N809" s="9" t="s">
        <v>476</v>
      </c>
      <c r="O809" s="9" t="s">
        <v>129</v>
      </c>
      <c r="P809" s="9" t="s">
        <v>130</v>
      </c>
      <c r="Q809" s="9" t="s">
        <v>43</v>
      </c>
      <c r="R809" s="9" t="s">
        <v>44</v>
      </c>
      <c r="S809" s="9" t="s">
        <v>477</v>
      </c>
      <c r="T809" s="9" t="s">
        <v>44</v>
      </c>
      <c r="U809" s="14" t="s">
        <v>128</v>
      </c>
      <c r="V809" s="14">
        <v>4</v>
      </c>
      <c r="W809" s="14" t="s">
        <v>39</v>
      </c>
      <c r="X809" s="14" t="s">
        <v>132</v>
      </c>
      <c r="Y809" s="14" t="s">
        <v>736</v>
      </c>
      <c r="Z809" s="14" t="s">
        <v>133</v>
      </c>
      <c r="AA809" s="14" t="s">
        <v>134</v>
      </c>
    </row>
    <row r="810" spans="5:27" ht="93.75" customHeight="1" x14ac:dyDescent="0.25">
      <c r="E810" s="135">
        <v>287</v>
      </c>
      <c r="F810" s="135" t="s">
        <v>491</v>
      </c>
      <c r="G810" s="137">
        <v>303</v>
      </c>
      <c r="H810" s="137">
        <v>117</v>
      </c>
      <c r="I810" s="10" t="s">
        <v>126</v>
      </c>
      <c r="J810" s="11" t="s">
        <v>127</v>
      </c>
      <c r="K810" s="11" t="s">
        <v>128</v>
      </c>
      <c r="L810" s="11" t="s">
        <v>63</v>
      </c>
      <c r="M810" s="11">
        <v>101</v>
      </c>
      <c r="N810" s="11" t="s">
        <v>39</v>
      </c>
      <c r="O810" s="11" t="s">
        <v>129</v>
      </c>
      <c r="P810" s="11" t="s">
        <v>130</v>
      </c>
      <c r="Q810" s="11" t="s">
        <v>42</v>
      </c>
      <c r="R810" s="11" t="s">
        <v>44</v>
      </c>
      <c r="S810" s="11" t="s">
        <v>131</v>
      </c>
      <c r="T810" s="11" t="s">
        <v>44</v>
      </c>
      <c r="U810" s="12" t="s">
        <v>128</v>
      </c>
      <c r="V810" s="12">
        <v>4</v>
      </c>
      <c r="W810" s="12" t="s">
        <v>39</v>
      </c>
      <c r="X810" s="12" t="s">
        <v>132</v>
      </c>
      <c r="Y810" s="12" t="s">
        <v>736</v>
      </c>
      <c r="Z810" s="12" t="s">
        <v>133</v>
      </c>
      <c r="AA810" s="12" t="s">
        <v>134</v>
      </c>
    </row>
    <row r="811" spans="5:27" ht="93.75" customHeight="1" x14ac:dyDescent="0.25">
      <c r="E811" s="136"/>
      <c r="F811" s="136"/>
      <c r="G811" s="138"/>
      <c r="H811" s="138"/>
      <c r="I811" s="13" t="s">
        <v>411</v>
      </c>
      <c r="J811" s="11" t="s">
        <v>127</v>
      </c>
      <c r="K811" s="9" t="s">
        <v>128</v>
      </c>
      <c r="L811" s="9" t="s">
        <v>63</v>
      </c>
      <c r="M811" s="9">
        <v>16</v>
      </c>
      <c r="N811" s="9" t="s">
        <v>476</v>
      </c>
      <c r="O811" s="9" t="s">
        <v>129</v>
      </c>
      <c r="P811" s="9" t="s">
        <v>130</v>
      </c>
      <c r="Q811" s="9" t="s">
        <v>43</v>
      </c>
      <c r="R811" s="9" t="s">
        <v>44</v>
      </c>
      <c r="S811" s="9" t="s">
        <v>477</v>
      </c>
      <c r="T811" s="9" t="s">
        <v>44</v>
      </c>
      <c r="U811" s="14" t="s">
        <v>128</v>
      </c>
      <c r="V811" s="14">
        <v>4</v>
      </c>
      <c r="W811" s="14" t="s">
        <v>39</v>
      </c>
      <c r="X811" s="14" t="s">
        <v>132</v>
      </c>
      <c r="Y811" s="14" t="s">
        <v>736</v>
      </c>
      <c r="Z811" s="14" t="s">
        <v>133</v>
      </c>
      <c r="AA811" s="14" t="s">
        <v>134</v>
      </c>
    </row>
    <row r="812" spans="5:27" ht="93.75" customHeight="1" x14ac:dyDescent="0.25">
      <c r="E812" s="135">
        <v>288</v>
      </c>
      <c r="F812" s="135" t="s">
        <v>492</v>
      </c>
      <c r="G812" s="137">
        <v>312</v>
      </c>
      <c r="H812" s="137">
        <v>92</v>
      </c>
      <c r="I812" s="10" t="s">
        <v>126</v>
      </c>
      <c r="J812" s="11" t="s">
        <v>127</v>
      </c>
      <c r="K812" s="11" t="s">
        <v>128</v>
      </c>
      <c r="L812" s="11" t="s">
        <v>63</v>
      </c>
      <c r="M812" s="11">
        <v>76</v>
      </c>
      <c r="N812" s="11" t="s">
        <v>39</v>
      </c>
      <c r="O812" s="11" t="s">
        <v>129</v>
      </c>
      <c r="P812" s="11" t="s">
        <v>130</v>
      </c>
      <c r="Q812" s="11" t="s">
        <v>42</v>
      </c>
      <c r="R812" s="11" t="s">
        <v>44</v>
      </c>
      <c r="S812" s="11" t="s">
        <v>131</v>
      </c>
      <c r="T812" s="11" t="s">
        <v>44</v>
      </c>
      <c r="U812" s="12" t="s">
        <v>128</v>
      </c>
      <c r="V812" s="12">
        <v>4</v>
      </c>
      <c r="W812" s="12" t="s">
        <v>39</v>
      </c>
      <c r="X812" s="12" t="s">
        <v>132</v>
      </c>
      <c r="Y812" s="12" t="s">
        <v>736</v>
      </c>
      <c r="Z812" s="12" t="s">
        <v>133</v>
      </c>
      <c r="AA812" s="12" t="s">
        <v>134</v>
      </c>
    </row>
    <row r="813" spans="5:27" ht="93.75" customHeight="1" x14ac:dyDescent="0.25">
      <c r="E813" s="136"/>
      <c r="F813" s="136"/>
      <c r="G813" s="138"/>
      <c r="H813" s="138"/>
      <c r="I813" s="13" t="s">
        <v>411</v>
      </c>
      <c r="J813" s="11" t="s">
        <v>127</v>
      </c>
      <c r="K813" s="9" t="s">
        <v>128</v>
      </c>
      <c r="L813" s="9" t="s">
        <v>63</v>
      </c>
      <c r="M813" s="9">
        <v>16</v>
      </c>
      <c r="N813" s="9" t="s">
        <v>476</v>
      </c>
      <c r="O813" s="9" t="s">
        <v>129</v>
      </c>
      <c r="P813" s="9" t="s">
        <v>130</v>
      </c>
      <c r="Q813" s="9" t="s">
        <v>43</v>
      </c>
      <c r="R813" s="9" t="s">
        <v>44</v>
      </c>
      <c r="S813" s="9" t="s">
        <v>477</v>
      </c>
      <c r="T813" s="9" t="s">
        <v>44</v>
      </c>
      <c r="U813" s="14" t="s">
        <v>128</v>
      </c>
      <c r="V813" s="14">
        <v>4</v>
      </c>
      <c r="W813" s="14" t="s">
        <v>39</v>
      </c>
      <c r="X813" s="14" t="s">
        <v>132</v>
      </c>
      <c r="Y813" s="14" t="s">
        <v>736</v>
      </c>
      <c r="Z813" s="14" t="s">
        <v>133</v>
      </c>
      <c r="AA813" s="14" t="s">
        <v>134</v>
      </c>
    </row>
    <row r="814" spans="5:27" ht="93.75" customHeight="1" x14ac:dyDescent="0.25">
      <c r="E814" s="135">
        <v>289</v>
      </c>
      <c r="F814" s="135" t="s">
        <v>493</v>
      </c>
      <c r="G814" s="137">
        <v>301</v>
      </c>
      <c r="H814" s="137">
        <v>108</v>
      </c>
      <c r="I814" s="10" t="s">
        <v>126</v>
      </c>
      <c r="J814" s="11" t="s">
        <v>127</v>
      </c>
      <c r="K814" s="11" t="s">
        <v>128</v>
      </c>
      <c r="L814" s="11" t="s">
        <v>63</v>
      </c>
      <c r="M814" s="11">
        <v>92</v>
      </c>
      <c r="N814" s="11" t="s">
        <v>39</v>
      </c>
      <c r="O814" s="11" t="s">
        <v>129</v>
      </c>
      <c r="P814" s="11" t="s">
        <v>130</v>
      </c>
      <c r="Q814" s="11" t="s">
        <v>42</v>
      </c>
      <c r="R814" s="11" t="s">
        <v>44</v>
      </c>
      <c r="S814" s="11" t="s">
        <v>131</v>
      </c>
      <c r="T814" s="11" t="s">
        <v>44</v>
      </c>
      <c r="U814" s="12" t="s">
        <v>128</v>
      </c>
      <c r="V814" s="12">
        <v>4</v>
      </c>
      <c r="W814" s="12" t="s">
        <v>39</v>
      </c>
      <c r="X814" s="12" t="s">
        <v>132</v>
      </c>
      <c r="Y814" s="12" t="s">
        <v>736</v>
      </c>
      <c r="Z814" s="12" t="s">
        <v>133</v>
      </c>
      <c r="AA814" s="12" t="s">
        <v>134</v>
      </c>
    </row>
    <row r="815" spans="5:27" ht="93.75" customHeight="1" x14ac:dyDescent="0.25">
      <c r="E815" s="136"/>
      <c r="F815" s="136"/>
      <c r="G815" s="138"/>
      <c r="H815" s="138"/>
      <c r="I815" s="13" t="s">
        <v>411</v>
      </c>
      <c r="J815" s="11" t="s">
        <v>127</v>
      </c>
      <c r="K815" s="9" t="s">
        <v>128</v>
      </c>
      <c r="L815" s="9" t="s">
        <v>63</v>
      </c>
      <c r="M815" s="9">
        <v>16</v>
      </c>
      <c r="N815" s="9" t="s">
        <v>476</v>
      </c>
      <c r="O815" s="9" t="s">
        <v>129</v>
      </c>
      <c r="P815" s="9" t="s">
        <v>130</v>
      </c>
      <c r="Q815" s="9" t="s">
        <v>43</v>
      </c>
      <c r="R815" s="9" t="s">
        <v>44</v>
      </c>
      <c r="S815" s="9" t="s">
        <v>477</v>
      </c>
      <c r="T815" s="9" t="s">
        <v>44</v>
      </c>
      <c r="U815" s="14" t="s">
        <v>128</v>
      </c>
      <c r="V815" s="14">
        <v>4</v>
      </c>
      <c r="W815" s="14" t="s">
        <v>39</v>
      </c>
      <c r="X815" s="14" t="s">
        <v>132</v>
      </c>
      <c r="Y815" s="14" t="s">
        <v>736</v>
      </c>
      <c r="Z815" s="14" t="s">
        <v>133</v>
      </c>
      <c r="AA815" s="14" t="s">
        <v>134</v>
      </c>
    </row>
    <row r="816" spans="5:27" ht="93.75" customHeight="1" x14ac:dyDescent="0.25">
      <c r="E816" s="135">
        <v>290</v>
      </c>
      <c r="F816" s="135" t="s">
        <v>494</v>
      </c>
      <c r="G816" s="137">
        <v>41</v>
      </c>
      <c r="H816" s="137">
        <v>66</v>
      </c>
      <c r="I816" s="10" t="s">
        <v>126</v>
      </c>
      <c r="J816" s="11" t="s">
        <v>127</v>
      </c>
      <c r="K816" s="11" t="s">
        <v>128</v>
      </c>
      <c r="L816" s="11" t="s">
        <v>63</v>
      </c>
      <c r="M816" s="11">
        <v>50</v>
      </c>
      <c r="N816" s="11" t="s">
        <v>39</v>
      </c>
      <c r="O816" s="11" t="s">
        <v>129</v>
      </c>
      <c r="P816" s="11" t="s">
        <v>130</v>
      </c>
      <c r="Q816" s="11" t="s">
        <v>42</v>
      </c>
      <c r="R816" s="11" t="s">
        <v>44</v>
      </c>
      <c r="S816" s="11" t="s">
        <v>131</v>
      </c>
      <c r="T816" s="11" t="s">
        <v>44</v>
      </c>
      <c r="U816" s="12" t="s">
        <v>128</v>
      </c>
      <c r="V816" s="12">
        <v>4</v>
      </c>
      <c r="W816" s="12" t="s">
        <v>39</v>
      </c>
      <c r="X816" s="12" t="s">
        <v>132</v>
      </c>
      <c r="Y816" s="12" t="s">
        <v>736</v>
      </c>
      <c r="Z816" s="12" t="s">
        <v>133</v>
      </c>
      <c r="AA816" s="12" t="s">
        <v>134</v>
      </c>
    </row>
    <row r="817" spans="5:27" ht="93.75" customHeight="1" x14ac:dyDescent="0.25">
      <c r="E817" s="136"/>
      <c r="F817" s="136"/>
      <c r="G817" s="138"/>
      <c r="H817" s="138"/>
      <c r="I817" s="13" t="s">
        <v>411</v>
      </c>
      <c r="J817" s="11" t="s">
        <v>127</v>
      </c>
      <c r="K817" s="9" t="s">
        <v>128</v>
      </c>
      <c r="L817" s="9" t="s">
        <v>63</v>
      </c>
      <c r="M817" s="9">
        <v>16</v>
      </c>
      <c r="N817" s="9" t="s">
        <v>476</v>
      </c>
      <c r="O817" s="9" t="s">
        <v>129</v>
      </c>
      <c r="P817" s="9" t="s">
        <v>130</v>
      </c>
      <c r="Q817" s="9" t="s">
        <v>43</v>
      </c>
      <c r="R817" s="9" t="s">
        <v>44</v>
      </c>
      <c r="S817" s="9" t="s">
        <v>477</v>
      </c>
      <c r="T817" s="9" t="s">
        <v>44</v>
      </c>
      <c r="U817" s="14" t="s">
        <v>128</v>
      </c>
      <c r="V817" s="14">
        <v>4</v>
      </c>
      <c r="W817" s="14" t="s">
        <v>39</v>
      </c>
      <c r="X817" s="14" t="s">
        <v>132</v>
      </c>
      <c r="Y817" s="14" t="s">
        <v>736</v>
      </c>
      <c r="Z817" s="14" t="s">
        <v>133</v>
      </c>
      <c r="AA817" s="14" t="s">
        <v>134</v>
      </c>
    </row>
    <row r="818" spans="5:27" ht="93.75" customHeight="1" x14ac:dyDescent="0.25">
      <c r="E818" s="135">
        <v>291</v>
      </c>
      <c r="F818" s="135" t="s">
        <v>495</v>
      </c>
      <c r="G818" s="137">
        <v>367</v>
      </c>
      <c r="H818" s="137">
        <v>150</v>
      </c>
      <c r="I818" s="10" t="s">
        <v>126</v>
      </c>
      <c r="J818" s="11" t="s">
        <v>127</v>
      </c>
      <c r="K818" s="11" t="s">
        <v>128</v>
      </c>
      <c r="L818" s="11" t="s">
        <v>63</v>
      </c>
      <c r="M818" s="11">
        <v>134</v>
      </c>
      <c r="N818" s="11" t="s">
        <v>39</v>
      </c>
      <c r="O818" s="11" t="s">
        <v>129</v>
      </c>
      <c r="P818" s="11" t="s">
        <v>130</v>
      </c>
      <c r="Q818" s="11" t="s">
        <v>42</v>
      </c>
      <c r="R818" s="11" t="s">
        <v>44</v>
      </c>
      <c r="S818" s="11" t="s">
        <v>131</v>
      </c>
      <c r="T818" s="11" t="s">
        <v>44</v>
      </c>
      <c r="U818" s="12" t="s">
        <v>128</v>
      </c>
      <c r="V818" s="12">
        <v>4</v>
      </c>
      <c r="W818" s="12" t="s">
        <v>39</v>
      </c>
      <c r="X818" s="12" t="s">
        <v>132</v>
      </c>
      <c r="Y818" s="12" t="s">
        <v>736</v>
      </c>
      <c r="Z818" s="12" t="s">
        <v>133</v>
      </c>
      <c r="AA818" s="12" t="s">
        <v>134</v>
      </c>
    </row>
    <row r="819" spans="5:27" ht="93.75" customHeight="1" x14ac:dyDescent="0.25">
      <c r="E819" s="136"/>
      <c r="F819" s="136"/>
      <c r="G819" s="138"/>
      <c r="H819" s="138"/>
      <c r="I819" s="13" t="s">
        <v>411</v>
      </c>
      <c r="J819" s="11" t="s">
        <v>127</v>
      </c>
      <c r="K819" s="9" t="s">
        <v>128</v>
      </c>
      <c r="L819" s="9" t="s">
        <v>63</v>
      </c>
      <c r="M819" s="9">
        <v>16</v>
      </c>
      <c r="N819" s="9" t="s">
        <v>476</v>
      </c>
      <c r="O819" s="9" t="s">
        <v>129</v>
      </c>
      <c r="P819" s="9" t="s">
        <v>130</v>
      </c>
      <c r="Q819" s="9" t="s">
        <v>43</v>
      </c>
      <c r="R819" s="9" t="s">
        <v>44</v>
      </c>
      <c r="S819" s="9" t="s">
        <v>477</v>
      </c>
      <c r="T819" s="9" t="s">
        <v>44</v>
      </c>
      <c r="U819" s="14" t="s">
        <v>128</v>
      </c>
      <c r="V819" s="14">
        <v>4</v>
      </c>
      <c r="W819" s="14" t="s">
        <v>39</v>
      </c>
      <c r="X819" s="14" t="s">
        <v>132</v>
      </c>
      <c r="Y819" s="14" t="s">
        <v>736</v>
      </c>
      <c r="Z819" s="14" t="s">
        <v>133</v>
      </c>
      <c r="AA819" s="14" t="s">
        <v>134</v>
      </c>
    </row>
    <row r="820" spans="5:27" ht="93.75" customHeight="1" x14ac:dyDescent="0.25">
      <c r="E820" s="135">
        <v>292</v>
      </c>
      <c r="F820" s="135" t="s">
        <v>496</v>
      </c>
      <c r="G820" s="137">
        <v>352</v>
      </c>
      <c r="H820" s="137">
        <v>66</v>
      </c>
      <c r="I820" s="10" t="s">
        <v>126</v>
      </c>
      <c r="J820" s="11" t="s">
        <v>127</v>
      </c>
      <c r="K820" s="11" t="s">
        <v>128</v>
      </c>
      <c r="L820" s="11" t="s">
        <v>63</v>
      </c>
      <c r="M820" s="11">
        <v>50</v>
      </c>
      <c r="N820" s="11" t="s">
        <v>39</v>
      </c>
      <c r="O820" s="11" t="s">
        <v>129</v>
      </c>
      <c r="P820" s="11" t="s">
        <v>130</v>
      </c>
      <c r="Q820" s="11" t="s">
        <v>42</v>
      </c>
      <c r="R820" s="11" t="s">
        <v>44</v>
      </c>
      <c r="S820" s="11" t="s">
        <v>131</v>
      </c>
      <c r="T820" s="11" t="s">
        <v>44</v>
      </c>
      <c r="U820" s="12" t="s">
        <v>128</v>
      </c>
      <c r="V820" s="12">
        <v>4</v>
      </c>
      <c r="W820" s="12" t="s">
        <v>39</v>
      </c>
      <c r="X820" s="12" t="s">
        <v>132</v>
      </c>
      <c r="Y820" s="12" t="s">
        <v>736</v>
      </c>
      <c r="Z820" s="12" t="s">
        <v>133</v>
      </c>
      <c r="AA820" s="12" t="s">
        <v>134</v>
      </c>
    </row>
    <row r="821" spans="5:27" ht="93.75" customHeight="1" x14ac:dyDescent="0.25">
      <c r="E821" s="136"/>
      <c r="F821" s="136"/>
      <c r="G821" s="138"/>
      <c r="H821" s="138"/>
      <c r="I821" s="13" t="s">
        <v>411</v>
      </c>
      <c r="J821" s="11" t="s">
        <v>127</v>
      </c>
      <c r="K821" s="9" t="s">
        <v>128</v>
      </c>
      <c r="L821" s="9" t="s">
        <v>63</v>
      </c>
      <c r="M821" s="9">
        <v>16</v>
      </c>
      <c r="N821" s="9" t="s">
        <v>476</v>
      </c>
      <c r="O821" s="9" t="s">
        <v>129</v>
      </c>
      <c r="P821" s="9" t="s">
        <v>130</v>
      </c>
      <c r="Q821" s="9" t="s">
        <v>43</v>
      </c>
      <c r="R821" s="9" t="s">
        <v>44</v>
      </c>
      <c r="S821" s="9" t="s">
        <v>477</v>
      </c>
      <c r="T821" s="9" t="s">
        <v>44</v>
      </c>
      <c r="U821" s="14" t="s">
        <v>128</v>
      </c>
      <c r="V821" s="14">
        <v>4</v>
      </c>
      <c r="W821" s="14" t="s">
        <v>39</v>
      </c>
      <c r="X821" s="14" t="s">
        <v>132</v>
      </c>
      <c r="Y821" s="14" t="s">
        <v>736</v>
      </c>
      <c r="Z821" s="14" t="s">
        <v>133</v>
      </c>
      <c r="AA821" s="14" t="s">
        <v>134</v>
      </c>
    </row>
    <row r="822" spans="5:27" ht="93.75" customHeight="1" x14ac:dyDescent="0.25">
      <c r="E822" s="135">
        <v>293</v>
      </c>
      <c r="F822" s="135" t="s">
        <v>497</v>
      </c>
      <c r="G822" s="137">
        <v>297</v>
      </c>
      <c r="H822" s="137">
        <v>66</v>
      </c>
      <c r="I822" s="10" t="s">
        <v>126</v>
      </c>
      <c r="J822" s="11" t="s">
        <v>127</v>
      </c>
      <c r="K822" s="11" t="s">
        <v>128</v>
      </c>
      <c r="L822" s="11" t="s">
        <v>63</v>
      </c>
      <c r="M822" s="11">
        <v>50</v>
      </c>
      <c r="N822" s="11" t="s">
        <v>39</v>
      </c>
      <c r="O822" s="11" t="s">
        <v>129</v>
      </c>
      <c r="P822" s="11" t="s">
        <v>130</v>
      </c>
      <c r="Q822" s="11" t="s">
        <v>42</v>
      </c>
      <c r="R822" s="11" t="s">
        <v>44</v>
      </c>
      <c r="S822" s="11" t="s">
        <v>131</v>
      </c>
      <c r="T822" s="11" t="s">
        <v>44</v>
      </c>
      <c r="U822" s="12" t="s">
        <v>128</v>
      </c>
      <c r="V822" s="12">
        <v>4</v>
      </c>
      <c r="W822" s="12" t="s">
        <v>39</v>
      </c>
      <c r="X822" s="12" t="s">
        <v>132</v>
      </c>
      <c r="Y822" s="12" t="s">
        <v>736</v>
      </c>
      <c r="Z822" s="12" t="s">
        <v>133</v>
      </c>
      <c r="AA822" s="12" t="s">
        <v>134</v>
      </c>
    </row>
    <row r="823" spans="5:27" ht="93.75" customHeight="1" x14ac:dyDescent="0.25">
      <c r="E823" s="136"/>
      <c r="F823" s="136"/>
      <c r="G823" s="138"/>
      <c r="H823" s="138"/>
      <c r="I823" s="13" t="s">
        <v>411</v>
      </c>
      <c r="J823" s="11" t="s">
        <v>127</v>
      </c>
      <c r="K823" s="9" t="s">
        <v>128</v>
      </c>
      <c r="L823" s="9" t="s">
        <v>63</v>
      </c>
      <c r="M823" s="9">
        <v>16</v>
      </c>
      <c r="N823" s="9" t="s">
        <v>476</v>
      </c>
      <c r="O823" s="9" t="s">
        <v>129</v>
      </c>
      <c r="P823" s="9" t="s">
        <v>130</v>
      </c>
      <c r="Q823" s="9" t="s">
        <v>43</v>
      </c>
      <c r="R823" s="9" t="s">
        <v>44</v>
      </c>
      <c r="S823" s="9" t="s">
        <v>477</v>
      </c>
      <c r="T823" s="9" t="s">
        <v>44</v>
      </c>
      <c r="U823" s="14" t="s">
        <v>128</v>
      </c>
      <c r="V823" s="14">
        <v>4</v>
      </c>
      <c r="W823" s="14" t="s">
        <v>39</v>
      </c>
      <c r="X823" s="14" t="s">
        <v>132</v>
      </c>
      <c r="Y823" s="14" t="s">
        <v>736</v>
      </c>
      <c r="Z823" s="14" t="s">
        <v>133</v>
      </c>
      <c r="AA823" s="14" t="s">
        <v>134</v>
      </c>
    </row>
    <row r="824" spans="5:27" ht="93.75" customHeight="1" x14ac:dyDescent="0.25">
      <c r="E824" s="135">
        <v>294</v>
      </c>
      <c r="F824" s="135" t="s">
        <v>498</v>
      </c>
      <c r="G824" s="137">
        <v>303</v>
      </c>
      <c r="H824" s="137">
        <v>83</v>
      </c>
      <c r="I824" s="10" t="s">
        <v>126</v>
      </c>
      <c r="J824" s="11" t="s">
        <v>127</v>
      </c>
      <c r="K824" s="11" t="s">
        <v>128</v>
      </c>
      <c r="L824" s="11" t="s">
        <v>63</v>
      </c>
      <c r="M824" s="11">
        <v>67</v>
      </c>
      <c r="N824" s="11" t="s">
        <v>39</v>
      </c>
      <c r="O824" s="11" t="s">
        <v>129</v>
      </c>
      <c r="P824" s="11" t="s">
        <v>130</v>
      </c>
      <c r="Q824" s="11" t="s">
        <v>42</v>
      </c>
      <c r="R824" s="11" t="s">
        <v>44</v>
      </c>
      <c r="S824" s="11" t="s">
        <v>131</v>
      </c>
      <c r="T824" s="11" t="s">
        <v>44</v>
      </c>
      <c r="U824" s="12" t="s">
        <v>128</v>
      </c>
      <c r="V824" s="12">
        <v>4</v>
      </c>
      <c r="W824" s="12" t="s">
        <v>39</v>
      </c>
      <c r="X824" s="12" t="s">
        <v>132</v>
      </c>
      <c r="Y824" s="12" t="s">
        <v>736</v>
      </c>
      <c r="Z824" s="12" t="s">
        <v>133</v>
      </c>
      <c r="AA824" s="12" t="s">
        <v>134</v>
      </c>
    </row>
    <row r="825" spans="5:27" ht="93.75" customHeight="1" x14ac:dyDescent="0.25">
      <c r="E825" s="136"/>
      <c r="F825" s="136"/>
      <c r="G825" s="138"/>
      <c r="H825" s="138"/>
      <c r="I825" s="13" t="s">
        <v>411</v>
      </c>
      <c r="J825" s="11" t="s">
        <v>127</v>
      </c>
      <c r="K825" s="9" t="s">
        <v>128</v>
      </c>
      <c r="L825" s="9" t="s">
        <v>63</v>
      </c>
      <c r="M825" s="9">
        <v>16</v>
      </c>
      <c r="N825" s="9" t="s">
        <v>476</v>
      </c>
      <c r="O825" s="9" t="s">
        <v>129</v>
      </c>
      <c r="P825" s="9" t="s">
        <v>130</v>
      </c>
      <c r="Q825" s="9" t="s">
        <v>43</v>
      </c>
      <c r="R825" s="9" t="s">
        <v>44</v>
      </c>
      <c r="S825" s="9" t="s">
        <v>477</v>
      </c>
      <c r="T825" s="9" t="s">
        <v>44</v>
      </c>
      <c r="U825" s="14" t="s">
        <v>128</v>
      </c>
      <c r="V825" s="14">
        <v>4</v>
      </c>
      <c r="W825" s="14" t="s">
        <v>39</v>
      </c>
      <c r="X825" s="14" t="s">
        <v>132</v>
      </c>
      <c r="Y825" s="14" t="s">
        <v>736</v>
      </c>
      <c r="Z825" s="14" t="s">
        <v>133</v>
      </c>
      <c r="AA825" s="14" t="s">
        <v>134</v>
      </c>
    </row>
    <row r="826" spans="5:27" ht="93.75" customHeight="1" x14ac:dyDescent="0.25">
      <c r="E826" s="135">
        <v>295</v>
      </c>
      <c r="F826" s="135" t="s">
        <v>499</v>
      </c>
      <c r="G826" s="137">
        <v>345</v>
      </c>
      <c r="H826" s="137">
        <v>184</v>
      </c>
      <c r="I826" s="10" t="s">
        <v>126</v>
      </c>
      <c r="J826" s="11" t="s">
        <v>127</v>
      </c>
      <c r="K826" s="11" t="s">
        <v>128</v>
      </c>
      <c r="L826" s="11" t="s">
        <v>63</v>
      </c>
      <c r="M826" s="11">
        <v>168</v>
      </c>
      <c r="N826" s="11" t="s">
        <v>39</v>
      </c>
      <c r="O826" s="11" t="s">
        <v>129</v>
      </c>
      <c r="P826" s="11" t="s">
        <v>130</v>
      </c>
      <c r="Q826" s="11" t="s">
        <v>42</v>
      </c>
      <c r="R826" s="11" t="s">
        <v>44</v>
      </c>
      <c r="S826" s="11" t="s">
        <v>131</v>
      </c>
      <c r="T826" s="11" t="s">
        <v>44</v>
      </c>
      <c r="U826" s="12" t="s">
        <v>128</v>
      </c>
      <c r="V826" s="12">
        <v>4</v>
      </c>
      <c r="W826" s="12" t="s">
        <v>39</v>
      </c>
      <c r="X826" s="12" t="s">
        <v>132</v>
      </c>
      <c r="Y826" s="12" t="s">
        <v>736</v>
      </c>
      <c r="Z826" s="12" t="s">
        <v>133</v>
      </c>
      <c r="AA826" s="12" t="s">
        <v>134</v>
      </c>
    </row>
    <row r="827" spans="5:27" ht="93.75" customHeight="1" x14ac:dyDescent="0.25">
      <c r="E827" s="136"/>
      <c r="F827" s="136"/>
      <c r="G827" s="138"/>
      <c r="H827" s="138"/>
      <c r="I827" s="13" t="s">
        <v>411</v>
      </c>
      <c r="J827" s="11" t="s">
        <v>127</v>
      </c>
      <c r="K827" s="9" t="s">
        <v>128</v>
      </c>
      <c r="L827" s="9" t="s">
        <v>63</v>
      </c>
      <c r="M827" s="9">
        <v>16</v>
      </c>
      <c r="N827" s="9" t="s">
        <v>476</v>
      </c>
      <c r="O827" s="9" t="s">
        <v>129</v>
      </c>
      <c r="P827" s="9" t="s">
        <v>130</v>
      </c>
      <c r="Q827" s="9" t="s">
        <v>43</v>
      </c>
      <c r="R827" s="9" t="s">
        <v>44</v>
      </c>
      <c r="S827" s="9" t="s">
        <v>477</v>
      </c>
      <c r="T827" s="9" t="s">
        <v>44</v>
      </c>
      <c r="U827" s="14" t="s">
        <v>128</v>
      </c>
      <c r="V827" s="14">
        <v>4</v>
      </c>
      <c r="W827" s="14" t="s">
        <v>39</v>
      </c>
      <c r="X827" s="14" t="s">
        <v>132</v>
      </c>
      <c r="Y827" s="14" t="s">
        <v>736</v>
      </c>
      <c r="Z827" s="14" t="s">
        <v>133</v>
      </c>
      <c r="AA827" s="14" t="s">
        <v>134</v>
      </c>
    </row>
    <row r="828" spans="5:27" ht="93.75" customHeight="1" x14ac:dyDescent="0.25">
      <c r="E828" s="135">
        <v>296</v>
      </c>
      <c r="F828" s="135" t="s">
        <v>500</v>
      </c>
      <c r="G828" s="137">
        <v>303</v>
      </c>
      <c r="H828" s="137">
        <v>117</v>
      </c>
      <c r="I828" s="10" t="s">
        <v>126</v>
      </c>
      <c r="J828" s="11" t="s">
        <v>127</v>
      </c>
      <c r="K828" s="11" t="s">
        <v>128</v>
      </c>
      <c r="L828" s="11" t="s">
        <v>63</v>
      </c>
      <c r="M828" s="11">
        <v>101</v>
      </c>
      <c r="N828" s="11" t="s">
        <v>39</v>
      </c>
      <c r="O828" s="11" t="s">
        <v>129</v>
      </c>
      <c r="P828" s="11" t="s">
        <v>130</v>
      </c>
      <c r="Q828" s="11" t="s">
        <v>42</v>
      </c>
      <c r="R828" s="11" t="s">
        <v>44</v>
      </c>
      <c r="S828" s="11" t="s">
        <v>131</v>
      </c>
      <c r="T828" s="11" t="s">
        <v>44</v>
      </c>
      <c r="U828" s="12" t="s">
        <v>128</v>
      </c>
      <c r="V828" s="12">
        <v>4</v>
      </c>
      <c r="W828" s="12" t="s">
        <v>39</v>
      </c>
      <c r="X828" s="12" t="s">
        <v>132</v>
      </c>
      <c r="Y828" s="12" t="s">
        <v>736</v>
      </c>
      <c r="Z828" s="12" t="s">
        <v>133</v>
      </c>
      <c r="AA828" s="12" t="s">
        <v>134</v>
      </c>
    </row>
    <row r="829" spans="5:27" ht="93.75" customHeight="1" x14ac:dyDescent="0.25">
      <c r="E829" s="136"/>
      <c r="F829" s="136"/>
      <c r="G829" s="138"/>
      <c r="H829" s="138"/>
      <c r="I829" s="13" t="s">
        <v>411</v>
      </c>
      <c r="J829" s="11" t="s">
        <v>127</v>
      </c>
      <c r="K829" s="9" t="s">
        <v>128</v>
      </c>
      <c r="L829" s="9" t="s">
        <v>63</v>
      </c>
      <c r="M829" s="9">
        <v>16</v>
      </c>
      <c r="N829" s="9" t="s">
        <v>476</v>
      </c>
      <c r="O829" s="9" t="s">
        <v>129</v>
      </c>
      <c r="P829" s="9" t="s">
        <v>130</v>
      </c>
      <c r="Q829" s="9" t="s">
        <v>43</v>
      </c>
      <c r="R829" s="9" t="s">
        <v>44</v>
      </c>
      <c r="S829" s="9" t="s">
        <v>477</v>
      </c>
      <c r="T829" s="9" t="s">
        <v>44</v>
      </c>
      <c r="U829" s="14" t="s">
        <v>128</v>
      </c>
      <c r="V829" s="14">
        <v>4</v>
      </c>
      <c r="W829" s="14" t="s">
        <v>39</v>
      </c>
      <c r="X829" s="14" t="s">
        <v>132</v>
      </c>
      <c r="Y829" s="14" t="s">
        <v>736</v>
      </c>
      <c r="Z829" s="14" t="s">
        <v>133</v>
      </c>
      <c r="AA829" s="14" t="s">
        <v>134</v>
      </c>
    </row>
    <row r="830" spans="5:27" ht="93.75" customHeight="1" x14ac:dyDescent="0.25">
      <c r="E830" s="135">
        <v>297</v>
      </c>
      <c r="F830" s="135" t="s">
        <v>501</v>
      </c>
      <c r="G830" s="137">
        <v>312</v>
      </c>
      <c r="H830" s="137">
        <v>83</v>
      </c>
      <c r="I830" s="10" t="s">
        <v>126</v>
      </c>
      <c r="J830" s="11" t="s">
        <v>127</v>
      </c>
      <c r="K830" s="11" t="s">
        <v>128</v>
      </c>
      <c r="L830" s="11" t="s">
        <v>63</v>
      </c>
      <c r="M830" s="11">
        <v>67</v>
      </c>
      <c r="N830" s="11" t="s">
        <v>39</v>
      </c>
      <c r="O830" s="11" t="s">
        <v>129</v>
      </c>
      <c r="P830" s="11" t="s">
        <v>130</v>
      </c>
      <c r="Q830" s="11" t="s">
        <v>42</v>
      </c>
      <c r="R830" s="11" t="s">
        <v>44</v>
      </c>
      <c r="S830" s="11" t="s">
        <v>131</v>
      </c>
      <c r="T830" s="11" t="s">
        <v>44</v>
      </c>
      <c r="U830" s="12" t="s">
        <v>128</v>
      </c>
      <c r="V830" s="12">
        <v>4</v>
      </c>
      <c r="W830" s="12" t="s">
        <v>39</v>
      </c>
      <c r="X830" s="12" t="s">
        <v>132</v>
      </c>
      <c r="Y830" s="12" t="s">
        <v>736</v>
      </c>
      <c r="Z830" s="12" t="s">
        <v>133</v>
      </c>
      <c r="AA830" s="12" t="s">
        <v>134</v>
      </c>
    </row>
    <row r="831" spans="5:27" ht="93.75" customHeight="1" x14ac:dyDescent="0.25">
      <c r="E831" s="136"/>
      <c r="F831" s="136"/>
      <c r="G831" s="138"/>
      <c r="H831" s="138"/>
      <c r="I831" s="13" t="s">
        <v>411</v>
      </c>
      <c r="J831" s="11" t="s">
        <v>127</v>
      </c>
      <c r="K831" s="9" t="s">
        <v>128</v>
      </c>
      <c r="L831" s="9" t="s">
        <v>63</v>
      </c>
      <c r="M831" s="9">
        <v>16</v>
      </c>
      <c r="N831" s="9" t="s">
        <v>476</v>
      </c>
      <c r="O831" s="9" t="s">
        <v>129</v>
      </c>
      <c r="P831" s="9" t="s">
        <v>130</v>
      </c>
      <c r="Q831" s="9" t="s">
        <v>43</v>
      </c>
      <c r="R831" s="9" t="s">
        <v>44</v>
      </c>
      <c r="S831" s="9" t="s">
        <v>477</v>
      </c>
      <c r="T831" s="9" t="s">
        <v>44</v>
      </c>
      <c r="U831" s="14" t="s">
        <v>128</v>
      </c>
      <c r="V831" s="14">
        <v>4</v>
      </c>
      <c r="W831" s="14" t="s">
        <v>39</v>
      </c>
      <c r="X831" s="14" t="s">
        <v>132</v>
      </c>
      <c r="Y831" s="14" t="s">
        <v>736</v>
      </c>
      <c r="Z831" s="14" t="s">
        <v>133</v>
      </c>
      <c r="AA831" s="14" t="s">
        <v>134</v>
      </c>
    </row>
    <row r="832" spans="5:27" ht="93.75" customHeight="1" x14ac:dyDescent="0.25">
      <c r="E832" s="135">
        <v>298</v>
      </c>
      <c r="F832" s="135" t="s">
        <v>502</v>
      </c>
      <c r="G832" s="137">
        <v>301</v>
      </c>
      <c r="H832" s="137">
        <v>117</v>
      </c>
      <c r="I832" s="10" t="s">
        <v>126</v>
      </c>
      <c r="J832" s="11" t="s">
        <v>127</v>
      </c>
      <c r="K832" s="11" t="s">
        <v>128</v>
      </c>
      <c r="L832" s="11" t="s">
        <v>63</v>
      </c>
      <c r="M832" s="11">
        <v>101</v>
      </c>
      <c r="N832" s="11" t="s">
        <v>39</v>
      </c>
      <c r="O832" s="11" t="s">
        <v>129</v>
      </c>
      <c r="P832" s="11" t="s">
        <v>130</v>
      </c>
      <c r="Q832" s="11" t="s">
        <v>42</v>
      </c>
      <c r="R832" s="11" t="s">
        <v>44</v>
      </c>
      <c r="S832" s="11" t="s">
        <v>131</v>
      </c>
      <c r="T832" s="11" t="s">
        <v>44</v>
      </c>
      <c r="U832" s="12" t="s">
        <v>128</v>
      </c>
      <c r="V832" s="12">
        <v>4</v>
      </c>
      <c r="W832" s="12" t="s">
        <v>39</v>
      </c>
      <c r="X832" s="12" t="s">
        <v>132</v>
      </c>
      <c r="Y832" s="12" t="s">
        <v>736</v>
      </c>
      <c r="Z832" s="12" t="s">
        <v>133</v>
      </c>
      <c r="AA832" s="12" t="s">
        <v>134</v>
      </c>
    </row>
    <row r="833" spans="5:27" ht="93.75" customHeight="1" x14ac:dyDescent="0.25">
      <c r="E833" s="136"/>
      <c r="F833" s="136"/>
      <c r="G833" s="138"/>
      <c r="H833" s="138"/>
      <c r="I833" s="13" t="s">
        <v>411</v>
      </c>
      <c r="J833" s="11" t="s">
        <v>127</v>
      </c>
      <c r="K833" s="9" t="s">
        <v>128</v>
      </c>
      <c r="L833" s="9" t="s">
        <v>63</v>
      </c>
      <c r="M833" s="9">
        <v>16</v>
      </c>
      <c r="N833" s="9" t="s">
        <v>476</v>
      </c>
      <c r="O833" s="9" t="s">
        <v>129</v>
      </c>
      <c r="P833" s="9" t="s">
        <v>130</v>
      </c>
      <c r="Q833" s="9" t="s">
        <v>43</v>
      </c>
      <c r="R833" s="9" t="s">
        <v>44</v>
      </c>
      <c r="S833" s="9" t="s">
        <v>477</v>
      </c>
      <c r="T833" s="9" t="s">
        <v>44</v>
      </c>
      <c r="U833" s="14" t="s">
        <v>128</v>
      </c>
      <c r="V833" s="14">
        <v>4</v>
      </c>
      <c r="W833" s="14" t="s">
        <v>39</v>
      </c>
      <c r="X833" s="14" t="s">
        <v>132</v>
      </c>
      <c r="Y833" s="14" t="s">
        <v>736</v>
      </c>
      <c r="Z833" s="14" t="s">
        <v>133</v>
      </c>
      <c r="AA833" s="14" t="s">
        <v>134</v>
      </c>
    </row>
    <row r="834" spans="5:27" ht="93.75" customHeight="1" x14ac:dyDescent="0.25">
      <c r="E834" s="135">
        <v>299</v>
      </c>
      <c r="F834" s="135" t="s">
        <v>503</v>
      </c>
      <c r="G834" s="137">
        <v>41</v>
      </c>
      <c r="H834" s="137">
        <v>58</v>
      </c>
      <c r="I834" s="10" t="s">
        <v>126</v>
      </c>
      <c r="J834" s="11" t="s">
        <v>127</v>
      </c>
      <c r="K834" s="11" t="s">
        <v>128</v>
      </c>
      <c r="L834" s="11" t="s">
        <v>63</v>
      </c>
      <c r="M834" s="11">
        <v>42</v>
      </c>
      <c r="N834" s="11" t="s">
        <v>39</v>
      </c>
      <c r="O834" s="11" t="s">
        <v>129</v>
      </c>
      <c r="P834" s="11" t="s">
        <v>130</v>
      </c>
      <c r="Q834" s="11" t="s">
        <v>42</v>
      </c>
      <c r="R834" s="11" t="s">
        <v>44</v>
      </c>
      <c r="S834" s="11" t="s">
        <v>131</v>
      </c>
      <c r="T834" s="11" t="s">
        <v>44</v>
      </c>
      <c r="U834" s="12" t="s">
        <v>128</v>
      </c>
      <c r="V834" s="12">
        <v>4</v>
      </c>
      <c r="W834" s="12" t="s">
        <v>39</v>
      </c>
      <c r="X834" s="12" t="s">
        <v>132</v>
      </c>
      <c r="Y834" s="12" t="s">
        <v>736</v>
      </c>
      <c r="Z834" s="12" t="s">
        <v>133</v>
      </c>
      <c r="AA834" s="12" t="s">
        <v>134</v>
      </c>
    </row>
    <row r="835" spans="5:27" ht="93.75" customHeight="1" x14ac:dyDescent="0.25">
      <c r="E835" s="136"/>
      <c r="F835" s="136"/>
      <c r="G835" s="138"/>
      <c r="H835" s="138"/>
      <c r="I835" s="13" t="s">
        <v>411</v>
      </c>
      <c r="J835" s="11" t="s">
        <v>127</v>
      </c>
      <c r="K835" s="9" t="s">
        <v>128</v>
      </c>
      <c r="L835" s="9" t="s">
        <v>63</v>
      </c>
      <c r="M835" s="9">
        <v>16</v>
      </c>
      <c r="N835" s="9" t="s">
        <v>476</v>
      </c>
      <c r="O835" s="9" t="s">
        <v>129</v>
      </c>
      <c r="P835" s="9" t="s">
        <v>130</v>
      </c>
      <c r="Q835" s="9" t="s">
        <v>43</v>
      </c>
      <c r="R835" s="9" t="s">
        <v>44</v>
      </c>
      <c r="S835" s="9" t="s">
        <v>477</v>
      </c>
      <c r="T835" s="9" t="s">
        <v>44</v>
      </c>
      <c r="U835" s="14" t="s">
        <v>128</v>
      </c>
      <c r="V835" s="14">
        <v>4</v>
      </c>
      <c r="W835" s="14" t="s">
        <v>39</v>
      </c>
      <c r="X835" s="14" t="s">
        <v>132</v>
      </c>
      <c r="Y835" s="14" t="s">
        <v>736</v>
      </c>
      <c r="Z835" s="14" t="s">
        <v>133</v>
      </c>
      <c r="AA835" s="14" t="s">
        <v>134</v>
      </c>
    </row>
    <row r="836" spans="5:27" ht="75" x14ac:dyDescent="0.25">
      <c r="E836" s="135">
        <v>300</v>
      </c>
      <c r="F836" s="135" t="s">
        <v>504</v>
      </c>
      <c r="G836" s="137">
        <v>367</v>
      </c>
      <c r="H836" s="137">
        <v>125</v>
      </c>
      <c r="I836" s="10" t="s">
        <v>126</v>
      </c>
      <c r="J836" s="11" t="s">
        <v>127</v>
      </c>
      <c r="K836" s="11" t="s">
        <v>128</v>
      </c>
      <c r="L836" s="11" t="s">
        <v>63</v>
      </c>
      <c r="M836" s="11">
        <v>109</v>
      </c>
      <c r="N836" s="11" t="s">
        <v>39</v>
      </c>
      <c r="O836" s="11" t="s">
        <v>129</v>
      </c>
      <c r="P836" s="11" t="s">
        <v>130</v>
      </c>
      <c r="Q836" s="11" t="s">
        <v>42</v>
      </c>
      <c r="R836" s="11" t="s">
        <v>44</v>
      </c>
      <c r="S836" s="11" t="s">
        <v>131</v>
      </c>
      <c r="T836" s="11" t="s">
        <v>44</v>
      </c>
      <c r="U836" s="12" t="s">
        <v>128</v>
      </c>
      <c r="V836" s="12">
        <v>4</v>
      </c>
      <c r="W836" s="12" t="s">
        <v>39</v>
      </c>
      <c r="X836" s="12" t="s">
        <v>132</v>
      </c>
      <c r="Y836" s="12" t="s">
        <v>736</v>
      </c>
      <c r="Z836" s="12" t="s">
        <v>133</v>
      </c>
      <c r="AA836" s="12" t="s">
        <v>134</v>
      </c>
    </row>
    <row r="837" spans="5:27" ht="93.75" customHeight="1" x14ac:dyDescent="0.25">
      <c r="E837" s="136"/>
      <c r="F837" s="136"/>
      <c r="G837" s="138"/>
      <c r="H837" s="138"/>
      <c r="I837" s="13" t="s">
        <v>411</v>
      </c>
      <c r="J837" s="11" t="s">
        <v>127</v>
      </c>
      <c r="K837" s="9" t="s">
        <v>128</v>
      </c>
      <c r="L837" s="9" t="s">
        <v>63</v>
      </c>
      <c r="M837" s="9">
        <v>16</v>
      </c>
      <c r="N837" s="9" t="s">
        <v>476</v>
      </c>
      <c r="O837" s="9" t="s">
        <v>129</v>
      </c>
      <c r="P837" s="9" t="s">
        <v>130</v>
      </c>
      <c r="Q837" s="9" t="s">
        <v>43</v>
      </c>
      <c r="R837" s="9" t="s">
        <v>44</v>
      </c>
      <c r="S837" s="9" t="s">
        <v>477</v>
      </c>
      <c r="T837" s="9" t="s">
        <v>44</v>
      </c>
      <c r="U837" s="14" t="s">
        <v>128</v>
      </c>
      <c r="V837" s="14">
        <v>4</v>
      </c>
      <c r="W837" s="14" t="s">
        <v>39</v>
      </c>
      <c r="X837" s="14" t="s">
        <v>132</v>
      </c>
      <c r="Y837" s="14" t="s">
        <v>736</v>
      </c>
      <c r="Z837" s="14" t="s">
        <v>133</v>
      </c>
      <c r="AA837" s="14" t="s">
        <v>134</v>
      </c>
    </row>
    <row r="838" spans="5:27" ht="93.75" customHeight="1" x14ac:dyDescent="0.25">
      <c r="E838" s="135">
        <v>301</v>
      </c>
      <c r="F838" s="135" t="s">
        <v>505</v>
      </c>
      <c r="G838" s="137">
        <v>352</v>
      </c>
      <c r="H838" s="137">
        <v>75</v>
      </c>
      <c r="I838" s="10" t="s">
        <v>126</v>
      </c>
      <c r="J838" s="11" t="s">
        <v>127</v>
      </c>
      <c r="K838" s="11" t="s">
        <v>128</v>
      </c>
      <c r="L838" s="11" t="s">
        <v>63</v>
      </c>
      <c r="M838" s="11">
        <v>59</v>
      </c>
      <c r="N838" s="11" t="s">
        <v>39</v>
      </c>
      <c r="O838" s="11" t="s">
        <v>129</v>
      </c>
      <c r="P838" s="11" t="s">
        <v>130</v>
      </c>
      <c r="Q838" s="11" t="s">
        <v>42</v>
      </c>
      <c r="R838" s="11" t="s">
        <v>44</v>
      </c>
      <c r="S838" s="11" t="s">
        <v>131</v>
      </c>
      <c r="T838" s="11" t="s">
        <v>44</v>
      </c>
      <c r="U838" s="12" t="s">
        <v>128</v>
      </c>
      <c r="V838" s="12">
        <v>4</v>
      </c>
      <c r="W838" s="12" t="s">
        <v>39</v>
      </c>
      <c r="X838" s="12" t="s">
        <v>132</v>
      </c>
      <c r="Y838" s="12" t="s">
        <v>736</v>
      </c>
      <c r="Z838" s="12" t="s">
        <v>133</v>
      </c>
      <c r="AA838" s="12" t="s">
        <v>134</v>
      </c>
    </row>
    <row r="839" spans="5:27" ht="93.75" customHeight="1" x14ac:dyDescent="0.25">
      <c r="E839" s="136"/>
      <c r="F839" s="136"/>
      <c r="G839" s="138"/>
      <c r="H839" s="138"/>
      <c r="I839" s="13" t="s">
        <v>411</v>
      </c>
      <c r="J839" s="11" t="s">
        <v>127</v>
      </c>
      <c r="K839" s="9" t="s">
        <v>128</v>
      </c>
      <c r="L839" s="9" t="s">
        <v>63</v>
      </c>
      <c r="M839" s="9">
        <v>16</v>
      </c>
      <c r="N839" s="9" t="s">
        <v>476</v>
      </c>
      <c r="O839" s="9" t="s">
        <v>129</v>
      </c>
      <c r="P839" s="9" t="s">
        <v>130</v>
      </c>
      <c r="Q839" s="9" t="s">
        <v>43</v>
      </c>
      <c r="R839" s="9" t="s">
        <v>44</v>
      </c>
      <c r="S839" s="9" t="s">
        <v>477</v>
      </c>
      <c r="T839" s="9" t="s">
        <v>44</v>
      </c>
      <c r="U839" s="14" t="s">
        <v>128</v>
      </c>
      <c r="V839" s="14">
        <v>4</v>
      </c>
      <c r="W839" s="14" t="s">
        <v>39</v>
      </c>
      <c r="X839" s="14" t="s">
        <v>132</v>
      </c>
      <c r="Y839" s="14" t="s">
        <v>736</v>
      </c>
      <c r="Z839" s="14" t="s">
        <v>133</v>
      </c>
      <c r="AA839" s="14" t="s">
        <v>134</v>
      </c>
    </row>
    <row r="840" spans="5:27" ht="93.75" customHeight="1" x14ac:dyDescent="0.25">
      <c r="E840" s="135">
        <v>302</v>
      </c>
      <c r="F840" s="135" t="s">
        <v>506</v>
      </c>
      <c r="G840" s="137">
        <v>297</v>
      </c>
      <c r="H840" s="137">
        <v>66</v>
      </c>
      <c r="I840" s="10" t="s">
        <v>126</v>
      </c>
      <c r="J840" s="11" t="s">
        <v>127</v>
      </c>
      <c r="K840" s="11" t="s">
        <v>128</v>
      </c>
      <c r="L840" s="11" t="s">
        <v>63</v>
      </c>
      <c r="M840" s="11">
        <v>50</v>
      </c>
      <c r="N840" s="11" t="s">
        <v>39</v>
      </c>
      <c r="O840" s="11" t="s">
        <v>129</v>
      </c>
      <c r="P840" s="11" t="s">
        <v>130</v>
      </c>
      <c r="Q840" s="11" t="s">
        <v>42</v>
      </c>
      <c r="R840" s="11" t="s">
        <v>44</v>
      </c>
      <c r="S840" s="11" t="s">
        <v>131</v>
      </c>
      <c r="T840" s="11" t="s">
        <v>44</v>
      </c>
      <c r="U840" s="12" t="s">
        <v>128</v>
      </c>
      <c r="V840" s="12">
        <v>4</v>
      </c>
      <c r="W840" s="12" t="s">
        <v>39</v>
      </c>
      <c r="X840" s="12" t="s">
        <v>132</v>
      </c>
      <c r="Y840" s="12" t="s">
        <v>736</v>
      </c>
      <c r="Z840" s="12" t="s">
        <v>133</v>
      </c>
      <c r="AA840" s="12" t="s">
        <v>134</v>
      </c>
    </row>
    <row r="841" spans="5:27" ht="93.75" customHeight="1" x14ac:dyDescent="0.25">
      <c r="E841" s="136"/>
      <c r="F841" s="136"/>
      <c r="G841" s="138"/>
      <c r="H841" s="138"/>
      <c r="I841" s="13" t="s">
        <v>411</v>
      </c>
      <c r="J841" s="11" t="s">
        <v>127</v>
      </c>
      <c r="K841" s="9" t="s">
        <v>128</v>
      </c>
      <c r="L841" s="9" t="s">
        <v>63</v>
      </c>
      <c r="M841" s="9">
        <v>16</v>
      </c>
      <c r="N841" s="9" t="s">
        <v>476</v>
      </c>
      <c r="O841" s="9" t="s">
        <v>129</v>
      </c>
      <c r="P841" s="9" t="s">
        <v>130</v>
      </c>
      <c r="Q841" s="9" t="s">
        <v>43</v>
      </c>
      <c r="R841" s="9" t="s">
        <v>44</v>
      </c>
      <c r="S841" s="9" t="s">
        <v>477</v>
      </c>
      <c r="T841" s="9" t="s">
        <v>44</v>
      </c>
      <c r="U841" s="14" t="s">
        <v>128</v>
      </c>
      <c r="V841" s="14">
        <v>4</v>
      </c>
      <c r="W841" s="14" t="s">
        <v>39</v>
      </c>
      <c r="X841" s="14" t="s">
        <v>132</v>
      </c>
      <c r="Y841" s="14" t="s">
        <v>736</v>
      </c>
      <c r="Z841" s="14" t="s">
        <v>133</v>
      </c>
      <c r="AA841" s="14" t="s">
        <v>134</v>
      </c>
    </row>
    <row r="842" spans="5:27" ht="93.75" customHeight="1" x14ac:dyDescent="0.25">
      <c r="E842" s="135">
        <v>303</v>
      </c>
      <c r="F842" s="135" t="s">
        <v>507</v>
      </c>
      <c r="G842" s="137">
        <v>303</v>
      </c>
      <c r="H842" s="137">
        <v>75</v>
      </c>
      <c r="I842" s="10" t="s">
        <v>126</v>
      </c>
      <c r="J842" s="11" t="s">
        <v>127</v>
      </c>
      <c r="K842" s="11" t="s">
        <v>128</v>
      </c>
      <c r="L842" s="11" t="s">
        <v>63</v>
      </c>
      <c r="M842" s="11">
        <v>59</v>
      </c>
      <c r="N842" s="11" t="s">
        <v>39</v>
      </c>
      <c r="O842" s="11" t="s">
        <v>129</v>
      </c>
      <c r="P842" s="11" t="s">
        <v>130</v>
      </c>
      <c r="Q842" s="11" t="s">
        <v>42</v>
      </c>
      <c r="R842" s="11" t="s">
        <v>44</v>
      </c>
      <c r="S842" s="11" t="s">
        <v>131</v>
      </c>
      <c r="T842" s="11" t="s">
        <v>44</v>
      </c>
      <c r="U842" s="12" t="s">
        <v>128</v>
      </c>
      <c r="V842" s="12">
        <v>4</v>
      </c>
      <c r="W842" s="12" t="s">
        <v>39</v>
      </c>
      <c r="X842" s="12" t="s">
        <v>132</v>
      </c>
      <c r="Y842" s="12" t="s">
        <v>736</v>
      </c>
      <c r="Z842" s="12" t="s">
        <v>133</v>
      </c>
      <c r="AA842" s="12" t="s">
        <v>134</v>
      </c>
    </row>
    <row r="843" spans="5:27" ht="93.75" customHeight="1" x14ac:dyDescent="0.25">
      <c r="E843" s="136"/>
      <c r="F843" s="136"/>
      <c r="G843" s="138"/>
      <c r="H843" s="138"/>
      <c r="I843" s="13" t="s">
        <v>411</v>
      </c>
      <c r="J843" s="11" t="s">
        <v>127</v>
      </c>
      <c r="K843" s="9" t="s">
        <v>128</v>
      </c>
      <c r="L843" s="9" t="s">
        <v>63</v>
      </c>
      <c r="M843" s="9">
        <v>16</v>
      </c>
      <c r="N843" s="9" t="s">
        <v>476</v>
      </c>
      <c r="O843" s="9" t="s">
        <v>129</v>
      </c>
      <c r="P843" s="9" t="s">
        <v>130</v>
      </c>
      <c r="Q843" s="9" t="s">
        <v>43</v>
      </c>
      <c r="R843" s="9" t="s">
        <v>44</v>
      </c>
      <c r="S843" s="9" t="s">
        <v>477</v>
      </c>
      <c r="T843" s="9" t="s">
        <v>44</v>
      </c>
      <c r="U843" s="14" t="s">
        <v>128</v>
      </c>
      <c r="V843" s="14">
        <v>4</v>
      </c>
      <c r="W843" s="14" t="s">
        <v>39</v>
      </c>
      <c r="X843" s="14" t="s">
        <v>132</v>
      </c>
      <c r="Y843" s="14" t="s">
        <v>736</v>
      </c>
      <c r="Z843" s="14" t="s">
        <v>133</v>
      </c>
      <c r="AA843" s="14" t="s">
        <v>134</v>
      </c>
    </row>
    <row r="844" spans="5:27" ht="93.75" customHeight="1" x14ac:dyDescent="0.25">
      <c r="E844" s="135">
        <v>304</v>
      </c>
      <c r="F844" s="135" t="s">
        <v>508</v>
      </c>
      <c r="G844" s="137">
        <v>345</v>
      </c>
      <c r="H844" s="137">
        <v>142</v>
      </c>
      <c r="I844" s="10" t="s">
        <v>126</v>
      </c>
      <c r="J844" s="11" t="s">
        <v>127</v>
      </c>
      <c r="K844" s="11" t="s">
        <v>128</v>
      </c>
      <c r="L844" s="11" t="s">
        <v>63</v>
      </c>
      <c r="M844" s="11">
        <v>126</v>
      </c>
      <c r="N844" s="11" t="s">
        <v>39</v>
      </c>
      <c r="O844" s="11" t="s">
        <v>129</v>
      </c>
      <c r="P844" s="11" t="s">
        <v>130</v>
      </c>
      <c r="Q844" s="11" t="s">
        <v>42</v>
      </c>
      <c r="R844" s="11" t="s">
        <v>44</v>
      </c>
      <c r="S844" s="11" t="s">
        <v>131</v>
      </c>
      <c r="T844" s="11" t="s">
        <v>44</v>
      </c>
      <c r="U844" s="12" t="s">
        <v>128</v>
      </c>
      <c r="V844" s="12">
        <v>4</v>
      </c>
      <c r="W844" s="12" t="s">
        <v>39</v>
      </c>
      <c r="X844" s="12" t="s">
        <v>132</v>
      </c>
      <c r="Y844" s="12" t="s">
        <v>736</v>
      </c>
      <c r="Z844" s="12" t="s">
        <v>133</v>
      </c>
      <c r="AA844" s="12" t="s">
        <v>134</v>
      </c>
    </row>
    <row r="845" spans="5:27" ht="93.75" customHeight="1" x14ac:dyDescent="0.25">
      <c r="E845" s="136"/>
      <c r="F845" s="136"/>
      <c r="G845" s="138"/>
      <c r="H845" s="138"/>
      <c r="I845" s="13" t="s">
        <v>411</v>
      </c>
      <c r="J845" s="11" t="s">
        <v>127</v>
      </c>
      <c r="K845" s="9" t="s">
        <v>128</v>
      </c>
      <c r="L845" s="9" t="s">
        <v>63</v>
      </c>
      <c r="M845" s="9">
        <v>16</v>
      </c>
      <c r="N845" s="9" t="s">
        <v>476</v>
      </c>
      <c r="O845" s="9" t="s">
        <v>129</v>
      </c>
      <c r="P845" s="9" t="s">
        <v>130</v>
      </c>
      <c r="Q845" s="9" t="s">
        <v>43</v>
      </c>
      <c r="R845" s="9" t="s">
        <v>44</v>
      </c>
      <c r="S845" s="9" t="s">
        <v>477</v>
      </c>
      <c r="T845" s="9" t="s">
        <v>44</v>
      </c>
      <c r="U845" s="14" t="s">
        <v>128</v>
      </c>
      <c r="V845" s="14">
        <v>4</v>
      </c>
      <c r="W845" s="14" t="s">
        <v>39</v>
      </c>
      <c r="X845" s="14" t="s">
        <v>132</v>
      </c>
      <c r="Y845" s="14" t="s">
        <v>736</v>
      </c>
      <c r="Z845" s="14" t="s">
        <v>133</v>
      </c>
      <c r="AA845" s="14" t="s">
        <v>134</v>
      </c>
    </row>
    <row r="846" spans="5:27" ht="93.75" customHeight="1" x14ac:dyDescent="0.25">
      <c r="E846" s="135">
        <v>305</v>
      </c>
      <c r="F846" s="135" t="s">
        <v>509</v>
      </c>
      <c r="G846" s="137">
        <v>303</v>
      </c>
      <c r="H846" s="137">
        <v>117</v>
      </c>
      <c r="I846" s="10" t="s">
        <v>126</v>
      </c>
      <c r="J846" s="11" t="s">
        <v>127</v>
      </c>
      <c r="K846" s="11" t="s">
        <v>128</v>
      </c>
      <c r="L846" s="11" t="s">
        <v>63</v>
      </c>
      <c r="M846" s="11">
        <v>101</v>
      </c>
      <c r="N846" s="11" t="s">
        <v>39</v>
      </c>
      <c r="O846" s="11" t="s">
        <v>129</v>
      </c>
      <c r="P846" s="11" t="s">
        <v>130</v>
      </c>
      <c r="Q846" s="11" t="s">
        <v>42</v>
      </c>
      <c r="R846" s="11" t="s">
        <v>44</v>
      </c>
      <c r="S846" s="11" t="s">
        <v>131</v>
      </c>
      <c r="T846" s="11" t="s">
        <v>44</v>
      </c>
      <c r="U846" s="12" t="s">
        <v>128</v>
      </c>
      <c r="V846" s="12">
        <v>4</v>
      </c>
      <c r="W846" s="12" t="s">
        <v>39</v>
      </c>
      <c r="X846" s="12" t="s">
        <v>132</v>
      </c>
      <c r="Y846" s="12" t="s">
        <v>736</v>
      </c>
      <c r="Z846" s="12" t="s">
        <v>133</v>
      </c>
      <c r="AA846" s="12" t="s">
        <v>134</v>
      </c>
    </row>
    <row r="847" spans="5:27" ht="93.75" customHeight="1" x14ac:dyDescent="0.25">
      <c r="E847" s="136"/>
      <c r="F847" s="136"/>
      <c r="G847" s="138"/>
      <c r="H847" s="138"/>
      <c r="I847" s="13" t="s">
        <v>411</v>
      </c>
      <c r="J847" s="11" t="s">
        <v>127</v>
      </c>
      <c r="K847" s="9" t="s">
        <v>128</v>
      </c>
      <c r="L847" s="9" t="s">
        <v>63</v>
      </c>
      <c r="M847" s="9">
        <v>16</v>
      </c>
      <c r="N847" s="9" t="s">
        <v>476</v>
      </c>
      <c r="O847" s="9" t="s">
        <v>129</v>
      </c>
      <c r="P847" s="9" t="s">
        <v>130</v>
      </c>
      <c r="Q847" s="9" t="s">
        <v>43</v>
      </c>
      <c r="R847" s="9" t="s">
        <v>44</v>
      </c>
      <c r="S847" s="9" t="s">
        <v>477</v>
      </c>
      <c r="T847" s="9" t="s">
        <v>44</v>
      </c>
      <c r="U847" s="14" t="s">
        <v>128</v>
      </c>
      <c r="V847" s="14">
        <v>4</v>
      </c>
      <c r="W847" s="14" t="s">
        <v>39</v>
      </c>
      <c r="X847" s="14" t="s">
        <v>132</v>
      </c>
      <c r="Y847" s="14" t="s">
        <v>736</v>
      </c>
      <c r="Z847" s="14" t="s">
        <v>133</v>
      </c>
      <c r="AA847" s="14" t="s">
        <v>134</v>
      </c>
    </row>
    <row r="848" spans="5:27" ht="93.75" customHeight="1" x14ac:dyDescent="0.25">
      <c r="E848" s="135">
        <v>306</v>
      </c>
      <c r="F848" s="135" t="s">
        <v>510</v>
      </c>
      <c r="G848" s="137">
        <v>312</v>
      </c>
      <c r="H848" s="137">
        <v>83</v>
      </c>
      <c r="I848" s="10" t="s">
        <v>126</v>
      </c>
      <c r="J848" s="11" t="s">
        <v>127</v>
      </c>
      <c r="K848" s="11" t="s">
        <v>128</v>
      </c>
      <c r="L848" s="11" t="s">
        <v>63</v>
      </c>
      <c r="M848" s="11">
        <v>67</v>
      </c>
      <c r="N848" s="11" t="s">
        <v>39</v>
      </c>
      <c r="O848" s="11" t="s">
        <v>129</v>
      </c>
      <c r="P848" s="11" t="s">
        <v>130</v>
      </c>
      <c r="Q848" s="11" t="s">
        <v>42</v>
      </c>
      <c r="R848" s="11" t="s">
        <v>44</v>
      </c>
      <c r="S848" s="11" t="s">
        <v>131</v>
      </c>
      <c r="T848" s="11" t="s">
        <v>44</v>
      </c>
      <c r="U848" s="12" t="s">
        <v>128</v>
      </c>
      <c r="V848" s="12">
        <v>4</v>
      </c>
      <c r="W848" s="12" t="s">
        <v>39</v>
      </c>
      <c r="X848" s="12" t="s">
        <v>132</v>
      </c>
      <c r="Y848" s="12" t="s">
        <v>736</v>
      </c>
      <c r="Z848" s="12" t="s">
        <v>133</v>
      </c>
      <c r="AA848" s="12" t="s">
        <v>134</v>
      </c>
    </row>
    <row r="849" spans="2:27" ht="93.75" customHeight="1" x14ac:dyDescent="0.25">
      <c r="E849" s="136"/>
      <c r="F849" s="136"/>
      <c r="G849" s="138"/>
      <c r="H849" s="138"/>
      <c r="I849" s="13" t="s">
        <v>411</v>
      </c>
      <c r="J849" s="11" t="s">
        <v>127</v>
      </c>
      <c r="K849" s="9" t="s">
        <v>128</v>
      </c>
      <c r="L849" s="9" t="s">
        <v>63</v>
      </c>
      <c r="M849" s="9">
        <v>16</v>
      </c>
      <c r="N849" s="9" t="s">
        <v>476</v>
      </c>
      <c r="O849" s="9" t="s">
        <v>129</v>
      </c>
      <c r="P849" s="9" t="s">
        <v>130</v>
      </c>
      <c r="Q849" s="9" t="s">
        <v>43</v>
      </c>
      <c r="R849" s="9" t="s">
        <v>44</v>
      </c>
      <c r="S849" s="9" t="s">
        <v>477</v>
      </c>
      <c r="T849" s="9" t="s">
        <v>44</v>
      </c>
      <c r="U849" s="14" t="s">
        <v>128</v>
      </c>
      <c r="V849" s="14">
        <v>4</v>
      </c>
      <c r="W849" s="14" t="s">
        <v>39</v>
      </c>
      <c r="X849" s="14" t="s">
        <v>132</v>
      </c>
      <c r="Y849" s="14" t="s">
        <v>736</v>
      </c>
      <c r="Z849" s="14" t="s">
        <v>133</v>
      </c>
      <c r="AA849" s="14" t="s">
        <v>134</v>
      </c>
    </row>
    <row r="850" spans="2:27" ht="93.75" customHeight="1" x14ac:dyDescent="0.25">
      <c r="E850" s="135">
        <v>307</v>
      </c>
      <c r="F850" s="135" t="s">
        <v>511</v>
      </c>
      <c r="G850" s="137">
        <v>301</v>
      </c>
      <c r="H850" s="137">
        <v>100</v>
      </c>
      <c r="I850" s="10" t="s">
        <v>126</v>
      </c>
      <c r="J850" s="11" t="s">
        <v>127</v>
      </c>
      <c r="K850" s="11" t="s">
        <v>128</v>
      </c>
      <c r="L850" s="11" t="s">
        <v>63</v>
      </c>
      <c r="M850" s="11">
        <v>84</v>
      </c>
      <c r="N850" s="11" t="s">
        <v>39</v>
      </c>
      <c r="O850" s="11" t="s">
        <v>129</v>
      </c>
      <c r="P850" s="11" t="s">
        <v>130</v>
      </c>
      <c r="Q850" s="11" t="s">
        <v>42</v>
      </c>
      <c r="R850" s="11" t="s">
        <v>44</v>
      </c>
      <c r="S850" s="11" t="s">
        <v>131</v>
      </c>
      <c r="T850" s="11" t="s">
        <v>44</v>
      </c>
      <c r="U850" s="12" t="s">
        <v>128</v>
      </c>
      <c r="V850" s="12">
        <v>4</v>
      </c>
      <c r="W850" s="12" t="s">
        <v>39</v>
      </c>
      <c r="X850" s="12" t="s">
        <v>132</v>
      </c>
      <c r="Y850" s="12" t="s">
        <v>736</v>
      </c>
      <c r="Z850" s="12" t="s">
        <v>133</v>
      </c>
      <c r="AA850" s="12" t="s">
        <v>134</v>
      </c>
    </row>
    <row r="851" spans="2:27" ht="93.75" customHeight="1" x14ac:dyDescent="0.25">
      <c r="E851" s="136"/>
      <c r="F851" s="136"/>
      <c r="G851" s="138"/>
      <c r="H851" s="138"/>
      <c r="I851" s="13" t="s">
        <v>411</v>
      </c>
      <c r="J851" s="11" t="s">
        <v>127</v>
      </c>
      <c r="K851" s="9" t="s">
        <v>128</v>
      </c>
      <c r="L851" s="9" t="s">
        <v>63</v>
      </c>
      <c r="M851" s="9">
        <v>16</v>
      </c>
      <c r="N851" s="9" t="s">
        <v>476</v>
      </c>
      <c r="O851" s="9" t="s">
        <v>129</v>
      </c>
      <c r="P851" s="9" t="s">
        <v>130</v>
      </c>
      <c r="Q851" s="9" t="s">
        <v>43</v>
      </c>
      <c r="R851" s="9" t="s">
        <v>44</v>
      </c>
      <c r="S851" s="9" t="s">
        <v>477</v>
      </c>
      <c r="T851" s="9" t="s">
        <v>44</v>
      </c>
      <c r="U851" s="14" t="s">
        <v>128</v>
      </c>
      <c r="V851" s="14">
        <v>4</v>
      </c>
      <c r="W851" s="14" t="s">
        <v>39</v>
      </c>
      <c r="X851" s="14" t="s">
        <v>132</v>
      </c>
      <c r="Y851" s="14" t="s">
        <v>736</v>
      </c>
      <c r="Z851" s="14" t="s">
        <v>133</v>
      </c>
      <c r="AA851" s="14" t="s">
        <v>134</v>
      </c>
    </row>
    <row r="852" spans="2:27" ht="93.75" customHeight="1" x14ac:dyDescent="0.25">
      <c r="E852" s="135">
        <v>308</v>
      </c>
      <c r="F852" s="135" t="s">
        <v>512</v>
      </c>
      <c r="G852" s="137">
        <v>41</v>
      </c>
      <c r="H852" s="137">
        <v>58</v>
      </c>
      <c r="I852" s="10" t="s">
        <v>126</v>
      </c>
      <c r="J852" s="11" t="s">
        <v>127</v>
      </c>
      <c r="K852" s="11" t="s">
        <v>128</v>
      </c>
      <c r="L852" s="11" t="s">
        <v>63</v>
      </c>
      <c r="M852" s="11">
        <v>42</v>
      </c>
      <c r="N852" s="11" t="s">
        <v>39</v>
      </c>
      <c r="O852" s="11" t="s">
        <v>129</v>
      </c>
      <c r="P852" s="11" t="s">
        <v>130</v>
      </c>
      <c r="Q852" s="11" t="s">
        <v>42</v>
      </c>
      <c r="R852" s="11" t="s">
        <v>44</v>
      </c>
      <c r="S852" s="11" t="s">
        <v>131</v>
      </c>
      <c r="T852" s="11" t="s">
        <v>44</v>
      </c>
      <c r="U852" s="12" t="s">
        <v>128</v>
      </c>
      <c r="V852" s="12">
        <v>4</v>
      </c>
      <c r="W852" s="12" t="s">
        <v>39</v>
      </c>
      <c r="X852" s="12" t="s">
        <v>132</v>
      </c>
      <c r="Y852" s="12" t="s">
        <v>736</v>
      </c>
      <c r="Z852" s="12" t="s">
        <v>133</v>
      </c>
      <c r="AA852" s="12" t="s">
        <v>134</v>
      </c>
    </row>
    <row r="853" spans="2:27" ht="93.75" customHeight="1" x14ac:dyDescent="0.25">
      <c r="E853" s="136"/>
      <c r="F853" s="136"/>
      <c r="G853" s="138"/>
      <c r="H853" s="138"/>
      <c r="I853" s="13" t="s">
        <v>411</v>
      </c>
      <c r="J853" s="11" t="s">
        <v>127</v>
      </c>
      <c r="K853" s="9" t="s">
        <v>128</v>
      </c>
      <c r="L853" s="9" t="s">
        <v>63</v>
      </c>
      <c r="M853" s="9">
        <v>16</v>
      </c>
      <c r="N853" s="9" t="s">
        <v>476</v>
      </c>
      <c r="O853" s="9" t="s">
        <v>129</v>
      </c>
      <c r="P853" s="9" t="s">
        <v>130</v>
      </c>
      <c r="Q853" s="9" t="s">
        <v>43</v>
      </c>
      <c r="R853" s="9" t="s">
        <v>44</v>
      </c>
      <c r="S853" s="9" t="s">
        <v>477</v>
      </c>
      <c r="T853" s="9" t="s">
        <v>44</v>
      </c>
      <c r="U853" s="14" t="s">
        <v>128</v>
      </c>
      <c r="V853" s="14">
        <v>4</v>
      </c>
      <c r="W853" s="14" t="s">
        <v>39</v>
      </c>
      <c r="X853" s="14" t="s">
        <v>132</v>
      </c>
      <c r="Y853" s="14" t="s">
        <v>736</v>
      </c>
      <c r="Z853" s="14" t="s">
        <v>133</v>
      </c>
      <c r="AA853" s="14" t="s">
        <v>134</v>
      </c>
    </row>
    <row r="855" spans="2:27" s="4" customFormat="1" ht="28.5" customHeight="1" x14ac:dyDescent="0.25">
      <c r="B855" s="26"/>
      <c r="C855" s="26"/>
      <c r="D855" s="26"/>
      <c r="E855" s="139" t="s">
        <v>791</v>
      </c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  <c r="AA855" s="139"/>
    </row>
    <row r="856" spans="2:27" ht="63" x14ac:dyDescent="0.25">
      <c r="E856" s="5" t="s">
        <v>5</v>
      </c>
      <c r="F856" s="5" t="s">
        <v>779</v>
      </c>
      <c r="G856" s="6" t="s">
        <v>734</v>
      </c>
      <c r="H856" s="6" t="s">
        <v>11</v>
      </c>
      <c r="I856" s="6" t="s">
        <v>12</v>
      </c>
      <c r="J856" s="6" t="s">
        <v>13</v>
      </c>
      <c r="K856" s="6" t="s">
        <v>14</v>
      </c>
      <c r="L856" s="6" t="s">
        <v>15</v>
      </c>
      <c r="M856" s="6" t="s">
        <v>16</v>
      </c>
      <c r="N856" s="6" t="s">
        <v>17</v>
      </c>
      <c r="O856" s="6" t="s">
        <v>18</v>
      </c>
      <c r="P856" s="6" t="s">
        <v>19</v>
      </c>
      <c r="Q856" s="6" t="s">
        <v>784</v>
      </c>
      <c r="R856" s="6" t="s">
        <v>21</v>
      </c>
      <c r="S856" s="6" t="s">
        <v>22</v>
      </c>
      <c r="T856" s="7" t="s">
        <v>23</v>
      </c>
      <c r="U856" s="6" t="s">
        <v>24</v>
      </c>
      <c r="V856" s="6" t="s">
        <v>25</v>
      </c>
      <c r="W856" s="6" t="s">
        <v>26</v>
      </c>
      <c r="X856" s="6" t="s">
        <v>27</v>
      </c>
      <c r="Y856" s="6" t="s">
        <v>28</v>
      </c>
      <c r="Z856" s="6" t="s">
        <v>29</v>
      </c>
      <c r="AA856" s="6" t="s">
        <v>30</v>
      </c>
    </row>
    <row r="857" spans="2:27" ht="93.75" customHeight="1" x14ac:dyDescent="0.25">
      <c r="E857" s="135">
        <v>309</v>
      </c>
      <c r="F857" s="135" t="s">
        <v>513</v>
      </c>
      <c r="G857" s="137">
        <v>330</v>
      </c>
      <c r="H857" s="137">
        <v>142</v>
      </c>
      <c r="I857" s="10" t="s">
        <v>126</v>
      </c>
      <c r="J857" s="11" t="s">
        <v>127</v>
      </c>
      <c r="K857" s="11" t="s">
        <v>128</v>
      </c>
      <c r="L857" s="11" t="s">
        <v>63</v>
      </c>
      <c r="M857" s="11">
        <v>126</v>
      </c>
      <c r="N857" s="11" t="s">
        <v>39</v>
      </c>
      <c r="O857" s="11" t="s">
        <v>129</v>
      </c>
      <c r="P857" s="11" t="s">
        <v>130</v>
      </c>
      <c r="Q857" s="11" t="s">
        <v>42</v>
      </c>
      <c r="R857" s="11" t="s">
        <v>44</v>
      </c>
      <c r="S857" s="11" t="s">
        <v>131</v>
      </c>
      <c r="T857" s="11"/>
      <c r="U857" s="12" t="s">
        <v>128</v>
      </c>
      <c r="V857" s="12">
        <v>4</v>
      </c>
      <c r="W857" s="12" t="s">
        <v>39</v>
      </c>
      <c r="X857" s="12" t="s">
        <v>132</v>
      </c>
      <c r="Y857" s="12" t="s">
        <v>736</v>
      </c>
      <c r="Z857" s="12" t="s">
        <v>133</v>
      </c>
      <c r="AA857" s="12" t="s">
        <v>134</v>
      </c>
    </row>
    <row r="858" spans="2:27" ht="93.75" customHeight="1" x14ac:dyDescent="0.25">
      <c r="E858" s="136"/>
      <c r="F858" s="136"/>
      <c r="G858" s="138"/>
      <c r="H858" s="138"/>
      <c r="I858" s="13" t="s">
        <v>411</v>
      </c>
      <c r="J858" s="11" t="s">
        <v>127</v>
      </c>
      <c r="K858" s="9" t="s">
        <v>128</v>
      </c>
      <c r="L858" s="9" t="s">
        <v>63</v>
      </c>
      <c r="M858" s="9">
        <v>16</v>
      </c>
      <c r="N858" s="9" t="s">
        <v>476</v>
      </c>
      <c r="O858" s="9" t="s">
        <v>129</v>
      </c>
      <c r="P858" s="9" t="s">
        <v>130</v>
      </c>
      <c r="Q858" s="9" t="s">
        <v>43</v>
      </c>
      <c r="R858" s="9" t="s">
        <v>44</v>
      </c>
      <c r="S858" s="9" t="s">
        <v>477</v>
      </c>
      <c r="T858" s="9"/>
      <c r="U858" s="14" t="s">
        <v>128</v>
      </c>
      <c r="V858" s="14">
        <v>4</v>
      </c>
      <c r="W858" s="14" t="s">
        <v>39</v>
      </c>
      <c r="X858" s="14" t="s">
        <v>132</v>
      </c>
      <c r="Y858" s="14" t="s">
        <v>736</v>
      </c>
      <c r="Z858" s="14" t="s">
        <v>133</v>
      </c>
      <c r="AA858" s="14" t="s">
        <v>134</v>
      </c>
    </row>
    <row r="859" spans="2:27" ht="93.75" customHeight="1" x14ac:dyDescent="0.25">
      <c r="E859" s="135">
        <v>310</v>
      </c>
      <c r="F859" s="135" t="s">
        <v>514</v>
      </c>
      <c r="G859" s="137">
        <v>275</v>
      </c>
      <c r="H859" s="137">
        <v>83</v>
      </c>
      <c r="I859" s="10" t="s">
        <v>126</v>
      </c>
      <c r="J859" s="11" t="s">
        <v>127</v>
      </c>
      <c r="K859" s="11" t="s">
        <v>128</v>
      </c>
      <c r="L859" s="11" t="s">
        <v>63</v>
      </c>
      <c r="M859" s="11">
        <v>67</v>
      </c>
      <c r="N859" s="11" t="s">
        <v>39</v>
      </c>
      <c r="O859" s="11" t="s">
        <v>129</v>
      </c>
      <c r="P859" s="11" t="s">
        <v>130</v>
      </c>
      <c r="Q859" s="11" t="s">
        <v>42</v>
      </c>
      <c r="R859" s="11" t="s">
        <v>44</v>
      </c>
      <c r="S859" s="11" t="s">
        <v>131</v>
      </c>
      <c r="T859" s="11"/>
      <c r="U859" s="12" t="s">
        <v>128</v>
      </c>
      <c r="V859" s="12">
        <v>4</v>
      </c>
      <c r="W859" s="12" t="s">
        <v>39</v>
      </c>
      <c r="X859" s="12" t="s">
        <v>132</v>
      </c>
      <c r="Y859" s="12" t="s">
        <v>736</v>
      </c>
      <c r="Z859" s="12" t="s">
        <v>133</v>
      </c>
      <c r="AA859" s="12" t="s">
        <v>134</v>
      </c>
    </row>
    <row r="860" spans="2:27" ht="93.75" customHeight="1" x14ac:dyDescent="0.25">
      <c r="E860" s="136"/>
      <c r="F860" s="136"/>
      <c r="G860" s="138"/>
      <c r="H860" s="138"/>
      <c r="I860" s="13" t="s">
        <v>411</v>
      </c>
      <c r="J860" s="11" t="s">
        <v>127</v>
      </c>
      <c r="K860" s="9" t="s">
        <v>128</v>
      </c>
      <c r="L860" s="9" t="s">
        <v>63</v>
      </c>
      <c r="M860" s="9">
        <v>16</v>
      </c>
      <c r="N860" s="9" t="s">
        <v>476</v>
      </c>
      <c r="O860" s="9" t="s">
        <v>129</v>
      </c>
      <c r="P860" s="9" t="s">
        <v>130</v>
      </c>
      <c r="Q860" s="9" t="s">
        <v>43</v>
      </c>
      <c r="R860" s="9" t="s">
        <v>44</v>
      </c>
      <c r="S860" s="9" t="s">
        <v>477</v>
      </c>
      <c r="T860" s="9"/>
      <c r="U860" s="14" t="s">
        <v>128</v>
      </c>
      <c r="V860" s="14">
        <v>4</v>
      </c>
      <c r="W860" s="14" t="s">
        <v>39</v>
      </c>
      <c r="X860" s="14" t="s">
        <v>132</v>
      </c>
      <c r="Y860" s="14" t="s">
        <v>736</v>
      </c>
      <c r="Z860" s="14" t="s">
        <v>133</v>
      </c>
      <c r="AA860" s="14" t="s">
        <v>134</v>
      </c>
    </row>
    <row r="861" spans="2:27" ht="93.75" customHeight="1" x14ac:dyDescent="0.25">
      <c r="E861" s="135">
        <v>311</v>
      </c>
      <c r="F861" s="135" t="s">
        <v>515</v>
      </c>
      <c r="G861" s="137">
        <v>268</v>
      </c>
      <c r="H861" s="137">
        <v>75</v>
      </c>
      <c r="I861" s="10" t="s">
        <v>126</v>
      </c>
      <c r="J861" s="11" t="s">
        <v>127</v>
      </c>
      <c r="K861" s="11" t="s">
        <v>128</v>
      </c>
      <c r="L861" s="11" t="s">
        <v>63</v>
      </c>
      <c r="M861" s="11">
        <v>59</v>
      </c>
      <c r="N861" s="11" t="s">
        <v>39</v>
      </c>
      <c r="O861" s="11" t="s">
        <v>129</v>
      </c>
      <c r="P861" s="11" t="s">
        <v>130</v>
      </c>
      <c r="Q861" s="11" t="s">
        <v>42</v>
      </c>
      <c r="R861" s="11" t="s">
        <v>44</v>
      </c>
      <c r="S861" s="11" t="s">
        <v>131</v>
      </c>
      <c r="T861" s="11"/>
      <c r="U861" s="12" t="s">
        <v>128</v>
      </c>
      <c r="V861" s="12">
        <v>4</v>
      </c>
      <c r="W861" s="12" t="s">
        <v>39</v>
      </c>
      <c r="X861" s="12" t="s">
        <v>132</v>
      </c>
      <c r="Y861" s="12" t="s">
        <v>736</v>
      </c>
      <c r="Z861" s="12" t="s">
        <v>133</v>
      </c>
      <c r="AA861" s="12" t="s">
        <v>134</v>
      </c>
    </row>
    <row r="862" spans="2:27" ht="93.75" customHeight="1" x14ac:dyDescent="0.25">
      <c r="E862" s="136"/>
      <c r="F862" s="136"/>
      <c r="G862" s="138"/>
      <c r="H862" s="138"/>
      <c r="I862" s="13" t="s">
        <v>411</v>
      </c>
      <c r="J862" s="11" t="s">
        <v>127</v>
      </c>
      <c r="K862" s="9" t="s">
        <v>128</v>
      </c>
      <c r="L862" s="9" t="s">
        <v>63</v>
      </c>
      <c r="M862" s="9">
        <v>16</v>
      </c>
      <c r="N862" s="9" t="s">
        <v>476</v>
      </c>
      <c r="O862" s="9" t="s">
        <v>129</v>
      </c>
      <c r="P862" s="9" t="s">
        <v>130</v>
      </c>
      <c r="Q862" s="9" t="s">
        <v>43</v>
      </c>
      <c r="R862" s="9" t="s">
        <v>44</v>
      </c>
      <c r="S862" s="9" t="s">
        <v>477</v>
      </c>
      <c r="T862" s="9"/>
      <c r="U862" s="14" t="s">
        <v>128</v>
      </c>
      <c r="V862" s="14">
        <v>4</v>
      </c>
      <c r="W862" s="14" t="s">
        <v>39</v>
      </c>
      <c r="X862" s="14" t="s">
        <v>132</v>
      </c>
      <c r="Y862" s="14" t="s">
        <v>736</v>
      </c>
      <c r="Z862" s="14" t="s">
        <v>133</v>
      </c>
      <c r="AA862" s="14" t="s">
        <v>134</v>
      </c>
    </row>
    <row r="863" spans="2:27" ht="93.75" customHeight="1" x14ac:dyDescent="0.25">
      <c r="E863" s="135">
        <v>312</v>
      </c>
      <c r="F863" s="135" t="s">
        <v>516</v>
      </c>
      <c r="G863" s="137">
        <v>325</v>
      </c>
      <c r="H863" s="137">
        <v>83</v>
      </c>
      <c r="I863" s="10" t="s">
        <v>126</v>
      </c>
      <c r="J863" s="11" t="s">
        <v>127</v>
      </c>
      <c r="K863" s="11" t="s">
        <v>128</v>
      </c>
      <c r="L863" s="11" t="s">
        <v>63</v>
      </c>
      <c r="M863" s="11">
        <v>67</v>
      </c>
      <c r="N863" s="11" t="s">
        <v>39</v>
      </c>
      <c r="O863" s="11" t="s">
        <v>129</v>
      </c>
      <c r="P863" s="11" t="s">
        <v>130</v>
      </c>
      <c r="Q863" s="11" t="s">
        <v>42</v>
      </c>
      <c r="R863" s="11" t="s">
        <v>44</v>
      </c>
      <c r="S863" s="11" t="s">
        <v>131</v>
      </c>
      <c r="T863" s="11"/>
      <c r="U863" s="12" t="s">
        <v>128</v>
      </c>
      <c r="V863" s="12">
        <v>4</v>
      </c>
      <c r="W863" s="12" t="s">
        <v>39</v>
      </c>
      <c r="X863" s="12" t="s">
        <v>132</v>
      </c>
      <c r="Y863" s="12" t="s">
        <v>736</v>
      </c>
      <c r="Z863" s="12" t="s">
        <v>133</v>
      </c>
      <c r="AA863" s="12" t="s">
        <v>134</v>
      </c>
    </row>
    <row r="864" spans="2:27" ht="93.75" customHeight="1" x14ac:dyDescent="0.25">
      <c r="E864" s="136"/>
      <c r="F864" s="136"/>
      <c r="G864" s="138"/>
      <c r="H864" s="138"/>
      <c r="I864" s="13" t="s">
        <v>411</v>
      </c>
      <c r="J864" s="11" t="s">
        <v>127</v>
      </c>
      <c r="K864" s="9" t="s">
        <v>128</v>
      </c>
      <c r="L864" s="9" t="s">
        <v>63</v>
      </c>
      <c r="M864" s="9">
        <v>16</v>
      </c>
      <c r="N864" s="9" t="s">
        <v>476</v>
      </c>
      <c r="O864" s="9" t="s">
        <v>129</v>
      </c>
      <c r="P864" s="9" t="s">
        <v>130</v>
      </c>
      <c r="Q864" s="9" t="s">
        <v>43</v>
      </c>
      <c r="R864" s="9" t="s">
        <v>44</v>
      </c>
      <c r="S864" s="9" t="s">
        <v>477</v>
      </c>
      <c r="T864" s="9"/>
      <c r="U864" s="14" t="s">
        <v>128</v>
      </c>
      <c r="V864" s="14">
        <v>4</v>
      </c>
      <c r="W864" s="14" t="s">
        <v>39</v>
      </c>
      <c r="X864" s="14" t="s">
        <v>132</v>
      </c>
      <c r="Y864" s="14" t="s">
        <v>736</v>
      </c>
      <c r="Z864" s="14" t="s">
        <v>133</v>
      </c>
      <c r="AA864" s="14" t="s">
        <v>134</v>
      </c>
    </row>
    <row r="865" spans="5:27" ht="93.75" customHeight="1" x14ac:dyDescent="0.25">
      <c r="E865" s="135">
        <v>313</v>
      </c>
      <c r="F865" s="135" t="s">
        <v>517</v>
      </c>
      <c r="G865" s="137">
        <v>336</v>
      </c>
      <c r="H865" s="137">
        <v>150</v>
      </c>
      <c r="I865" s="10" t="s">
        <v>126</v>
      </c>
      <c r="J865" s="11" t="s">
        <v>127</v>
      </c>
      <c r="K865" s="11" t="s">
        <v>128</v>
      </c>
      <c r="L865" s="11" t="s">
        <v>63</v>
      </c>
      <c r="M865" s="11">
        <v>134</v>
      </c>
      <c r="N865" s="11" t="s">
        <v>39</v>
      </c>
      <c r="O865" s="11" t="s">
        <v>129</v>
      </c>
      <c r="P865" s="11" t="s">
        <v>130</v>
      </c>
      <c r="Q865" s="11" t="s">
        <v>42</v>
      </c>
      <c r="R865" s="11" t="s">
        <v>44</v>
      </c>
      <c r="S865" s="11" t="s">
        <v>131</v>
      </c>
      <c r="T865" s="11"/>
      <c r="U865" s="12" t="s">
        <v>128</v>
      </c>
      <c r="V865" s="12">
        <v>4</v>
      </c>
      <c r="W865" s="12" t="s">
        <v>39</v>
      </c>
      <c r="X865" s="12" t="s">
        <v>132</v>
      </c>
      <c r="Y865" s="12" t="s">
        <v>736</v>
      </c>
      <c r="Z865" s="12" t="s">
        <v>133</v>
      </c>
      <c r="AA865" s="12" t="s">
        <v>134</v>
      </c>
    </row>
    <row r="866" spans="5:27" ht="93.75" customHeight="1" x14ac:dyDescent="0.25">
      <c r="E866" s="136"/>
      <c r="F866" s="136"/>
      <c r="G866" s="138"/>
      <c r="H866" s="138"/>
      <c r="I866" s="13" t="s">
        <v>411</v>
      </c>
      <c r="J866" s="11" t="s">
        <v>127</v>
      </c>
      <c r="K866" s="9" t="s">
        <v>128</v>
      </c>
      <c r="L866" s="9" t="s">
        <v>63</v>
      </c>
      <c r="M866" s="9">
        <v>16</v>
      </c>
      <c r="N866" s="9" t="s">
        <v>476</v>
      </c>
      <c r="O866" s="9" t="s">
        <v>129</v>
      </c>
      <c r="P866" s="9" t="s">
        <v>130</v>
      </c>
      <c r="Q866" s="9" t="s">
        <v>43</v>
      </c>
      <c r="R866" s="9" t="s">
        <v>44</v>
      </c>
      <c r="S866" s="9" t="s">
        <v>477</v>
      </c>
      <c r="T866" s="9"/>
      <c r="U866" s="14" t="s">
        <v>128</v>
      </c>
      <c r="V866" s="14">
        <v>4</v>
      </c>
      <c r="W866" s="14" t="s">
        <v>39</v>
      </c>
      <c r="X866" s="14" t="s">
        <v>132</v>
      </c>
      <c r="Y866" s="14" t="s">
        <v>736</v>
      </c>
      <c r="Z866" s="14" t="s">
        <v>133</v>
      </c>
      <c r="AA866" s="14" t="s">
        <v>134</v>
      </c>
    </row>
    <row r="867" spans="5:27" ht="93.75" customHeight="1" x14ac:dyDescent="0.25">
      <c r="E867" s="135">
        <v>314</v>
      </c>
      <c r="F867" s="135" t="s">
        <v>518</v>
      </c>
      <c r="G867" s="137">
        <v>307</v>
      </c>
      <c r="H867" s="137">
        <v>108</v>
      </c>
      <c r="I867" s="10" t="s">
        <v>126</v>
      </c>
      <c r="J867" s="11" t="s">
        <v>127</v>
      </c>
      <c r="K867" s="11" t="s">
        <v>128</v>
      </c>
      <c r="L867" s="11" t="s">
        <v>63</v>
      </c>
      <c r="M867" s="11">
        <v>92</v>
      </c>
      <c r="N867" s="11" t="s">
        <v>39</v>
      </c>
      <c r="O867" s="11" t="s">
        <v>129</v>
      </c>
      <c r="P867" s="11" t="s">
        <v>130</v>
      </c>
      <c r="Q867" s="11" t="s">
        <v>42</v>
      </c>
      <c r="R867" s="11" t="s">
        <v>44</v>
      </c>
      <c r="S867" s="11" t="s">
        <v>131</v>
      </c>
      <c r="T867" s="11"/>
      <c r="U867" s="12" t="s">
        <v>128</v>
      </c>
      <c r="V867" s="12">
        <v>4</v>
      </c>
      <c r="W867" s="12" t="s">
        <v>39</v>
      </c>
      <c r="X867" s="12" t="s">
        <v>132</v>
      </c>
      <c r="Y867" s="12" t="s">
        <v>736</v>
      </c>
      <c r="Z867" s="12" t="s">
        <v>133</v>
      </c>
      <c r="AA867" s="12" t="s">
        <v>134</v>
      </c>
    </row>
    <row r="868" spans="5:27" ht="93.75" customHeight="1" x14ac:dyDescent="0.25">
      <c r="E868" s="136"/>
      <c r="F868" s="136"/>
      <c r="G868" s="138"/>
      <c r="H868" s="138"/>
      <c r="I868" s="13" t="s">
        <v>411</v>
      </c>
      <c r="J868" s="11" t="s">
        <v>127</v>
      </c>
      <c r="K868" s="9" t="s">
        <v>128</v>
      </c>
      <c r="L868" s="9" t="s">
        <v>63</v>
      </c>
      <c r="M868" s="9">
        <v>16</v>
      </c>
      <c r="N868" s="9" t="s">
        <v>476</v>
      </c>
      <c r="O868" s="9" t="s">
        <v>129</v>
      </c>
      <c r="P868" s="9" t="s">
        <v>130</v>
      </c>
      <c r="Q868" s="9" t="s">
        <v>43</v>
      </c>
      <c r="R868" s="9" t="s">
        <v>44</v>
      </c>
      <c r="S868" s="9" t="s">
        <v>477</v>
      </c>
      <c r="T868" s="9"/>
      <c r="U868" s="14" t="s">
        <v>128</v>
      </c>
      <c r="V868" s="14">
        <v>4</v>
      </c>
      <c r="W868" s="14" t="s">
        <v>39</v>
      </c>
      <c r="X868" s="14" t="s">
        <v>132</v>
      </c>
      <c r="Y868" s="14" t="s">
        <v>736</v>
      </c>
      <c r="Z868" s="14" t="s">
        <v>133</v>
      </c>
      <c r="AA868" s="14" t="s">
        <v>134</v>
      </c>
    </row>
    <row r="869" spans="5:27" ht="93.75" customHeight="1" x14ac:dyDescent="0.25">
      <c r="E869" s="135">
        <v>315</v>
      </c>
      <c r="F869" s="135" t="s">
        <v>519</v>
      </c>
      <c r="G869" s="137">
        <v>270</v>
      </c>
      <c r="H869" s="137">
        <v>92</v>
      </c>
      <c r="I869" s="10" t="s">
        <v>126</v>
      </c>
      <c r="J869" s="11" t="s">
        <v>127</v>
      </c>
      <c r="K869" s="11" t="s">
        <v>128</v>
      </c>
      <c r="L869" s="11" t="s">
        <v>63</v>
      </c>
      <c r="M869" s="11">
        <v>76</v>
      </c>
      <c r="N869" s="11" t="s">
        <v>39</v>
      </c>
      <c r="O869" s="11" t="s">
        <v>129</v>
      </c>
      <c r="P869" s="11" t="s">
        <v>130</v>
      </c>
      <c r="Q869" s="11" t="s">
        <v>42</v>
      </c>
      <c r="R869" s="11" t="s">
        <v>44</v>
      </c>
      <c r="S869" s="11" t="s">
        <v>131</v>
      </c>
      <c r="T869" s="11"/>
      <c r="U869" s="12" t="s">
        <v>128</v>
      </c>
      <c r="V869" s="12">
        <v>4</v>
      </c>
      <c r="W869" s="12" t="s">
        <v>39</v>
      </c>
      <c r="X869" s="12" t="s">
        <v>132</v>
      </c>
      <c r="Y869" s="12" t="s">
        <v>736</v>
      </c>
      <c r="Z869" s="12" t="s">
        <v>133</v>
      </c>
      <c r="AA869" s="12" t="s">
        <v>134</v>
      </c>
    </row>
    <row r="870" spans="5:27" ht="93.75" customHeight="1" x14ac:dyDescent="0.25">
      <c r="E870" s="136"/>
      <c r="F870" s="136"/>
      <c r="G870" s="138"/>
      <c r="H870" s="138"/>
      <c r="I870" s="13" t="s">
        <v>411</v>
      </c>
      <c r="J870" s="11" t="s">
        <v>127</v>
      </c>
      <c r="K870" s="9" t="s">
        <v>128</v>
      </c>
      <c r="L870" s="9" t="s">
        <v>63</v>
      </c>
      <c r="M870" s="9">
        <v>16</v>
      </c>
      <c r="N870" s="9" t="s">
        <v>476</v>
      </c>
      <c r="O870" s="9" t="s">
        <v>129</v>
      </c>
      <c r="P870" s="9" t="s">
        <v>130</v>
      </c>
      <c r="Q870" s="9" t="s">
        <v>43</v>
      </c>
      <c r="R870" s="9" t="s">
        <v>44</v>
      </c>
      <c r="S870" s="9" t="s">
        <v>477</v>
      </c>
      <c r="T870" s="9"/>
      <c r="U870" s="14" t="s">
        <v>128</v>
      </c>
      <c r="V870" s="14">
        <v>4</v>
      </c>
      <c r="W870" s="14" t="s">
        <v>39</v>
      </c>
      <c r="X870" s="14" t="s">
        <v>132</v>
      </c>
      <c r="Y870" s="14" t="s">
        <v>736</v>
      </c>
      <c r="Z870" s="14" t="s">
        <v>133</v>
      </c>
      <c r="AA870" s="14" t="s">
        <v>134</v>
      </c>
    </row>
    <row r="871" spans="5:27" ht="93.75" customHeight="1" x14ac:dyDescent="0.25">
      <c r="E871" s="135">
        <v>316</v>
      </c>
      <c r="F871" s="135" t="s">
        <v>520</v>
      </c>
      <c r="G871" s="137">
        <v>288</v>
      </c>
      <c r="H871" s="137">
        <v>92</v>
      </c>
      <c r="I871" s="10" t="s">
        <v>126</v>
      </c>
      <c r="J871" s="11" t="s">
        <v>127</v>
      </c>
      <c r="K871" s="11" t="s">
        <v>128</v>
      </c>
      <c r="L871" s="11" t="s">
        <v>63</v>
      </c>
      <c r="M871" s="11">
        <v>76</v>
      </c>
      <c r="N871" s="11" t="s">
        <v>39</v>
      </c>
      <c r="O871" s="11" t="s">
        <v>129</v>
      </c>
      <c r="P871" s="11" t="s">
        <v>130</v>
      </c>
      <c r="Q871" s="11" t="s">
        <v>42</v>
      </c>
      <c r="R871" s="11" t="s">
        <v>44</v>
      </c>
      <c r="S871" s="11" t="s">
        <v>131</v>
      </c>
      <c r="T871" s="11"/>
      <c r="U871" s="12" t="s">
        <v>128</v>
      </c>
      <c r="V871" s="12">
        <v>4</v>
      </c>
      <c r="W871" s="12" t="s">
        <v>39</v>
      </c>
      <c r="X871" s="12" t="s">
        <v>132</v>
      </c>
      <c r="Y871" s="12" t="s">
        <v>736</v>
      </c>
      <c r="Z871" s="12" t="s">
        <v>133</v>
      </c>
      <c r="AA871" s="12" t="s">
        <v>134</v>
      </c>
    </row>
    <row r="872" spans="5:27" ht="93.75" customHeight="1" x14ac:dyDescent="0.25">
      <c r="E872" s="136"/>
      <c r="F872" s="136"/>
      <c r="G872" s="138"/>
      <c r="H872" s="138"/>
      <c r="I872" s="13" t="s">
        <v>411</v>
      </c>
      <c r="J872" s="11" t="s">
        <v>127</v>
      </c>
      <c r="K872" s="9" t="s">
        <v>128</v>
      </c>
      <c r="L872" s="9" t="s">
        <v>63</v>
      </c>
      <c r="M872" s="9">
        <v>16</v>
      </c>
      <c r="N872" s="9" t="s">
        <v>476</v>
      </c>
      <c r="O872" s="9" t="s">
        <v>129</v>
      </c>
      <c r="P872" s="9" t="s">
        <v>130</v>
      </c>
      <c r="Q872" s="9" t="s">
        <v>43</v>
      </c>
      <c r="R872" s="9" t="s">
        <v>44</v>
      </c>
      <c r="S872" s="9" t="s">
        <v>477</v>
      </c>
      <c r="T872" s="9"/>
      <c r="U872" s="14" t="s">
        <v>128</v>
      </c>
      <c r="V872" s="14">
        <v>4</v>
      </c>
      <c r="W872" s="14" t="s">
        <v>39</v>
      </c>
      <c r="X872" s="14" t="s">
        <v>132</v>
      </c>
      <c r="Y872" s="14" t="s">
        <v>736</v>
      </c>
      <c r="Z872" s="14" t="s">
        <v>133</v>
      </c>
      <c r="AA872" s="14" t="s">
        <v>134</v>
      </c>
    </row>
    <row r="873" spans="5:27" ht="93.75" customHeight="1" x14ac:dyDescent="0.25">
      <c r="E873" s="135">
        <v>317</v>
      </c>
      <c r="F873" s="135" t="s">
        <v>521</v>
      </c>
      <c r="G873" s="137">
        <v>25</v>
      </c>
      <c r="H873" s="137">
        <v>83</v>
      </c>
      <c r="I873" s="10" t="s">
        <v>126</v>
      </c>
      <c r="J873" s="11" t="s">
        <v>127</v>
      </c>
      <c r="K873" s="11" t="s">
        <v>128</v>
      </c>
      <c r="L873" s="11" t="s">
        <v>63</v>
      </c>
      <c r="M873" s="11">
        <v>67</v>
      </c>
      <c r="N873" s="11" t="s">
        <v>39</v>
      </c>
      <c r="O873" s="11" t="s">
        <v>129</v>
      </c>
      <c r="P873" s="11" t="s">
        <v>130</v>
      </c>
      <c r="Q873" s="11" t="s">
        <v>42</v>
      </c>
      <c r="R873" s="11" t="s">
        <v>44</v>
      </c>
      <c r="S873" s="11" t="s">
        <v>131</v>
      </c>
      <c r="T873" s="11"/>
      <c r="U873" s="12" t="s">
        <v>128</v>
      </c>
      <c r="V873" s="12">
        <v>4</v>
      </c>
      <c r="W873" s="12" t="s">
        <v>39</v>
      </c>
      <c r="X873" s="12" t="s">
        <v>132</v>
      </c>
      <c r="Y873" s="12" t="s">
        <v>736</v>
      </c>
      <c r="Z873" s="12" t="s">
        <v>133</v>
      </c>
      <c r="AA873" s="12" t="s">
        <v>134</v>
      </c>
    </row>
    <row r="874" spans="5:27" ht="93.75" customHeight="1" x14ac:dyDescent="0.25">
      <c r="E874" s="136"/>
      <c r="F874" s="136"/>
      <c r="G874" s="138"/>
      <c r="H874" s="138"/>
      <c r="I874" s="13" t="s">
        <v>411</v>
      </c>
      <c r="J874" s="11" t="s">
        <v>127</v>
      </c>
      <c r="K874" s="9" t="s">
        <v>128</v>
      </c>
      <c r="L874" s="9" t="s">
        <v>63</v>
      </c>
      <c r="M874" s="9">
        <v>16</v>
      </c>
      <c r="N874" s="9" t="s">
        <v>476</v>
      </c>
      <c r="O874" s="9" t="s">
        <v>129</v>
      </c>
      <c r="P874" s="9" t="s">
        <v>130</v>
      </c>
      <c r="Q874" s="9" t="s">
        <v>43</v>
      </c>
      <c r="R874" s="9" t="s">
        <v>44</v>
      </c>
      <c r="S874" s="9" t="s">
        <v>477</v>
      </c>
      <c r="T874" s="9"/>
      <c r="U874" s="14" t="s">
        <v>128</v>
      </c>
      <c r="V874" s="14">
        <v>4</v>
      </c>
      <c r="W874" s="14" t="s">
        <v>39</v>
      </c>
      <c r="X874" s="14" t="s">
        <v>132</v>
      </c>
      <c r="Y874" s="14" t="s">
        <v>736</v>
      </c>
      <c r="Z874" s="14" t="s">
        <v>133</v>
      </c>
      <c r="AA874" s="14" t="s">
        <v>134</v>
      </c>
    </row>
    <row r="875" spans="5:27" ht="93.75" customHeight="1" x14ac:dyDescent="0.25">
      <c r="E875" s="135">
        <v>318</v>
      </c>
      <c r="F875" s="135" t="s">
        <v>522</v>
      </c>
      <c r="G875" s="137">
        <v>330</v>
      </c>
      <c r="H875" s="137">
        <v>142</v>
      </c>
      <c r="I875" s="10" t="s">
        <v>126</v>
      </c>
      <c r="J875" s="11" t="s">
        <v>127</v>
      </c>
      <c r="K875" s="11" t="s">
        <v>128</v>
      </c>
      <c r="L875" s="11" t="s">
        <v>63</v>
      </c>
      <c r="M875" s="11">
        <v>126</v>
      </c>
      <c r="N875" s="11" t="s">
        <v>39</v>
      </c>
      <c r="O875" s="11" t="s">
        <v>129</v>
      </c>
      <c r="P875" s="11" t="s">
        <v>130</v>
      </c>
      <c r="Q875" s="11" t="s">
        <v>42</v>
      </c>
      <c r="R875" s="11" t="s">
        <v>44</v>
      </c>
      <c r="S875" s="11" t="s">
        <v>131</v>
      </c>
      <c r="T875" s="11"/>
      <c r="U875" s="12" t="s">
        <v>128</v>
      </c>
      <c r="V875" s="12">
        <v>4</v>
      </c>
      <c r="W875" s="12" t="s">
        <v>39</v>
      </c>
      <c r="X875" s="12" t="s">
        <v>132</v>
      </c>
      <c r="Y875" s="12" t="s">
        <v>736</v>
      </c>
      <c r="Z875" s="12" t="s">
        <v>133</v>
      </c>
      <c r="AA875" s="12" t="s">
        <v>134</v>
      </c>
    </row>
    <row r="876" spans="5:27" ht="93.75" customHeight="1" x14ac:dyDescent="0.25">
      <c r="E876" s="136"/>
      <c r="F876" s="136"/>
      <c r="G876" s="138"/>
      <c r="H876" s="138"/>
      <c r="I876" s="13" t="s">
        <v>411</v>
      </c>
      <c r="J876" s="11" t="s">
        <v>127</v>
      </c>
      <c r="K876" s="9" t="s">
        <v>128</v>
      </c>
      <c r="L876" s="9" t="s">
        <v>63</v>
      </c>
      <c r="M876" s="9">
        <v>16</v>
      </c>
      <c r="N876" s="9" t="s">
        <v>476</v>
      </c>
      <c r="O876" s="9" t="s">
        <v>129</v>
      </c>
      <c r="P876" s="9" t="s">
        <v>130</v>
      </c>
      <c r="Q876" s="9" t="s">
        <v>43</v>
      </c>
      <c r="R876" s="9" t="s">
        <v>44</v>
      </c>
      <c r="S876" s="9" t="s">
        <v>477</v>
      </c>
      <c r="T876" s="9"/>
      <c r="U876" s="14" t="s">
        <v>128</v>
      </c>
      <c r="V876" s="14">
        <v>4</v>
      </c>
      <c r="W876" s="14" t="s">
        <v>39</v>
      </c>
      <c r="X876" s="14" t="s">
        <v>132</v>
      </c>
      <c r="Y876" s="14" t="s">
        <v>736</v>
      </c>
      <c r="Z876" s="14" t="s">
        <v>133</v>
      </c>
      <c r="AA876" s="14" t="s">
        <v>134</v>
      </c>
    </row>
    <row r="877" spans="5:27" ht="93.75" customHeight="1" x14ac:dyDescent="0.25">
      <c r="E877" s="135">
        <v>319</v>
      </c>
      <c r="F877" s="135" t="s">
        <v>523</v>
      </c>
      <c r="G877" s="137">
        <v>275</v>
      </c>
      <c r="H877" s="137">
        <v>66</v>
      </c>
      <c r="I877" s="10" t="s">
        <v>126</v>
      </c>
      <c r="J877" s="11" t="s">
        <v>127</v>
      </c>
      <c r="K877" s="11" t="s">
        <v>128</v>
      </c>
      <c r="L877" s="11" t="s">
        <v>63</v>
      </c>
      <c r="M877" s="11">
        <v>50</v>
      </c>
      <c r="N877" s="11" t="s">
        <v>39</v>
      </c>
      <c r="O877" s="11" t="s">
        <v>129</v>
      </c>
      <c r="P877" s="11" t="s">
        <v>130</v>
      </c>
      <c r="Q877" s="11" t="s">
        <v>42</v>
      </c>
      <c r="R877" s="11" t="s">
        <v>44</v>
      </c>
      <c r="S877" s="11" t="s">
        <v>131</v>
      </c>
      <c r="T877" s="11"/>
      <c r="U877" s="12" t="s">
        <v>128</v>
      </c>
      <c r="V877" s="12">
        <v>4</v>
      </c>
      <c r="W877" s="12" t="s">
        <v>39</v>
      </c>
      <c r="X877" s="12" t="s">
        <v>132</v>
      </c>
      <c r="Y877" s="12" t="s">
        <v>736</v>
      </c>
      <c r="Z877" s="12" t="s">
        <v>133</v>
      </c>
      <c r="AA877" s="12" t="s">
        <v>134</v>
      </c>
    </row>
    <row r="878" spans="5:27" ht="93.75" customHeight="1" x14ac:dyDescent="0.25">
      <c r="E878" s="136"/>
      <c r="F878" s="136"/>
      <c r="G878" s="138"/>
      <c r="H878" s="138"/>
      <c r="I878" s="13" t="s">
        <v>411</v>
      </c>
      <c r="J878" s="11" t="s">
        <v>127</v>
      </c>
      <c r="K878" s="9" t="s">
        <v>128</v>
      </c>
      <c r="L878" s="9" t="s">
        <v>63</v>
      </c>
      <c r="M878" s="9">
        <v>16</v>
      </c>
      <c r="N878" s="9" t="s">
        <v>476</v>
      </c>
      <c r="O878" s="9" t="s">
        <v>129</v>
      </c>
      <c r="P878" s="9" t="s">
        <v>130</v>
      </c>
      <c r="Q878" s="9" t="s">
        <v>43</v>
      </c>
      <c r="R878" s="9" t="s">
        <v>44</v>
      </c>
      <c r="S878" s="9" t="s">
        <v>477</v>
      </c>
      <c r="T878" s="9"/>
      <c r="U878" s="14" t="s">
        <v>128</v>
      </c>
      <c r="V878" s="14">
        <v>4</v>
      </c>
      <c r="W878" s="14" t="s">
        <v>39</v>
      </c>
      <c r="X878" s="14" t="s">
        <v>132</v>
      </c>
      <c r="Y878" s="14" t="s">
        <v>736</v>
      </c>
      <c r="Z878" s="14" t="s">
        <v>133</v>
      </c>
      <c r="AA878" s="14" t="s">
        <v>134</v>
      </c>
    </row>
    <row r="879" spans="5:27" ht="93.75" customHeight="1" x14ac:dyDescent="0.25">
      <c r="E879" s="135">
        <v>320</v>
      </c>
      <c r="F879" s="135" t="s">
        <v>524</v>
      </c>
      <c r="G879" s="137">
        <v>268</v>
      </c>
      <c r="H879" s="137">
        <v>75</v>
      </c>
      <c r="I879" s="10" t="s">
        <v>126</v>
      </c>
      <c r="J879" s="11" t="s">
        <v>127</v>
      </c>
      <c r="K879" s="11" t="s">
        <v>128</v>
      </c>
      <c r="L879" s="11" t="s">
        <v>63</v>
      </c>
      <c r="M879" s="11">
        <v>59</v>
      </c>
      <c r="N879" s="11" t="s">
        <v>39</v>
      </c>
      <c r="O879" s="11" t="s">
        <v>129</v>
      </c>
      <c r="P879" s="11" t="s">
        <v>130</v>
      </c>
      <c r="Q879" s="11" t="s">
        <v>42</v>
      </c>
      <c r="R879" s="11" t="s">
        <v>44</v>
      </c>
      <c r="S879" s="11" t="s">
        <v>131</v>
      </c>
      <c r="T879" s="11"/>
      <c r="U879" s="12" t="s">
        <v>128</v>
      </c>
      <c r="V879" s="12">
        <v>4</v>
      </c>
      <c r="W879" s="12" t="s">
        <v>39</v>
      </c>
      <c r="X879" s="12" t="s">
        <v>132</v>
      </c>
      <c r="Y879" s="12" t="s">
        <v>736</v>
      </c>
      <c r="Z879" s="12" t="s">
        <v>133</v>
      </c>
      <c r="AA879" s="12" t="s">
        <v>134</v>
      </c>
    </row>
    <row r="880" spans="5:27" ht="93.75" customHeight="1" x14ac:dyDescent="0.25">
      <c r="E880" s="136"/>
      <c r="F880" s="136"/>
      <c r="G880" s="138"/>
      <c r="H880" s="138"/>
      <c r="I880" s="13" t="s">
        <v>411</v>
      </c>
      <c r="J880" s="11" t="s">
        <v>127</v>
      </c>
      <c r="K880" s="9" t="s">
        <v>128</v>
      </c>
      <c r="L880" s="9" t="s">
        <v>63</v>
      </c>
      <c r="M880" s="9">
        <v>16</v>
      </c>
      <c r="N880" s="9" t="s">
        <v>476</v>
      </c>
      <c r="O880" s="9" t="s">
        <v>129</v>
      </c>
      <c r="P880" s="9" t="s">
        <v>130</v>
      </c>
      <c r="Q880" s="9" t="s">
        <v>43</v>
      </c>
      <c r="R880" s="9" t="s">
        <v>44</v>
      </c>
      <c r="S880" s="9" t="s">
        <v>477</v>
      </c>
      <c r="T880" s="9"/>
      <c r="U880" s="14" t="s">
        <v>128</v>
      </c>
      <c r="V880" s="14">
        <v>4</v>
      </c>
      <c r="W880" s="14" t="s">
        <v>39</v>
      </c>
      <c r="X880" s="14" t="s">
        <v>132</v>
      </c>
      <c r="Y880" s="14" t="s">
        <v>736</v>
      </c>
      <c r="Z880" s="14" t="s">
        <v>133</v>
      </c>
      <c r="AA880" s="14" t="s">
        <v>134</v>
      </c>
    </row>
    <row r="881" spans="5:27" ht="93.75" customHeight="1" x14ac:dyDescent="0.25">
      <c r="E881" s="135">
        <v>321</v>
      </c>
      <c r="F881" s="135" t="s">
        <v>525</v>
      </c>
      <c r="G881" s="137">
        <v>325</v>
      </c>
      <c r="H881" s="137">
        <v>75</v>
      </c>
      <c r="I881" s="10" t="s">
        <v>126</v>
      </c>
      <c r="J881" s="11" t="s">
        <v>127</v>
      </c>
      <c r="K881" s="11" t="s">
        <v>128</v>
      </c>
      <c r="L881" s="11" t="s">
        <v>63</v>
      </c>
      <c r="M881" s="11">
        <v>59</v>
      </c>
      <c r="N881" s="11" t="s">
        <v>39</v>
      </c>
      <c r="O881" s="11" t="s">
        <v>129</v>
      </c>
      <c r="P881" s="11" t="s">
        <v>130</v>
      </c>
      <c r="Q881" s="11" t="s">
        <v>42</v>
      </c>
      <c r="R881" s="11" t="s">
        <v>44</v>
      </c>
      <c r="S881" s="11" t="s">
        <v>131</v>
      </c>
      <c r="T881" s="11"/>
      <c r="U881" s="12" t="s">
        <v>128</v>
      </c>
      <c r="V881" s="12">
        <v>4</v>
      </c>
      <c r="W881" s="12" t="s">
        <v>39</v>
      </c>
      <c r="X881" s="12" t="s">
        <v>132</v>
      </c>
      <c r="Y881" s="12" t="s">
        <v>736</v>
      </c>
      <c r="Z881" s="12" t="s">
        <v>133</v>
      </c>
      <c r="AA881" s="12" t="s">
        <v>134</v>
      </c>
    </row>
    <row r="882" spans="5:27" ht="93.75" customHeight="1" x14ac:dyDescent="0.25">
      <c r="E882" s="136"/>
      <c r="F882" s="136"/>
      <c r="G882" s="138"/>
      <c r="H882" s="138"/>
      <c r="I882" s="13" t="s">
        <v>411</v>
      </c>
      <c r="J882" s="11" t="s">
        <v>127</v>
      </c>
      <c r="K882" s="9" t="s">
        <v>128</v>
      </c>
      <c r="L882" s="9" t="s">
        <v>63</v>
      </c>
      <c r="M882" s="9">
        <v>16</v>
      </c>
      <c r="N882" s="9" t="s">
        <v>476</v>
      </c>
      <c r="O882" s="9" t="s">
        <v>129</v>
      </c>
      <c r="P882" s="9" t="s">
        <v>130</v>
      </c>
      <c r="Q882" s="9" t="s">
        <v>43</v>
      </c>
      <c r="R882" s="9" t="s">
        <v>44</v>
      </c>
      <c r="S882" s="9" t="s">
        <v>477</v>
      </c>
      <c r="T882" s="9"/>
      <c r="U882" s="14" t="s">
        <v>128</v>
      </c>
      <c r="V882" s="14">
        <v>4</v>
      </c>
      <c r="W882" s="14" t="s">
        <v>39</v>
      </c>
      <c r="X882" s="14" t="s">
        <v>132</v>
      </c>
      <c r="Y882" s="14" t="s">
        <v>736</v>
      </c>
      <c r="Z882" s="14" t="s">
        <v>133</v>
      </c>
      <c r="AA882" s="14" t="s">
        <v>134</v>
      </c>
    </row>
    <row r="883" spans="5:27" ht="93.75" customHeight="1" x14ac:dyDescent="0.25">
      <c r="E883" s="135">
        <v>322</v>
      </c>
      <c r="F883" s="135" t="s">
        <v>526</v>
      </c>
      <c r="G883" s="137">
        <v>336</v>
      </c>
      <c r="H883" s="137">
        <v>142</v>
      </c>
      <c r="I883" s="10" t="s">
        <v>126</v>
      </c>
      <c r="J883" s="11" t="s">
        <v>127</v>
      </c>
      <c r="K883" s="11" t="s">
        <v>128</v>
      </c>
      <c r="L883" s="11" t="s">
        <v>63</v>
      </c>
      <c r="M883" s="11">
        <v>126</v>
      </c>
      <c r="N883" s="11" t="s">
        <v>39</v>
      </c>
      <c r="O883" s="11" t="s">
        <v>129</v>
      </c>
      <c r="P883" s="11" t="s">
        <v>130</v>
      </c>
      <c r="Q883" s="11" t="s">
        <v>42</v>
      </c>
      <c r="R883" s="11" t="s">
        <v>44</v>
      </c>
      <c r="S883" s="11" t="s">
        <v>131</v>
      </c>
      <c r="T883" s="11"/>
      <c r="U883" s="12" t="s">
        <v>128</v>
      </c>
      <c r="V883" s="12">
        <v>4</v>
      </c>
      <c r="W883" s="12" t="s">
        <v>39</v>
      </c>
      <c r="X883" s="12" t="s">
        <v>132</v>
      </c>
      <c r="Y883" s="12" t="s">
        <v>736</v>
      </c>
      <c r="Z883" s="12" t="s">
        <v>133</v>
      </c>
      <c r="AA883" s="12" t="s">
        <v>134</v>
      </c>
    </row>
    <row r="884" spans="5:27" ht="93.75" customHeight="1" x14ac:dyDescent="0.25">
      <c r="E884" s="136"/>
      <c r="F884" s="136"/>
      <c r="G884" s="138"/>
      <c r="H884" s="138"/>
      <c r="I884" s="13" t="s">
        <v>411</v>
      </c>
      <c r="J884" s="11" t="s">
        <v>127</v>
      </c>
      <c r="K884" s="9" t="s">
        <v>128</v>
      </c>
      <c r="L884" s="9" t="s">
        <v>63</v>
      </c>
      <c r="M884" s="9">
        <v>16</v>
      </c>
      <c r="N884" s="9" t="s">
        <v>476</v>
      </c>
      <c r="O884" s="9" t="s">
        <v>129</v>
      </c>
      <c r="P884" s="9" t="s">
        <v>130</v>
      </c>
      <c r="Q884" s="9" t="s">
        <v>43</v>
      </c>
      <c r="R884" s="9" t="s">
        <v>44</v>
      </c>
      <c r="S884" s="9" t="s">
        <v>477</v>
      </c>
      <c r="T884" s="9"/>
      <c r="U884" s="14" t="s">
        <v>128</v>
      </c>
      <c r="V884" s="14">
        <v>4</v>
      </c>
      <c r="W884" s="14" t="s">
        <v>39</v>
      </c>
      <c r="X884" s="14" t="s">
        <v>132</v>
      </c>
      <c r="Y884" s="14" t="s">
        <v>736</v>
      </c>
      <c r="Z884" s="14" t="s">
        <v>133</v>
      </c>
      <c r="AA884" s="14" t="s">
        <v>134</v>
      </c>
    </row>
    <row r="885" spans="5:27" ht="93.75" customHeight="1" x14ac:dyDescent="0.25">
      <c r="E885" s="135">
        <v>323</v>
      </c>
      <c r="F885" s="135" t="s">
        <v>527</v>
      </c>
      <c r="G885" s="137">
        <v>307</v>
      </c>
      <c r="H885" s="137">
        <v>108</v>
      </c>
      <c r="I885" s="10" t="s">
        <v>126</v>
      </c>
      <c r="J885" s="11" t="s">
        <v>127</v>
      </c>
      <c r="K885" s="11" t="s">
        <v>128</v>
      </c>
      <c r="L885" s="11" t="s">
        <v>63</v>
      </c>
      <c r="M885" s="11">
        <v>92</v>
      </c>
      <c r="N885" s="11" t="s">
        <v>39</v>
      </c>
      <c r="O885" s="11" t="s">
        <v>129</v>
      </c>
      <c r="P885" s="11" t="s">
        <v>130</v>
      </c>
      <c r="Q885" s="11" t="s">
        <v>42</v>
      </c>
      <c r="R885" s="11" t="s">
        <v>44</v>
      </c>
      <c r="S885" s="11" t="s">
        <v>131</v>
      </c>
      <c r="T885" s="11"/>
      <c r="U885" s="12" t="s">
        <v>128</v>
      </c>
      <c r="V885" s="12">
        <v>4</v>
      </c>
      <c r="W885" s="12" t="s">
        <v>39</v>
      </c>
      <c r="X885" s="12" t="s">
        <v>132</v>
      </c>
      <c r="Y885" s="12" t="s">
        <v>736</v>
      </c>
      <c r="Z885" s="12" t="s">
        <v>133</v>
      </c>
      <c r="AA885" s="12" t="s">
        <v>134</v>
      </c>
    </row>
    <row r="886" spans="5:27" ht="93.75" customHeight="1" x14ac:dyDescent="0.25">
      <c r="E886" s="136"/>
      <c r="F886" s="136"/>
      <c r="G886" s="138"/>
      <c r="H886" s="138"/>
      <c r="I886" s="13" t="s">
        <v>411</v>
      </c>
      <c r="J886" s="11" t="s">
        <v>127</v>
      </c>
      <c r="K886" s="9" t="s">
        <v>128</v>
      </c>
      <c r="L886" s="9" t="s">
        <v>63</v>
      </c>
      <c r="M886" s="9">
        <v>16</v>
      </c>
      <c r="N886" s="9" t="s">
        <v>476</v>
      </c>
      <c r="O886" s="9" t="s">
        <v>129</v>
      </c>
      <c r="P886" s="9" t="s">
        <v>130</v>
      </c>
      <c r="Q886" s="9" t="s">
        <v>43</v>
      </c>
      <c r="R886" s="9" t="s">
        <v>44</v>
      </c>
      <c r="S886" s="9" t="s">
        <v>477</v>
      </c>
      <c r="T886" s="9"/>
      <c r="U886" s="14" t="s">
        <v>128</v>
      </c>
      <c r="V886" s="14">
        <v>4</v>
      </c>
      <c r="W886" s="14" t="s">
        <v>39</v>
      </c>
      <c r="X886" s="14" t="s">
        <v>132</v>
      </c>
      <c r="Y886" s="14" t="s">
        <v>736</v>
      </c>
      <c r="Z886" s="14" t="s">
        <v>133</v>
      </c>
      <c r="AA886" s="14" t="s">
        <v>134</v>
      </c>
    </row>
    <row r="887" spans="5:27" ht="93.75" customHeight="1" x14ac:dyDescent="0.25">
      <c r="E887" s="135">
        <v>324</v>
      </c>
      <c r="F887" s="135" t="s">
        <v>528</v>
      </c>
      <c r="G887" s="137">
        <v>270</v>
      </c>
      <c r="H887" s="137">
        <v>92</v>
      </c>
      <c r="I887" s="10" t="s">
        <v>126</v>
      </c>
      <c r="J887" s="11" t="s">
        <v>127</v>
      </c>
      <c r="K887" s="11" t="s">
        <v>128</v>
      </c>
      <c r="L887" s="11" t="s">
        <v>63</v>
      </c>
      <c r="M887" s="11">
        <v>76</v>
      </c>
      <c r="N887" s="11" t="s">
        <v>39</v>
      </c>
      <c r="O887" s="11" t="s">
        <v>129</v>
      </c>
      <c r="P887" s="11" t="s">
        <v>130</v>
      </c>
      <c r="Q887" s="11" t="s">
        <v>42</v>
      </c>
      <c r="R887" s="11" t="s">
        <v>44</v>
      </c>
      <c r="S887" s="11" t="s">
        <v>131</v>
      </c>
      <c r="T887" s="11"/>
      <c r="U887" s="12" t="s">
        <v>128</v>
      </c>
      <c r="V887" s="12">
        <v>4</v>
      </c>
      <c r="W887" s="12" t="s">
        <v>39</v>
      </c>
      <c r="X887" s="12" t="s">
        <v>132</v>
      </c>
      <c r="Y887" s="12" t="s">
        <v>736</v>
      </c>
      <c r="Z887" s="12" t="s">
        <v>133</v>
      </c>
      <c r="AA887" s="12" t="s">
        <v>134</v>
      </c>
    </row>
    <row r="888" spans="5:27" ht="93.75" customHeight="1" x14ac:dyDescent="0.25">
      <c r="E888" s="136"/>
      <c r="F888" s="136"/>
      <c r="G888" s="138"/>
      <c r="H888" s="138"/>
      <c r="I888" s="13" t="s">
        <v>411</v>
      </c>
      <c r="J888" s="11" t="s">
        <v>127</v>
      </c>
      <c r="K888" s="9" t="s">
        <v>128</v>
      </c>
      <c r="L888" s="9" t="s">
        <v>63</v>
      </c>
      <c r="M888" s="9">
        <v>16</v>
      </c>
      <c r="N888" s="9" t="s">
        <v>476</v>
      </c>
      <c r="O888" s="9" t="s">
        <v>129</v>
      </c>
      <c r="P888" s="9" t="s">
        <v>130</v>
      </c>
      <c r="Q888" s="9" t="s">
        <v>43</v>
      </c>
      <c r="R888" s="9" t="s">
        <v>44</v>
      </c>
      <c r="S888" s="9" t="s">
        <v>477</v>
      </c>
      <c r="T888" s="9"/>
      <c r="U888" s="14" t="s">
        <v>128</v>
      </c>
      <c r="V888" s="14">
        <v>4</v>
      </c>
      <c r="W888" s="14" t="s">
        <v>39</v>
      </c>
      <c r="X888" s="14" t="s">
        <v>132</v>
      </c>
      <c r="Y888" s="14" t="s">
        <v>736</v>
      </c>
      <c r="Z888" s="14" t="s">
        <v>133</v>
      </c>
      <c r="AA888" s="14" t="s">
        <v>134</v>
      </c>
    </row>
    <row r="889" spans="5:27" ht="93.75" customHeight="1" x14ac:dyDescent="0.25">
      <c r="E889" s="135">
        <v>325</v>
      </c>
      <c r="F889" s="135" t="s">
        <v>529</v>
      </c>
      <c r="G889" s="137">
        <v>288</v>
      </c>
      <c r="H889" s="137">
        <v>92</v>
      </c>
      <c r="I889" s="10" t="s">
        <v>126</v>
      </c>
      <c r="J889" s="11" t="s">
        <v>127</v>
      </c>
      <c r="K889" s="11" t="s">
        <v>128</v>
      </c>
      <c r="L889" s="11" t="s">
        <v>63</v>
      </c>
      <c r="M889" s="11">
        <v>76</v>
      </c>
      <c r="N889" s="11" t="s">
        <v>39</v>
      </c>
      <c r="O889" s="11" t="s">
        <v>129</v>
      </c>
      <c r="P889" s="11" t="s">
        <v>130</v>
      </c>
      <c r="Q889" s="11" t="s">
        <v>42</v>
      </c>
      <c r="R889" s="11" t="s">
        <v>44</v>
      </c>
      <c r="S889" s="11" t="s">
        <v>131</v>
      </c>
      <c r="T889" s="11"/>
      <c r="U889" s="12" t="s">
        <v>128</v>
      </c>
      <c r="V889" s="12">
        <v>4</v>
      </c>
      <c r="W889" s="12" t="s">
        <v>39</v>
      </c>
      <c r="X889" s="12" t="s">
        <v>132</v>
      </c>
      <c r="Y889" s="12" t="s">
        <v>736</v>
      </c>
      <c r="Z889" s="12" t="s">
        <v>133</v>
      </c>
      <c r="AA889" s="12" t="s">
        <v>134</v>
      </c>
    </row>
    <row r="890" spans="5:27" ht="93.75" customHeight="1" x14ac:dyDescent="0.25">
      <c r="E890" s="136"/>
      <c r="F890" s="136"/>
      <c r="G890" s="138"/>
      <c r="H890" s="138"/>
      <c r="I890" s="13" t="s">
        <v>411</v>
      </c>
      <c r="J890" s="11" t="s">
        <v>127</v>
      </c>
      <c r="K890" s="9" t="s">
        <v>128</v>
      </c>
      <c r="L890" s="9" t="s">
        <v>63</v>
      </c>
      <c r="M890" s="9">
        <v>16</v>
      </c>
      <c r="N890" s="9" t="s">
        <v>476</v>
      </c>
      <c r="O890" s="9" t="s">
        <v>129</v>
      </c>
      <c r="P890" s="9" t="s">
        <v>130</v>
      </c>
      <c r="Q890" s="9" t="s">
        <v>43</v>
      </c>
      <c r="R890" s="9" t="s">
        <v>44</v>
      </c>
      <c r="S890" s="9" t="s">
        <v>477</v>
      </c>
      <c r="T890" s="9"/>
      <c r="U890" s="14" t="s">
        <v>128</v>
      </c>
      <c r="V890" s="14">
        <v>4</v>
      </c>
      <c r="W890" s="14" t="s">
        <v>39</v>
      </c>
      <c r="X890" s="14" t="s">
        <v>132</v>
      </c>
      <c r="Y890" s="14" t="s">
        <v>736</v>
      </c>
      <c r="Z890" s="14" t="s">
        <v>133</v>
      </c>
      <c r="AA890" s="14" t="s">
        <v>134</v>
      </c>
    </row>
    <row r="891" spans="5:27" ht="93.75" customHeight="1" x14ac:dyDescent="0.25">
      <c r="E891" s="135">
        <v>326</v>
      </c>
      <c r="F891" s="135" t="s">
        <v>530</v>
      </c>
      <c r="G891" s="137">
        <v>25</v>
      </c>
      <c r="H891" s="137">
        <v>66</v>
      </c>
      <c r="I891" s="10" t="s">
        <v>126</v>
      </c>
      <c r="J891" s="11" t="s">
        <v>127</v>
      </c>
      <c r="K891" s="11" t="s">
        <v>128</v>
      </c>
      <c r="L891" s="11" t="s">
        <v>63</v>
      </c>
      <c r="M891" s="11">
        <v>50</v>
      </c>
      <c r="N891" s="11" t="s">
        <v>39</v>
      </c>
      <c r="O891" s="11" t="s">
        <v>129</v>
      </c>
      <c r="P891" s="11" t="s">
        <v>130</v>
      </c>
      <c r="Q891" s="11" t="s">
        <v>42</v>
      </c>
      <c r="R891" s="11" t="s">
        <v>44</v>
      </c>
      <c r="S891" s="11" t="s">
        <v>131</v>
      </c>
      <c r="T891" s="11"/>
      <c r="U891" s="12" t="s">
        <v>128</v>
      </c>
      <c r="V891" s="12">
        <v>4</v>
      </c>
      <c r="W891" s="12" t="s">
        <v>39</v>
      </c>
      <c r="X891" s="12" t="s">
        <v>132</v>
      </c>
      <c r="Y891" s="12" t="s">
        <v>736</v>
      </c>
      <c r="Z891" s="12" t="s">
        <v>133</v>
      </c>
      <c r="AA891" s="12" t="s">
        <v>134</v>
      </c>
    </row>
    <row r="892" spans="5:27" ht="93.75" customHeight="1" x14ac:dyDescent="0.25">
      <c r="E892" s="136"/>
      <c r="F892" s="136"/>
      <c r="G892" s="138"/>
      <c r="H892" s="138"/>
      <c r="I892" s="13" t="s">
        <v>411</v>
      </c>
      <c r="J892" s="11" t="s">
        <v>127</v>
      </c>
      <c r="K892" s="9" t="s">
        <v>128</v>
      </c>
      <c r="L892" s="9" t="s">
        <v>63</v>
      </c>
      <c r="M892" s="9">
        <v>16</v>
      </c>
      <c r="N892" s="9" t="s">
        <v>476</v>
      </c>
      <c r="O892" s="9" t="s">
        <v>129</v>
      </c>
      <c r="P892" s="9" t="s">
        <v>130</v>
      </c>
      <c r="Q892" s="9" t="s">
        <v>43</v>
      </c>
      <c r="R892" s="9" t="s">
        <v>44</v>
      </c>
      <c r="S892" s="9" t="s">
        <v>477</v>
      </c>
      <c r="T892" s="9"/>
      <c r="U892" s="14" t="s">
        <v>128</v>
      </c>
      <c r="V892" s="14">
        <v>4</v>
      </c>
      <c r="W892" s="14" t="s">
        <v>39</v>
      </c>
      <c r="X892" s="14" t="s">
        <v>132</v>
      </c>
      <c r="Y892" s="14" t="s">
        <v>736</v>
      </c>
      <c r="Z892" s="14" t="s">
        <v>133</v>
      </c>
      <c r="AA892" s="14" t="s">
        <v>134</v>
      </c>
    </row>
    <row r="893" spans="5:27" ht="93.75" customHeight="1" x14ac:dyDescent="0.25">
      <c r="E893" s="135">
        <v>327</v>
      </c>
      <c r="F893" s="135" t="s">
        <v>531</v>
      </c>
      <c r="G893" s="137">
        <v>330</v>
      </c>
      <c r="H893" s="137">
        <v>150</v>
      </c>
      <c r="I893" s="10" t="s">
        <v>126</v>
      </c>
      <c r="J893" s="11" t="s">
        <v>127</v>
      </c>
      <c r="K893" s="11" t="s">
        <v>128</v>
      </c>
      <c r="L893" s="11" t="s">
        <v>63</v>
      </c>
      <c r="M893" s="11">
        <v>134</v>
      </c>
      <c r="N893" s="11" t="s">
        <v>39</v>
      </c>
      <c r="O893" s="11" t="s">
        <v>129</v>
      </c>
      <c r="P893" s="11" t="s">
        <v>130</v>
      </c>
      <c r="Q893" s="11" t="s">
        <v>42</v>
      </c>
      <c r="R893" s="11" t="s">
        <v>44</v>
      </c>
      <c r="S893" s="11" t="s">
        <v>131</v>
      </c>
      <c r="T893" s="11"/>
      <c r="U893" s="12" t="s">
        <v>128</v>
      </c>
      <c r="V893" s="12">
        <v>4</v>
      </c>
      <c r="W893" s="12" t="s">
        <v>39</v>
      </c>
      <c r="X893" s="12" t="s">
        <v>132</v>
      </c>
      <c r="Y893" s="12" t="s">
        <v>736</v>
      </c>
      <c r="Z893" s="12" t="s">
        <v>133</v>
      </c>
      <c r="AA893" s="12" t="s">
        <v>134</v>
      </c>
    </row>
    <row r="894" spans="5:27" ht="93.75" customHeight="1" x14ac:dyDescent="0.25">
      <c r="E894" s="136"/>
      <c r="F894" s="136"/>
      <c r="G894" s="138"/>
      <c r="H894" s="138"/>
      <c r="I894" s="13" t="s">
        <v>411</v>
      </c>
      <c r="J894" s="11" t="s">
        <v>127</v>
      </c>
      <c r="K894" s="9" t="s">
        <v>128</v>
      </c>
      <c r="L894" s="9" t="s">
        <v>63</v>
      </c>
      <c r="M894" s="9">
        <v>16</v>
      </c>
      <c r="N894" s="9" t="s">
        <v>476</v>
      </c>
      <c r="O894" s="9" t="s">
        <v>129</v>
      </c>
      <c r="P894" s="9" t="s">
        <v>130</v>
      </c>
      <c r="Q894" s="9" t="s">
        <v>43</v>
      </c>
      <c r="R894" s="9" t="s">
        <v>44</v>
      </c>
      <c r="S894" s="9" t="s">
        <v>477</v>
      </c>
      <c r="T894" s="9"/>
      <c r="U894" s="14" t="s">
        <v>128</v>
      </c>
      <c r="V894" s="14">
        <v>4</v>
      </c>
      <c r="W894" s="14" t="s">
        <v>39</v>
      </c>
      <c r="X894" s="14" t="s">
        <v>132</v>
      </c>
      <c r="Y894" s="14" t="s">
        <v>736</v>
      </c>
      <c r="Z894" s="14" t="s">
        <v>133</v>
      </c>
      <c r="AA894" s="14" t="s">
        <v>134</v>
      </c>
    </row>
    <row r="895" spans="5:27" ht="93.75" customHeight="1" x14ac:dyDescent="0.25">
      <c r="E895" s="135">
        <v>328</v>
      </c>
      <c r="F895" s="135" t="s">
        <v>532</v>
      </c>
      <c r="G895" s="137">
        <v>275</v>
      </c>
      <c r="H895" s="137">
        <v>66</v>
      </c>
      <c r="I895" s="10" t="s">
        <v>126</v>
      </c>
      <c r="J895" s="11" t="s">
        <v>127</v>
      </c>
      <c r="K895" s="11" t="s">
        <v>128</v>
      </c>
      <c r="L895" s="11" t="s">
        <v>63</v>
      </c>
      <c r="M895" s="11">
        <v>50</v>
      </c>
      <c r="N895" s="11" t="s">
        <v>39</v>
      </c>
      <c r="O895" s="11" t="s">
        <v>129</v>
      </c>
      <c r="P895" s="11" t="s">
        <v>130</v>
      </c>
      <c r="Q895" s="11" t="s">
        <v>42</v>
      </c>
      <c r="R895" s="11" t="s">
        <v>44</v>
      </c>
      <c r="S895" s="11" t="s">
        <v>131</v>
      </c>
      <c r="T895" s="11"/>
      <c r="U895" s="12" t="s">
        <v>128</v>
      </c>
      <c r="V895" s="12">
        <v>4</v>
      </c>
      <c r="W895" s="12" t="s">
        <v>39</v>
      </c>
      <c r="X895" s="12" t="s">
        <v>132</v>
      </c>
      <c r="Y895" s="12" t="s">
        <v>736</v>
      </c>
      <c r="Z895" s="12" t="s">
        <v>133</v>
      </c>
      <c r="AA895" s="12" t="s">
        <v>134</v>
      </c>
    </row>
    <row r="896" spans="5:27" ht="93.75" customHeight="1" x14ac:dyDescent="0.25">
      <c r="E896" s="136"/>
      <c r="F896" s="136"/>
      <c r="G896" s="138"/>
      <c r="H896" s="138"/>
      <c r="I896" s="13" t="s">
        <v>411</v>
      </c>
      <c r="J896" s="11" t="s">
        <v>127</v>
      </c>
      <c r="K896" s="9" t="s">
        <v>128</v>
      </c>
      <c r="L896" s="9" t="s">
        <v>63</v>
      </c>
      <c r="M896" s="9">
        <v>16</v>
      </c>
      <c r="N896" s="9" t="s">
        <v>476</v>
      </c>
      <c r="O896" s="9" t="s">
        <v>129</v>
      </c>
      <c r="P896" s="9" t="s">
        <v>130</v>
      </c>
      <c r="Q896" s="9" t="s">
        <v>43</v>
      </c>
      <c r="R896" s="9" t="s">
        <v>44</v>
      </c>
      <c r="S896" s="9" t="s">
        <v>477</v>
      </c>
      <c r="T896" s="9"/>
      <c r="U896" s="14" t="s">
        <v>128</v>
      </c>
      <c r="V896" s="14">
        <v>4</v>
      </c>
      <c r="W896" s="14" t="s">
        <v>39</v>
      </c>
      <c r="X896" s="14" t="s">
        <v>132</v>
      </c>
      <c r="Y896" s="14" t="s">
        <v>736</v>
      </c>
      <c r="Z896" s="14" t="s">
        <v>133</v>
      </c>
      <c r="AA896" s="14" t="s">
        <v>134</v>
      </c>
    </row>
    <row r="897" spans="5:27" ht="93.75" customHeight="1" x14ac:dyDescent="0.25">
      <c r="E897" s="135">
        <v>329</v>
      </c>
      <c r="F897" s="135" t="s">
        <v>533</v>
      </c>
      <c r="G897" s="137">
        <v>268</v>
      </c>
      <c r="H897" s="137">
        <v>66</v>
      </c>
      <c r="I897" s="10" t="s">
        <v>126</v>
      </c>
      <c r="J897" s="11" t="s">
        <v>127</v>
      </c>
      <c r="K897" s="11" t="s">
        <v>128</v>
      </c>
      <c r="L897" s="11" t="s">
        <v>63</v>
      </c>
      <c r="M897" s="11">
        <v>50</v>
      </c>
      <c r="N897" s="11" t="s">
        <v>39</v>
      </c>
      <c r="O897" s="11" t="s">
        <v>129</v>
      </c>
      <c r="P897" s="11" t="s">
        <v>130</v>
      </c>
      <c r="Q897" s="11" t="s">
        <v>42</v>
      </c>
      <c r="R897" s="11" t="s">
        <v>44</v>
      </c>
      <c r="S897" s="11" t="s">
        <v>131</v>
      </c>
      <c r="T897" s="11"/>
      <c r="U897" s="12" t="s">
        <v>128</v>
      </c>
      <c r="V897" s="12">
        <v>4</v>
      </c>
      <c r="W897" s="12" t="s">
        <v>39</v>
      </c>
      <c r="X897" s="12" t="s">
        <v>132</v>
      </c>
      <c r="Y897" s="12" t="s">
        <v>736</v>
      </c>
      <c r="Z897" s="12" t="s">
        <v>133</v>
      </c>
      <c r="AA897" s="12" t="s">
        <v>134</v>
      </c>
    </row>
    <row r="898" spans="5:27" ht="93.75" customHeight="1" x14ac:dyDescent="0.25">
      <c r="E898" s="136"/>
      <c r="F898" s="136"/>
      <c r="G898" s="138"/>
      <c r="H898" s="138"/>
      <c r="I898" s="13" t="s">
        <v>411</v>
      </c>
      <c r="J898" s="11" t="s">
        <v>127</v>
      </c>
      <c r="K898" s="9" t="s">
        <v>128</v>
      </c>
      <c r="L898" s="9" t="s">
        <v>63</v>
      </c>
      <c r="M898" s="9">
        <v>16</v>
      </c>
      <c r="N898" s="9" t="s">
        <v>476</v>
      </c>
      <c r="O898" s="9" t="s">
        <v>129</v>
      </c>
      <c r="P898" s="9" t="s">
        <v>130</v>
      </c>
      <c r="Q898" s="9" t="s">
        <v>43</v>
      </c>
      <c r="R898" s="9" t="s">
        <v>44</v>
      </c>
      <c r="S898" s="9" t="s">
        <v>477</v>
      </c>
      <c r="T898" s="9"/>
      <c r="U898" s="14" t="s">
        <v>128</v>
      </c>
      <c r="V898" s="14">
        <v>4</v>
      </c>
      <c r="W898" s="14" t="s">
        <v>39</v>
      </c>
      <c r="X898" s="14" t="s">
        <v>132</v>
      </c>
      <c r="Y898" s="14" t="s">
        <v>736</v>
      </c>
      <c r="Z898" s="14" t="s">
        <v>133</v>
      </c>
      <c r="AA898" s="14" t="s">
        <v>134</v>
      </c>
    </row>
    <row r="899" spans="5:27" ht="93.75" customHeight="1" x14ac:dyDescent="0.25">
      <c r="E899" s="135">
        <v>330</v>
      </c>
      <c r="F899" s="135" t="s">
        <v>534</v>
      </c>
      <c r="G899" s="137">
        <v>325</v>
      </c>
      <c r="H899" s="137">
        <v>75</v>
      </c>
      <c r="I899" s="10" t="s">
        <v>126</v>
      </c>
      <c r="J899" s="11" t="s">
        <v>127</v>
      </c>
      <c r="K899" s="11" t="s">
        <v>128</v>
      </c>
      <c r="L899" s="11" t="s">
        <v>63</v>
      </c>
      <c r="M899" s="11">
        <v>59</v>
      </c>
      <c r="N899" s="11" t="s">
        <v>39</v>
      </c>
      <c r="O899" s="11" t="s">
        <v>129</v>
      </c>
      <c r="P899" s="11" t="s">
        <v>130</v>
      </c>
      <c r="Q899" s="11" t="s">
        <v>42</v>
      </c>
      <c r="R899" s="11" t="s">
        <v>44</v>
      </c>
      <c r="S899" s="11" t="s">
        <v>131</v>
      </c>
      <c r="T899" s="11"/>
      <c r="U899" s="12" t="s">
        <v>128</v>
      </c>
      <c r="V899" s="12">
        <v>4</v>
      </c>
      <c r="W899" s="12" t="s">
        <v>39</v>
      </c>
      <c r="X899" s="12" t="s">
        <v>132</v>
      </c>
      <c r="Y899" s="12" t="s">
        <v>736</v>
      </c>
      <c r="Z899" s="12" t="s">
        <v>133</v>
      </c>
      <c r="AA899" s="12" t="s">
        <v>134</v>
      </c>
    </row>
    <row r="900" spans="5:27" ht="93.75" customHeight="1" x14ac:dyDescent="0.25">
      <c r="E900" s="136"/>
      <c r="F900" s="136"/>
      <c r="G900" s="138"/>
      <c r="H900" s="138"/>
      <c r="I900" s="13" t="s">
        <v>411</v>
      </c>
      <c r="J900" s="11" t="s">
        <v>127</v>
      </c>
      <c r="K900" s="9" t="s">
        <v>128</v>
      </c>
      <c r="L900" s="9" t="s">
        <v>63</v>
      </c>
      <c r="M900" s="9">
        <v>16</v>
      </c>
      <c r="N900" s="9" t="s">
        <v>476</v>
      </c>
      <c r="O900" s="9" t="s">
        <v>129</v>
      </c>
      <c r="P900" s="9" t="s">
        <v>130</v>
      </c>
      <c r="Q900" s="9" t="s">
        <v>43</v>
      </c>
      <c r="R900" s="9" t="s">
        <v>44</v>
      </c>
      <c r="S900" s="9" t="s">
        <v>477</v>
      </c>
      <c r="T900" s="9"/>
      <c r="U900" s="14" t="s">
        <v>128</v>
      </c>
      <c r="V900" s="14">
        <v>4</v>
      </c>
      <c r="W900" s="14" t="s">
        <v>39</v>
      </c>
      <c r="X900" s="14" t="s">
        <v>132</v>
      </c>
      <c r="Y900" s="14" t="s">
        <v>736</v>
      </c>
      <c r="Z900" s="14" t="s">
        <v>133</v>
      </c>
      <c r="AA900" s="14" t="s">
        <v>134</v>
      </c>
    </row>
    <row r="901" spans="5:27" ht="93.75" customHeight="1" x14ac:dyDescent="0.25">
      <c r="E901" s="135">
        <v>331</v>
      </c>
      <c r="F901" s="135" t="s">
        <v>535</v>
      </c>
      <c r="G901" s="137">
        <v>336</v>
      </c>
      <c r="H901" s="137">
        <v>159</v>
      </c>
      <c r="I901" s="10" t="s">
        <v>126</v>
      </c>
      <c r="J901" s="11" t="s">
        <v>127</v>
      </c>
      <c r="K901" s="11" t="s">
        <v>128</v>
      </c>
      <c r="L901" s="11" t="s">
        <v>63</v>
      </c>
      <c r="M901" s="11">
        <v>143</v>
      </c>
      <c r="N901" s="11" t="s">
        <v>39</v>
      </c>
      <c r="O901" s="11" t="s">
        <v>129</v>
      </c>
      <c r="P901" s="11" t="s">
        <v>130</v>
      </c>
      <c r="Q901" s="11" t="s">
        <v>42</v>
      </c>
      <c r="R901" s="11" t="s">
        <v>44</v>
      </c>
      <c r="S901" s="11" t="s">
        <v>131</v>
      </c>
      <c r="T901" s="11"/>
      <c r="U901" s="12" t="s">
        <v>128</v>
      </c>
      <c r="V901" s="12">
        <v>4</v>
      </c>
      <c r="W901" s="12" t="s">
        <v>39</v>
      </c>
      <c r="X901" s="12" t="s">
        <v>132</v>
      </c>
      <c r="Y901" s="12" t="s">
        <v>736</v>
      </c>
      <c r="Z901" s="12" t="s">
        <v>133</v>
      </c>
      <c r="AA901" s="12" t="s">
        <v>134</v>
      </c>
    </row>
    <row r="902" spans="5:27" ht="93.75" customHeight="1" x14ac:dyDescent="0.25">
      <c r="E902" s="136"/>
      <c r="F902" s="136"/>
      <c r="G902" s="138"/>
      <c r="H902" s="138"/>
      <c r="I902" s="13" t="s">
        <v>411</v>
      </c>
      <c r="J902" s="11" t="s">
        <v>127</v>
      </c>
      <c r="K902" s="9" t="s">
        <v>128</v>
      </c>
      <c r="L902" s="9" t="s">
        <v>63</v>
      </c>
      <c r="M902" s="9">
        <v>16</v>
      </c>
      <c r="N902" s="9" t="s">
        <v>476</v>
      </c>
      <c r="O902" s="9" t="s">
        <v>129</v>
      </c>
      <c r="P902" s="9" t="s">
        <v>130</v>
      </c>
      <c r="Q902" s="9" t="s">
        <v>43</v>
      </c>
      <c r="R902" s="9" t="s">
        <v>44</v>
      </c>
      <c r="S902" s="9" t="s">
        <v>477</v>
      </c>
      <c r="T902" s="9"/>
      <c r="U902" s="14" t="s">
        <v>128</v>
      </c>
      <c r="V902" s="14">
        <v>4</v>
      </c>
      <c r="W902" s="14" t="s">
        <v>39</v>
      </c>
      <c r="X902" s="14" t="s">
        <v>132</v>
      </c>
      <c r="Y902" s="14" t="s">
        <v>736</v>
      </c>
      <c r="Z902" s="14" t="s">
        <v>133</v>
      </c>
      <c r="AA902" s="14" t="s">
        <v>134</v>
      </c>
    </row>
    <row r="903" spans="5:27" ht="93.75" customHeight="1" x14ac:dyDescent="0.25">
      <c r="E903" s="135">
        <v>332</v>
      </c>
      <c r="F903" s="135" t="s">
        <v>536</v>
      </c>
      <c r="G903" s="137">
        <v>307</v>
      </c>
      <c r="H903" s="137">
        <v>92</v>
      </c>
      <c r="I903" s="10" t="s">
        <v>126</v>
      </c>
      <c r="J903" s="11" t="s">
        <v>127</v>
      </c>
      <c r="K903" s="11" t="s">
        <v>128</v>
      </c>
      <c r="L903" s="11" t="s">
        <v>63</v>
      </c>
      <c r="M903" s="11">
        <v>76</v>
      </c>
      <c r="N903" s="11" t="s">
        <v>39</v>
      </c>
      <c r="O903" s="11" t="s">
        <v>129</v>
      </c>
      <c r="P903" s="11" t="s">
        <v>130</v>
      </c>
      <c r="Q903" s="11" t="s">
        <v>42</v>
      </c>
      <c r="R903" s="11" t="s">
        <v>44</v>
      </c>
      <c r="S903" s="11" t="s">
        <v>131</v>
      </c>
      <c r="T903" s="11"/>
      <c r="U903" s="12" t="s">
        <v>128</v>
      </c>
      <c r="V903" s="12">
        <v>4</v>
      </c>
      <c r="W903" s="12" t="s">
        <v>39</v>
      </c>
      <c r="X903" s="12" t="s">
        <v>132</v>
      </c>
      <c r="Y903" s="12" t="s">
        <v>736</v>
      </c>
      <c r="Z903" s="12" t="s">
        <v>133</v>
      </c>
      <c r="AA903" s="12" t="s">
        <v>134</v>
      </c>
    </row>
    <row r="904" spans="5:27" ht="93.75" customHeight="1" x14ac:dyDescent="0.25">
      <c r="E904" s="136"/>
      <c r="F904" s="136"/>
      <c r="G904" s="138"/>
      <c r="H904" s="138"/>
      <c r="I904" s="13" t="s">
        <v>411</v>
      </c>
      <c r="J904" s="11" t="s">
        <v>127</v>
      </c>
      <c r="K904" s="9" t="s">
        <v>128</v>
      </c>
      <c r="L904" s="9" t="s">
        <v>63</v>
      </c>
      <c r="M904" s="9">
        <v>16</v>
      </c>
      <c r="N904" s="9" t="s">
        <v>476</v>
      </c>
      <c r="O904" s="9" t="s">
        <v>129</v>
      </c>
      <c r="P904" s="9" t="s">
        <v>130</v>
      </c>
      <c r="Q904" s="9" t="s">
        <v>43</v>
      </c>
      <c r="R904" s="9" t="s">
        <v>44</v>
      </c>
      <c r="S904" s="9" t="s">
        <v>477</v>
      </c>
      <c r="T904" s="9"/>
      <c r="U904" s="14" t="s">
        <v>128</v>
      </c>
      <c r="V904" s="14">
        <v>4</v>
      </c>
      <c r="W904" s="14" t="s">
        <v>39</v>
      </c>
      <c r="X904" s="14" t="s">
        <v>132</v>
      </c>
      <c r="Y904" s="14" t="s">
        <v>736</v>
      </c>
      <c r="Z904" s="14" t="s">
        <v>133</v>
      </c>
      <c r="AA904" s="14" t="s">
        <v>134</v>
      </c>
    </row>
    <row r="905" spans="5:27" ht="93.75" customHeight="1" x14ac:dyDescent="0.25">
      <c r="E905" s="135">
        <v>333</v>
      </c>
      <c r="F905" s="135" t="s">
        <v>537</v>
      </c>
      <c r="G905" s="137">
        <v>270</v>
      </c>
      <c r="H905" s="137">
        <v>75</v>
      </c>
      <c r="I905" s="10" t="s">
        <v>126</v>
      </c>
      <c r="J905" s="11" t="s">
        <v>127</v>
      </c>
      <c r="K905" s="11" t="s">
        <v>128</v>
      </c>
      <c r="L905" s="11" t="s">
        <v>63</v>
      </c>
      <c r="M905" s="11">
        <v>59</v>
      </c>
      <c r="N905" s="11" t="s">
        <v>39</v>
      </c>
      <c r="O905" s="11" t="s">
        <v>129</v>
      </c>
      <c r="P905" s="11" t="s">
        <v>130</v>
      </c>
      <c r="Q905" s="11" t="s">
        <v>42</v>
      </c>
      <c r="R905" s="11" t="s">
        <v>44</v>
      </c>
      <c r="S905" s="11" t="s">
        <v>131</v>
      </c>
      <c r="T905" s="11"/>
      <c r="U905" s="12" t="s">
        <v>128</v>
      </c>
      <c r="V905" s="12">
        <v>4</v>
      </c>
      <c r="W905" s="12" t="s">
        <v>39</v>
      </c>
      <c r="X905" s="12" t="s">
        <v>132</v>
      </c>
      <c r="Y905" s="12" t="s">
        <v>736</v>
      </c>
      <c r="Z905" s="12" t="s">
        <v>133</v>
      </c>
      <c r="AA905" s="12" t="s">
        <v>134</v>
      </c>
    </row>
    <row r="906" spans="5:27" ht="93.75" customHeight="1" x14ac:dyDescent="0.25">
      <c r="E906" s="136"/>
      <c r="F906" s="136"/>
      <c r="G906" s="138"/>
      <c r="H906" s="138"/>
      <c r="I906" s="13" t="s">
        <v>411</v>
      </c>
      <c r="J906" s="11" t="s">
        <v>127</v>
      </c>
      <c r="K906" s="9" t="s">
        <v>128</v>
      </c>
      <c r="L906" s="9" t="s">
        <v>63</v>
      </c>
      <c r="M906" s="9">
        <v>16</v>
      </c>
      <c r="N906" s="9" t="s">
        <v>476</v>
      </c>
      <c r="O906" s="9" t="s">
        <v>129</v>
      </c>
      <c r="P906" s="9" t="s">
        <v>130</v>
      </c>
      <c r="Q906" s="9" t="s">
        <v>43</v>
      </c>
      <c r="R906" s="9" t="s">
        <v>44</v>
      </c>
      <c r="S906" s="9" t="s">
        <v>477</v>
      </c>
      <c r="T906" s="9"/>
      <c r="U906" s="14" t="s">
        <v>128</v>
      </c>
      <c r="V906" s="14">
        <v>4</v>
      </c>
      <c r="W906" s="14" t="s">
        <v>39</v>
      </c>
      <c r="X906" s="14" t="s">
        <v>132</v>
      </c>
      <c r="Y906" s="14" t="s">
        <v>736</v>
      </c>
      <c r="Z906" s="14" t="s">
        <v>133</v>
      </c>
      <c r="AA906" s="14" t="s">
        <v>134</v>
      </c>
    </row>
    <row r="907" spans="5:27" ht="93.75" customHeight="1" x14ac:dyDescent="0.25">
      <c r="E907" s="135">
        <v>334</v>
      </c>
      <c r="F907" s="135" t="s">
        <v>538</v>
      </c>
      <c r="G907" s="137">
        <v>288</v>
      </c>
      <c r="H907" s="137">
        <v>92</v>
      </c>
      <c r="I907" s="10" t="s">
        <v>126</v>
      </c>
      <c r="J907" s="11" t="s">
        <v>127</v>
      </c>
      <c r="K907" s="11" t="s">
        <v>128</v>
      </c>
      <c r="L907" s="11" t="s">
        <v>63</v>
      </c>
      <c r="M907" s="11">
        <v>76</v>
      </c>
      <c r="N907" s="11" t="s">
        <v>39</v>
      </c>
      <c r="O907" s="11" t="s">
        <v>129</v>
      </c>
      <c r="P907" s="11" t="s">
        <v>130</v>
      </c>
      <c r="Q907" s="11" t="s">
        <v>42</v>
      </c>
      <c r="R907" s="11" t="s">
        <v>44</v>
      </c>
      <c r="S907" s="11" t="s">
        <v>131</v>
      </c>
      <c r="T907" s="11"/>
      <c r="U907" s="12" t="s">
        <v>128</v>
      </c>
      <c r="V907" s="12">
        <v>4</v>
      </c>
      <c r="W907" s="12" t="s">
        <v>39</v>
      </c>
      <c r="X907" s="12" t="s">
        <v>132</v>
      </c>
      <c r="Y907" s="12" t="s">
        <v>736</v>
      </c>
      <c r="Z907" s="12" t="s">
        <v>133</v>
      </c>
      <c r="AA907" s="12" t="s">
        <v>134</v>
      </c>
    </row>
    <row r="908" spans="5:27" ht="93.75" customHeight="1" x14ac:dyDescent="0.25">
      <c r="E908" s="136"/>
      <c r="F908" s="136"/>
      <c r="G908" s="138"/>
      <c r="H908" s="138"/>
      <c r="I908" s="13" t="s">
        <v>411</v>
      </c>
      <c r="J908" s="11" t="s">
        <v>127</v>
      </c>
      <c r="K908" s="9" t="s">
        <v>128</v>
      </c>
      <c r="L908" s="9" t="s">
        <v>63</v>
      </c>
      <c r="M908" s="9">
        <v>16</v>
      </c>
      <c r="N908" s="9" t="s">
        <v>476</v>
      </c>
      <c r="O908" s="9" t="s">
        <v>129</v>
      </c>
      <c r="P908" s="9" t="s">
        <v>130</v>
      </c>
      <c r="Q908" s="9" t="s">
        <v>43</v>
      </c>
      <c r="R908" s="9" t="s">
        <v>44</v>
      </c>
      <c r="S908" s="9" t="s">
        <v>477</v>
      </c>
      <c r="T908" s="9"/>
      <c r="U908" s="14" t="s">
        <v>128</v>
      </c>
      <c r="V908" s="14">
        <v>4</v>
      </c>
      <c r="W908" s="14" t="s">
        <v>39</v>
      </c>
      <c r="X908" s="14" t="s">
        <v>132</v>
      </c>
      <c r="Y908" s="14" t="s">
        <v>736</v>
      </c>
      <c r="Z908" s="14" t="s">
        <v>133</v>
      </c>
      <c r="AA908" s="14" t="s">
        <v>134</v>
      </c>
    </row>
    <row r="909" spans="5:27" ht="93.75" customHeight="1" x14ac:dyDescent="0.25">
      <c r="E909" s="135">
        <v>335</v>
      </c>
      <c r="F909" s="135" t="s">
        <v>539</v>
      </c>
      <c r="G909" s="137">
        <v>25</v>
      </c>
      <c r="H909" s="137">
        <v>66</v>
      </c>
      <c r="I909" s="10" t="s">
        <v>126</v>
      </c>
      <c r="J909" s="11" t="s">
        <v>127</v>
      </c>
      <c r="K909" s="11" t="s">
        <v>128</v>
      </c>
      <c r="L909" s="11" t="s">
        <v>63</v>
      </c>
      <c r="M909" s="11">
        <v>50</v>
      </c>
      <c r="N909" s="11" t="s">
        <v>39</v>
      </c>
      <c r="O909" s="11" t="s">
        <v>129</v>
      </c>
      <c r="P909" s="11" t="s">
        <v>130</v>
      </c>
      <c r="Q909" s="11" t="s">
        <v>42</v>
      </c>
      <c r="R909" s="11" t="s">
        <v>44</v>
      </c>
      <c r="S909" s="11" t="s">
        <v>131</v>
      </c>
      <c r="T909" s="11"/>
      <c r="U909" s="12" t="s">
        <v>128</v>
      </c>
      <c r="V909" s="12">
        <v>4</v>
      </c>
      <c r="W909" s="12" t="s">
        <v>39</v>
      </c>
      <c r="X909" s="12" t="s">
        <v>132</v>
      </c>
      <c r="Y909" s="12" t="s">
        <v>736</v>
      </c>
      <c r="Z909" s="12" t="s">
        <v>133</v>
      </c>
      <c r="AA909" s="12" t="s">
        <v>134</v>
      </c>
    </row>
    <row r="910" spans="5:27" ht="93.75" customHeight="1" x14ac:dyDescent="0.25">
      <c r="E910" s="136"/>
      <c r="F910" s="136"/>
      <c r="G910" s="138"/>
      <c r="H910" s="138"/>
      <c r="I910" s="13" t="s">
        <v>411</v>
      </c>
      <c r="J910" s="11" t="s">
        <v>127</v>
      </c>
      <c r="K910" s="9" t="s">
        <v>128</v>
      </c>
      <c r="L910" s="9" t="s">
        <v>63</v>
      </c>
      <c r="M910" s="9">
        <v>16</v>
      </c>
      <c r="N910" s="9" t="s">
        <v>476</v>
      </c>
      <c r="O910" s="9" t="s">
        <v>129</v>
      </c>
      <c r="P910" s="9" t="s">
        <v>130</v>
      </c>
      <c r="Q910" s="9" t="s">
        <v>43</v>
      </c>
      <c r="R910" s="9" t="s">
        <v>44</v>
      </c>
      <c r="S910" s="9" t="s">
        <v>477</v>
      </c>
      <c r="T910" s="9"/>
      <c r="U910" s="14" t="s">
        <v>128</v>
      </c>
      <c r="V910" s="14">
        <v>4</v>
      </c>
      <c r="W910" s="14" t="s">
        <v>39</v>
      </c>
      <c r="X910" s="14" t="s">
        <v>132</v>
      </c>
      <c r="Y910" s="14" t="s">
        <v>736</v>
      </c>
      <c r="Z910" s="14" t="s">
        <v>133</v>
      </c>
      <c r="AA910" s="14" t="s">
        <v>134</v>
      </c>
    </row>
    <row r="911" spans="5:27" ht="93.75" customHeight="1" x14ac:dyDescent="0.25">
      <c r="E911" s="135">
        <v>336</v>
      </c>
      <c r="F911" s="135" t="s">
        <v>540</v>
      </c>
      <c r="G911" s="137">
        <v>330</v>
      </c>
      <c r="H911" s="137">
        <v>134</v>
      </c>
      <c r="I911" s="10" t="s">
        <v>126</v>
      </c>
      <c r="J911" s="11" t="s">
        <v>127</v>
      </c>
      <c r="K911" s="11" t="s">
        <v>128</v>
      </c>
      <c r="L911" s="11" t="s">
        <v>63</v>
      </c>
      <c r="M911" s="11">
        <v>118</v>
      </c>
      <c r="N911" s="11" t="s">
        <v>39</v>
      </c>
      <c r="O911" s="11" t="s">
        <v>129</v>
      </c>
      <c r="P911" s="11" t="s">
        <v>130</v>
      </c>
      <c r="Q911" s="11" t="s">
        <v>42</v>
      </c>
      <c r="R911" s="11" t="s">
        <v>44</v>
      </c>
      <c r="S911" s="11" t="s">
        <v>131</v>
      </c>
      <c r="T911" s="11"/>
      <c r="U911" s="12" t="s">
        <v>128</v>
      </c>
      <c r="V911" s="12">
        <v>4</v>
      </c>
      <c r="W911" s="12" t="s">
        <v>39</v>
      </c>
      <c r="X911" s="12" t="s">
        <v>132</v>
      </c>
      <c r="Y911" s="12" t="s">
        <v>736</v>
      </c>
      <c r="Z911" s="12" t="s">
        <v>133</v>
      </c>
      <c r="AA911" s="12" t="s">
        <v>134</v>
      </c>
    </row>
    <row r="912" spans="5:27" ht="93.75" customHeight="1" x14ac:dyDescent="0.25">
      <c r="E912" s="136"/>
      <c r="F912" s="136"/>
      <c r="G912" s="138"/>
      <c r="H912" s="138"/>
      <c r="I912" s="13" t="s">
        <v>411</v>
      </c>
      <c r="J912" s="11" t="s">
        <v>127</v>
      </c>
      <c r="K912" s="9" t="s">
        <v>128</v>
      </c>
      <c r="L912" s="9" t="s">
        <v>63</v>
      </c>
      <c r="M912" s="9">
        <v>16</v>
      </c>
      <c r="N912" s="9" t="s">
        <v>476</v>
      </c>
      <c r="O912" s="9" t="s">
        <v>129</v>
      </c>
      <c r="P912" s="9" t="s">
        <v>130</v>
      </c>
      <c r="Q912" s="9" t="s">
        <v>43</v>
      </c>
      <c r="R912" s="9" t="s">
        <v>44</v>
      </c>
      <c r="S912" s="9" t="s">
        <v>477</v>
      </c>
      <c r="T912" s="9"/>
      <c r="U912" s="14" t="s">
        <v>128</v>
      </c>
      <c r="V912" s="14">
        <v>4</v>
      </c>
      <c r="W912" s="14" t="s">
        <v>39</v>
      </c>
      <c r="X912" s="14" t="s">
        <v>132</v>
      </c>
      <c r="Y912" s="14" t="s">
        <v>736</v>
      </c>
      <c r="Z912" s="14" t="s">
        <v>133</v>
      </c>
      <c r="AA912" s="14" t="s">
        <v>134</v>
      </c>
    </row>
    <row r="913" spans="5:27" ht="93.75" customHeight="1" x14ac:dyDescent="0.25">
      <c r="E913" s="135">
        <v>337</v>
      </c>
      <c r="F913" s="135" t="s">
        <v>541</v>
      </c>
      <c r="G913" s="137">
        <v>275</v>
      </c>
      <c r="H913" s="137">
        <v>75</v>
      </c>
      <c r="I913" s="10" t="s">
        <v>126</v>
      </c>
      <c r="J913" s="11" t="s">
        <v>127</v>
      </c>
      <c r="K913" s="11" t="s">
        <v>128</v>
      </c>
      <c r="L913" s="11" t="s">
        <v>63</v>
      </c>
      <c r="M913" s="11">
        <v>59</v>
      </c>
      <c r="N913" s="11" t="s">
        <v>39</v>
      </c>
      <c r="O913" s="11" t="s">
        <v>129</v>
      </c>
      <c r="P913" s="11" t="s">
        <v>130</v>
      </c>
      <c r="Q913" s="11" t="s">
        <v>42</v>
      </c>
      <c r="R913" s="11" t="s">
        <v>44</v>
      </c>
      <c r="S913" s="11" t="s">
        <v>131</v>
      </c>
      <c r="T913" s="11"/>
      <c r="U913" s="12" t="s">
        <v>128</v>
      </c>
      <c r="V913" s="12">
        <v>4</v>
      </c>
      <c r="W913" s="12" t="s">
        <v>39</v>
      </c>
      <c r="X913" s="12" t="s">
        <v>132</v>
      </c>
      <c r="Y913" s="12" t="s">
        <v>736</v>
      </c>
      <c r="Z913" s="12" t="s">
        <v>133</v>
      </c>
      <c r="AA913" s="12" t="s">
        <v>134</v>
      </c>
    </row>
    <row r="914" spans="5:27" ht="93.75" customHeight="1" x14ac:dyDescent="0.25">
      <c r="E914" s="136"/>
      <c r="F914" s="136"/>
      <c r="G914" s="138"/>
      <c r="H914" s="138"/>
      <c r="I914" s="13" t="s">
        <v>411</v>
      </c>
      <c r="J914" s="11" t="s">
        <v>127</v>
      </c>
      <c r="K914" s="9" t="s">
        <v>128</v>
      </c>
      <c r="L914" s="9" t="s">
        <v>63</v>
      </c>
      <c r="M914" s="9">
        <v>16</v>
      </c>
      <c r="N914" s="9" t="s">
        <v>476</v>
      </c>
      <c r="O914" s="9" t="s">
        <v>129</v>
      </c>
      <c r="P914" s="9" t="s">
        <v>130</v>
      </c>
      <c r="Q914" s="9" t="s">
        <v>43</v>
      </c>
      <c r="R914" s="9" t="s">
        <v>44</v>
      </c>
      <c r="S914" s="9" t="s">
        <v>477</v>
      </c>
      <c r="T914" s="9"/>
      <c r="U914" s="14" t="s">
        <v>128</v>
      </c>
      <c r="V914" s="14">
        <v>4</v>
      </c>
      <c r="W914" s="14" t="s">
        <v>39</v>
      </c>
      <c r="X914" s="14" t="s">
        <v>132</v>
      </c>
      <c r="Y914" s="14" t="s">
        <v>736</v>
      </c>
      <c r="Z914" s="14" t="s">
        <v>133</v>
      </c>
      <c r="AA914" s="14" t="s">
        <v>134</v>
      </c>
    </row>
    <row r="915" spans="5:27" ht="93.75" customHeight="1" x14ac:dyDescent="0.25">
      <c r="E915" s="135">
        <v>338</v>
      </c>
      <c r="F915" s="135" t="s">
        <v>542</v>
      </c>
      <c r="G915" s="137">
        <v>268</v>
      </c>
      <c r="H915" s="137">
        <v>75</v>
      </c>
      <c r="I915" s="10" t="s">
        <v>126</v>
      </c>
      <c r="J915" s="11" t="s">
        <v>127</v>
      </c>
      <c r="K915" s="11" t="s">
        <v>128</v>
      </c>
      <c r="L915" s="11" t="s">
        <v>63</v>
      </c>
      <c r="M915" s="11">
        <v>59</v>
      </c>
      <c r="N915" s="11" t="s">
        <v>39</v>
      </c>
      <c r="O915" s="11" t="s">
        <v>129</v>
      </c>
      <c r="P915" s="11" t="s">
        <v>130</v>
      </c>
      <c r="Q915" s="11" t="s">
        <v>42</v>
      </c>
      <c r="R915" s="11" t="s">
        <v>44</v>
      </c>
      <c r="S915" s="11" t="s">
        <v>131</v>
      </c>
      <c r="T915" s="11"/>
      <c r="U915" s="12" t="s">
        <v>128</v>
      </c>
      <c r="V915" s="12">
        <v>4</v>
      </c>
      <c r="W915" s="12" t="s">
        <v>39</v>
      </c>
      <c r="X915" s="12" t="s">
        <v>132</v>
      </c>
      <c r="Y915" s="12" t="s">
        <v>736</v>
      </c>
      <c r="Z915" s="12" t="s">
        <v>133</v>
      </c>
      <c r="AA915" s="12" t="s">
        <v>134</v>
      </c>
    </row>
    <row r="916" spans="5:27" ht="93.75" customHeight="1" x14ac:dyDescent="0.25">
      <c r="E916" s="136"/>
      <c r="F916" s="136"/>
      <c r="G916" s="138"/>
      <c r="H916" s="138"/>
      <c r="I916" s="13" t="s">
        <v>411</v>
      </c>
      <c r="J916" s="11" t="s">
        <v>127</v>
      </c>
      <c r="K916" s="9" t="s">
        <v>128</v>
      </c>
      <c r="L916" s="9" t="s">
        <v>63</v>
      </c>
      <c r="M916" s="9">
        <v>16</v>
      </c>
      <c r="N916" s="9" t="s">
        <v>476</v>
      </c>
      <c r="O916" s="9" t="s">
        <v>129</v>
      </c>
      <c r="P916" s="9" t="s">
        <v>130</v>
      </c>
      <c r="Q916" s="9" t="s">
        <v>43</v>
      </c>
      <c r="R916" s="9" t="s">
        <v>44</v>
      </c>
      <c r="S916" s="9" t="s">
        <v>477</v>
      </c>
      <c r="T916" s="9"/>
      <c r="U916" s="14" t="s">
        <v>128</v>
      </c>
      <c r="V916" s="14">
        <v>4</v>
      </c>
      <c r="W916" s="14" t="s">
        <v>39</v>
      </c>
      <c r="X916" s="14" t="s">
        <v>132</v>
      </c>
      <c r="Y916" s="14" t="s">
        <v>736</v>
      </c>
      <c r="Z916" s="14" t="s">
        <v>133</v>
      </c>
      <c r="AA916" s="14" t="s">
        <v>134</v>
      </c>
    </row>
    <row r="917" spans="5:27" ht="93.75" customHeight="1" x14ac:dyDescent="0.25">
      <c r="E917" s="135">
        <v>339</v>
      </c>
      <c r="F917" s="135" t="s">
        <v>543</v>
      </c>
      <c r="G917" s="137">
        <v>325</v>
      </c>
      <c r="H917" s="137">
        <v>75</v>
      </c>
      <c r="I917" s="10" t="s">
        <v>126</v>
      </c>
      <c r="J917" s="11" t="s">
        <v>127</v>
      </c>
      <c r="K917" s="11" t="s">
        <v>128</v>
      </c>
      <c r="L917" s="11" t="s">
        <v>63</v>
      </c>
      <c r="M917" s="11">
        <v>59</v>
      </c>
      <c r="N917" s="11" t="s">
        <v>39</v>
      </c>
      <c r="O917" s="11" t="s">
        <v>129</v>
      </c>
      <c r="P917" s="11" t="s">
        <v>130</v>
      </c>
      <c r="Q917" s="11" t="s">
        <v>42</v>
      </c>
      <c r="R917" s="11" t="s">
        <v>44</v>
      </c>
      <c r="S917" s="11" t="s">
        <v>131</v>
      </c>
      <c r="T917" s="11"/>
      <c r="U917" s="12" t="s">
        <v>128</v>
      </c>
      <c r="V917" s="12">
        <v>4</v>
      </c>
      <c r="W917" s="12" t="s">
        <v>39</v>
      </c>
      <c r="X917" s="12" t="s">
        <v>132</v>
      </c>
      <c r="Y917" s="12" t="s">
        <v>736</v>
      </c>
      <c r="Z917" s="12" t="s">
        <v>133</v>
      </c>
      <c r="AA917" s="12" t="s">
        <v>134</v>
      </c>
    </row>
    <row r="918" spans="5:27" ht="93.75" customHeight="1" x14ac:dyDescent="0.25">
      <c r="E918" s="136"/>
      <c r="F918" s="136"/>
      <c r="G918" s="138"/>
      <c r="H918" s="138"/>
      <c r="I918" s="13" t="s">
        <v>411</v>
      </c>
      <c r="J918" s="11" t="s">
        <v>127</v>
      </c>
      <c r="K918" s="9" t="s">
        <v>128</v>
      </c>
      <c r="L918" s="9" t="s">
        <v>63</v>
      </c>
      <c r="M918" s="9">
        <v>16</v>
      </c>
      <c r="N918" s="9" t="s">
        <v>476</v>
      </c>
      <c r="O918" s="9" t="s">
        <v>129</v>
      </c>
      <c r="P918" s="9" t="s">
        <v>130</v>
      </c>
      <c r="Q918" s="9" t="s">
        <v>43</v>
      </c>
      <c r="R918" s="9" t="s">
        <v>44</v>
      </c>
      <c r="S918" s="9" t="s">
        <v>477</v>
      </c>
      <c r="T918" s="9"/>
      <c r="U918" s="14" t="s">
        <v>128</v>
      </c>
      <c r="V918" s="14">
        <v>4</v>
      </c>
      <c r="W918" s="14" t="s">
        <v>39</v>
      </c>
      <c r="X918" s="14" t="s">
        <v>132</v>
      </c>
      <c r="Y918" s="14" t="s">
        <v>736</v>
      </c>
      <c r="Z918" s="14" t="s">
        <v>133</v>
      </c>
      <c r="AA918" s="14" t="s">
        <v>134</v>
      </c>
    </row>
    <row r="919" spans="5:27" ht="93.75" customHeight="1" x14ac:dyDescent="0.25">
      <c r="E919" s="135">
        <v>340</v>
      </c>
      <c r="F919" s="135" t="s">
        <v>544</v>
      </c>
      <c r="G919" s="137">
        <v>336</v>
      </c>
      <c r="H919" s="137">
        <v>134</v>
      </c>
      <c r="I919" s="10" t="s">
        <v>126</v>
      </c>
      <c r="J919" s="11" t="s">
        <v>127</v>
      </c>
      <c r="K919" s="11" t="s">
        <v>128</v>
      </c>
      <c r="L919" s="11" t="s">
        <v>63</v>
      </c>
      <c r="M919" s="11">
        <v>118</v>
      </c>
      <c r="N919" s="11" t="s">
        <v>39</v>
      </c>
      <c r="O919" s="11" t="s">
        <v>129</v>
      </c>
      <c r="P919" s="11" t="s">
        <v>130</v>
      </c>
      <c r="Q919" s="11" t="s">
        <v>42</v>
      </c>
      <c r="R919" s="11" t="s">
        <v>44</v>
      </c>
      <c r="S919" s="11" t="s">
        <v>131</v>
      </c>
      <c r="T919" s="11"/>
      <c r="U919" s="12" t="s">
        <v>128</v>
      </c>
      <c r="V919" s="12">
        <v>4</v>
      </c>
      <c r="W919" s="12" t="s">
        <v>39</v>
      </c>
      <c r="X919" s="12" t="s">
        <v>132</v>
      </c>
      <c r="Y919" s="12" t="s">
        <v>736</v>
      </c>
      <c r="Z919" s="12" t="s">
        <v>133</v>
      </c>
      <c r="AA919" s="12" t="s">
        <v>134</v>
      </c>
    </row>
    <row r="920" spans="5:27" ht="93.75" customHeight="1" x14ac:dyDescent="0.25">
      <c r="E920" s="136"/>
      <c r="F920" s="136"/>
      <c r="G920" s="138"/>
      <c r="H920" s="138"/>
      <c r="I920" s="13" t="s">
        <v>411</v>
      </c>
      <c r="J920" s="11" t="s">
        <v>127</v>
      </c>
      <c r="K920" s="9" t="s">
        <v>128</v>
      </c>
      <c r="L920" s="9" t="s">
        <v>63</v>
      </c>
      <c r="M920" s="9">
        <v>16</v>
      </c>
      <c r="N920" s="9" t="s">
        <v>476</v>
      </c>
      <c r="O920" s="9" t="s">
        <v>129</v>
      </c>
      <c r="P920" s="9" t="s">
        <v>130</v>
      </c>
      <c r="Q920" s="9" t="s">
        <v>43</v>
      </c>
      <c r="R920" s="9" t="s">
        <v>44</v>
      </c>
      <c r="S920" s="9" t="s">
        <v>477</v>
      </c>
      <c r="T920" s="9"/>
      <c r="U920" s="14" t="s">
        <v>128</v>
      </c>
      <c r="V920" s="14">
        <v>4</v>
      </c>
      <c r="W920" s="14" t="s">
        <v>39</v>
      </c>
      <c r="X920" s="14" t="s">
        <v>132</v>
      </c>
      <c r="Y920" s="14" t="s">
        <v>736</v>
      </c>
      <c r="Z920" s="14" t="s">
        <v>133</v>
      </c>
      <c r="AA920" s="14" t="s">
        <v>134</v>
      </c>
    </row>
    <row r="921" spans="5:27" ht="93.75" customHeight="1" x14ac:dyDescent="0.25">
      <c r="E921" s="135">
        <v>341</v>
      </c>
      <c r="F921" s="135" t="s">
        <v>545</v>
      </c>
      <c r="G921" s="137">
        <v>307</v>
      </c>
      <c r="H921" s="137">
        <v>134</v>
      </c>
      <c r="I921" s="10" t="s">
        <v>126</v>
      </c>
      <c r="J921" s="11" t="s">
        <v>127</v>
      </c>
      <c r="K921" s="11" t="s">
        <v>128</v>
      </c>
      <c r="L921" s="11" t="s">
        <v>63</v>
      </c>
      <c r="M921" s="11">
        <v>118</v>
      </c>
      <c r="N921" s="11" t="s">
        <v>39</v>
      </c>
      <c r="O921" s="11" t="s">
        <v>129</v>
      </c>
      <c r="P921" s="11" t="s">
        <v>130</v>
      </c>
      <c r="Q921" s="11" t="s">
        <v>42</v>
      </c>
      <c r="R921" s="11" t="s">
        <v>44</v>
      </c>
      <c r="S921" s="11" t="s">
        <v>131</v>
      </c>
      <c r="T921" s="11"/>
      <c r="U921" s="12" t="s">
        <v>128</v>
      </c>
      <c r="V921" s="12">
        <v>4</v>
      </c>
      <c r="W921" s="12" t="s">
        <v>39</v>
      </c>
      <c r="X921" s="12" t="s">
        <v>132</v>
      </c>
      <c r="Y921" s="12" t="s">
        <v>736</v>
      </c>
      <c r="Z921" s="12" t="s">
        <v>133</v>
      </c>
      <c r="AA921" s="12" t="s">
        <v>134</v>
      </c>
    </row>
    <row r="922" spans="5:27" ht="93.75" customHeight="1" x14ac:dyDescent="0.25">
      <c r="E922" s="136"/>
      <c r="F922" s="136"/>
      <c r="G922" s="138"/>
      <c r="H922" s="138"/>
      <c r="I922" s="13" t="s">
        <v>411</v>
      </c>
      <c r="J922" s="11" t="s">
        <v>127</v>
      </c>
      <c r="K922" s="9" t="s">
        <v>128</v>
      </c>
      <c r="L922" s="9" t="s">
        <v>63</v>
      </c>
      <c r="M922" s="9">
        <v>16</v>
      </c>
      <c r="N922" s="9" t="s">
        <v>476</v>
      </c>
      <c r="O922" s="9" t="s">
        <v>129</v>
      </c>
      <c r="P922" s="9" t="s">
        <v>130</v>
      </c>
      <c r="Q922" s="9" t="s">
        <v>43</v>
      </c>
      <c r="R922" s="9" t="s">
        <v>44</v>
      </c>
      <c r="S922" s="9" t="s">
        <v>477</v>
      </c>
      <c r="T922" s="9"/>
      <c r="U922" s="14" t="s">
        <v>128</v>
      </c>
      <c r="V922" s="14">
        <v>4</v>
      </c>
      <c r="W922" s="14" t="s">
        <v>39</v>
      </c>
      <c r="X922" s="14" t="s">
        <v>132</v>
      </c>
      <c r="Y922" s="14" t="s">
        <v>736</v>
      </c>
      <c r="Z922" s="14" t="s">
        <v>133</v>
      </c>
      <c r="AA922" s="14" t="s">
        <v>134</v>
      </c>
    </row>
    <row r="923" spans="5:27" ht="93.75" customHeight="1" x14ac:dyDescent="0.25">
      <c r="E923" s="135">
        <v>342</v>
      </c>
      <c r="F923" s="135" t="s">
        <v>546</v>
      </c>
      <c r="G923" s="137">
        <v>270</v>
      </c>
      <c r="H923" s="137">
        <v>92</v>
      </c>
      <c r="I923" s="10" t="s">
        <v>126</v>
      </c>
      <c r="J923" s="11" t="s">
        <v>127</v>
      </c>
      <c r="K923" s="11" t="s">
        <v>128</v>
      </c>
      <c r="L923" s="11" t="s">
        <v>63</v>
      </c>
      <c r="M923" s="11">
        <v>76</v>
      </c>
      <c r="N923" s="11" t="s">
        <v>39</v>
      </c>
      <c r="O923" s="11" t="s">
        <v>129</v>
      </c>
      <c r="P923" s="11" t="s">
        <v>130</v>
      </c>
      <c r="Q923" s="11" t="s">
        <v>42</v>
      </c>
      <c r="R923" s="11" t="s">
        <v>44</v>
      </c>
      <c r="S923" s="11" t="s">
        <v>131</v>
      </c>
      <c r="T923" s="11"/>
      <c r="U923" s="12" t="s">
        <v>128</v>
      </c>
      <c r="V923" s="12">
        <v>4</v>
      </c>
      <c r="W923" s="12" t="s">
        <v>39</v>
      </c>
      <c r="X923" s="12" t="s">
        <v>132</v>
      </c>
      <c r="Y923" s="12" t="s">
        <v>736</v>
      </c>
      <c r="Z923" s="12" t="s">
        <v>133</v>
      </c>
      <c r="AA923" s="12" t="s">
        <v>134</v>
      </c>
    </row>
    <row r="924" spans="5:27" ht="93.75" customHeight="1" x14ac:dyDescent="0.25">
      <c r="E924" s="136"/>
      <c r="F924" s="136"/>
      <c r="G924" s="138"/>
      <c r="H924" s="138"/>
      <c r="I924" s="13" t="s">
        <v>411</v>
      </c>
      <c r="J924" s="11" t="s">
        <v>127</v>
      </c>
      <c r="K924" s="9" t="s">
        <v>128</v>
      </c>
      <c r="L924" s="9" t="s">
        <v>63</v>
      </c>
      <c r="M924" s="9">
        <v>16</v>
      </c>
      <c r="N924" s="9" t="s">
        <v>476</v>
      </c>
      <c r="O924" s="9" t="s">
        <v>129</v>
      </c>
      <c r="P924" s="9" t="s">
        <v>130</v>
      </c>
      <c r="Q924" s="9" t="s">
        <v>43</v>
      </c>
      <c r="R924" s="9" t="s">
        <v>44</v>
      </c>
      <c r="S924" s="9" t="s">
        <v>477</v>
      </c>
      <c r="T924" s="9"/>
      <c r="U924" s="14" t="s">
        <v>128</v>
      </c>
      <c r="V924" s="14">
        <v>4</v>
      </c>
      <c r="W924" s="14" t="s">
        <v>39</v>
      </c>
      <c r="X924" s="14" t="s">
        <v>132</v>
      </c>
      <c r="Y924" s="14" t="s">
        <v>736</v>
      </c>
      <c r="Z924" s="14" t="s">
        <v>133</v>
      </c>
      <c r="AA924" s="14" t="s">
        <v>134</v>
      </c>
    </row>
    <row r="925" spans="5:27" ht="93.75" customHeight="1" x14ac:dyDescent="0.25">
      <c r="E925" s="135">
        <v>343</v>
      </c>
      <c r="F925" s="135" t="s">
        <v>547</v>
      </c>
      <c r="G925" s="137">
        <v>288</v>
      </c>
      <c r="H925" s="137">
        <v>92</v>
      </c>
      <c r="I925" s="10" t="s">
        <v>126</v>
      </c>
      <c r="J925" s="11" t="s">
        <v>127</v>
      </c>
      <c r="K925" s="11" t="s">
        <v>128</v>
      </c>
      <c r="L925" s="11" t="s">
        <v>63</v>
      </c>
      <c r="M925" s="11">
        <v>76</v>
      </c>
      <c r="N925" s="11" t="s">
        <v>39</v>
      </c>
      <c r="O925" s="11" t="s">
        <v>129</v>
      </c>
      <c r="P925" s="11" t="s">
        <v>130</v>
      </c>
      <c r="Q925" s="11" t="s">
        <v>42</v>
      </c>
      <c r="R925" s="11" t="s">
        <v>44</v>
      </c>
      <c r="S925" s="11" t="s">
        <v>131</v>
      </c>
      <c r="T925" s="11"/>
      <c r="U925" s="12" t="s">
        <v>128</v>
      </c>
      <c r="V925" s="12">
        <v>4</v>
      </c>
      <c r="W925" s="12" t="s">
        <v>39</v>
      </c>
      <c r="X925" s="12" t="s">
        <v>132</v>
      </c>
      <c r="Y925" s="12" t="s">
        <v>736</v>
      </c>
      <c r="Z925" s="12" t="s">
        <v>133</v>
      </c>
      <c r="AA925" s="12" t="s">
        <v>134</v>
      </c>
    </row>
    <row r="926" spans="5:27" ht="93.75" customHeight="1" x14ac:dyDescent="0.25">
      <c r="E926" s="136"/>
      <c r="F926" s="136"/>
      <c r="G926" s="138"/>
      <c r="H926" s="138"/>
      <c r="I926" s="13" t="s">
        <v>411</v>
      </c>
      <c r="J926" s="11" t="s">
        <v>127</v>
      </c>
      <c r="K926" s="9" t="s">
        <v>128</v>
      </c>
      <c r="L926" s="9" t="s">
        <v>63</v>
      </c>
      <c r="M926" s="9">
        <v>16</v>
      </c>
      <c r="N926" s="9" t="s">
        <v>476</v>
      </c>
      <c r="O926" s="9" t="s">
        <v>129</v>
      </c>
      <c r="P926" s="9" t="s">
        <v>130</v>
      </c>
      <c r="Q926" s="9" t="s">
        <v>43</v>
      </c>
      <c r="R926" s="9" t="s">
        <v>44</v>
      </c>
      <c r="S926" s="9" t="s">
        <v>477</v>
      </c>
      <c r="T926" s="9"/>
      <c r="U926" s="14" t="s">
        <v>128</v>
      </c>
      <c r="V926" s="14">
        <v>4</v>
      </c>
      <c r="W926" s="14" t="s">
        <v>39</v>
      </c>
      <c r="X926" s="14" t="s">
        <v>132</v>
      </c>
      <c r="Y926" s="14" t="s">
        <v>736</v>
      </c>
      <c r="Z926" s="14" t="s">
        <v>133</v>
      </c>
      <c r="AA926" s="14" t="s">
        <v>134</v>
      </c>
    </row>
    <row r="927" spans="5:27" ht="93.75" customHeight="1" x14ac:dyDescent="0.25">
      <c r="E927" s="135">
        <v>344</v>
      </c>
      <c r="F927" s="135" t="s">
        <v>548</v>
      </c>
      <c r="G927" s="137">
        <v>25</v>
      </c>
      <c r="H927" s="137">
        <v>58</v>
      </c>
      <c r="I927" s="10" t="s">
        <v>126</v>
      </c>
      <c r="J927" s="11" t="s">
        <v>127</v>
      </c>
      <c r="K927" s="11" t="s">
        <v>128</v>
      </c>
      <c r="L927" s="11" t="s">
        <v>63</v>
      </c>
      <c r="M927" s="11">
        <v>42</v>
      </c>
      <c r="N927" s="11" t="s">
        <v>39</v>
      </c>
      <c r="O927" s="11" t="s">
        <v>129</v>
      </c>
      <c r="P927" s="11" t="s">
        <v>130</v>
      </c>
      <c r="Q927" s="11" t="s">
        <v>42</v>
      </c>
      <c r="R927" s="11" t="s">
        <v>44</v>
      </c>
      <c r="S927" s="11" t="s">
        <v>131</v>
      </c>
      <c r="T927" s="11"/>
      <c r="U927" s="12" t="s">
        <v>128</v>
      </c>
      <c r="V927" s="12">
        <v>4</v>
      </c>
      <c r="W927" s="12" t="s">
        <v>39</v>
      </c>
      <c r="X927" s="12" t="s">
        <v>132</v>
      </c>
      <c r="Y927" s="12" t="s">
        <v>736</v>
      </c>
      <c r="Z927" s="12" t="s">
        <v>133</v>
      </c>
      <c r="AA927" s="12" t="s">
        <v>134</v>
      </c>
    </row>
    <row r="928" spans="5:27" ht="93.75" customHeight="1" x14ac:dyDescent="0.25">
      <c r="E928" s="136"/>
      <c r="F928" s="136"/>
      <c r="G928" s="138"/>
      <c r="H928" s="138"/>
      <c r="I928" s="13" t="s">
        <v>411</v>
      </c>
      <c r="J928" s="11" t="s">
        <v>127</v>
      </c>
      <c r="K928" s="9" t="s">
        <v>128</v>
      </c>
      <c r="L928" s="9" t="s">
        <v>63</v>
      </c>
      <c r="M928" s="9">
        <v>16</v>
      </c>
      <c r="N928" s="9" t="s">
        <v>476</v>
      </c>
      <c r="O928" s="9" t="s">
        <v>129</v>
      </c>
      <c r="P928" s="9" t="s">
        <v>130</v>
      </c>
      <c r="Q928" s="9" t="s">
        <v>43</v>
      </c>
      <c r="R928" s="9" t="s">
        <v>44</v>
      </c>
      <c r="S928" s="9" t="s">
        <v>477</v>
      </c>
      <c r="T928" s="9"/>
      <c r="U928" s="14" t="s">
        <v>128</v>
      </c>
      <c r="V928" s="14">
        <v>4</v>
      </c>
      <c r="W928" s="14" t="s">
        <v>39</v>
      </c>
      <c r="X928" s="14" t="s">
        <v>132</v>
      </c>
      <c r="Y928" s="14" t="s">
        <v>736</v>
      </c>
      <c r="Z928" s="14" t="s">
        <v>133</v>
      </c>
      <c r="AA928" s="14" t="s">
        <v>134</v>
      </c>
    </row>
    <row r="930" spans="2:27" s="4" customFormat="1" ht="28.5" customHeight="1" x14ac:dyDescent="0.25">
      <c r="B930" s="26"/>
      <c r="C930" s="26"/>
      <c r="D930" s="26"/>
      <c r="E930" s="139" t="s">
        <v>792</v>
      </c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39"/>
      <c r="V930" s="139"/>
      <c r="W930" s="139"/>
      <c r="X930" s="139"/>
      <c r="Y930" s="139"/>
      <c r="Z930" s="139"/>
      <c r="AA930" s="139"/>
    </row>
    <row r="931" spans="2:27" ht="63" x14ac:dyDescent="0.25">
      <c r="E931" s="5" t="s">
        <v>5</v>
      </c>
      <c r="F931" s="5" t="s">
        <v>779</v>
      </c>
      <c r="G931" s="6" t="s">
        <v>734</v>
      </c>
      <c r="H931" s="6" t="s">
        <v>11</v>
      </c>
      <c r="I931" s="6" t="s">
        <v>12</v>
      </c>
      <c r="J931" s="6" t="s">
        <v>13</v>
      </c>
      <c r="K931" s="6" t="s">
        <v>14</v>
      </c>
      <c r="L931" s="6" t="s">
        <v>15</v>
      </c>
      <c r="M931" s="6" t="s">
        <v>16</v>
      </c>
      <c r="N931" s="6" t="s">
        <v>17</v>
      </c>
      <c r="O931" s="6" t="s">
        <v>18</v>
      </c>
      <c r="P931" s="6" t="s">
        <v>19</v>
      </c>
      <c r="Q931" s="6" t="s">
        <v>784</v>
      </c>
      <c r="R931" s="6" t="s">
        <v>21</v>
      </c>
      <c r="S931" s="6" t="s">
        <v>22</v>
      </c>
      <c r="T931" s="7" t="s">
        <v>23</v>
      </c>
      <c r="U931" s="6" t="s">
        <v>24</v>
      </c>
      <c r="V931" s="6" t="s">
        <v>25</v>
      </c>
      <c r="W931" s="6" t="s">
        <v>26</v>
      </c>
      <c r="X931" s="6" t="s">
        <v>27</v>
      </c>
      <c r="Y931" s="6" t="s">
        <v>28</v>
      </c>
      <c r="Z931" s="6" t="s">
        <v>29</v>
      </c>
      <c r="AA931" s="6" t="s">
        <v>30</v>
      </c>
    </row>
    <row r="932" spans="2:27" ht="93.75" customHeight="1" x14ac:dyDescent="0.25">
      <c r="E932" s="135">
        <v>345</v>
      </c>
      <c r="F932" s="135" t="s">
        <v>549</v>
      </c>
      <c r="G932" s="137">
        <v>349</v>
      </c>
      <c r="H932" s="137">
        <v>142</v>
      </c>
      <c r="I932" s="10" t="s">
        <v>126</v>
      </c>
      <c r="J932" s="11" t="s">
        <v>127</v>
      </c>
      <c r="K932" s="11" t="s">
        <v>128</v>
      </c>
      <c r="L932" s="11" t="s">
        <v>63</v>
      </c>
      <c r="M932" s="11">
        <v>126</v>
      </c>
      <c r="N932" s="11" t="s">
        <v>39</v>
      </c>
      <c r="O932" s="11" t="s">
        <v>129</v>
      </c>
      <c r="P932" s="11" t="s">
        <v>130</v>
      </c>
      <c r="Q932" s="11" t="s">
        <v>42</v>
      </c>
      <c r="R932" s="11" t="s">
        <v>44</v>
      </c>
      <c r="S932" s="11" t="s">
        <v>131</v>
      </c>
      <c r="T932" s="11" t="s">
        <v>44</v>
      </c>
      <c r="U932" s="12" t="s">
        <v>128</v>
      </c>
      <c r="V932" s="12">
        <v>4</v>
      </c>
      <c r="W932" s="12" t="s">
        <v>39</v>
      </c>
      <c r="X932" s="12" t="s">
        <v>132</v>
      </c>
      <c r="Y932" s="12" t="s">
        <v>736</v>
      </c>
      <c r="Z932" s="12" t="s">
        <v>133</v>
      </c>
      <c r="AA932" s="12" t="s">
        <v>134</v>
      </c>
    </row>
    <row r="933" spans="2:27" ht="93.75" customHeight="1" x14ac:dyDescent="0.25">
      <c r="E933" s="136"/>
      <c r="F933" s="136"/>
      <c r="G933" s="138"/>
      <c r="H933" s="138"/>
      <c r="I933" s="13" t="s">
        <v>411</v>
      </c>
      <c r="J933" s="11" t="s">
        <v>127</v>
      </c>
      <c r="K933" s="9" t="s">
        <v>128</v>
      </c>
      <c r="L933" s="9" t="s">
        <v>63</v>
      </c>
      <c r="M933" s="9">
        <v>16</v>
      </c>
      <c r="N933" s="9" t="s">
        <v>476</v>
      </c>
      <c r="O933" s="9" t="s">
        <v>129</v>
      </c>
      <c r="P933" s="9" t="s">
        <v>130</v>
      </c>
      <c r="Q933" s="9" t="s">
        <v>43</v>
      </c>
      <c r="R933" s="9" t="s">
        <v>44</v>
      </c>
      <c r="S933" s="9" t="s">
        <v>477</v>
      </c>
      <c r="T933" s="9" t="s">
        <v>44</v>
      </c>
      <c r="U933" s="14" t="s">
        <v>128</v>
      </c>
      <c r="V933" s="14">
        <v>4</v>
      </c>
      <c r="W933" s="14" t="s">
        <v>39</v>
      </c>
      <c r="X933" s="14" t="s">
        <v>132</v>
      </c>
      <c r="Y933" s="14" t="s">
        <v>736</v>
      </c>
      <c r="Z933" s="14" t="s">
        <v>133</v>
      </c>
      <c r="AA933" s="14" t="s">
        <v>134</v>
      </c>
    </row>
    <row r="934" spans="2:27" ht="93.75" customHeight="1" x14ac:dyDescent="0.25">
      <c r="E934" s="135">
        <v>346</v>
      </c>
      <c r="F934" s="135" t="s">
        <v>550</v>
      </c>
      <c r="G934" s="137">
        <v>286</v>
      </c>
      <c r="H934" s="137">
        <v>75</v>
      </c>
      <c r="I934" s="10" t="s">
        <v>126</v>
      </c>
      <c r="J934" s="11" t="s">
        <v>127</v>
      </c>
      <c r="K934" s="11" t="s">
        <v>128</v>
      </c>
      <c r="L934" s="11" t="s">
        <v>63</v>
      </c>
      <c r="M934" s="11">
        <v>59</v>
      </c>
      <c r="N934" s="11" t="s">
        <v>39</v>
      </c>
      <c r="O934" s="11" t="s">
        <v>129</v>
      </c>
      <c r="P934" s="11" t="s">
        <v>130</v>
      </c>
      <c r="Q934" s="11" t="s">
        <v>42</v>
      </c>
      <c r="R934" s="11" t="s">
        <v>44</v>
      </c>
      <c r="S934" s="11" t="s">
        <v>131</v>
      </c>
      <c r="T934" s="11" t="s">
        <v>44</v>
      </c>
      <c r="U934" s="12" t="s">
        <v>128</v>
      </c>
      <c r="V934" s="12">
        <v>4</v>
      </c>
      <c r="W934" s="12" t="s">
        <v>39</v>
      </c>
      <c r="X934" s="12" t="s">
        <v>132</v>
      </c>
      <c r="Y934" s="12" t="s">
        <v>736</v>
      </c>
      <c r="Z934" s="12" t="s">
        <v>133</v>
      </c>
      <c r="AA934" s="12" t="s">
        <v>134</v>
      </c>
    </row>
    <row r="935" spans="2:27" ht="93.75" customHeight="1" x14ac:dyDescent="0.25">
      <c r="E935" s="136"/>
      <c r="F935" s="136"/>
      <c r="G935" s="138"/>
      <c r="H935" s="138"/>
      <c r="I935" s="13" t="s">
        <v>411</v>
      </c>
      <c r="J935" s="11" t="s">
        <v>127</v>
      </c>
      <c r="K935" s="9" t="s">
        <v>128</v>
      </c>
      <c r="L935" s="9" t="s">
        <v>63</v>
      </c>
      <c r="M935" s="9">
        <v>16</v>
      </c>
      <c r="N935" s="9" t="s">
        <v>476</v>
      </c>
      <c r="O935" s="9" t="s">
        <v>129</v>
      </c>
      <c r="P935" s="9" t="s">
        <v>130</v>
      </c>
      <c r="Q935" s="9" t="s">
        <v>43</v>
      </c>
      <c r="R935" s="9" t="s">
        <v>44</v>
      </c>
      <c r="S935" s="9" t="s">
        <v>477</v>
      </c>
      <c r="T935" s="9" t="s">
        <v>44</v>
      </c>
      <c r="U935" s="14" t="s">
        <v>128</v>
      </c>
      <c r="V935" s="14">
        <v>4</v>
      </c>
      <c r="W935" s="14" t="s">
        <v>39</v>
      </c>
      <c r="X935" s="14" t="s">
        <v>132</v>
      </c>
      <c r="Y935" s="14" t="s">
        <v>736</v>
      </c>
      <c r="Z935" s="14" t="s">
        <v>133</v>
      </c>
      <c r="AA935" s="14" t="s">
        <v>134</v>
      </c>
    </row>
    <row r="936" spans="2:27" ht="93.75" customHeight="1" x14ac:dyDescent="0.25">
      <c r="E936" s="135">
        <v>347</v>
      </c>
      <c r="F936" s="135" t="s">
        <v>551</v>
      </c>
      <c r="G936" s="137">
        <v>286</v>
      </c>
      <c r="H936" s="137">
        <v>92</v>
      </c>
      <c r="I936" s="10" t="s">
        <v>126</v>
      </c>
      <c r="J936" s="11" t="s">
        <v>127</v>
      </c>
      <c r="K936" s="11" t="s">
        <v>128</v>
      </c>
      <c r="L936" s="11" t="s">
        <v>63</v>
      </c>
      <c r="M936" s="11">
        <v>76</v>
      </c>
      <c r="N936" s="11" t="s">
        <v>39</v>
      </c>
      <c r="O936" s="11" t="s">
        <v>129</v>
      </c>
      <c r="P936" s="11" t="s">
        <v>130</v>
      </c>
      <c r="Q936" s="11" t="s">
        <v>42</v>
      </c>
      <c r="R936" s="11" t="s">
        <v>44</v>
      </c>
      <c r="S936" s="11" t="s">
        <v>131</v>
      </c>
      <c r="T936" s="11" t="s">
        <v>44</v>
      </c>
      <c r="U936" s="12" t="s">
        <v>128</v>
      </c>
      <c r="V936" s="12">
        <v>4</v>
      </c>
      <c r="W936" s="12" t="s">
        <v>39</v>
      </c>
      <c r="X936" s="12" t="s">
        <v>132</v>
      </c>
      <c r="Y936" s="12" t="s">
        <v>736</v>
      </c>
      <c r="Z936" s="12" t="s">
        <v>133</v>
      </c>
      <c r="AA936" s="12" t="s">
        <v>134</v>
      </c>
    </row>
    <row r="937" spans="2:27" ht="93.75" customHeight="1" x14ac:dyDescent="0.25">
      <c r="E937" s="136"/>
      <c r="F937" s="136"/>
      <c r="G937" s="138"/>
      <c r="H937" s="138"/>
      <c r="I937" s="13" t="s">
        <v>411</v>
      </c>
      <c r="J937" s="11" t="s">
        <v>127</v>
      </c>
      <c r="K937" s="9" t="s">
        <v>128</v>
      </c>
      <c r="L937" s="9" t="s">
        <v>63</v>
      </c>
      <c r="M937" s="9">
        <v>16</v>
      </c>
      <c r="N937" s="9" t="s">
        <v>476</v>
      </c>
      <c r="O937" s="9" t="s">
        <v>129</v>
      </c>
      <c r="P937" s="9" t="s">
        <v>130</v>
      </c>
      <c r="Q937" s="9" t="s">
        <v>43</v>
      </c>
      <c r="R937" s="9" t="s">
        <v>44</v>
      </c>
      <c r="S937" s="9" t="s">
        <v>477</v>
      </c>
      <c r="T937" s="9" t="s">
        <v>44</v>
      </c>
      <c r="U937" s="14" t="s">
        <v>128</v>
      </c>
      <c r="V937" s="14">
        <v>4</v>
      </c>
      <c r="W937" s="14" t="s">
        <v>39</v>
      </c>
      <c r="X937" s="14" t="s">
        <v>132</v>
      </c>
      <c r="Y937" s="14" t="s">
        <v>736</v>
      </c>
      <c r="Z937" s="14" t="s">
        <v>133</v>
      </c>
      <c r="AA937" s="14" t="s">
        <v>134</v>
      </c>
    </row>
    <row r="938" spans="2:27" ht="93.75" customHeight="1" x14ac:dyDescent="0.25">
      <c r="E938" s="135">
        <v>348</v>
      </c>
      <c r="F938" s="135" t="s">
        <v>552</v>
      </c>
      <c r="G938" s="137">
        <v>347</v>
      </c>
      <c r="H938" s="137">
        <v>83</v>
      </c>
      <c r="I938" s="10" t="s">
        <v>126</v>
      </c>
      <c r="J938" s="11" t="s">
        <v>127</v>
      </c>
      <c r="K938" s="11" t="s">
        <v>128</v>
      </c>
      <c r="L938" s="11" t="s">
        <v>63</v>
      </c>
      <c r="M938" s="11">
        <v>67</v>
      </c>
      <c r="N938" s="11" t="s">
        <v>39</v>
      </c>
      <c r="O938" s="11" t="s">
        <v>129</v>
      </c>
      <c r="P938" s="11" t="s">
        <v>130</v>
      </c>
      <c r="Q938" s="11" t="s">
        <v>42</v>
      </c>
      <c r="R938" s="11" t="s">
        <v>44</v>
      </c>
      <c r="S938" s="11" t="s">
        <v>131</v>
      </c>
      <c r="T938" s="11" t="s">
        <v>44</v>
      </c>
      <c r="U938" s="12" t="s">
        <v>128</v>
      </c>
      <c r="V938" s="12">
        <v>4</v>
      </c>
      <c r="W938" s="12" t="s">
        <v>39</v>
      </c>
      <c r="X938" s="12" t="s">
        <v>132</v>
      </c>
      <c r="Y938" s="12" t="s">
        <v>736</v>
      </c>
      <c r="Z938" s="12" t="s">
        <v>133</v>
      </c>
      <c r="AA938" s="12" t="s">
        <v>134</v>
      </c>
    </row>
    <row r="939" spans="2:27" ht="93.75" customHeight="1" x14ac:dyDescent="0.25">
      <c r="E939" s="136"/>
      <c r="F939" s="136"/>
      <c r="G939" s="138"/>
      <c r="H939" s="138"/>
      <c r="I939" s="13" t="s">
        <v>411</v>
      </c>
      <c r="J939" s="11" t="s">
        <v>127</v>
      </c>
      <c r="K939" s="9" t="s">
        <v>128</v>
      </c>
      <c r="L939" s="9" t="s">
        <v>63</v>
      </c>
      <c r="M939" s="9">
        <v>16</v>
      </c>
      <c r="N939" s="9" t="s">
        <v>476</v>
      </c>
      <c r="O939" s="9" t="s">
        <v>129</v>
      </c>
      <c r="P939" s="9" t="s">
        <v>130</v>
      </c>
      <c r="Q939" s="9" t="s">
        <v>43</v>
      </c>
      <c r="R939" s="9" t="s">
        <v>44</v>
      </c>
      <c r="S939" s="9" t="s">
        <v>477</v>
      </c>
      <c r="T939" s="9" t="s">
        <v>44</v>
      </c>
      <c r="U939" s="14" t="s">
        <v>128</v>
      </c>
      <c r="V939" s="14">
        <v>4</v>
      </c>
      <c r="W939" s="14" t="s">
        <v>39</v>
      </c>
      <c r="X939" s="14" t="s">
        <v>132</v>
      </c>
      <c r="Y939" s="14" t="s">
        <v>736</v>
      </c>
      <c r="Z939" s="14" t="s">
        <v>133</v>
      </c>
      <c r="AA939" s="14" t="s">
        <v>134</v>
      </c>
    </row>
    <row r="940" spans="2:27" ht="93.75" customHeight="1" x14ac:dyDescent="0.25">
      <c r="E940" s="135">
        <v>349</v>
      </c>
      <c r="F940" s="135" t="s">
        <v>553</v>
      </c>
      <c r="G940" s="137">
        <v>333</v>
      </c>
      <c r="H940" s="137">
        <v>142</v>
      </c>
      <c r="I940" s="10" t="s">
        <v>126</v>
      </c>
      <c r="J940" s="11" t="s">
        <v>127</v>
      </c>
      <c r="K940" s="11" t="s">
        <v>128</v>
      </c>
      <c r="L940" s="11" t="s">
        <v>63</v>
      </c>
      <c r="M940" s="11">
        <v>126</v>
      </c>
      <c r="N940" s="11" t="s">
        <v>39</v>
      </c>
      <c r="O940" s="11" t="s">
        <v>129</v>
      </c>
      <c r="P940" s="11" t="s">
        <v>130</v>
      </c>
      <c r="Q940" s="11" t="s">
        <v>42</v>
      </c>
      <c r="R940" s="11" t="s">
        <v>44</v>
      </c>
      <c r="S940" s="11" t="s">
        <v>131</v>
      </c>
      <c r="T940" s="11" t="s">
        <v>44</v>
      </c>
      <c r="U940" s="12" t="s">
        <v>128</v>
      </c>
      <c r="V940" s="12">
        <v>4</v>
      </c>
      <c r="W940" s="12" t="s">
        <v>39</v>
      </c>
      <c r="X940" s="12" t="s">
        <v>132</v>
      </c>
      <c r="Y940" s="12" t="s">
        <v>736</v>
      </c>
      <c r="Z940" s="12" t="s">
        <v>133</v>
      </c>
      <c r="AA940" s="12" t="s">
        <v>134</v>
      </c>
    </row>
    <row r="941" spans="2:27" ht="93.75" customHeight="1" x14ac:dyDescent="0.25">
      <c r="E941" s="136"/>
      <c r="F941" s="136"/>
      <c r="G941" s="138"/>
      <c r="H941" s="138"/>
      <c r="I941" s="13" t="s">
        <v>411</v>
      </c>
      <c r="J941" s="11" t="s">
        <v>127</v>
      </c>
      <c r="K941" s="9" t="s">
        <v>128</v>
      </c>
      <c r="L941" s="9" t="s">
        <v>63</v>
      </c>
      <c r="M941" s="9">
        <v>16</v>
      </c>
      <c r="N941" s="9" t="s">
        <v>476</v>
      </c>
      <c r="O941" s="9" t="s">
        <v>129</v>
      </c>
      <c r="P941" s="9" t="s">
        <v>130</v>
      </c>
      <c r="Q941" s="9" t="s">
        <v>43</v>
      </c>
      <c r="R941" s="9" t="s">
        <v>44</v>
      </c>
      <c r="S941" s="9" t="s">
        <v>477</v>
      </c>
      <c r="T941" s="9" t="s">
        <v>44</v>
      </c>
      <c r="U941" s="14" t="s">
        <v>128</v>
      </c>
      <c r="V941" s="14">
        <v>4</v>
      </c>
      <c r="W941" s="14" t="s">
        <v>39</v>
      </c>
      <c r="X941" s="14" t="s">
        <v>132</v>
      </c>
      <c r="Y941" s="14" t="s">
        <v>736</v>
      </c>
      <c r="Z941" s="14" t="s">
        <v>133</v>
      </c>
      <c r="AA941" s="14" t="s">
        <v>134</v>
      </c>
    </row>
    <row r="942" spans="2:27" ht="93.75" customHeight="1" x14ac:dyDescent="0.25">
      <c r="E942" s="135">
        <v>350</v>
      </c>
      <c r="F942" s="135" t="s">
        <v>554</v>
      </c>
      <c r="G942" s="137">
        <v>326</v>
      </c>
      <c r="H942" s="137">
        <v>134</v>
      </c>
      <c r="I942" s="10" t="s">
        <v>126</v>
      </c>
      <c r="J942" s="11" t="s">
        <v>127</v>
      </c>
      <c r="K942" s="11" t="s">
        <v>128</v>
      </c>
      <c r="L942" s="11" t="s">
        <v>63</v>
      </c>
      <c r="M942" s="11">
        <v>118</v>
      </c>
      <c r="N942" s="11" t="s">
        <v>39</v>
      </c>
      <c r="O942" s="11" t="s">
        <v>129</v>
      </c>
      <c r="P942" s="11" t="s">
        <v>130</v>
      </c>
      <c r="Q942" s="11" t="s">
        <v>42</v>
      </c>
      <c r="R942" s="11" t="s">
        <v>44</v>
      </c>
      <c r="S942" s="11" t="s">
        <v>131</v>
      </c>
      <c r="T942" s="11" t="s">
        <v>44</v>
      </c>
      <c r="U942" s="12" t="s">
        <v>128</v>
      </c>
      <c r="V942" s="12">
        <v>4</v>
      </c>
      <c r="W942" s="12" t="s">
        <v>39</v>
      </c>
      <c r="X942" s="12" t="s">
        <v>132</v>
      </c>
      <c r="Y942" s="12" t="s">
        <v>736</v>
      </c>
      <c r="Z942" s="12" t="s">
        <v>133</v>
      </c>
      <c r="AA942" s="12" t="s">
        <v>134</v>
      </c>
    </row>
    <row r="943" spans="2:27" ht="93.75" customHeight="1" x14ac:dyDescent="0.25">
      <c r="E943" s="136"/>
      <c r="F943" s="136"/>
      <c r="G943" s="138"/>
      <c r="H943" s="138"/>
      <c r="I943" s="13" t="s">
        <v>411</v>
      </c>
      <c r="J943" s="11" t="s">
        <v>127</v>
      </c>
      <c r="K943" s="9" t="s">
        <v>128</v>
      </c>
      <c r="L943" s="9" t="s">
        <v>63</v>
      </c>
      <c r="M943" s="9">
        <v>16</v>
      </c>
      <c r="N943" s="9" t="s">
        <v>476</v>
      </c>
      <c r="O943" s="9" t="s">
        <v>129</v>
      </c>
      <c r="P943" s="9" t="s">
        <v>130</v>
      </c>
      <c r="Q943" s="9" t="s">
        <v>43</v>
      </c>
      <c r="R943" s="9" t="s">
        <v>44</v>
      </c>
      <c r="S943" s="9" t="s">
        <v>477</v>
      </c>
      <c r="T943" s="9" t="s">
        <v>44</v>
      </c>
      <c r="U943" s="14" t="s">
        <v>128</v>
      </c>
      <c r="V943" s="14">
        <v>4</v>
      </c>
      <c r="W943" s="14" t="s">
        <v>39</v>
      </c>
      <c r="X943" s="14" t="s">
        <v>132</v>
      </c>
      <c r="Y943" s="14" t="s">
        <v>736</v>
      </c>
      <c r="Z943" s="14" t="s">
        <v>133</v>
      </c>
      <c r="AA943" s="14" t="s">
        <v>134</v>
      </c>
    </row>
    <row r="944" spans="2:27" ht="93.75" customHeight="1" x14ac:dyDescent="0.25">
      <c r="E944" s="135">
        <v>351</v>
      </c>
      <c r="F944" s="135" t="s">
        <v>555</v>
      </c>
      <c r="G944" s="137">
        <v>298</v>
      </c>
      <c r="H944" s="137">
        <v>108</v>
      </c>
      <c r="I944" s="10" t="s">
        <v>126</v>
      </c>
      <c r="J944" s="11" t="s">
        <v>127</v>
      </c>
      <c r="K944" s="11" t="s">
        <v>128</v>
      </c>
      <c r="L944" s="11" t="s">
        <v>63</v>
      </c>
      <c r="M944" s="11">
        <v>92</v>
      </c>
      <c r="N944" s="11" t="s">
        <v>39</v>
      </c>
      <c r="O944" s="11" t="s">
        <v>129</v>
      </c>
      <c r="P944" s="11" t="s">
        <v>130</v>
      </c>
      <c r="Q944" s="11" t="s">
        <v>42</v>
      </c>
      <c r="R944" s="11" t="s">
        <v>44</v>
      </c>
      <c r="S944" s="11" t="s">
        <v>131</v>
      </c>
      <c r="T944" s="11" t="s">
        <v>44</v>
      </c>
      <c r="U944" s="12" t="s">
        <v>128</v>
      </c>
      <c r="V944" s="12">
        <v>4</v>
      </c>
      <c r="W944" s="12" t="s">
        <v>39</v>
      </c>
      <c r="X944" s="12" t="s">
        <v>132</v>
      </c>
      <c r="Y944" s="12" t="s">
        <v>736</v>
      </c>
      <c r="Z944" s="12" t="s">
        <v>133</v>
      </c>
      <c r="AA944" s="12" t="s">
        <v>134</v>
      </c>
    </row>
    <row r="945" spans="5:27" ht="93.75" customHeight="1" x14ac:dyDescent="0.25">
      <c r="E945" s="136"/>
      <c r="F945" s="136"/>
      <c r="G945" s="138"/>
      <c r="H945" s="138"/>
      <c r="I945" s="13" t="s">
        <v>411</v>
      </c>
      <c r="J945" s="11" t="s">
        <v>127</v>
      </c>
      <c r="K945" s="9" t="s">
        <v>128</v>
      </c>
      <c r="L945" s="9" t="s">
        <v>63</v>
      </c>
      <c r="M945" s="9">
        <v>16</v>
      </c>
      <c r="N945" s="9" t="s">
        <v>476</v>
      </c>
      <c r="O945" s="9" t="s">
        <v>129</v>
      </c>
      <c r="P945" s="9" t="s">
        <v>130</v>
      </c>
      <c r="Q945" s="9" t="s">
        <v>43</v>
      </c>
      <c r="R945" s="9" t="s">
        <v>44</v>
      </c>
      <c r="S945" s="9" t="s">
        <v>477</v>
      </c>
      <c r="T945" s="9" t="s">
        <v>44</v>
      </c>
      <c r="U945" s="14" t="s">
        <v>128</v>
      </c>
      <c r="V945" s="14">
        <v>4</v>
      </c>
      <c r="W945" s="14" t="s">
        <v>39</v>
      </c>
      <c r="X945" s="14" t="s">
        <v>132</v>
      </c>
      <c r="Y945" s="14" t="s">
        <v>736</v>
      </c>
      <c r="Z945" s="14" t="s">
        <v>133</v>
      </c>
      <c r="AA945" s="14" t="s">
        <v>134</v>
      </c>
    </row>
    <row r="946" spans="5:27" ht="93.75" customHeight="1" x14ac:dyDescent="0.25">
      <c r="E946" s="135">
        <v>352</v>
      </c>
      <c r="F946" s="135" t="s">
        <v>556</v>
      </c>
      <c r="G946" s="137">
        <v>297</v>
      </c>
      <c r="H946" s="137">
        <v>83</v>
      </c>
      <c r="I946" s="10" t="s">
        <v>126</v>
      </c>
      <c r="J946" s="11" t="s">
        <v>127</v>
      </c>
      <c r="K946" s="11" t="s">
        <v>128</v>
      </c>
      <c r="L946" s="11" t="s">
        <v>63</v>
      </c>
      <c r="M946" s="11">
        <v>67</v>
      </c>
      <c r="N946" s="11" t="s">
        <v>39</v>
      </c>
      <c r="O946" s="11" t="s">
        <v>129</v>
      </c>
      <c r="P946" s="11" t="s">
        <v>130</v>
      </c>
      <c r="Q946" s="11" t="s">
        <v>42</v>
      </c>
      <c r="R946" s="11" t="s">
        <v>44</v>
      </c>
      <c r="S946" s="11" t="s">
        <v>131</v>
      </c>
      <c r="T946" s="11" t="s">
        <v>44</v>
      </c>
      <c r="U946" s="12" t="s">
        <v>128</v>
      </c>
      <c r="V946" s="12">
        <v>4</v>
      </c>
      <c r="W946" s="12" t="s">
        <v>39</v>
      </c>
      <c r="X946" s="12" t="s">
        <v>132</v>
      </c>
      <c r="Y946" s="12" t="s">
        <v>736</v>
      </c>
      <c r="Z946" s="12" t="s">
        <v>133</v>
      </c>
      <c r="AA946" s="12" t="s">
        <v>134</v>
      </c>
    </row>
    <row r="947" spans="5:27" ht="93.75" customHeight="1" x14ac:dyDescent="0.25">
      <c r="E947" s="136"/>
      <c r="F947" s="136"/>
      <c r="G947" s="138"/>
      <c r="H947" s="138"/>
      <c r="I947" s="13" t="s">
        <v>411</v>
      </c>
      <c r="J947" s="11" t="s">
        <v>127</v>
      </c>
      <c r="K947" s="9" t="s">
        <v>128</v>
      </c>
      <c r="L947" s="9" t="s">
        <v>63</v>
      </c>
      <c r="M947" s="9">
        <v>16</v>
      </c>
      <c r="N947" s="9" t="s">
        <v>476</v>
      </c>
      <c r="O947" s="9" t="s">
        <v>129</v>
      </c>
      <c r="P947" s="9" t="s">
        <v>130</v>
      </c>
      <c r="Q947" s="9" t="s">
        <v>43</v>
      </c>
      <c r="R947" s="9" t="s">
        <v>44</v>
      </c>
      <c r="S947" s="9" t="s">
        <v>477</v>
      </c>
      <c r="T947" s="9" t="s">
        <v>44</v>
      </c>
      <c r="U947" s="14" t="s">
        <v>128</v>
      </c>
      <c r="V947" s="14">
        <v>4</v>
      </c>
      <c r="W947" s="14" t="s">
        <v>39</v>
      </c>
      <c r="X947" s="14" t="s">
        <v>132</v>
      </c>
      <c r="Y947" s="14" t="s">
        <v>736</v>
      </c>
      <c r="Z947" s="14" t="s">
        <v>133</v>
      </c>
      <c r="AA947" s="14" t="s">
        <v>134</v>
      </c>
    </row>
    <row r="948" spans="5:27" ht="93.75" customHeight="1" x14ac:dyDescent="0.25">
      <c r="E948" s="135">
        <v>353</v>
      </c>
      <c r="F948" s="135" t="s">
        <v>557</v>
      </c>
      <c r="G948" s="137">
        <v>26</v>
      </c>
      <c r="H948" s="137">
        <v>75</v>
      </c>
      <c r="I948" s="10" t="s">
        <v>126</v>
      </c>
      <c r="J948" s="11" t="s">
        <v>127</v>
      </c>
      <c r="K948" s="11" t="s">
        <v>128</v>
      </c>
      <c r="L948" s="11" t="s">
        <v>63</v>
      </c>
      <c r="M948" s="11">
        <v>59</v>
      </c>
      <c r="N948" s="11" t="s">
        <v>39</v>
      </c>
      <c r="O948" s="11" t="s">
        <v>129</v>
      </c>
      <c r="P948" s="11" t="s">
        <v>130</v>
      </c>
      <c r="Q948" s="11" t="s">
        <v>42</v>
      </c>
      <c r="R948" s="11" t="s">
        <v>44</v>
      </c>
      <c r="S948" s="11" t="s">
        <v>131</v>
      </c>
      <c r="T948" s="11" t="s">
        <v>44</v>
      </c>
      <c r="U948" s="12" t="s">
        <v>128</v>
      </c>
      <c r="V948" s="12">
        <v>4</v>
      </c>
      <c r="W948" s="12" t="s">
        <v>39</v>
      </c>
      <c r="X948" s="12" t="s">
        <v>132</v>
      </c>
      <c r="Y948" s="12" t="s">
        <v>736</v>
      </c>
      <c r="Z948" s="12" t="s">
        <v>133</v>
      </c>
      <c r="AA948" s="12" t="s">
        <v>134</v>
      </c>
    </row>
    <row r="949" spans="5:27" ht="93.75" customHeight="1" x14ac:dyDescent="0.25">
      <c r="E949" s="136"/>
      <c r="F949" s="136"/>
      <c r="G949" s="138"/>
      <c r="H949" s="138"/>
      <c r="I949" s="13" t="s">
        <v>411</v>
      </c>
      <c r="J949" s="11" t="s">
        <v>127</v>
      </c>
      <c r="K949" s="9" t="s">
        <v>128</v>
      </c>
      <c r="L949" s="9" t="s">
        <v>63</v>
      </c>
      <c r="M949" s="9">
        <v>16</v>
      </c>
      <c r="N949" s="9" t="s">
        <v>476</v>
      </c>
      <c r="O949" s="9" t="s">
        <v>129</v>
      </c>
      <c r="P949" s="9" t="s">
        <v>130</v>
      </c>
      <c r="Q949" s="9" t="s">
        <v>43</v>
      </c>
      <c r="R949" s="9" t="s">
        <v>44</v>
      </c>
      <c r="S949" s="9" t="s">
        <v>477</v>
      </c>
      <c r="T949" s="9" t="s">
        <v>44</v>
      </c>
      <c r="U949" s="14" t="s">
        <v>128</v>
      </c>
      <c r="V949" s="14">
        <v>4</v>
      </c>
      <c r="W949" s="14" t="s">
        <v>39</v>
      </c>
      <c r="X949" s="14" t="s">
        <v>132</v>
      </c>
      <c r="Y949" s="14" t="s">
        <v>736</v>
      </c>
      <c r="Z949" s="14" t="s">
        <v>133</v>
      </c>
      <c r="AA949" s="14" t="s">
        <v>134</v>
      </c>
    </row>
    <row r="950" spans="5:27" ht="93.75" customHeight="1" x14ac:dyDescent="0.25">
      <c r="E950" s="135">
        <v>354</v>
      </c>
      <c r="F950" s="135" t="s">
        <v>558</v>
      </c>
      <c r="G950" s="137">
        <v>349</v>
      </c>
      <c r="H950" s="137">
        <v>159</v>
      </c>
      <c r="I950" s="10" t="s">
        <v>126</v>
      </c>
      <c r="J950" s="11" t="s">
        <v>127</v>
      </c>
      <c r="K950" s="11" t="s">
        <v>128</v>
      </c>
      <c r="L950" s="11" t="s">
        <v>63</v>
      </c>
      <c r="M950" s="11">
        <v>143</v>
      </c>
      <c r="N950" s="11" t="s">
        <v>39</v>
      </c>
      <c r="O950" s="11" t="s">
        <v>129</v>
      </c>
      <c r="P950" s="11" t="s">
        <v>130</v>
      </c>
      <c r="Q950" s="11" t="s">
        <v>42</v>
      </c>
      <c r="R950" s="11" t="s">
        <v>44</v>
      </c>
      <c r="S950" s="11" t="s">
        <v>131</v>
      </c>
      <c r="T950" s="11" t="s">
        <v>44</v>
      </c>
      <c r="U950" s="12" t="s">
        <v>128</v>
      </c>
      <c r="V950" s="12">
        <v>4</v>
      </c>
      <c r="W950" s="12" t="s">
        <v>39</v>
      </c>
      <c r="X950" s="12" t="s">
        <v>132</v>
      </c>
      <c r="Y950" s="12" t="s">
        <v>736</v>
      </c>
      <c r="Z950" s="12" t="s">
        <v>133</v>
      </c>
      <c r="AA950" s="12" t="s">
        <v>134</v>
      </c>
    </row>
    <row r="951" spans="5:27" ht="93.75" customHeight="1" x14ac:dyDescent="0.25">
      <c r="E951" s="136"/>
      <c r="F951" s="136"/>
      <c r="G951" s="138"/>
      <c r="H951" s="138"/>
      <c r="I951" s="13" t="s">
        <v>411</v>
      </c>
      <c r="J951" s="11" t="s">
        <v>127</v>
      </c>
      <c r="K951" s="9" t="s">
        <v>128</v>
      </c>
      <c r="L951" s="9" t="s">
        <v>63</v>
      </c>
      <c r="M951" s="9">
        <v>16</v>
      </c>
      <c r="N951" s="9" t="s">
        <v>476</v>
      </c>
      <c r="O951" s="9" t="s">
        <v>129</v>
      </c>
      <c r="P951" s="9" t="s">
        <v>130</v>
      </c>
      <c r="Q951" s="9" t="s">
        <v>43</v>
      </c>
      <c r="R951" s="9" t="s">
        <v>44</v>
      </c>
      <c r="S951" s="9" t="s">
        <v>477</v>
      </c>
      <c r="T951" s="9" t="s">
        <v>44</v>
      </c>
      <c r="U951" s="14" t="s">
        <v>128</v>
      </c>
      <c r="V951" s="14">
        <v>4</v>
      </c>
      <c r="W951" s="14" t="s">
        <v>39</v>
      </c>
      <c r="X951" s="14" t="s">
        <v>132</v>
      </c>
      <c r="Y951" s="14" t="s">
        <v>736</v>
      </c>
      <c r="Z951" s="14" t="s">
        <v>133</v>
      </c>
      <c r="AA951" s="14" t="s">
        <v>134</v>
      </c>
    </row>
    <row r="952" spans="5:27" ht="93.75" customHeight="1" x14ac:dyDescent="0.25">
      <c r="E952" s="135">
        <v>355</v>
      </c>
      <c r="F952" s="135" t="s">
        <v>559</v>
      </c>
      <c r="G952" s="137">
        <v>286</v>
      </c>
      <c r="H952" s="137">
        <v>75</v>
      </c>
      <c r="I952" s="10" t="s">
        <v>126</v>
      </c>
      <c r="J952" s="11" t="s">
        <v>127</v>
      </c>
      <c r="K952" s="11" t="s">
        <v>128</v>
      </c>
      <c r="L952" s="11" t="s">
        <v>63</v>
      </c>
      <c r="M952" s="11">
        <v>59</v>
      </c>
      <c r="N952" s="11" t="s">
        <v>39</v>
      </c>
      <c r="O952" s="11" t="s">
        <v>129</v>
      </c>
      <c r="P952" s="11" t="s">
        <v>130</v>
      </c>
      <c r="Q952" s="11" t="s">
        <v>42</v>
      </c>
      <c r="R952" s="11" t="s">
        <v>44</v>
      </c>
      <c r="S952" s="11" t="s">
        <v>131</v>
      </c>
      <c r="T952" s="11" t="s">
        <v>44</v>
      </c>
      <c r="U952" s="12" t="s">
        <v>128</v>
      </c>
      <c r="V952" s="12">
        <v>4</v>
      </c>
      <c r="W952" s="12" t="s">
        <v>39</v>
      </c>
      <c r="X952" s="12" t="s">
        <v>132</v>
      </c>
      <c r="Y952" s="12" t="s">
        <v>736</v>
      </c>
      <c r="Z952" s="12" t="s">
        <v>133</v>
      </c>
      <c r="AA952" s="12" t="s">
        <v>134</v>
      </c>
    </row>
    <row r="953" spans="5:27" ht="93.75" customHeight="1" x14ac:dyDescent="0.25">
      <c r="E953" s="136"/>
      <c r="F953" s="136"/>
      <c r="G953" s="138"/>
      <c r="H953" s="138"/>
      <c r="I953" s="13" t="s">
        <v>411</v>
      </c>
      <c r="J953" s="11" t="s">
        <v>127</v>
      </c>
      <c r="K953" s="9" t="s">
        <v>128</v>
      </c>
      <c r="L953" s="9" t="s">
        <v>63</v>
      </c>
      <c r="M953" s="9">
        <v>16</v>
      </c>
      <c r="N953" s="9" t="s">
        <v>476</v>
      </c>
      <c r="O953" s="9" t="s">
        <v>129</v>
      </c>
      <c r="P953" s="9" t="s">
        <v>130</v>
      </c>
      <c r="Q953" s="9" t="s">
        <v>43</v>
      </c>
      <c r="R953" s="9" t="s">
        <v>44</v>
      </c>
      <c r="S953" s="9" t="s">
        <v>477</v>
      </c>
      <c r="T953" s="9" t="s">
        <v>44</v>
      </c>
      <c r="U953" s="14" t="s">
        <v>128</v>
      </c>
      <c r="V953" s="14">
        <v>4</v>
      </c>
      <c r="W953" s="14" t="s">
        <v>39</v>
      </c>
      <c r="X953" s="14" t="s">
        <v>132</v>
      </c>
      <c r="Y953" s="14" t="s">
        <v>736</v>
      </c>
      <c r="Z953" s="14" t="s">
        <v>133</v>
      </c>
      <c r="AA953" s="14" t="s">
        <v>134</v>
      </c>
    </row>
    <row r="954" spans="5:27" ht="93.75" customHeight="1" x14ac:dyDescent="0.25">
      <c r="E954" s="135">
        <v>356</v>
      </c>
      <c r="F954" s="135" t="s">
        <v>560</v>
      </c>
      <c r="G954" s="137">
        <v>286</v>
      </c>
      <c r="H954" s="137">
        <v>66</v>
      </c>
      <c r="I954" s="10" t="s">
        <v>126</v>
      </c>
      <c r="J954" s="11" t="s">
        <v>127</v>
      </c>
      <c r="K954" s="11" t="s">
        <v>128</v>
      </c>
      <c r="L954" s="11" t="s">
        <v>63</v>
      </c>
      <c r="M954" s="11">
        <v>50</v>
      </c>
      <c r="N954" s="11" t="s">
        <v>39</v>
      </c>
      <c r="O954" s="11" t="s">
        <v>129</v>
      </c>
      <c r="P954" s="11" t="s">
        <v>130</v>
      </c>
      <c r="Q954" s="11" t="s">
        <v>42</v>
      </c>
      <c r="R954" s="11" t="s">
        <v>44</v>
      </c>
      <c r="S954" s="11" t="s">
        <v>131</v>
      </c>
      <c r="T954" s="11" t="s">
        <v>44</v>
      </c>
      <c r="U954" s="12" t="s">
        <v>128</v>
      </c>
      <c r="V954" s="12">
        <v>4</v>
      </c>
      <c r="W954" s="12" t="s">
        <v>39</v>
      </c>
      <c r="X954" s="12" t="s">
        <v>132</v>
      </c>
      <c r="Y954" s="12" t="s">
        <v>736</v>
      </c>
      <c r="Z954" s="12" t="s">
        <v>133</v>
      </c>
      <c r="AA954" s="12" t="s">
        <v>134</v>
      </c>
    </row>
    <row r="955" spans="5:27" ht="93.75" customHeight="1" x14ac:dyDescent="0.25">
      <c r="E955" s="136"/>
      <c r="F955" s="136"/>
      <c r="G955" s="138"/>
      <c r="H955" s="138"/>
      <c r="I955" s="13" t="s">
        <v>411</v>
      </c>
      <c r="J955" s="11" t="s">
        <v>127</v>
      </c>
      <c r="K955" s="9" t="s">
        <v>128</v>
      </c>
      <c r="L955" s="9" t="s">
        <v>63</v>
      </c>
      <c r="M955" s="9">
        <v>16</v>
      </c>
      <c r="N955" s="9" t="s">
        <v>476</v>
      </c>
      <c r="O955" s="9" t="s">
        <v>129</v>
      </c>
      <c r="P955" s="9" t="s">
        <v>130</v>
      </c>
      <c r="Q955" s="9" t="s">
        <v>43</v>
      </c>
      <c r="R955" s="9" t="s">
        <v>44</v>
      </c>
      <c r="S955" s="9" t="s">
        <v>477</v>
      </c>
      <c r="T955" s="9" t="s">
        <v>44</v>
      </c>
      <c r="U955" s="14" t="s">
        <v>128</v>
      </c>
      <c r="V955" s="14">
        <v>4</v>
      </c>
      <c r="W955" s="14" t="s">
        <v>39</v>
      </c>
      <c r="X955" s="14" t="s">
        <v>132</v>
      </c>
      <c r="Y955" s="14" t="s">
        <v>736</v>
      </c>
      <c r="Z955" s="14" t="s">
        <v>133</v>
      </c>
      <c r="AA955" s="14" t="s">
        <v>134</v>
      </c>
    </row>
    <row r="956" spans="5:27" ht="93.75" customHeight="1" x14ac:dyDescent="0.25">
      <c r="E956" s="135">
        <v>357</v>
      </c>
      <c r="F956" s="135" t="s">
        <v>561</v>
      </c>
      <c r="G956" s="137">
        <v>347</v>
      </c>
      <c r="H956" s="137">
        <v>75</v>
      </c>
      <c r="I956" s="10" t="s">
        <v>126</v>
      </c>
      <c r="J956" s="11" t="s">
        <v>127</v>
      </c>
      <c r="K956" s="11" t="s">
        <v>128</v>
      </c>
      <c r="L956" s="11" t="s">
        <v>63</v>
      </c>
      <c r="M956" s="11">
        <v>59</v>
      </c>
      <c r="N956" s="11" t="s">
        <v>39</v>
      </c>
      <c r="O956" s="11" t="s">
        <v>129</v>
      </c>
      <c r="P956" s="11" t="s">
        <v>130</v>
      </c>
      <c r="Q956" s="11" t="s">
        <v>42</v>
      </c>
      <c r="R956" s="11" t="s">
        <v>44</v>
      </c>
      <c r="S956" s="11" t="s">
        <v>131</v>
      </c>
      <c r="T956" s="11" t="s">
        <v>44</v>
      </c>
      <c r="U956" s="12" t="s">
        <v>128</v>
      </c>
      <c r="V956" s="12">
        <v>4</v>
      </c>
      <c r="W956" s="12" t="s">
        <v>39</v>
      </c>
      <c r="X956" s="12" t="s">
        <v>132</v>
      </c>
      <c r="Y956" s="12" t="s">
        <v>736</v>
      </c>
      <c r="Z956" s="12" t="s">
        <v>133</v>
      </c>
      <c r="AA956" s="12" t="s">
        <v>134</v>
      </c>
    </row>
    <row r="957" spans="5:27" ht="93.75" customHeight="1" x14ac:dyDescent="0.25">
      <c r="E957" s="136"/>
      <c r="F957" s="136"/>
      <c r="G957" s="138"/>
      <c r="H957" s="138"/>
      <c r="I957" s="13" t="s">
        <v>411</v>
      </c>
      <c r="J957" s="11" t="s">
        <v>127</v>
      </c>
      <c r="K957" s="9" t="s">
        <v>128</v>
      </c>
      <c r="L957" s="9" t="s">
        <v>63</v>
      </c>
      <c r="M957" s="9">
        <v>16</v>
      </c>
      <c r="N957" s="9" t="s">
        <v>476</v>
      </c>
      <c r="O957" s="9" t="s">
        <v>129</v>
      </c>
      <c r="P957" s="9" t="s">
        <v>130</v>
      </c>
      <c r="Q957" s="9" t="s">
        <v>43</v>
      </c>
      <c r="R957" s="9" t="s">
        <v>44</v>
      </c>
      <c r="S957" s="9" t="s">
        <v>477</v>
      </c>
      <c r="T957" s="9" t="s">
        <v>44</v>
      </c>
      <c r="U957" s="14" t="s">
        <v>128</v>
      </c>
      <c r="V957" s="14">
        <v>4</v>
      </c>
      <c r="W957" s="14" t="s">
        <v>39</v>
      </c>
      <c r="X957" s="14" t="s">
        <v>132</v>
      </c>
      <c r="Y957" s="14" t="s">
        <v>736</v>
      </c>
      <c r="Z957" s="14" t="s">
        <v>133</v>
      </c>
      <c r="AA957" s="14" t="s">
        <v>134</v>
      </c>
    </row>
    <row r="958" spans="5:27" ht="93.75" customHeight="1" x14ac:dyDescent="0.25">
      <c r="E958" s="135">
        <v>358</v>
      </c>
      <c r="F958" s="135" t="s">
        <v>562</v>
      </c>
      <c r="G958" s="137">
        <v>333</v>
      </c>
      <c r="H958" s="137">
        <v>176</v>
      </c>
      <c r="I958" s="10" t="s">
        <v>126</v>
      </c>
      <c r="J958" s="11" t="s">
        <v>127</v>
      </c>
      <c r="K958" s="11" t="s">
        <v>128</v>
      </c>
      <c r="L958" s="11" t="s">
        <v>63</v>
      </c>
      <c r="M958" s="11">
        <v>160</v>
      </c>
      <c r="N958" s="11" t="s">
        <v>39</v>
      </c>
      <c r="O958" s="11" t="s">
        <v>129</v>
      </c>
      <c r="P958" s="11" t="s">
        <v>130</v>
      </c>
      <c r="Q958" s="11" t="s">
        <v>42</v>
      </c>
      <c r="R958" s="11" t="s">
        <v>44</v>
      </c>
      <c r="S958" s="11" t="s">
        <v>131</v>
      </c>
      <c r="T958" s="11" t="s">
        <v>44</v>
      </c>
      <c r="U958" s="12" t="s">
        <v>128</v>
      </c>
      <c r="V958" s="12">
        <v>4</v>
      </c>
      <c r="W958" s="12" t="s">
        <v>39</v>
      </c>
      <c r="X958" s="12" t="s">
        <v>132</v>
      </c>
      <c r="Y958" s="12" t="s">
        <v>736</v>
      </c>
      <c r="Z958" s="12" t="s">
        <v>133</v>
      </c>
      <c r="AA958" s="12" t="s">
        <v>134</v>
      </c>
    </row>
    <row r="959" spans="5:27" ht="93.75" customHeight="1" x14ac:dyDescent="0.25">
      <c r="E959" s="136"/>
      <c r="F959" s="136"/>
      <c r="G959" s="138"/>
      <c r="H959" s="138"/>
      <c r="I959" s="13" t="s">
        <v>411</v>
      </c>
      <c r="J959" s="11" t="s">
        <v>127</v>
      </c>
      <c r="K959" s="9" t="s">
        <v>128</v>
      </c>
      <c r="L959" s="9" t="s">
        <v>63</v>
      </c>
      <c r="M959" s="9">
        <v>16</v>
      </c>
      <c r="N959" s="9" t="s">
        <v>476</v>
      </c>
      <c r="O959" s="9" t="s">
        <v>129</v>
      </c>
      <c r="P959" s="9" t="s">
        <v>130</v>
      </c>
      <c r="Q959" s="9" t="s">
        <v>43</v>
      </c>
      <c r="R959" s="9" t="s">
        <v>44</v>
      </c>
      <c r="S959" s="9" t="s">
        <v>477</v>
      </c>
      <c r="T959" s="9" t="s">
        <v>44</v>
      </c>
      <c r="U959" s="14" t="s">
        <v>128</v>
      </c>
      <c r="V959" s="14">
        <v>4</v>
      </c>
      <c r="W959" s="14" t="s">
        <v>39</v>
      </c>
      <c r="X959" s="14" t="s">
        <v>132</v>
      </c>
      <c r="Y959" s="14" t="s">
        <v>736</v>
      </c>
      <c r="Z959" s="14" t="s">
        <v>133</v>
      </c>
      <c r="AA959" s="14" t="s">
        <v>134</v>
      </c>
    </row>
    <row r="960" spans="5:27" ht="93.75" customHeight="1" x14ac:dyDescent="0.25">
      <c r="E960" s="135">
        <v>359</v>
      </c>
      <c r="F960" s="135" t="s">
        <v>563</v>
      </c>
      <c r="G960" s="137">
        <v>326</v>
      </c>
      <c r="H960" s="137">
        <v>117</v>
      </c>
      <c r="I960" s="10" t="s">
        <v>126</v>
      </c>
      <c r="J960" s="11" t="s">
        <v>127</v>
      </c>
      <c r="K960" s="11" t="s">
        <v>128</v>
      </c>
      <c r="L960" s="11" t="s">
        <v>63</v>
      </c>
      <c r="M960" s="11">
        <v>101</v>
      </c>
      <c r="N960" s="11" t="s">
        <v>39</v>
      </c>
      <c r="O960" s="11" t="s">
        <v>129</v>
      </c>
      <c r="P960" s="11" t="s">
        <v>130</v>
      </c>
      <c r="Q960" s="11" t="s">
        <v>42</v>
      </c>
      <c r="R960" s="11" t="s">
        <v>44</v>
      </c>
      <c r="S960" s="11" t="s">
        <v>131</v>
      </c>
      <c r="T960" s="11" t="s">
        <v>44</v>
      </c>
      <c r="U960" s="12" t="s">
        <v>128</v>
      </c>
      <c r="V960" s="12">
        <v>4</v>
      </c>
      <c r="W960" s="12" t="s">
        <v>39</v>
      </c>
      <c r="X960" s="12" t="s">
        <v>132</v>
      </c>
      <c r="Y960" s="12" t="s">
        <v>736</v>
      </c>
      <c r="Z960" s="12" t="s">
        <v>133</v>
      </c>
      <c r="AA960" s="12" t="s">
        <v>134</v>
      </c>
    </row>
    <row r="961" spans="5:27" ht="93.75" customHeight="1" x14ac:dyDescent="0.25">
      <c r="E961" s="136"/>
      <c r="F961" s="136"/>
      <c r="G961" s="138"/>
      <c r="H961" s="138"/>
      <c r="I961" s="13" t="s">
        <v>411</v>
      </c>
      <c r="J961" s="11" t="s">
        <v>127</v>
      </c>
      <c r="K961" s="9" t="s">
        <v>128</v>
      </c>
      <c r="L961" s="9" t="s">
        <v>63</v>
      </c>
      <c r="M961" s="9">
        <v>16</v>
      </c>
      <c r="N961" s="9" t="s">
        <v>476</v>
      </c>
      <c r="O961" s="9" t="s">
        <v>129</v>
      </c>
      <c r="P961" s="9" t="s">
        <v>130</v>
      </c>
      <c r="Q961" s="9" t="s">
        <v>43</v>
      </c>
      <c r="R961" s="9" t="s">
        <v>44</v>
      </c>
      <c r="S961" s="9" t="s">
        <v>477</v>
      </c>
      <c r="T961" s="9" t="s">
        <v>44</v>
      </c>
      <c r="U961" s="14" t="s">
        <v>128</v>
      </c>
      <c r="V961" s="14">
        <v>4</v>
      </c>
      <c r="W961" s="14" t="s">
        <v>39</v>
      </c>
      <c r="X961" s="14" t="s">
        <v>132</v>
      </c>
      <c r="Y961" s="14" t="s">
        <v>736</v>
      </c>
      <c r="Z961" s="14" t="s">
        <v>133</v>
      </c>
      <c r="AA961" s="14" t="s">
        <v>134</v>
      </c>
    </row>
    <row r="962" spans="5:27" ht="93.75" customHeight="1" x14ac:dyDescent="0.25">
      <c r="E962" s="135">
        <v>360</v>
      </c>
      <c r="F962" s="135" t="s">
        <v>564</v>
      </c>
      <c r="G962" s="137">
        <v>298</v>
      </c>
      <c r="H962" s="137">
        <v>75</v>
      </c>
      <c r="I962" s="10" t="s">
        <v>126</v>
      </c>
      <c r="J962" s="11" t="s">
        <v>127</v>
      </c>
      <c r="K962" s="11" t="s">
        <v>128</v>
      </c>
      <c r="L962" s="11" t="s">
        <v>63</v>
      </c>
      <c r="M962" s="11">
        <v>59</v>
      </c>
      <c r="N962" s="11" t="s">
        <v>39</v>
      </c>
      <c r="O962" s="11" t="s">
        <v>129</v>
      </c>
      <c r="P962" s="11" t="s">
        <v>130</v>
      </c>
      <c r="Q962" s="11" t="s">
        <v>42</v>
      </c>
      <c r="R962" s="11" t="s">
        <v>44</v>
      </c>
      <c r="S962" s="11" t="s">
        <v>131</v>
      </c>
      <c r="T962" s="11" t="s">
        <v>44</v>
      </c>
      <c r="U962" s="12" t="s">
        <v>128</v>
      </c>
      <c r="V962" s="12">
        <v>4</v>
      </c>
      <c r="W962" s="12" t="s">
        <v>39</v>
      </c>
      <c r="X962" s="12" t="s">
        <v>132</v>
      </c>
      <c r="Y962" s="12" t="s">
        <v>736</v>
      </c>
      <c r="Z962" s="12" t="s">
        <v>133</v>
      </c>
      <c r="AA962" s="12" t="s">
        <v>134</v>
      </c>
    </row>
    <row r="963" spans="5:27" ht="93.75" customHeight="1" x14ac:dyDescent="0.25">
      <c r="E963" s="136"/>
      <c r="F963" s="136"/>
      <c r="G963" s="138"/>
      <c r="H963" s="138"/>
      <c r="I963" s="13" t="s">
        <v>411</v>
      </c>
      <c r="J963" s="11" t="s">
        <v>127</v>
      </c>
      <c r="K963" s="9" t="s">
        <v>128</v>
      </c>
      <c r="L963" s="9" t="s">
        <v>63</v>
      </c>
      <c r="M963" s="9">
        <v>16</v>
      </c>
      <c r="N963" s="9" t="s">
        <v>476</v>
      </c>
      <c r="O963" s="9" t="s">
        <v>129</v>
      </c>
      <c r="P963" s="9" t="s">
        <v>130</v>
      </c>
      <c r="Q963" s="9" t="s">
        <v>43</v>
      </c>
      <c r="R963" s="9" t="s">
        <v>44</v>
      </c>
      <c r="S963" s="9" t="s">
        <v>477</v>
      </c>
      <c r="T963" s="9" t="s">
        <v>44</v>
      </c>
      <c r="U963" s="14" t="s">
        <v>128</v>
      </c>
      <c r="V963" s="14">
        <v>4</v>
      </c>
      <c r="W963" s="14" t="s">
        <v>39</v>
      </c>
      <c r="X963" s="14" t="s">
        <v>132</v>
      </c>
      <c r="Y963" s="14" t="s">
        <v>736</v>
      </c>
      <c r="Z963" s="14" t="s">
        <v>133</v>
      </c>
      <c r="AA963" s="14" t="s">
        <v>134</v>
      </c>
    </row>
    <row r="964" spans="5:27" ht="93.75" customHeight="1" x14ac:dyDescent="0.25">
      <c r="E964" s="135">
        <v>361</v>
      </c>
      <c r="F964" s="135" t="s">
        <v>565</v>
      </c>
      <c r="G964" s="137">
        <v>297</v>
      </c>
      <c r="H964" s="137">
        <v>100</v>
      </c>
      <c r="I964" s="10" t="s">
        <v>126</v>
      </c>
      <c r="J964" s="11" t="s">
        <v>127</v>
      </c>
      <c r="K964" s="11" t="s">
        <v>128</v>
      </c>
      <c r="L964" s="11" t="s">
        <v>63</v>
      </c>
      <c r="M964" s="11">
        <v>84</v>
      </c>
      <c r="N964" s="11" t="s">
        <v>39</v>
      </c>
      <c r="O964" s="11" t="s">
        <v>129</v>
      </c>
      <c r="P964" s="11" t="s">
        <v>130</v>
      </c>
      <c r="Q964" s="11" t="s">
        <v>42</v>
      </c>
      <c r="R964" s="11" t="s">
        <v>44</v>
      </c>
      <c r="S964" s="11" t="s">
        <v>131</v>
      </c>
      <c r="T964" s="11" t="s">
        <v>44</v>
      </c>
      <c r="U964" s="12" t="s">
        <v>128</v>
      </c>
      <c r="V964" s="12">
        <v>4</v>
      </c>
      <c r="W964" s="12" t="s">
        <v>39</v>
      </c>
      <c r="X964" s="12" t="s">
        <v>132</v>
      </c>
      <c r="Y964" s="12" t="s">
        <v>736</v>
      </c>
      <c r="Z964" s="12" t="s">
        <v>133</v>
      </c>
      <c r="AA964" s="12" t="s">
        <v>134</v>
      </c>
    </row>
    <row r="965" spans="5:27" ht="93.75" customHeight="1" x14ac:dyDescent="0.25">
      <c r="E965" s="136"/>
      <c r="F965" s="136"/>
      <c r="G965" s="138"/>
      <c r="H965" s="138"/>
      <c r="I965" s="13" t="s">
        <v>411</v>
      </c>
      <c r="J965" s="11" t="s">
        <v>127</v>
      </c>
      <c r="K965" s="9" t="s">
        <v>128</v>
      </c>
      <c r="L965" s="9" t="s">
        <v>63</v>
      </c>
      <c r="M965" s="9">
        <v>16</v>
      </c>
      <c r="N965" s="9" t="s">
        <v>476</v>
      </c>
      <c r="O965" s="9" t="s">
        <v>129</v>
      </c>
      <c r="P965" s="9" t="s">
        <v>130</v>
      </c>
      <c r="Q965" s="9" t="s">
        <v>43</v>
      </c>
      <c r="R965" s="9" t="s">
        <v>44</v>
      </c>
      <c r="S965" s="9" t="s">
        <v>477</v>
      </c>
      <c r="T965" s="9" t="s">
        <v>44</v>
      </c>
      <c r="U965" s="14" t="s">
        <v>128</v>
      </c>
      <c r="V965" s="14">
        <v>4</v>
      </c>
      <c r="W965" s="14" t="s">
        <v>39</v>
      </c>
      <c r="X965" s="14" t="s">
        <v>132</v>
      </c>
      <c r="Y965" s="14" t="s">
        <v>736</v>
      </c>
      <c r="Z965" s="14" t="s">
        <v>133</v>
      </c>
      <c r="AA965" s="14" t="s">
        <v>134</v>
      </c>
    </row>
    <row r="966" spans="5:27" ht="93.75" customHeight="1" x14ac:dyDescent="0.25">
      <c r="E966" s="135">
        <v>362</v>
      </c>
      <c r="F966" s="135" t="s">
        <v>566</v>
      </c>
      <c r="G966" s="137">
        <v>26</v>
      </c>
      <c r="H966" s="137">
        <v>66</v>
      </c>
      <c r="I966" s="10" t="s">
        <v>126</v>
      </c>
      <c r="J966" s="11" t="s">
        <v>127</v>
      </c>
      <c r="K966" s="11" t="s">
        <v>128</v>
      </c>
      <c r="L966" s="11" t="s">
        <v>63</v>
      </c>
      <c r="M966" s="11">
        <v>50</v>
      </c>
      <c r="N966" s="11" t="s">
        <v>39</v>
      </c>
      <c r="O966" s="11" t="s">
        <v>129</v>
      </c>
      <c r="P966" s="11" t="s">
        <v>130</v>
      </c>
      <c r="Q966" s="11" t="s">
        <v>42</v>
      </c>
      <c r="R966" s="11" t="s">
        <v>44</v>
      </c>
      <c r="S966" s="11" t="s">
        <v>131</v>
      </c>
      <c r="T966" s="11" t="s">
        <v>44</v>
      </c>
      <c r="U966" s="12" t="s">
        <v>128</v>
      </c>
      <c r="V966" s="12">
        <v>4</v>
      </c>
      <c r="W966" s="12" t="s">
        <v>39</v>
      </c>
      <c r="X966" s="12" t="s">
        <v>132</v>
      </c>
      <c r="Y966" s="12" t="s">
        <v>736</v>
      </c>
      <c r="Z966" s="12" t="s">
        <v>133</v>
      </c>
      <c r="AA966" s="12" t="s">
        <v>134</v>
      </c>
    </row>
    <row r="967" spans="5:27" ht="93.75" customHeight="1" x14ac:dyDescent="0.25">
      <c r="E967" s="136"/>
      <c r="F967" s="136"/>
      <c r="G967" s="138"/>
      <c r="H967" s="138"/>
      <c r="I967" s="13" t="s">
        <v>411</v>
      </c>
      <c r="J967" s="11" t="s">
        <v>127</v>
      </c>
      <c r="K967" s="9" t="s">
        <v>128</v>
      </c>
      <c r="L967" s="9" t="s">
        <v>63</v>
      </c>
      <c r="M967" s="9">
        <v>16</v>
      </c>
      <c r="N967" s="9" t="s">
        <v>476</v>
      </c>
      <c r="O967" s="9" t="s">
        <v>129</v>
      </c>
      <c r="P967" s="9" t="s">
        <v>130</v>
      </c>
      <c r="Q967" s="9" t="s">
        <v>43</v>
      </c>
      <c r="R967" s="9" t="s">
        <v>44</v>
      </c>
      <c r="S967" s="9" t="s">
        <v>477</v>
      </c>
      <c r="T967" s="9" t="s">
        <v>44</v>
      </c>
      <c r="U967" s="14" t="s">
        <v>128</v>
      </c>
      <c r="V967" s="14">
        <v>4</v>
      </c>
      <c r="W967" s="14" t="s">
        <v>39</v>
      </c>
      <c r="X967" s="14" t="s">
        <v>132</v>
      </c>
      <c r="Y967" s="14" t="s">
        <v>736</v>
      </c>
      <c r="Z967" s="14" t="s">
        <v>133</v>
      </c>
      <c r="AA967" s="14" t="s">
        <v>134</v>
      </c>
    </row>
    <row r="968" spans="5:27" ht="93.75" customHeight="1" x14ac:dyDescent="0.25">
      <c r="E968" s="135">
        <v>363</v>
      </c>
      <c r="F968" s="135" t="s">
        <v>567</v>
      </c>
      <c r="G968" s="137">
        <v>349</v>
      </c>
      <c r="H968" s="137">
        <v>142</v>
      </c>
      <c r="I968" s="10" t="s">
        <v>126</v>
      </c>
      <c r="J968" s="11" t="s">
        <v>127</v>
      </c>
      <c r="K968" s="11" t="s">
        <v>128</v>
      </c>
      <c r="L968" s="11" t="s">
        <v>63</v>
      </c>
      <c r="M968" s="11">
        <v>126</v>
      </c>
      <c r="N968" s="11" t="s">
        <v>39</v>
      </c>
      <c r="O968" s="11" t="s">
        <v>129</v>
      </c>
      <c r="P968" s="11" t="s">
        <v>130</v>
      </c>
      <c r="Q968" s="11" t="s">
        <v>42</v>
      </c>
      <c r="R968" s="11" t="s">
        <v>44</v>
      </c>
      <c r="S968" s="11" t="s">
        <v>131</v>
      </c>
      <c r="T968" s="11" t="s">
        <v>44</v>
      </c>
      <c r="U968" s="12" t="s">
        <v>128</v>
      </c>
      <c r="V968" s="12">
        <v>4</v>
      </c>
      <c r="W968" s="12" t="s">
        <v>39</v>
      </c>
      <c r="X968" s="12" t="s">
        <v>132</v>
      </c>
      <c r="Y968" s="12" t="s">
        <v>736</v>
      </c>
      <c r="Z968" s="12" t="s">
        <v>133</v>
      </c>
      <c r="AA968" s="12" t="s">
        <v>134</v>
      </c>
    </row>
    <row r="969" spans="5:27" ht="93.75" customHeight="1" x14ac:dyDescent="0.25">
      <c r="E969" s="136"/>
      <c r="F969" s="136"/>
      <c r="G969" s="138"/>
      <c r="H969" s="138"/>
      <c r="I969" s="13" t="s">
        <v>411</v>
      </c>
      <c r="J969" s="11" t="s">
        <v>127</v>
      </c>
      <c r="K969" s="9" t="s">
        <v>128</v>
      </c>
      <c r="L969" s="9" t="s">
        <v>63</v>
      </c>
      <c r="M969" s="9">
        <v>16</v>
      </c>
      <c r="N969" s="9" t="s">
        <v>476</v>
      </c>
      <c r="O969" s="9" t="s">
        <v>129</v>
      </c>
      <c r="P969" s="9" t="s">
        <v>130</v>
      </c>
      <c r="Q969" s="9" t="s">
        <v>43</v>
      </c>
      <c r="R969" s="9" t="s">
        <v>44</v>
      </c>
      <c r="S969" s="9" t="s">
        <v>477</v>
      </c>
      <c r="T969" s="9" t="s">
        <v>44</v>
      </c>
      <c r="U969" s="14" t="s">
        <v>128</v>
      </c>
      <c r="V969" s="14">
        <v>4</v>
      </c>
      <c r="W969" s="14" t="s">
        <v>39</v>
      </c>
      <c r="X969" s="14" t="s">
        <v>132</v>
      </c>
      <c r="Y969" s="14" t="s">
        <v>736</v>
      </c>
      <c r="Z969" s="14" t="s">
        <v>133</v>
      </c>
      <c r="AA969" s="14" t="s">
        <v>134</v>
      </c>
    </row>
    <row r="970" spans="5:27" ht="93.75" customHeight="1" x14ac:dyDescent="0.25">
      <c r="E970" s="135">
        <v>364</v>
      </c>
      <c r="F970" s="135" t="s">
        <v>568</v>
      </c>
      <c r="G970" s="137">
        <v>286</v>
      </c>
      <c r="H970" s="137">
        <v>75</v>
      </c>
      <c r="I970" s="10" t="s">
        <v>126</v>
      </c>
      <c r="J970" s="11" t="s">
        <v>127</v>
      </c>
      <c r="K970" s="11" t="s">
        <v>128</v>
      </c>
      <c r="L970" s="11" t="s">
        <v>63</v>
      </c>
      <c r="M970" s="11">
        <v>50</v>
      </c>
      <c r="N970" s="11" t="s">
        <v>39</v>
      </c>
      <c r="O970" s="11" t="s">
        <v>129</v>
      </c>
      <c r="P970" s="11" t="s">
        <v>130</v>
      </c>
      <c r="Q970" s="11" t="s">
        <v>42</v>
      </c>
      <c r="R970" s="11" t="s">
        <v>44</v>
      </c>
      <c r="S970" s="11" t="s">
        <v>131</v>
      </c>
      <c r="T970" s="11" t="s">
        <v>44</v>
      </c>
      <c r="U970" s="12" t="s">
        <v>128</v>
      </c>
      <c r="V970" s="12">
        <v>4</v>
      </c>
      <c r="W970" s="12" t="s">
        <v>39</v>
      </c>
      <c r="X970" s="12" t="s">
        <v>132</v>
      </c>
      <c r="Y970" s="12" t="s">
        <v>736</v>
      </c>
      <c r="Z970" s="12" t="s">
        <v>133</v>
      </c>
      <c r="AA970" s="12" t="s">
        <v>134</v>
      </c>
    </row>
    <row r="971" spans="5:27" ht="93.75" customHeight="1" x14ac:dyDescent="0.25">
      <c r="E971" s="136"/>
      <c r="F971" s="136"/>
      <c r="G971" s="138"/>
      <c r="H971" s="138"/>
      <c r="I971" s="13" t="s">
        <v>411</v>
      </c>
      <c r="J971" s="11" t="s">
        <v>127</v>
      </c>
      <c r="K971" s="9" t="s">
        <v>128</v>
      </c>
      <c r="L971" s="9" t="s">
        <v>63</v>
      </c>
      <c r="M971" s="9">
        <v>16</v>
      </c>
      <c r="N971" s="9" t="s">
        <v>476</v>
      </c>
      <c r="O971" s="9" t="s">
        <v>129</v>
      </c>
      <c r="P971" s="9" t="s">
        <v>130</v>
      </c>
      <c r="Q971" s="9" t="s">
        <v>43</v>
      </c>
      <c r="R971" s="9" t="s">
        <v>44</v>
      </c>
      <c r="S971" s="9" t="s">
        <v>477</v>
      </c>
      <c r="T971" s="9" t="s">
        <v>44</v>
      </c>
      <c r="U971" s="14" t="s">
        <v>128</v>
      </c>
      <c r="V971" s="14">
        <v>4</v>
      </c>
      <c r="W971" s="14" t="s">
        <v>39</v>
      </c>
      <c r="X971" s="14" t="s">
        <v>132</v>
      </c>
      <c r="Y971" s="14" t="s">
        <v>736</v>
      </c>
      <c r="Z971" s="14" t="s">
        <v>133</v>
      </c>
      <c r="AA971" s="14" t="s">
        <v>134</v>
      </c>
    </row>
    <row r="972" spans="5:27" ht="93.75" customHeight="1" x14ac:dyDescent="0.25">
      <c r="E972" s="135">
        <v>365</v>
      </c>
      <c r="F972" s="135" t="s">
        <v>569</v>
      </c>
      <c r="G972" s="137">
        <v>286</v>
      </c>
      <c r="H972" s="137">
        <v>75</v>
      </c>
      <c r="I972" s="10" t="s">
        <v>126</v>
      </c>
      <c r="J972" s="11" t="s">
        <v>127</v>
      </c>
      <c r="K972" s="11" t="s">
        <v>128</v>
      </c>
      <c r="L972" s="11" t="s">
        <v>63</v>
      </c>
      <c r="M972" s="11">
        <v>59</v>
      </c>
      <c r="N972" s="11" t="s">
        <v>39</v>
      </c>
      <c r="O972" s="11" t="s">
        <v>129</v>
      </c>
      <c r="P972" s="11" t="s">
        <v>130</v>
      </c>
      <c r="Q972" s="11" t="s">
        <v>42</v>
      </c>
      <c r="R972" s="11" t="s">
        <v>44</v>
      </c>
      <c r="S972" s="11" t="s">
        <v>131</v>
      </c>
      <c r="T972" s="11" t="s">
        <v>44</v>
      </c>
      <c r="U972" s="12" t="s">
        <v>128</v>
      </c>
      <c r="V972" s="12">
        <v>4</v>
      </c>
      <c r="W972" s="12" t="s">
        <v>39</v>
      </c>
      <c r="X972" s="12" t="s">
        <v>132</v>
      </c>
      <c r="Y972" s="12" t="s">
        <v>736</v>
      </c>
      <c r="Z972" s="12" t="s">
        <v>133</v>
      </c>
      <c r="AA972" s="12" t="s">
        <v>134</v>
      </c>
    </row>
    <row r="973" spans="5:27" ht="93.75" customHeight="1" x14ac:dyDescent="0.25">
      <c r="E973" s="136"/>
      <c r="F973" s="136"/>
      <c r="G973" s="138"/>
      <c r="H973" s="138"/>
      <c r="I973" s="13" t="s">
        <v>411</v>
      </c>
      <c r="J973" s="11" t="s">
        <v>127</v>
      </c>
      <c r="K973" s="9" t="s">
        <v>128</v>
      </c>
      <c r="L973" s="9" t="s">
        <v>63</v>
      </c>
      <c r="M973" s="9">
        <v>16</v>
      </c>
      <c r="N973" s="9" t="s">
        <v>476</v>
      </c>
      <c r="O973" s="9" t="s">
        <v>129</v>
      </c>
      <c r="P973" s="9" t="s">
        <v>130</v>
      </c>
      <c r="Q973" s="9" t="s">
        <v>43</v>
      </c>
      <c r="R973" s="9" t="s">
        <v>44</v>
      </c>
      <c r="S973" s="9" t="s">
        <v>477</v>
      </c>
      <c r="T973" s="9" t="s">
        <v>44</v>
      </c>
      <c r="U973" s="14" t="s">
        <v>128</v>
      </c>
      <c r="V973" s="14">
        <v>4</v>
      </c>
      <c r="W973" s="14" t="s">
        <v>39</v>
      </c>
      <c r="X973" s="14" t="s">
        <v>132</v>
      </c>
      <c r="Y973" s="14" t="s">
        <v>736</v>
      </c>
      <c r="Z973" s="14" t="s">
        <v>133</v>
      </c>
      <c r="AA973" s="14" t="s">
        <v>134</v>
      </c>
    </row>
    <row r="974" spans="5:27" ht="93.75" customHeight="1" x14ac:dyDescent="0.25">
      <c r="E974" s="135">
        <v>366</v>
      </c>
      <c r="F974" s="135" t="s">
        <v>570</v>
      </c>
      <c r="G974" s="137">
        <v>347</v>
      </c>
      <c r="H974" s="137">
        <v>75</v>
      </c>
      <c r="I974" s="10" t="s">
        <v>126</v>
      </c>
      <c r="J974" s="11" t="s">
        <v>127</v>
      </c>
      <c r="K974" s="11" t="s">
        <v>128</v>
      </c>
      <c r="L974" s="11" t="s">
        <v>63</v>
      </c>
      <c r="M974" s="11">
        <v>59</v>
      </c>
      <c r="N974" s="11" t="s">
        <v>39</v>
      </c>
      <c r="O974" s="11" t="s">
        <v>129</v>
      </c>
      <c r="P974" s="11" t="s">
        <v>130</v>
      </c>
      <c r="Q974" s="11" t="s">
        <v>42</v>
      </c>
      <c r="R974" s="11" t="s">
        <v>44</v>
      </c>
      <c r="S974" s="11" t="s">
        <v>131</v>
      </c>
      <c r="T974" s="11" t="s">
        <v>44</v>
      </c>
      <c r="U974" s="12" t="s">
        <v>128</v>
      </c>
      <c r="V974" s="12">
        <v>4</v>
      </c>
      <c r="W974" s="12" t="s">
        <v>39</v>
      </c>
      <c r="X974" s="12" t="s">
        <v>132</v>
      </c>
      <c r="Y974" s="12" t="s">
        <v>736</v>
      </c>
      <c r="Z974" s="12" t="s">
        <v>133</v>
      </c>
      <c r="AA974" s="12" t="s">
        <v>134</v>
      </c>
    </row>
    <row r="975" spans="5:27" ht="93.75" customHeight="1" x14ac:dyDescent="0.25">
      <c r="E975" s="136"/>
      <c r="F975" s="136"/>
      <c r="G975" s="138"/>
      <c r="H975" s="138"/>
      <c r="I975" s="13" t="s">
        <v>411</v>
      </c>
      <c r="J975" s="11" t="s">
        <v>127</v>
      </c>
      <c r="K975" s="9" t="s">
        <v>128</v>
      </c>
      <c r="L975" s="9" t="s">
        <v>63</v>
      </c>
      <c r="M975" s="9">
        <v>16</v>
      </c>
      <c r="N975" s="9" t="s">
        <v>476</v>
      </c>
      <c r="O975" s="9" t="s">
        <v>129</v>
      </c>
      <c r="P975" s="9" t="s">
        <v>130</v>
      </c>
      <c r="Q975" s="9" t="s">
        <v>43</v>
      </c>
      <c r="R975" s="9" t="s">
        <v>44</v>
      </c>
      <c r="S975" s="9" t="s">
        <v>477</v>
      </c>
      <c r="T975" s="9" t="s">
        <v>44</v>
      </c>
      <c r="U975" s="14" t="s">
        <v>128</v>
      </c>
      <c r="V975" s="14">
        <v>4</v>
      </c>
      <c r="W975" s="14" t="s">
        <v>39</v>
      </c>
      <c r="X975" s="14" t="s">
        <v>132</v>
      </c>
      <c r="Y975" s="14" t="s">
        <v>736</v>
      </c>
      <c r="Z975" s="14" t="s">
        <v>133</v>
      </c>
      <c r="AA975" s="14" t="s">
        <v>134</v>
      </c>
    </row>
    <row r="976" spans="5:27" ht="93.75" customHeight="1" x14ac:dyDescent="0.25">
      <c r="E976" s="135">
        <v>367</v>
      </c>
      <c r="F976" s="135" t="s">
        <v>571</v>
      </c>
      <c r="G976" s="137">
        <v>333</v>
      </c>
      <c r="H976" s="137">
        <v>150</v>
      </c>
      <c r="I976" s="10" t="s">
        <v>126</v>
      </c>
      <c r="J976" s="11" t="s">
        <v>127</v>
      </c>
      <c r="K976" s="11" t="s">
        <v>128</v>
      </c>
      <c r="L976" s="11" t="s">
        <v>63</v>
      </c>
      <c r="M976" s="11">
        <v>134</v>
      </c>
      <c r="N976" s="11" t="s">
        <v>39</v>
      </c>
      <c r="O976" s="11" t="s">
        <v>129</v>
      </c>
      <c r="P976" s="11" t="s">
        <v>130</v>
      </c>
      <c r="Q976" s="11" t="s">
        <v>42</v>
      </c>
      <c r="R976" s="11" t="s">
        <v>44</v>
      </c>
      <c r="S976" s="11" t="s">
        <v>131</v>
      </c>
      <c r="T976" s="11" t="s">
        <v>44</v>
      </c>
      <c r="U976" s="12" t="s">
        <v>128</v>
      </c>
      <c r="V976" s="12">
        <v>4</v>
      </c>
      <c r="W976" s="12" t="s">
        <v>39</v>
      </c>
      <c r="X976" s="12" t="s">
        <v>132</v>
      </c>
      <c r="Y976" s="12" t="s">
        <v>736</v>
      </c>
      <c r="Z976" s="12" t="s">
        <v>133</v>
      </c>
      <c r="AA976" s="12" t="s">
        <v>134</v>
      </c>
    </row>
    <row r="977" spans="5:27" ht="93.75" customHeight="1" x14ac:dyDescent="0.25">
      <c r="E977" s="136"/>
      <c r="F977" s="136"/>
      <c r="G977" s="138"/>
      <c r="H977" s="138"/>
      <c r="I977" s="13" t="s">
        <v>411</v>
      </c>
      <c r="J977" s="11" t="s">
        <v>127</v>
      </c>
      <c r="K977" s="9" t="s">
        <v>128</v>
      </c>
      <c r="L977" s="9" t="s">
        <v>63</v>
      </c>
      <c r="M977" s="9">
        <v>16</v>
      </c>
      <c r="N977" s="9" t="s">
        <v>476</v>
      </c>
      <c r="O977" s="9" t="s">
        <v>129</v>
      </c>
      <c r="P977" s="9" t="s">
        <v>130</v>
      </c>
      <c r="Q977" s="9" t="s">
        <v>43</v>
      </c>
      <c r="R977" s="9" t="s">
        <v>44</v>
      </c>
      <c r="S977" s="9" t="s">
        <v>477</v>
      </c>
      <c r="T977" s="9" t="s">
        <v>44</v>
      </c>
      <c r="U977" s="14" t="s">
        <v>128</v>
      </c>
      <c r="V977" s="14">
        <v>4</v>
      </c>
      <c r="W977" s="14" t="s">
        <v>39</v>
      </c>
      <c r="X977" s="14" t="s">
        <v>132</v>
      </c>
      <c r="Y977" s="14" t="s">
        <v>736</v>
      </c>
      <c r="Z977" s="14" t="s">
        <v>133</v>
      </c>
      <c r="AA977" s="14" t="s">
        <v>134</v>
      </c>
    </row>
    <row r="978" spans="5:27" ht="93.75" customHeight="1" x14ac:dyDescent="0.25">
      <c r="E978" s="135">
        <v>368</v>
      </c>
      <c r="F978" s="135" t="s">
        <v>572</v>
      </c>
      <c r="G978" s="137">
        <v>326</v>
      </c>
      <c r="H978" s="137">
        <v>125</v>
      </c>
      <c r="I978" s="10" t="s">
        <v>126</v>
      </c>
      <c r="J978" s="11" t="s">
        <v>127</v>
      </c>
      <c r="K978" s="11" t="s">
        <v>128</v>
      </c>
      <c r="L978" s="11" t="s">
        <v>63</v>
      </c>
      <c r="M978" s="11">
        <v>109</v>
      </c>
      <c r="N978" s="11" t="s">
        <v>39</v>
      </c>
      <c r="O978" s="11" t="s">
        <v>129</v>
      </c>
      <c r="P978" s="11" t="s">
        <v>130</v>
      </c>
      <c r="Q978" s="11" t="s">
        <v>42</v>
      </c>
      <c r="R978" s="11" t="s">
        <v>44</v>
      </c>
      <c r="S978" s="11" t="s">
        <v>131</v>
      </c>
      <c r="T978" s="11" t="s">
        <v>44</v>
      </c>
      <c r="U978" s="12" t="s">
        <v>128</v>
      </c>
      <c r="V978" s="12">
        <v>4</v>
      </c>
      <c r="W978" s="12" t="s">
        <v>39</v>
      </c>
      <c r="X978" s="12" t="s">
        <v>132</v>
      </c>
      <c r="Y978" s="12" t="s">
        <v>736</v>
      </c>
      <c r="Z978" s="12" t="s">
        <v>133</v>
      </c>
      <c r="AA978" s="12" t="s">
        <v>134</v>
      </c>
    </row>
    <row r="979" spans="5:27" ht="93.75" customHeight="1" x14ac:dyDescent="0.25">
      <c r="E979" s="136"/>
      <c r="F979" s="136"/>
      <c r="G979" s="138"/>
      <c r="H979" s="138"/>
      <c r="I979" s="13" t="s">
        <v>411</v>
      </c>
      <c r="J979" s="11" t="s">
        <v>127</v>
      </c>
      <c r="K979" s="9" t="s">
        <v>128</v>
      </c>
      <c r="L979" s="9" t="s">
        <v>63</v>
      </c>
      <c r="M979" s="9">
        <v>16</v>
      </c>
      <c r="N979" s="9" t="s">
        <v>476</v>
      </c>
      <c r="O979" s="9" t="s">
        <v>129</v>
      </c>
      <c r="P979" s="9" t="s">
        <v>130</v>
      </c>
      <c r="Q979" s="9" t="s">
        <v>43</v>
      </c>
      <c r="R979" s="9" t="s">
        <v>44</v>
      </c>
      <c r="S979" s="9" t="s">
        <v>477</v>
      </c>
      <c r="T979" s="9" t="s">
        <v>44</v>
      </c>
      <c r="U979" s="14" t="s">
        <v>128</v>
      </c>
      <c r="V979" s="14">
        <v>4</v>
      </c>
      <c r="W979" s="14" t="s">
        <v>39</v>
      </c>
      <c r="X979" s="14" t="s">
        <v>132</v>
      </c>
      <c r="Y979" s="14" t="s">
        <v>736</v>
      </c>
      <c r="Z979" s="14" t="s">
        <v>133</v>
      </c>
      <c r="AA979" s="14" t="s">
        <v>134</v>
      </c>
    </row>
    <row r="980" spans="5:27" ht="93.75" customHeight="1" x14ac:dyDescent="0.25">
      <c r="E980" s="135">
        <v>369</v>
      </c>
      <c r="F980" s="135" t="s">
        <v>573</v>
      </c>
      <c r="G980" s="137">
        <v>298</v>
      </c>
      <c r="H980" s="137">
        <v>92</v>
      </c>
      <c r="I980" s="10" t="s">
        <v>126</v>
      </c>
      <c r="J980" s="11" t="s">
        <v>127</v>
      </c>
      <c r="K980" s="11" t="s">
        <v>128</v>
      </c>
      <c r="L980" s="11" t="s">
        <v>63</v>
      </c>
      <c r="M980" s="11">
        <v>76</v>
      </c>
      <c r="N980" s="11" t="s">
        <v>39</v>
      </c>
      <c r="O980" s="11" t="s">
        <v>129</v>
      </c>
      <c r="P980" s="11" t="s">
        <v>130</v>
      </c>
      <c r="Q980" s="11" t="s">
        <v>42</v>
      </c>
      <c r="R980" s="11" t="s">
        <v>44</v>
      </c>
      <c r="S980" s="11" t="s">
        <v>131</v>
      </c>
      <c r="T980" s="11" t="s">
        <v>44</v>
      </c>
      <c r="U980" s="12" t="s">
        <v>128</v>
      </c>
      <c r="V980" s="12">
        <v>4</v>
      </c>
      <c r="W980" s="12" t="s">
        <v>39</v>
      </c>
      <c r="X980" s="12" t="s">
        <v>132</v>
      </c>
      <c r="Y980" s="12" t="s">
        <v>736</v>
      </c>
      <c r="Z980" s="12" t="s">
        <v>133</v>
      </c>
      <c r="AA980" s="12" t="s">
        <v>134</v>
      </c>
    </row>
    <row r="981" spans="5:27" ht="93.75" customHeight="1" x14ac:dyDescent="0.25">
      <c r="E981" s="136"/>
      <c r="F981" s="136"/>
      <c r="G981" s="138"/>
      <c r="H981" s="138"/>
      <c r="I981" s="13" t="s">
        <v>411</v>
      </c>
      <c r="J981" s="11" t="s">
        <v>127</v>
      </c>
      <c r="K981" s="9" t="s">
        <v>128</v>
      </c>
      <c r="L981" s="9" t="s">
        <v>63</v>
      </c>
      <c r="M981" s="9">
        <v>16</v>
      </c>
      <c r="N981" s="9" t="s">
        <v>476</v>
      </c>
      <c r="O981" s="9" t="s">
        <v>129</v>
      </c>
      <c r="P981" s="9" t="s">
        <v>130</v>
      </c>
      <c r="Q981" s="9" t="s">
        <v>43</v>
      </c>
      <c r="R981" s="9" t="s">
        <v>44</v>
      </c>
      <c r="S981" s="9" t="s">
        <v>477</v>
      </c>
      <c r="T981" s="9" t="s">
        <v>44</v>
      </c>
      <c r="U981" s="14" t="s">
        <v>128</v>
      </c>
      <c r="V981" s="14">
        <v>4</v>
      </c>
      <c r="W981" s="14" t="s">
        <v>39</v>
      </c>
      <c r="X981" s="14" t="s">
        <v>132</v>
      </c>
      <c r="Y981" s="14" t="s">
        <v>736</v>
      </c>
      <c r="Z981" s="14" t="s">
        <v>133</v>
      </c>
      <c r="AA981" s="14" t="s">
        <v>134</v>
      </c>
    </row>
    <row r="982" spans="5:27" ht="93.75" customHeight="1" x14ac:dyDescent="0.25">
      <c r="E982" s="135">
        <v>370</v>
      </c>
      <c r="F982" s="135" t="s">
        <v>574</v>
      </c>
      <c r="G982" s="137">
        <v>297</v>
      </c>
      <c r="H982" s="137">
        <v>100</v>
      </c>
      <c r="I982" s="10" t="s">
        <v>126</v>
      </c>
      <c r="J982" s="11" t="s">
        <v>127</v>
      </c>
      <c r="K982" s="11" t="s">
        <v>128</v>
      </c>
      <c r="L982" s="11" t="s">
        <v>63</v>
      </c>
      <c r="M982" s="11">
        <v>84</v>
      </c>
      <c r="N982" s="11" t="s">
        <v>39</v>
      </c>
      <c r="O982" s="11" t="s">
        <v>129</v>
      </c>
      <c r="P982" s="11" t="s">
        <v>130</v>
      </c>
      <c r="Q982" s="11" t="s">
        <v>42</v>
      </c>
      <c r="R982" s="11" t="s">
        <v>44</v>
      </c>
      <c r="S982" s="11" t="s">
        <v>131</v>
      </c>
      <c r="T982" s="11" t="s">
        <v>44</v>
      </c>
      <c r="U982" s="12" t="s">
        <v>128</v>
      </c>
      <c r="V982" s="12">
        <v>4</v>
      </c>
      <c r="W982" s="12" t="s">
        <v>39</v>
      </c>
      <c r="X982" s="12" t="s">
        <v>132</v>
      </c>
      <c r="Y982" s="12" t="s">
        <v>736</v>
      </c>
      <c r="Z982" s="12" t="s">
        <v>133</v>
      </c>
      <c r="AA982" s="12" t="s">
        <v>134</v>
      </c>
    </row>
    <row r="983" spans="5:27" ht="93.75" customHeight="1" x14ac:dyDescent="0.25">
      <c r="E983" s="136"/>
      <c r="F983" s="136"/>
      <c r="G983" s="138"/>
      <c r="H983" s="138"/>
      <c r="I983" s="13" t="s">
        <v>411</v>
      </c>
      <c r="J983" s="11" t="s">
        <v>127</v>
      </c>
      <c r="K983" s="9" t="s">
        <v>128</v>
      </c>
      <c r="L983" s="9" t="s">
        <v>63</v>
      </c>
      <c r="M983" s="9">
        <v>16</v>
      </c>
      <c r="N983" s="9" t="s">
        <v>476</v>
      </c>
      <c r="O983" s="9" t="s">
        <v>129</v>
      </c>
      <c r="P983" s="9" t="s">
        <v>130</v>
      </c>
      <c r="Q983" s="9" t="s">
        <v>43</v>
      </c>
      <c r="R983" s="9" t="s">
        <v>44</v>
      </c>
      <c r="S983" s="9" t="s">
        <v>477</v>
      </c>
      <c r="T983" s="9" t="s">
        <v>44</v>
      </c>
      <c r="U983" s="14" t="s">
        <v>128</v>
      </c>
      <c r="V983" s="14">
        <v>4</v>
      </c>
      <c r="W983" s="14" t="s">
        <v>39</v>
      </c>
      <c r="X983" s="14" t="s">
        <v>132</v>
      </c>
      <c r="Y983" s="14" t="s">
        <v>736</v>
      </c>
      <c r="Z983" s="14" t="s">
        <v>133</v>
      </c>
      <c r="AA983" s="14" t="s">
        <v>134</v>
      </c>
    </row>
    <row r="984" spans="5:27" ht="93.75" customHeight="1" x14ac:dyDescent="0.25">
      <c r="E984" s="135">
        <v>371</v>
      </c>
      <c r="F984" s="135" t="s">
        <v>575</v>
      </c>
      <c r="G984" s="137">
        <v>26</v>
      </c>
      <c r="H984" s="137">
        <v>66</v>
      </c>
      <c r="I984" s="10" t="s">
        <v>126</v>
      </c>
      <c r="J984" s="11" t="s">
        <v>127</v>
      </c>
      <c r="K984" s="11" t="s">
        <v>128</v>
      </c>
      <c r="L984" s="11" t="s">
        <v>63</v>
      </c>
      <c r="M984" s="11">
        <v>50</v>
      </c>
      <c r="N984" s="11" t="s">
        <v>39</v>
      </c>
      <c r="O984" s="11" t="s">
        <v>129</v>
      </c>
      <c r="P984" s="11" t="s">
        <v>130</v>
      </c>
      <c r="Q984" s="11" t="s">
        <v>42</v>
      </c>
      <c r="R984" s="11" t="s">
        <v>44</v>
      </c>
      <c r="S984" s="11" t="s">
        <v>131</v>
      </c>
      <c r="T984" s="11" t="s">
        <v>44</v>
      </c>
      <c r="U984" s="12" t="s">
        <v>128</v>
      </c>
      <c r="V984" s="12">
        <v>4</v>
      </c>
      <c r="W984" s="12" t="s">
        <v>39</v>
      </c>
      <c r="X984" s="12" t="s">
        <v>132</v>
      </c>
      <c r="Y984" s="12" t="s">
        <v>736</v>
      </c>
      <c r="Z984" s="12" t="s">
        <v>133</v>
      </c>
      <c r="AA984" s="12" t="s">
        <v>134</v>
      </c>
    </row>
    <row r="985" spans="5:27" ht="93.75" customHeight="1" x14ac:dyDescent="0.25">
      <c r="E985" s="136"/>
      <c r="F985" s="136"/>
      <c r="G985" s="138"/>
      <c r="H985" s="138"/>
      <c r="I985" s="13" t="s">
        <v>411</v>
      </c>
      <c r="J985" s="11" t="s">
        <v>127</v>
      </c>
      <c r="K985" s="9" t="s">
        <v>128</v>
      </c>
      <c r="L985" s="9" t="s">
        <v>63</v>
      </c>
      <c r="M985" s="9">
        <v>16</v>
      </c>
      <c r="N985" s="9" t="s">
        <v>476</v>
      </c>
      <c r="O985" s="9" t="s">
        <v>129</v>
      </c>
      <c r="P985" s="9" t="s">
        <v>130</v>
      </c>
      <c r="Q985" s="9" t="s">
        <v>43</v>
      </c>
      <c r="R985" s="9" t="s">
        <v>44</v>
      </c>
      <c r="S985" s="9" t="s">
        <v>477</v>
      </c>
      <c r="T985" s="9" t="s">
        <v>44</v>
      </c>
      <c r="U985" s="14" t="s">
        <v>128</v>
      </c>
      <c r="V985" s="14">
        <v>4</v>
      </c>
      <c r="W985" s="14" t="s">
        <v>39</v>
      </c>
      <c r="X985" s="14" t="s">
        <v>132</v>
      </c>
      <c r="Y985" s="14" t="s">
        <v>736</v>
      </c>
      <c r="Z985" s="14" t="s">
        <v>133</v>
      </c>
      <c r="AA985" s="14" t="s">
        <v>134</v>
      </c>
    </row>
    <row r="986" spans="5:27" ht="93.75" customHeight="1" x14ac:dyDescent="0.25">
      <c r="E986" s="135">
        <v>372</v>
      </c>
      <c r="F986" s="135" t="s">
        <v>576</v>
      </c>
      <c r="G986" s="137">
        <v>349</v>
      </c>
      <c r="H986" s="137">
        <v>142</v>
      </c>
      <c r="I986" s="10" t="s">
        <v>126</v>
      </c>
      <c r="J986" s="11" t="s">
        <v>127</v>
      </c>
      <c r="K986" s="11" t="s">
        <v>128</v>
      </c>
      <c r="L986" s="11" t="s">
        <v>63</v>
      </c>
      <c r="M986" s="11">
        <v>126</v>
      </c>
      <c r="N986" s="11" t="s">
        <v>39</v>
      </c>
      <c r="O986" s="11" t="s">
        <v>129</v>
      </c>
      <c r="P986" s="11" t="s">
        <v>130</v>
      </c>
      <c r="Q986" s="11" t="s">
        <v>42</v>
      </c>
      <c r="R986" s="11" t="s">
        <v>44</v>
      </c>
      <c r="S986" s="11" t="s">
        <v>131</v>
      </c>
      <c r="T986" s="11" t="s">
        <v>44</v>
      </c>
      <c r="U986" s="12" t="s">
        <v>128</v>
      </c>
      <c r="V986" s="12">
        <v>4</v>
      </c>
      <c r="W986" s="12" t="s">
        <v>39</v>
      </c>
      <c r="X986" s="12" t="s">
        <v>132</v>
      </c>
      <c r="Y986" s="12" t="s">
        <v>736</v>
      </c>
      <c r="Z986" s="12" t="s">
        <v>133</v>
      </c>
      <c r="AA986" s="12" t="s">
        <v>134</v>
      </c>
    </row>
    <row r="987" spans="5:27" ht="93.75" customHeight="1" x14ac:dyDescent="0.25">
      <c r="E987" s="136"/>
      <c r="F987" s="136"/>
      <c r="G987" s="138"/>
      <c r="H987" s="138"/>
      <c r="I987" s="13" t="s">
        <v>411</v>
      </c>
      <c r="J987" s="11" t="s">
        <v>127</v>
      </c>
      <c r="K987" s="9" t="s">
        <v>128</v>
      </c>
      <c r="L987" s="9" t="s">
        <v>63</v>
      </c>
      <c r="M987" s="9">
        <v>16</v>
      </c>
      <c r="N987" s="9" t="s">
        <v>476</v>
      </c>
      <c r="O987" s="9" t="s">
        <v>129</v>
      </c>
      <c r="P987" s="9" t="s">
        <v>130</v>
      </c>
      <c r="Q987" s="9" t="s">
        <v>43</v>
      </c>
      <c r="R987" s="9" t="s">
        <v>44</v>
      </c>
      <c r="S987" s="9" t="s">
        <v>477</v>
      </c>
      <c r="T987" s="9" t="s">
        <v>44</v>
      </c>
      <c r="U987" s="14" t="s">
        <v>128</v>
      </c>
      <c r="V987" s="14">
        <v>4</v>
      </c>
      <c r="W987" s="14" t="s">
        <v>39</v>
      </c>
      <c r="X987" s="14" t="s">
        <v>132</v>
      </c>
      <c r="Y987" s="14" t="s">
        <v>736</v>
      </c>
      <c r="Z987" s="14" t="s">
        <v>133</v>
      </c>
      <c r="AA987" s="14" t="s">
        <v>134</v>
      </c>
    </row>
    <row r="988" spans="5:27" ht="93.75" customHeight="1" x14ac:dyDescent="0.25">
      <c r="E988" s="135">
        <v>373</v>
      </c>
      <c r="F988" s="135" t="s">
        <v>577</v>
      </c>
      <c r="G988" s="137">
        <v>286</v>
      </c>
      <c r="H988" s="137">
        <v>75</v>
      </c>
      <c r="I988" s="10" t="s">
        <v>126</v>
      </c>
      <c r="J988" s="11" t="s">
        <v>127</v>
      </c>
      <c r="K988" s="11" t="s">
        <v>128</v>
      </c>
      <c r="L988" s="11" t="s">
        <v>63</v>
      </c>
      <c r="M988" s="11">
        <v>59</v>
      </c>
      <c r="N988" s="11" t="s">
        <v>39</v>
      </c>
      <c r="O988" s="11" t="s">
        <v>129</v>
      </c>
      <c r="P988" s="11" t="s">
        <v>130</v>
      </c>
      <c r="Q988" s="11" t="s">
        <v>42</v>
      </c>
      <c r="R988" s="11" t="s">
        <v>44</v>
      </c>
      <c r="S988" s="11" t="s">
        <v>131</v>
      </c>
      <c r="T988" s="11" t="s">
        <v>44</v>
      </c>
      <c r="U988" s="12" t="s">
        <v>128</v>
      </c>
      <c r="V988" s="12">
        <v>4</v>
      </c>
      <c r="W988" s="12" t="s">
        <v>39</v>
      </c>
      <c r="X988" s="12" t="s">
        <v>132</v>
      </c>
      <c r="Y988" s="12" t="s">
        <v>736</v>
      </c>
      <c r="Z988" s="12" t="s">
        <v>133</v>
      </c>
      <c r="AA988" s="12" t="s">
        <v>134</v>
      </c>
    </row>
    <row r="989" spans="5:27" ht="93.75" customHeight="1" x14ac:dyDescent="0.25">
      <c r="E989" s="136"/>
      <c r="F989" s="136"/>
      <c r="G989" s="138"/>
      <c r="H989" s="138"/>
      <c r="I989" s="13" t="s">
        <v>411</v>
      </c>
      <c r="J989" s="11" t="s">
        <v>127</v>
      </c>
      <c r="K989" s="9" t="s">
        <v>128</v>
      </c>
      <c r="L989" s="9" t="s">
        <v>63</v>
      </c>
      <c r="M989" s="9">
        <v>16</v>
      </c>
      <c r="N989" s="9" t="s">
        <v>476</v>
      </c>
      <c r="O989" s="9" t="s">
        <v>129</v>
      </c>
      <c r="P989" s="9" t="s">
        <v>130</v>
      </c>
      <c r="Q989" s="9" t="s">
        <v>43</v>
      </c>
      <c r="R989" s="9" t="s">
        <v>44</v>
      </c>
      <c r="S989" s="9" t="s">
        <v>477</v>
      </c>
      <c r="T989" s="9" t="s">
        <v>44</v>
      </c>
      <c r="U989" s="14" t="s">
        <v>128</v>
      </c>
      <c r="V989" s="14">
        <v>4</v>
      </c>
      <c r="W989" s="14" t="s">
        <v>39</v>
      </c>
      <c r="X989" s="14" t="s">
        <v>132</v>
      </c>
      <c r="Y989" s="14" t="s">
        <v>736</v>
      </c>
      <c r="Z989" s="14" t="s">
        <v>133</v>
      </c>
      <c r="AA989" s="14" t="s">
        <v>134</v>
      </c>
    </row>
    <row r="990" spans="5:27" ht="93.75" customHeight="1" x14ac:dyDescent="0.25">
      <c r="E990" s="135">
        <v>374</v>
      </c>
      <c r="F990" s="135" t="s">
        <v>578</v>
      </c>
      <c r="G990" s="137">
        <v>286</v>
      </c>
      <c r="H990" s="137">
        <v>66</v>
      </c>
      <c r="I990" s="10" t="s">
        <v>126</v>
      </c>
      <c r="J990" s="11" t="s">
        <v>127</v>
      </c>
      <c r="K990" s="11" t="s">
        <v>128</v>
      </c>
      <c r="L990" s="11" t="s">
        <v>63</v>
      </c>
      <c r="M990" s="11">
        <v>50</v>
      </c>
      <c r="N990" s="11" t="s">
        <v>39</v>
      </c>
      <c r="O990" s="11" t="s">
        <v>129</v>
      </c>
      <c r="P990" s="11" t="s">
        <v>130</v>
      </c>
      <c r="Q990" s="11" t="s">
        <v>42</v>
      </c>
      <c r="R990" s="11" t="s">
        <v>44</v>
      </c>
      <c r="S990" s="11" t="s">
        <v>131</v>
      </c>
      <c r="T990" s="11" t="s">
        <v>44</v>
      </c>
      <c r="U990" s="12" t="s">
        <v>128</v>
      </c>
      <c r="V990" s="12">
        <v>4</v>
      </c>
      <c r="W990" s="12" t="s">
        <v>39</v>
      </c>
      <c r="X990" s="12" t="s">
        <v>132</v>
      </c>
      <c r="Y990" s="12" t="s">
        <v>736</v>
      </c>
      <c r="Z990" s="12" t="s">
        <v>133</v>
      </c>
      <c r="AA990" s="12" t="s">
        <v>134</v>
      </c>
    </row>
    <row r="991" spans="5:27" ht="93.75" customHeight="1" x14ac:dyDescent="0.25">
      <c r="E991" s="136"/>
      <c r="F991" s="136"/>
      <c r="G991" s="138"/>
      <c r="H991" s="138"/>
      <c r="I991" s="13" t="s">
        <v>411</v>
      </c>
      <c r="J991" s="11" t="s">
        <v>127</v>
      </c>
      <c r="K991" s="9" t="s">
        <v>128</v>
      </c>
      <c r="L991" s="9" t="s">
        <v>63</v>
      </c>
      <c r="M991" s="9">
        <v>16</v>
      </c>
      <c r="N991" s="9" t="s">
        <v>476</v>
      </c>
      <c r="O991" s="9" t="s">
        <v>129</v>
      </c>
      <c r="P991" s="9" t="s">
        <v>130</v>
      </c>
      <c r="Q991" s="9" t="s">
        <v>43</v>
      </c>
      <c r="R991" s="9" t="s">
        <v>44</v>
      </c>
      <c r="S991" s="9" t="s">
        <v>477</v>
      </c>
      <c r="T991" s="9" t="s">
        <v>44</v>
      </c>
      <c r="U991" s="14" t="s">
        <v>128</v>
      </c>
      <c r="V991" s="14">
        <v>4</v>
      </c>
      <c r="W991" s="14" t="s">
        <v>39</v>
      </c>
      <c r="X991" s="14" t="s">
        <v>132</v>
      </c>
      <c r="Y991" s="14" t="s">
        <v>736</v>
      </c>
      <c r="Z991" s="14" t="s">
        <v>133</v>
      </c>
      <c r="AA991" s="14" t="s">
        <v>134</v>
      </c>
    </row>
    <row r="992" spans="5:27" ht="93.75" customHeight="1" x14ac:dyDescent="0.25">
      <c r="E992" s="135">
        <v>375</v>
      </c>
      <c r="F992" s="135" t="s">
        <v>579</v>
      </c>
      <c r="G992" s="137">
        <v>347</v>
      </c>
      <c r="H992" s="137">
        <v>75</v>
      </c>
      <c r="I992" s="10" t="s">
        <v>126</v>
      </c>
      <c r="J992" s="11" t="s">
        <v>127</v>
      </c>
      <c r="K992" s="11" t="s">
        <v>128</v>
      </c>
      <c r="L992" s="11" t="s">
        <v>63</v>
      </c>
      <c r="M992" s="11">
        <v>59</v>
      </c>
      <c r="N992" s="11" t="s">
        <v>39</v>
      </c>
      <c r="O992" s="11" t="s">
        <v>129</v>
      </c>
      <c r="P992" s="11" t="s">
        <v>130</v>
      </c>
      <c r="Q992" s="11" t="s">
        <v>42</v>
      </c>
      <c r="R992" s="11" t="s">
        <v>44</v>
      </c>
      <c r="S992" s="11" t="s">
        <v>131</v>
      </c>
      <c r="T992" s="11" t="s">
        <v>44</v>
      </c>
      <c r="U992" s="12" t="s">
        <v>128</v>
      </c>
      <c r="V992" s="12">
        <v>4</v>
      </c>
      <c r="W992" s="12" t="s">
        <v>39</v>
      </c>
      <c r="X992" s="12" t="s">
        <v>132</v>
      </c>
      <c r="Y992" s="12" t="s">
        <v>736</v>
      </c>
      <c r="Z992" s="12" t="s">
        <v>133</v>
      </c>
      <c r="AA992" s="12" t="s">
        <v>134</v>
      </c>
    </row>
    <row r="993" spans="2:27" ht="93.75" customHeight="1" x14ac:dyDescent="0.25">
      <c r="E993" s="136"/>
      <c r="F993" s="136"/>
      <c r="G993" s="138"/>
      <c r="H993" s="138"/>
      <c r="I993" s="13" t="s">
        <v>411</v>
      </c>
      <c r="J993" s="11" t="s">
        <v>127</v>
      </c>
      <c r="K993" s="9" t="s">
        <v>128</v>
      </c>
      <c r="L993" s="9" t="s">
        <v>63</v>
      </c>
      <c r="M993" s="9">
        <v>16</v>
      </c>
      <c r="N993" s="9" t="s">
        <v>476</v>
      </c>
      <c r="O993" s="9" t="s">
        <v>129</v>
      </c>
      <c r="P993" s="9" t="s">
        <v>130</v>
      </c>
      <c r="Q993" s="9" t="s">
        <v>43</v>
      </c>
      <c r="R993" s="9" t="s">
        <v>44</v>
      </c>
      <c r="S993" s="9" t="s">
        <v>477</v>
      </c>
      <c r="T993" s="9" t="s">
        <v>44</v>
      </c>
      <c r="U993" s="14" t="s">
        <v>128</v>
      </c>
      <c r="V993" s="14">
        <v>4</v>
      </c>
      <c r="W993" s="14" t="s">
        <v>39</v>
      </c>
      <c r="X993" s="14" t="s">
        <v>132</v>
      </c>
      <c r="Y993" s="14" t="s">
        <v>736</v>
      </c>
      <c r="Z993" s="14" t="s">
        <v>133</v>
      </c>
      <c r="AA993" s="14" t="s">
        <v>134</v>
      </c>
    </row>
    <row r="994" spans="2:27" ht="93.75" customHeight="1" x14ac:dyDescent="0.25">
      <c r="E994" s="135">
        <v>376</v>
      </c>
      <c r="F994" s="135" t="s">
        <v>580</v>
      </c>
      <c r="G994" s="137">
        <v>333</v>
      </c>
      <c r="H994" s="137">
        <v>142</v>
      </c>
      <c r="I994" s="10" t="s">
        <v>126</v>
      </c>
      <c r="J994" s="11" t="s">
        <v>127</v>
      </c>
      <c r="K994" s="11" t="s">
        <v>128</v>
      </c>
      <c r="L994" s="11" t="s">
        <v>63</v>
      </c>
      <c r="M994" s="11">
        <v>126</v>
      </c>
      <c r="N994" s="11" t="s">
        <v>39</v>
      </c>
      <c r="O994" s="11" t="s">
        <v>129</v>
      </c>
      <c r="P994" s="11" t="s">
        <v>130</v>
      </c>
      <c r="Q994" s="11" t="s">
        <v>42</v>
      </c>
      <c r="R994" s="11" t="s">
        <v>44</v>
      </c>
      <c r="S994" s="11" t="s">
        <v>131</v>
      </c>
      <c r="T994" s="11" t="s">
        <v>44</v>
      </c>
      <c r="U994" s="12" t="s">
        <v>128</v>
      </c>
      <c r="V994" s="12">
        <v>4</v>
      </c>
      <c r="W994" s="12" t="s">
        <v>39</v>
      </c>
      <c r="X994" s="12" t="s">
        <v>132</v>
      </c>
      <c r="Y994" s="12" t="s">
        <v>736</v>
      </c>
      <c r="Z994" s="12" t="s">
        <v>133</v>
      </c>
      <c r="AA994" s="12" t="s">
        <v>134</v>
      </c>
    </row>
    <row r="995" spans="2:27" ht="93.75" customHeight="1" x14ac:dyDescent="0.25">
      <c r="E995" s="136"/>
      <c r="F995" s="136"/>
      <c r="G995" s="138"/>
      <c r="H995" s="138"/>
      <c r="I995" s="13" t="s">
        <v>411</v>
      </c>
      <c r="J995" s="11" t="s">
        <v>127</v>
      </c>
      <c r="K995" s="9" t="s">
        <v>128</v>
      </c>
      <c r="L995" s="9" t="s">
        <v>63</v>
      </c>
      <c r="M995" s="9">
        <v>16</v>
      </c>
      <c r="N995" s="9" t="s">
        <v>476</v>
      </c>
      <c r="O995" s="9" t="s">
        <v>129</v>
      </c>
      <c r="P995" s="9" t="s">
        <v>130</v>
      </c>
      <c r="Q995" s="9" t="s">
        <v>43</v>
      </c>
      <c r="R995" s="9" t="s">
        <v>44</v>
      </c>
      <c r="S995" s="9" t="s">
        <v>477</v>
      </c>
      <c r="T995" s="9" t="s">
        <v>44</v>
      </c>
      <c r="U995" s="14" t="s">
        <v>128</v>
      </c>
      <c r="V995" s="14">
        <v>4</v>
      </c>
      <c r="W995" s="14" t="s">
        <v>39</v>
      </c>
      <c r="X995" s="14" t="s">
        <v>132</v>
      </c>
      <c r="Y995" s="14" t="s">
        <v>736</v>
      </c>
      <c r="Z995" s="14" t="s">
        <v>133</v>
      </c>
      <c r="AA995" s="14" t="s">
        <v>134</v>
      </c>
    </row>
    <row r="996" spans="2:27" ht="93.75" customHeight="1" x14ac:dyDescent="0.25">
      <c r="E996" s="135">
        <v>377</v>
      </c>
      <c r="F996" s="135" t="s">
        <v>581</v>
      </c>
      <c r="G996" s="137">
        <v>326</v>
      </c>
      <c r="H996" s="137">
        <v>100</v>
      </c>
      <c r="I996" s="10" t="s">
        <v>126</v>
      </c>
      <c r="J996" s="11" t="s">
        <v>127</v>
      </c>
      <c r="K996" s="11" t="s">
        <v>128</v>
      </c>
      <c r="L996" s="11" t="s">
        <v>63</v>
      </c>
      <c r="M996" s="11">
        <v>84</v>
      </c>
      <c r="N996" s="11" t="s">
        <v>39</v>
      </c>
      <c r="O996" s="11" t="s">
        <v>129</v>
      </c>
      <c r="P996" s="11" t="s">
        <v>130</v>
      </c>
      <c r="Q996" s="11" t="s">
        <v>42</v>
      </c>
      <c r="R996" s="11" t="s">
        <v>44</v>
      </c>
      <c r="S996" s="11" t="s">
        <v>131</v>
      </c>
      <c r="T996" s="11" t="s">
        <v>44</v>
      </c>
      <c r="U996" s="12" t="s">
        <v>128</v>
      </c>
      <c r="V996" s="12">
        <v>4</v>
      </c>
      <c r="W996" s="12" t="s">
        <v>39</v>
      </c>
      <c r="X996" s="12" t="s">
        <v>132</v>
      </c>
      <c r="Y996" s="12" t="s">
        <v>736</v>
      </c>
      <c r="Z996" s="12" t="s">
        <v>133</v>
      </c>
      <c r="AA996" s="12" t="s">
        <v>134</v>
      </c>
    </row>
    <row r="997" spans="2:27" ht="93.75" customHeight="1" x14ac:dyDescent="0.25">
      <c r="E997" s="136"/>
      <c r="F997" s="136"/>
      <c r="G997" s="138"/>
      <c r="H997" s="138"/>
      <c r="I997" s="13" t="s">
        <v>411</v>
      </c>
      <c r="J997" s="11" t="s">
        <v>127</v>
      </c>
      <c r="K997" s="9" t="s">
        <v>128</v>
      </c>
      <c r="L997" s="9" t="s">
        <v>63</v>
      </c>
      <c r="M997" s="9">
        <v>16</v>
      </c>
      <c r="N997" s="9" t="s">
        <v>476</v>
      </c>
      <c r="O997" s="9" t="s">
        <v>129</v>
      </c>
      <c r="P997" s="9" t="s">
        <v>130</v>
      </c>
      <c r="Q997" s="9" t="s">
        <v>43</v>
      </c>
      <c r="R997" s="9" t="s">
        <v>44</v>
      </c>
      <c r="S997" s="9" t="s">
        <v>477</v>
      </c>
      <c r="T997" s="9" t="s">
        <v>44</v>
      </c>
      <c r="U997" s="14" t="s">
        <v>128</v>
      </c>
      <c r="V997" s="14">
        <v>4</v>
      </c>
      <c r="W997" s="14" t="s">
        <v>39</v>
      </c>
      <c r="X997" s="14" t="s">
        <v>132</v>
      </c>
      <c r="Y997" s="14" t="s">
        <v>736</v>
      </c>
      <c r="Z997" s="14" t="s">
        <v>133</v>
      </c>
      <c r="AA997" s="14" t="s">
        <v>134</v>
      </c>
    </row>
    <row r="998" spans="2:27" ht="93.75" customHeight="1" x14ac:dyDescent="0.25">
      <c r="E998" s="135">
        <v>378</v>
      </c>
      <c r="F998" s="135" t="s">
        <v>582</v>
      </c>
      <c r="G998" s="137">
        <v>298</v>
      </c>
      <c r="H998" s="137">
        <v>83</v>
      </c>
      <c r="I998" s="10" t="s">
        <v>126</v>
      </c>
      <c r="J998" s="11" t="s">
        <v>127</v>
      </c>
      <c r="K998" s="11" t="s">
        <v>128</v>
      </c>
      <c r="L998" s="11" t="s">
        <v>63</v>
      </c>
      <c r="M998" s="11">
        <v>67</v>
      </c>
      <c r="N998" s="11" t="s">
        <v>39</v>
      </c>
      <c r="O998" s="11" t="s">
        <v>129</v>
      </c>
      <c r="P998" s="11" t="s">
        <v>130</v>
      </c>
      <c r="Q998" s="11" t="s">
        <v>42</v>
      </c>
      <c r="R998" s="11" t="s">
        <v>44</v>
      </c>
      <c r="S998" s="11" t="s">
        <v>131</v>
      </c>
      <c r="T998" s="11" t="s">
        <v>44</v>
      </c>
      <c r="U998" s="12" t="s">
        <v>128</v>
      </c>
      <c r="V998" s="12">
        <v>4</v>
      </c>
      <c r="W998" s="12" t="s">
        <v>39</v>
      </c>
      <c r="X998" s="12" t="s">
        <v>132</v>
      </c>
      <c r="Y998" s="12" t="s">
        <v>736</v>
      </c>
      <c r="Z998" s="12" t="s">
        <v>133</v>
      </c>
      <c r="AA998" s="12" t="s">
        <v>134</v>
      </c>
    </row>
    <row r="999" spans="2:27" ht="93.75" customHeight="1" x14ac:dyDescent="0.25">
      <c r="E999" s="136"/>
      <c r="F999" s="136"/>
      <c r="G999" s="138"/>
      <c r="H999" s="138"/>
      <c r="I999" s="13" t="s">
        <v>411</v>
      </c>
      <c r="J999" s="11" t="s">
        <v>127</v>
      </c>
      <c r="K999" s="9" t="s">
        <v>128</v>
      </c>
      <c r="L999" s="9" t="s">
        <v>63</v>
      </c>
      <c r="M999" s="9">
        <v>16</v>
      </c>
      <c r="N999" s="9" t="s">
        <v>476</v>
      </c>
      <c r="O999" s="9" t="s">
        <v>129</v>
      </c>
      <c r="P999" s="9" t="s">
        <v>130</v>
      </c>
      <c r="Q999" s="9" t="s">
        <v>43</v>
      </c>
      <c r="R999" s="9" t="s">
        <v>44</v>
      </c>
      <c r="S999" s="9" t="s">
        <v>477</v>
      </c>
      <c r="T999" s="9" t="s">
        <v>44</v>
      </c>
      <c r="U999" s="14" t="s">
        <v>128</v>
      </c>
      <c r="V999" s="14">
        <v>4</v>
      </c>
      <c r="W999" s="14" t="s">
        <v>39</v>
      </c>
      <c r="X999" s="14" t="s">
        <v>132</v>
      </c>
      <c r="Y999" s="14" t="s">
        <v>736</v>
      </c>
      <c r="Z999" s="14" t="s">
        <v>133</v>
      </c>
      <c r="AA999" s="14" t="s">
        <v>134</v>
      </c>
    </row>
    <row r="1000" spans="2:27" ht="93.75" customHeight="1" x14ac:dyDescent="0.25">
      <c r="E1000" s="135">
        <v>379</v>
      </c>
      <c r="F1000" s="135" t="s">
        <v>583</v>
      </c>
      <c r="G1000" s="137">
        <v>297</v>
      </c>
      <c r="H1000" s="137">
        <v>92</v>
      </c>
      <c r="I1000" s="10" t="s">
        <v>126</v>
      </c>
      <c r="J1000" s="11" t="s">
        <v>127</v>
      </c>
      <c r="K1000" s="11" t="s">
        <v>128</v>
      </c>
      <c r="L1000" s="11" t="s">
        <v>63</v>
      </c>
      <c r="M1000" s="11">
        <v>76</v>
      </c>
      <c r="N1000" s="11" t="s">
        <v>39</v>
      </c>
      <c r="O1000" s="11" t="s">
        <v>129</v>
      </c>
      <c r="P1000" s="11" t="s">
        <v>130</v>
      </c>
      <c r="Q1000" s="11" t="s">
        <v>42</v>
      </c>
      <c r="R1000" s="11" t="s">
        <v>44</v>
      </c>
      <c r="S1000" s="11" t="s">
        <v>131</v>
      </c>
      <c r="T1000" s="11" t="s">
        <v>44</v>
      </c>
      <c r="U1000" s="12" t="s">
        <v>128</v>
      </c>
      <c r="V1000" s="12">
        <v>4</v>
      </c>
      <c r="W1000" s="12" t="s">
        <v>39</v>
      </c>
      <c r="X1000" s="12" t="s">
        <v>132</v>
      </c>
      <c r="Y1000" s="12" t="s">
        <v>736</v>
      </c>
      <c r="Z1000" s="12" t="s">
        <v>133</v>
      </c>
      <c r="AA1000" s="12" t="s">
        <v>134</v>
      </c>
    </row>
    <row r="1001" spans="2:27" ht="93.75" customHeight="1" x14ac:dyDescent="0.25">
      <c r="E1001" s="136"/>
      <c r="F1001" s="136"/>
      <c r="G1001" s="138"/>
      <c r="H1001" s="138"/>
      <c r="I1001" s="13" t="s">
        <v>411</v>
      </c>
      <c r="J1001" s="11" t="s">
        <v>127</v>
      </c>
      <c r="K1001" s="9" t="s">
        <v>128</v>
      </c>
      <c r="L1001" s="9" t="s">
        <v>63</v>
      </c>
      <c r="M1001" s="9">
        <v>16</v>
      </c>
      <c r="N1001" s="9" t="s">
        <v>476</v>
      </c>
      <c r="O1001" s="9" t="s">
        <v>129</v>
      </c>
      <c r="P1001" s="9" t="s">
        <v>130</v>
      </c>
      <c r="Q1001" s="9" t="s">
        <v>43</v>
      </c>
      <c r="R1001" s="9" t="s">
        <v>44</v>
      </c>
      <c r="S1001" s="9" t="s">
        <v>477</v>
      </c>
      <c r="T1001" s="9" t="s">
        <v>44</v>
      </c>
      <c r="U1001" s="14" t="s">
        <v>128</v>
      </c>
      <c r="V1001" s="14">
        <v>4</v>
      </c>
      <c r="W1001" s="14" t="s">
        <v>39</v>
      </c>
      <c r="X1001" s="14" t="s">
        <v>132</v>
      </c>
      <c r="Y1001" s="14" t="s">
        <v>736</v>
      </c>
      <c r="Z1001" s="14" t="s">
        <v>133</v>
      </c>
      <c r="AA1001" s="14" t="s">
        <v>134</v>
      </c>
    </row>
    <row r="1002" spans="2:27" ht="93.75" customHeight="1" x14ac:dyDescent="0.25">
      <c r="E1002" s="135">
        <v>380</v>
      </c>
      <c r="F1002" s="135" t="s">
        <v>584</v>
      </c>
      <c r="G1002" s="137">
        <v>26</v>
      </c>
      <c r="H1002" s="137">
        <v>66</v>
      </c>
      <c r="I1002" s="10" t="s">
        <v>126</v>
      </c>
      <c r="J1002" s="11" t="s">
        <v>127</v>
      </c>
      <c r="K1002" s="11" t="s">
        <v>128</v>
      </c>
      <c r="L1002" s="11" t="s">
        <v>63</v>
      </c>
      <c r="M1002" s="11">
        <v>50</v>
      </c>
      <c r="N1002" s="11" t="s">
        <v>39</v>
      </c>
      <c r="O1002" s="11" t="s">
        <v>129</v>
      </c>
      <c r="P1002" s="11" t="s">
        <v>130</v>
      </c>
      <c r="Q1002" s="11" t="s">
        <v>42</v>
      </c>
      <c r="R1002" s="11" t="s">
        <v>44</v>
      </c>
      <c r="S1002" s="11" t="s">
        <v>131</v>
      </c>
      <c r="T1002" s="11" t="s">
        <v>44</v>
      </c>
      <c r="U1002" s="12" t="s">
        <v>128</v>
      </c>
      <c r="V1002" s="12">
        <v>4</v>
      </c>
      <c r="W1002" s="12" t="s">
        <v>39</v>
      </c>
      <c r="X1002" s="12" t="s">
        <v>132</v>
      </c>
      <c r="Y1002" s="12" t="s">
        <v>736</v>
      </c>
      <c r="Z1002" s="12" t="s">
        <v>133</v>
      </c>
      <c r="AA1002" s="12" t="s">
        <v>134</v>
      </c>
    </row>
    <row r="1003" spans="2:27" ht="93.75" customHeight="1" x14ac:dyDescent="0.25">
      <c r="E1003" s="136"/>
      <c r="F1003" s="136"/>
      <c r="G1003" s="138"/>
      <c r="H1003" s="138"/>
      <c r="I1003" s="13" t="s">
        <v>411</v>
      </c>
      <c r="J1003" s="11" t="s">
        <v>127</v>
      </c>
      <c r="K1003" s="9" t="s">
        <v>128</v>
      </c>
      <c r="L1003" s="9" t="s">
        <v>63</v>
      </c>
      <c r="M1003" s="9">
        <v>16</v>
      </c>
      <c r="N1003" s="9" t="s">
        <v>476</v>
      </c>
      <c r="O1003" s="9" t="s">
        <v>129</v>
      </c>
      <c r="P1003" s="9" t="s">
        <v>130</v>
      </c>
      <c r="Q1003" s="9" t="s">
        <v>43</v>
      </c>
      <c r="R1003" s="9" t="s">
        <v>44</v>
      </c>
      <c r="S1003" s="9" t="s">
        <v>477</v>
      </c>
      <c r="T1003" s="9" t="s">
        <v>44</v>
      </c>
      <c r="U1003" s="14" t="s">
        <v>128</v>
      </c>
      <c r="V1003" s="14">
        <v>4</v>
      </c>
      <c r="W1003" s="14" t="s">
        <v>39</v>
      </c>
      <c r="X1003" s="14" t="s">
        <v>132</v>
      </c>
      <c r="Y1003" s="14" t="s">
        <v>736</v>
      </c>
      <c r="Z1003" s="14" t="s">
        <v>133</v>
      </c>
      <c r="AA1003" s="14" t="s">
        <v>134</v>
      </c>
    </row>
    <row r="1005" spans="2:27" s="4" customFormat="1" ht="28.5" customHeight="1" x14ac:dyDescent="0.25">
      <c r="B1005" s="26"/>
      <c r="C1005" s="26"/>
      <c r="D1005" s="26"/>
      <c r="E1005" s="139" t="s">
        <v>793</v>
      </c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  <c r="T1005" s="139"/>
      <c r="U1005" s="139"/>
      <c r="V1005" s="139"/>
      <c r="W1005" s="139"/>
      <c r="X1005" s="139"/>
      <c r="Y1005" s="139"/>
      <c r="Z1005" s="139"/>
      <c r="AA1005" s="139"/>
    </row>
    <row r="1006" spans="2:27" ht="63" x14ac:dyDescent="0.25">
      <c r="E1006" s="5" t="s">
        <v>5</v>
      </c>
      <c r="F1006" s="5" t="s">
        <v>779</v>
      </c>
      <c r="G1006" s="6" t="s">
        <v>734</v>
      </c>
      <c r="H1006" s="6" t="s">
        <v>11</v>
      </c>
      <c r="I1006" s="6" t="s">
        <v>12</v>
      </c>
      <c r="J1006" s="6" t="s">
        <v>13</v>
      </c>
      <c r="K1006" s="6" t="s">
        <v>14</v>
      </c>
      <c r="L1006" s="6" t="s">
        <v>15</v>
      </c>
      <c r="M1006" s="6" t="s">
        <v>16</v>
      </c>
      <c r="N1006" s="6" t="s">
        <v>17</v>
      </c>
      <c r="O1006" s="6" t="s">
        <v>18</v>
      </c>
      <c r="P1006" s="6" t="s">
        <v>19</v>
      </c>
      <c r="Q1006" s="6" t="s">
        <v>784</v>
      </c>
      <c r="R1006" s="6" t="s">
        <v>21</v>
      </c>
      <c r="S1006" s="6" t="s">
        <v>22</v>
      </c>
      <c r="T1006" s="7" t="s">
        <v>23</v>
      </c>
      <c r="U1006" s="6" t="s">
        <v>24</v>
      </c>
      <c r="V1006" s="6" t="s">
        <v>25</v>
      </c>
      <c r="W1006" s="6" t="s">
        <v>26</v>
      </c>
      <c r="X1006" s="6" t="s">
        <v>27</v>
      </c>
      <c r="Y1006" s="6" t="s">
        <v>28</v>
      </c>
      <c r="Z1006" s="6" t="s">
        <v>29</v>
      </c>
      <c r="AA1006" s="6" t="s">
        <v>30</v>
      </c>
    </row>
    <row r="1007" spans="2:27" ht="93.75" customHeight="1" x14ac:dyDescent="0.25">
      <c r="E1007" s="135">
        <v>381</v>
      </c>
      <c r="F1007" s="135" t="s">
        <v>585</v>
      </c>
      <c r="G1007" s="137">
        <v>327</v>
      </c>
      <c r="H1007" s="137">
        <v>159</v>
      </c>
      <c r="I1007" s="10" t="s">
        <v>126</v>
      </c>
      <c r="J1007" s="11" t="s">
        <v>127</v>
      </c>
      <c r="K1007" s="11" t="s">
        <v>128</v>
      </c>
      <c r="L1007" s="11" t="s">
        <v>63</v>
      </c>
      <c r="M1007" s="11">
        <v>143</v>
      </c>
      <c r="N1007" s="11" t="s">
        <v>39</v>
      </c>
      <c r="O1007" s="11" t="s">
        <v>129</v>
      </c>
      <c r="P1007" s="11" t="s">
        <v>130</v>
      </c>
      <c r="Q1007" s="11" t="s">
        <v>42</v>
      </c>
      <c r="R1007" s="11" t="s">
        <v>44</v>
      </c>
      <c r="S1007" s="11" t="s">
        <v>131</v>
      </c>
      <c r="T1007" s="11" t="s">
        <v>44</v>
      </c>
      <c r="U1007" s="12" t="s">
        <v>128</v>
      </c>
      <c r="V1007" s="12">
        <v>4</v>
      </c>
      <c r="W1007" s="12" t="s">
        <v>39</v>
      </c>
      <c r="X1007" s="12" t="s">
        <v>132</v>
      </c>
      <c r="Y1007" s="12" t="s">
        <v>736</v>
      </c>
      <c r="Z1007" s="12" t="s">
        <v>133</v>
      </c>
      <c r="AA1007" s="12" t="s">
        <v>134</v>
      </c>
    </row>
    <row r="1008" spans="2:27" ht="93.75" customHeight="1" x14ac:dyDescent="0.25">
      <c r="E1008" s="136"/>
      <c r="F1008" s="136"/>
      <c r="G1008" s="138"/>
      <c r="H1008" s="138"/>
      <c r="I1008" s="13" t="s">
        <v>411</v>
      </c>
      <c r="J1008" s="11" t="s">
        <v>127</v>
      </c>
      <c r="K1008" s="9" t="s">
        <v>128</v>
      </c>
      <c r="L1008" s="9" t="s">
        <v>63</v>
      </c>
      <c r="M1008" s="9">
        <v>16</v>
      </c>
      <c r="N1008" s="9" t="s">
        <v>476</v>
      </c>
      <c r="O1008" s="9" t="s">
        <v>129</v>
      </c>
      <c r="P1008" s="9" t="s">
        <v>130</v>
      </c>
      <c r="Q1008" s="9" t="s">
        <v>43</v>
      </c>
      <c r="R1008" s="9" t="s">
        <v>44</v>
      </c>
      <c r="S1008" s="9" t="s">
        <v>477</v>
      </c>
      <c r="T1008" s="9" t="s">
        <v>44</v>
      </c>
      <c r="U1008" s="14" t="s">
        <v>128</v>
      </c>
      <c r="V1008" s="14">
        <v>4</v>
      </c>
      <c r="W1008" s="14" t="s">
        <v>39</v>
      </c>
      <c r="X1008" s="14" t="s">
        <v>132</v>
      </c>
      <c r="Y1008" s="14" t="s">
        <v>736</v>
      </c>
      <c r="Z1008" s="14" t="s">
        <v>133</v>
      </c>
      <c r="AA1008" s="14" t="s">
        <v>134</v>
      </c>
    </row>
    <row r="1009" spans="5:27" ht="93.75" customHeight="1" x14ac:dyDescent="0.25">
      <c r="E1009" s="135">
        <v>382</v>
      </c>
      <c r="F1009" s="135" t="s">
        <v>586</v>
      </c>
      <c r="G1009" s="137">
        <v>270</v>
      </c>
      <c r="H1009" s="137">
        <v>83</v>
      </c>
      <c r="I1009" s="10" t="s">
        <v>126</v>
      </c>
      <c r="J1009" s="11" t="s">
        <v>127</v>
      </c>
      <c r="K1009" s="11" t="s">
        <v>128</v>
      </c>
      <c r="L1009" s="11" t="s">
        <v>63</v>
      </c>
      <c r="M1009" s="11">
        <v>67</v>
      </c>
      <c r="N1009" s="11" t="s">
        <v>39</v>
      </c>
      <c r="O1009" s="11" t="s">
        <v>129</v>
      </c>
      <c r="P1009" s="11" t="s">
        <v>130</v>
      </c>
      <c r="Q1009" s="11" t="s">
        <v>42</v>
      </c>
      <c r="R1009" s="11" t="s">
        <v>44</v>
      </c>
      <c r="S1009" s="11" t="s">
        <v>131</v>
      </c>
      <c r="T1009" s="11" t="s">
        <v>44</v>
      </c>
      <c r="U1009" s="12" t="s">
        <v>128</v>
      </c>
      <c r="V1009" s="12">
        <v>4</v>
      </c>
      <c r="W1009" s="12" t="s">
        <v>39</v>
      </c>
      <c r="X1009" s="12" t="s">
        <v>132</v>
      </c>
      <c r="Y1009" s="12" t="s">
        <v>736</v>
      </c>
      <c r="Z1009" s="12" t="s">
        <v>133</v>
      </c>
      <c r="AA1009" s="12" t="s">
        <v>134</v>
      </c>
    </row>
    <row r="1010" spans="5:27" ht="93.75" customHeight="1" x14ac:dyDescent="0.25">
      <c r="E1010" s="136"/>
      <c r="F1010" s="136"/>
      <c r="G1010" s="138"/>
      <c r="H1010" s="138"/>
      <c r="I1010" s="13" t="s">
        <v>411</v>
      </c>
      <c r="J1010" s="11" t="s">
        <v>127</v>
      </c>
      <c r="K1010" s="9" t="s">
        <v>128</v>
      </c>
      <c r="L1010" s="9" t="s">
        <v>63</v>
      </c>
      <c r="M1010" s="9">
        <v>16</v>
      </c>
      <c r="N1010" s="9" t="s">
        <v>476</v>
      </c>
      <c r="O1010" s="9" t="s">
        <v>129</v>
      </c>
      <c r="P1010" s="9" t="s">
        <v>130</v>
      </c>
      <c r="Q1010" s="9" t="s">
        <v>43</v>
      </c>
      <c r="R1010" s="9" t="s">
        <v>44</v>
      </c>
      <c r="S1010" s="9" t="s">
        <v>477</v>
      </c>
      <c r="T1010" s="9" t="s">
        <v>44</v>
      </c>
      <c r="U1010" s="14" t="s">
        <v>128</v>
      </c>
      <c r="V1010" s="14">
        <v>4</v>
      </c>
      <c r="W1010" s="14" t="s">
        <v>39</v>
      </c>
      <c r="X1010" s="14" t="s">
        <v>132</v>
      </c>
      <c r="Y1010" s="14" t="s">
        <v>736</v>
      </c>
      <c r="Z1010" s="14" t="s">
        <v>133</v>
      </c>
      <c r="AA1010" s="14" t="s">
        <v>134</v>
      </c>
    </row>
    <row r="1011" spans="5:27" ht="93.75" customHeight="1" x14ac:dyDescent="0.25">
      <c r="E1011" s="135">
        <v>383</v>
      </c>
      <c r="F1011" s="135" t="s">
        <v>587</v>
      </c>
      <c r="G1011" s="137">
        <v>270</v>
      </c>
      <c r="H1011" s="137">
        <v>83</v>
      </c>
      <c r="I1011" s="10" t="s">
        <v>126</v>
      </c>
      <c r="J1011" s="11" t="s">
        <v>127</v>
      </c>
      <c r="K1011" s="11" t="s">
        <v>128</v>
      </c>
      <c r="L1011" s="11" t="s">
        <v>63</v>
      </c>
      <c r="M1011" s="11">
        <v>67</v>
      </c>
      <c r="N1011" s="11" t="s">
        <v>39</v>
      </c>
      <c r="O1011" s="11" t="s">
        <v>129</v>
      </c>
      <c r="P1011" s="11" t="s">
        <v>130</v>
      </c>
      <c r="Q1011" s="11" t="s">
        <v>42</v>
      </c>
      <c r="R1011" s="11" t="s">
        <v>44</v>
      </c>
      <c r="S1011" s="11" t="s">
        <v>131</v>
      </c>
      <c r="T1011" s="11" t="s">
        <v>44</v>
      </c>
      <c r="U1011" s="12" t="s">
        <v>128</v>
      </c>
      <c r="V1011" s="12">
        <v>4</v>
      </c>
      <c r="W1011" s="12" t="s">
        <v>39</v>
      </c>
      <c r="X1011" s="12" t="s">
        <v>132</v>
      </c>
      <c r="Y1011" s="12" t="s">
        <v>736</v>
      </c>
      <c r="Z1011" s="12" t="s">
        <v>133</v>
      </c>
      <c r="AA1011" s="12" t="s">
        <v>134</v>
      </c>
    </row>
    <row r="1012" spans="5:27" ht="93.75" customHeight="1" x14ac:dyDescent="0.25">
      <c r="E1012" s="136"/>
      <c r="F1012" s="136"/>
      <c r="G1012" s="138"/>
      <c r="H1012" s="138"/>
      <c r="I1012" s="13" t="s">
        <v>411</v>
      </c>
      <c r="J1012" s="11" t="s">
        <v>127</v>
      </c>
      <c r="K1012" s="9" t="s">
        <v>128</v>
      </c>
      <c r="L1012" s="9" t="s">
        <v>63</v>
      </c>
      <c r="M1012" s="9">
        <v>16</v>
      </c>
      <c r="N1012" s="9" t="s">
        <v>476</v>
      </c>
      <c r="O1012" s="9" t="s">
        <v>129</v>
      </c>
      <c r="P1012" s="9" t="s">
        <v>130</v>
      </c>
      <c r="Q1012" s="9" t="s">
        <v>43</v>
      </c>
      <c r="R1012" s="9" t="s">
        <v>44</v>
      </c>
      <c r="S1012" s="9" t="s">
        <v>477</v>
      </c>
      <c r="T1012" s="9" t="s">
        <v>44</v>
      </c>
      <c r="U1012" s="14" t="s">
        <v>128</v>
      </c>
      <c r="V1012" s="14">
        <v>4</v>
      </c>
      <c r="W1012" s="14" t="s">
        <v>39</v>
      </c>
      <c r="X1012" s="14" t="s">
        <v>132</v>
      </c>
      <c r="Y1012" s="14" t="s">
        <v>736</v>
      </c>
      <c r="Z1012" s="14" t="s">
        <v>133</v>
      </c>
      <c r="AA1012" s="14" t="s">
        <v>134</v>
      </c>
    </row>
    <row r="1013" spans="5:27" ht="93.75" customHeight="1" x14ac:dyDescent="0.25">
      <c r="E1013" s="135">
        <v>384</v>
      </c>
      <c r="F1013" s="135" t="s">
        <v>588</v>
      </c>
      <c r="G1013" s="137">
        <v>333</v>
      </c>
      <c r="H1013" s="137">
        <v>83</v>
      </c>
      <c r="I1013" s="10" t="s">
        <v>126</v>
      </c>
      <c r="J1013" s="11" t="s">
        <v>127</v>
      </c>
      <c r="K1013" s="11" t="s">
        <v>128</v>
      </c>
      <c r="L1013" s="11" t="s">
        <v>63</v>
      </c>
      <c r="M1013" s="11">
        <v>67</v>
      </c>
      <c r="N1013" s="11" t="s">
        <v>39</v>
      </c>
      <c r="O1013" s="11" t="s">
        <v>129</v>
      </c>
      <c r="P1013" s="11" t="s">
        <v>130</v>
      </c>
      <c r="Q1013" s="11" t="s">
        <v>42</v>
      </c>
      <c r="R1013" s="11" t="s">
        <v>44</v>
      </c>
      <c r="S1013" s="11" t="s">
        <v>131</v>
      </c>
      <c r="T1013" s="11" t="s">
        <v>44</v>
      </c>
      <c r="U1013" s="12" t="s">
        <v>128</v>
      </c>
      <c r="V1013" s="12">
        <v>4</v>
      </c>
      <c r="W1013" s="12" t="s">
        <v>39</v>
      </c>
      <c r="X1013" s="12" t="s">
        <v>132</v>
      </c>
      <c r="Y1013" s="12" t="s">
        <v>736</v>
      </c>
      <c r="Z1013" s="12" t="s">
        <v>133</v>
      </c>
      <c r="AA1013" s="12" t="s">
        <v>134</v>
      </c>
    </row>
    <row r="1014" spans="5:27" ht="93.75" customHeight="1" x14ac:dyDescent="0.25">
      <c r="E1014" s="136"/>
      <c r="F1014" s="136"/>
      <c r="G1014" s="138"/>
      <c r="H1014" s="138"/>
      <c r="I1014" s="13" t="s">
        <v>411</v>
      </c>
      <c r="J1014" s="11" t="s">
        <v>127</v>
      </c>
      <c r="K1014" s="9" t="s">
        <v>128</v>
      </c>
      <c r="L1014" s="9" t="s">
        <v>63</v>
      </c>
      <c r="M1014" s="9">
        <v>16</v>
      </c>
      <c r="N1014" s="9" t="s">
        <v>476</v>
      </c>
      <c r="O1014" s="9" t="s">
        <v>129</v>
      </c>
      <c r="P1014" s="9" t="s">
        <v>130</v>
      </c>
      <c r="Q1014" s="9" t="s">
        <v>43</v>
      </c>
      <c r="R1014" s="9" t="s">
        <v>44</v>
      </c>
      <c r="S1014" s="9" t="s">
        <v>477</v>
      </c>
      <c r="T1014" s="9" t="s">
        <v>44</v>
      </c>
      <c r="U1014" s="14" t="s">
        <v>128</v>
      </c>
      <c r="V1014" s="14">
        <v>4</v>
      </c>
      <c r="W1014" s="14" t="s">
        <v>39</v>
      </c>
      <c r="X1014" s="14" t="s">
        <v>132</v>
      </c>
      <c r="Y1014" s="14" t="s">
        <v>736</v>
      </c>
      <c r="Z1014" s="14" t="s">
        <v>133</v>
      </c>
      <c r="AA1014" s="14" t="s">
        <v>134</v>
      </c>
    </row>
    <row r="1015" spans="5:27" ht="93.75" customHeight="1" x14ac:dyDescent="0.25">
      <c r="E1015" s="135">
        <v>385</v>
      </c>
      <c r="F1015" s="135" t="s">
        <v>589</v>
      </c>
      <c r="G1015" s="137">
        <v>317</v>
      </c>
      <c r="H1015" s="137">
        <v>159</v>
      </c>
      <c r="I1015" s="10" t="s">
        <v>126</v>
      </c>
      <c r="J1015" s="11" t="s">
        <v>127</v>
      </c>
      <c r="K1015" s="11" t="s">
        <v>128</v>
      </c>
      <c r="L1015" s="11" t="s">
        <v>63</v>
      </c>
      <c r="M1015" s="11">
        <v>143</v>
      </c>
      <c r="N1015" s="11" t="s">
        <v>39</v>
      </c>
      <c r="O1015" s="11" t="s">
        <v>129</v>
      </c>
      <c r="P1015" s="11" t="s">
        <v>130</v>
      </c>
      <c r="Q1015" s="11" t="s">
        <v>42</v>
      </c>
      <c r="R1015" s="11" t="s">
        <v>44</v>
      </c>
      <c r="S1015" s="11" t="s">
        <v>131</v>
      </c>
      <c r="T1015" s="11" t="s">
        <v>44</v>
      </c>
      <c r="U1015" s="12" t="s">
        <v>128</v>
      </c>
      <c r="V1015" s="12">
        <v>4</v>
      </c>
      <c r="W1015" s="12" t="s">
        <v>39</v>
      </c>
      <c r="X1015" s="12" t="s">
        <v>132</v>
      </c>
      <c r="Y1015" s="12" t="s">
        <v>736</v>
      </c>
      <c r="Z1015" s="12" t="s">
        <v>133</v>
      </c>
      <c r="AA1015" s="12" t="s">
        <v>134</v>
      </c>
    </row>
    <row r="1016" spans="5:27" ht="93.75" customHeight="1" x14ac:dyDescent="0.25">
      <c r="E1016" s="136"/>
      <c r="F1016" s="136"/>
      <c r="G1016" s="138"/>
      <c r="H1016" s="138"/>
      <c r="I1016" s="13" t="s">
        <v>411</v>
      </c>
      <c r="J1016" s="11" t="s">
        <v>127</v>
      </c>
      <c r="K1016" s="9" t="s">
        <v>128</v>
      </c>
      <c r="L1016" s="9" t="s">
        <v>63</v>
      </c>
      <c r="M1016" s="9">
        <v>16</v>
      </c>
      <c r="N1016" s="9" t="s">
        <v>476</v>
      </c>
      <c r="O1016" s="9" t="s">
        <v>129</v>
      </c>
      <c r="P1016" s="9" t="s">
        <v>130</v>
      </c>
      <c r="Q1016" s="9" t="s">
        <v>43</v>
      </c>
      <c r="R1016" s="9" t="s">
        <v>44</v>
      </c>
      <c r="S1016" s="9" t="s">
        <v>477</v>
      </c>
      <c r="T1016" s="9" t="s">
        <v>44</v>
      </c>
      <c r="U1016" s="14" t="s">
        <v>128</v>
      </c>
      <c r="V1016" s="14">
        <v>4</v>
      </c>
      <c r="W1016" s="14" t="s">
        <v>39</v>
      </c>
      <c r="X1016" s="14" t="s">
        <v>132</v>
      </c>
      <c r="Y1016" s="14" t="s">
        <v>736</v>
      </c>
      <c r="Z1016" s="14" t="s">
        <v>133</v>
      </c>
      <c r="AA1016" s="14" t="s">
        <v>134</v>
      </c>
    </row>
    <row r="1017" spans="5:27" ht="93.75" customHeight="1" x14ac:dyDescent="0.25">
      <c r="E1017" s="135">
        <v>386</v>
      </c>
      <c r="F1017" s="135" t="s">
        <v>590</v>
      </c>
      <c r="G1017" s="137">
        <v>298</v>
      </c>
      <c r="H1017" s="137">
        <v>117</v>
      </c>
      <c r="I1017" s="10" t="s">
        <v>126</v>
      </c>
      <c r="J1017" s="11" t="s">
        <v>127</v>
      </c>
      <c r="K1017" s="11" t="s">
        <v>128</v>
      </c>
      <c r="L1017" s="11" t="s">
        <v>63</v>
      </c>
      <c r="M1017" s="11">
        <v>101</v>
      </c>
      <c r="N1017" s="11" t="s">
        <v>39</v>
      </c>
      <c r="O1017" s="11" t="s">
        <v>129</v>
      </c>
      <c r="P1017" s="11" t="s">
        <v>130</v>
      </c>
      <c r="Q1017" s="11" t="s">
        <v>42</v>
      </c>
      <c r="R1017" s="11" t="s">
        <v>44</v>
      </c>
      <c r="S1017" s="11" t="s">
        <v>131</v>
      </c>
      <c r="T1017" s="11" t="s">
        <v>44</v>
      </c>
      <c r="U1017" s="12" t="s">
        <v>128</v>
      </c>
      <c r="V1017" s="12">
        <v>4</v>
      </c>
      <c r="W1017" s="12" t="s">
        <v>39</v>
      </c>
      <c r="X1017" s="12" t="s">
        <v>132</v>
      </c>
      <c r="Y1017" s="12" t="s">
        <v>736</v>
      </c>
      <c r="Z1017" s="12" t="s">
        <v>133</v>
      </c>
      <c r="AA1017" s="12" t="s">
        <v>134</v>
      </c>
    </row>
    <row r="1018" spans="5:27" ht="93.75" customHeight="1" x14ac:dyDescent="0.25">
      <c r="E1018" s="136"/>
      <c r="F1018" s="136"/>
      <c r="G1018" s="138"/>
      <c r="H1018" s="138"/>
      <c r="I1018" s="13" t="s">
        <v>411</v>
      </c>
      <c r="J1018" s="11" t="s">
        <v>127</v>
      </c>
      <c r="K1018" s="9" t="s">
        <v>128</v>
      </c>
      <c r="L1018" s="9" t="s">
        <v>63</v>
      </c>
      <c r="M1018" s="9">
        <v>16</v>
      </c>
      <c r="N1018" s="9" t="s">
        <v>476</v>
      </c>
      <c r="O1018" s="9" t="s">
        <v>129</v>
      </c>
      <c r="P1018" s="9" t="s">
        <v>130</v>
      </c>
      <c r="Q1018" s="9" t="s">
        <v>43</v>
      </c>
      <c r="R1018" s="9" t="s">
        <v>44</v>
      </c>
      <c r="S1018" s="9" t="s">
        <v>477</v>
      </c>
      <c r="T1018" s="9" t="s">
        <v>44</v>
      </c>
      <c r="U1018" s="14" t="s">
        <v>128</v>
      </c>
      <c r="V1018" s="14">
        <v>4</v>
      </c>
      <c r="W1018" s="14" t="s">
        <v>39</v>
      </c>
      <c r="X1018" s="14" t="s">
        <v>132</v>
      </c>
      <c r="Y1018" s="14" t="s">
        <v>736</v>
      </c>
      <c r="Z1018" s="14" t="s">
        <v>133</v>
      </c>
      <c r="AA1018" s="14" t="s">
        <v>134</v>
      </c>
    </row>
    <row r="1019" spans="5:27" ht="93.75" customHeight="1" x14ac:dyDescent="0.25">
      <c r="E1019" s="135">
        <v>387</v>
      </c>
      <c r="F1019" s="135" t="s">
        <v>591</v>
      </c>
      <c r="G1019" s="137">
        <v>283</v>
      </c>
      <c r="H1019" s="137">
        <v>108</v>
      </c>
      <c r="I1019" s="10" t="s">
        <v>126</v>
      </c>
      <c r="J1019" s="11" t="s">
        <v>127</v>
      </c>
      <c r="K1019" s="11" t="s">
        <v>128</v>
      </c>
      <c r="L1019" s="11" t="s">
        <v>63</v>
      </c>
      <c r="M1019" s="11">
        <v>92</v>
      </c>
      <c r="N1019" s="11" t="s">
        <v>39</v>
      </c>
      <c r="O1019" s="11" t="s">
        <v>129</v>
      </c>
      <c r="P1019" s="11" t="s">
        <v>130</v>
      </c>
      <c r="Q1019" s="11" t="s">
        <v>42</v>
      </c>
      <c r="R1019" s="11" t="s">
        <v>44</v>
      </c>
      <c r="S1019" s="11" t="s">
        <v>131</v>
      </c>
      <c r="T1019" s="11" t="s">
        <v>44</v>
      </c>
      <c r="U1019" s="12" t="s">
        <v>128</v>
      </c>
      <c r="V1019" s="12">
        <v>4</v>
      </c>
      <c r="W1019" s="12" t="s">
        <v>39</v>
      </c>
      <c r="X1019" s="12" t="s">
        <v>132</v>
      </c>
      <c r="Y1019" s="12" t="s">
        <v>736</v>
      </c>
      <c r="Z1019" s="12" t="s">
        <v>133</v>
      </c>
      <c r="AA1019" s="12" t="s">
        <v>134</v>
      </c>
    </row>
    <row r="1020" spans="5:27" ht="93.75" customHeight="1" x14ac:dyDescent="0.25">
      <c r="E1020" s="136"/>
      <c r="F1020" s="136"/>
      <c r="G1020" s="138"/>
      <c r="H1020" s="138"/>
      <c r="I1020" s="13" t="s">
        <v>411</v>
      </c>
      <c r="J1020" s="11" t="s">
        <v>127</v>
      </c>
      <c r="K1020" s="9" t="s">
        <v>128</v>
      </c>
      <c r="L1020" s="9" t="s">
        <v>63</v>
      </c>
      <c r="M1020" s="9">
        <v>16</v>
      </c>
      <c r="N1020" s="9" t="s">
        <v>476</v>
      </c>
      <c r="O1020" s="9" t="s">
        <v>129</v>
      </c>
      <c r="P1020" s="9" t="s">
        <v>130</v>
      </c>
      <c r="Q1020" s="9" t="s">
        <v>43</v>
      </c>
      <c r="R1020" s="9" t="s">
        <v>44</v>
      </c>
      <c r="S1020" s="9" t="s">
        <v>477</v>
      </c>
      <c r="T1020" s="9" t="s">
        <v>44</v>
      </c>
      <c r="U1020" s="14" t="s">
        <v>128</v>
      </c>
      <c r="V1020" s="14">
        <v>4</v>
      </c>
      <c r="W1020" s="14" t="s">
        <v>39</v>
      </c>
      <c r="X1020" s="14" t="s">
        <v>132</v>
      </c>
      <c r="Y1020" s="14" t="s">
        <v>736</v>
      </c>
      <c r="Z1020" s="14" t="s">
        <v>133</v>
      </c>
      <c r="AA1020" s="14" t="s">
        <v>134</v>
      </c>
    </row>
    <row r="1021" spans="5:27" ht="93.75" customHeight="1" x14ac:dyDescent="0.25">
      <c r="E1021" s="135">
        <v>388</v>
      </c>
      <c r="F1021" s="135" t="s">
        <v>592</v>
      </c>
      <c r="G1021" s="137">
        <v>289</v>
      </c>
      <c r="H1021" s="137">
        <v>100</v>
      </c>
      <c r="I1021" s="10" t="s">
        <v>126</v>
      </c>
      <c r="J1021" s="11" t="s">
        <v>127</v>
      </c>
      <c r="K1021" s="11" t="s">
        <v>128</v>
      </c>
      <c r="L1021" s="11" t="s">
        <v>63</v>
      </c>
      <c r="M1021" s="11">
        <v>84</v>
      </c>
      <c r="N1021" s="11" t="s">
        <v>39</v>
      </c>
      <c r="O1021" s="11" t="s">
        <v>129</v>
      </c>
      <c r="P1021" s="11" t="s">
        <v>130</v>
      </c>
      <c r="Q1021" s="11" t="s">
        <v>42</v>
      </c>
      <c r="R1021" s="11" t="s">
        <v>44</v>
      </c>
      <c r="S1021" s="11" t="s">
        <v>131</v>
      </c>
      <c r="T1021" s="11" t="s">
        <v>44</v>
      </c>
      <c r="U1021" s="12" t="s">
        <v>128</v>
      </c>
      <c r="V1021" s="12">
        <v>4</v>
      </c>
      <c r="W1021" s="12" t="s">
        <v>39</v>
      </c>
      <c r="X1021" s="12" t="s">
        <v>132</v>
      </c>
      <c r="Y1021" s="12" t="s">
        <v>736</v>
      </c>
      <c r="Z1021" s="12" t="s">
        <v>133</v>
      </c>
      <c r="AA1021" s="12" t="s">
        <v>134</v>
      </c>
    </row>
    <row r="1022" spans="5:27" ht="93.75" customHeight="1" x14ac:dyDescent="0.25">
      <c r="E1022" s="136"/>
      <c r="F1022" s="136"/>
      <c r="G1022" s="138"/>
      <c r="H1022" s="138"/>
      <c r="I1022" s="13" t="s">
        <v>411</v>
      </c>
      <c r="J1022" s="11" t="s">
        <v>127</v>
      </c>
      <c r="K1022" s="9" t="s">
        <v>128</v>
      </c>
      <c r="L1022" s="9" t="s">
        <v>63</v>
      </c>
      <c r="M1022" s="9">
        <v>16</v>
      </c>
      <c r="N1022" s="9" t="s">
        <v>476</v>
      </c>
      <c r="O1022" s="9" t="s">
        <v>129</v>
      </c>
      <c r="P1022" s="9" t="s">
        <v>130</v>
      </c>
      <c r="Q1022" s="9" t="s">
        <v>43</v>
      </c>
      <c r="R1022" s="9" t="s">
        <v>44</v>
      </c>
      <c r="S1022" s="9" t="s">
        <v>477</v>
      </c>
      <c r="T1022" s="9" t="s">
        <v>44</v>
      </c>
      <c r="U1022" s="14" t="s">
        <v>128</v>
      </c>
      <c r="V1022" s="14">
        <v>4</v>
      </c>
      <c r="W1022" s="14" t="s">
        <v>39</v>
      </c>
      <c r="X1022" s="14" t="s">
        <v>132</v>
      </c>
      <c r="Y1022" s="14" t="s">
        <v>736</v>
      </c>
      <c r="Z1022" s="14" t="s">
        <v>133</v>
      </c>
      <c r="AA1022" s="14" t="s">
        <v>134</v>
      </c>
    </row>
    <row r="1023" spans="5:27" ht="93.75" customHeight="1" x14ac:dyDescent="0.25">
      <c r="E1023" s="135">
        <v>389</v>
      </c>
      <c r="F1023" s="135" t="s">
        <v>593</v>
      </c>
      <c r="G1023" s="137">
        <v>26</v>
      </c>
      <c r="H1023" s="137">
        <v>75</v>
      </c>
      <c r="I1023" s="10" t="s">
        <v>126</v>
      </c>
      <c r="J1023" s="11" t="s">
        <v>127</v>
      </c>
      <c r="K1023" s="11" t="s">
        <v>128</v>
      </c>
      <c r="L1023" s="11" t="s">
        <v>63</v>
      </c>
      <c r="M1023" s="11">
        <v>59</v>
      </c>
      <c r="N1023" s="11" t="s">
        <v>39</v>
      </c>
      <c r="O1023" s="11" t="s">
        <v>129</v>
      </c>
      <c r="P1023" s="11" t="s">
        <v>130</v>
      </c>
      <c r="Q1023" s="11" t="s">
        <v>42</v>
      </c>
      <c r="R1023" s="11" t="s">
        <v>44</v>
      </c>
      <c r="S1023" s="11" t="s">
        <v>131</v>
      </c>
      <c r="T1023" s="11" t="s">
        <v>44</v>
      </c>
      <c r="U1023" s="12" t="s">
        <v>128</v>
      </c>
      <c r="V1023" s="12">
        <v>4</v>
      </c>
      <c r="W1023" s="12" t="s">
        <v>39</v>
      </c>
      <c r="X1023" s="12" t="s">
        <v>132</v>
      </c>
      <c r="Y1023" s="12" t="s">
        <v>736</v>
      </c>
      <c r="Z1023" s="12" t="s">
        <v>133</v>
      </c>
      <c r="AA1023" s="12" t="s">
        <v>134</v>
      </c>
    </row>
    <row r="1024" spans="5:27" ht="93.75" customHeight="1" x14ac:dyDescent="0.25">
      <c r="E1024" s="136"/>
      <c r="F1024" s="136"/>
      <c r="G1024" s="138"/>
      <c r="H1024" s="138"/>
      <c r="I1024" s="13" t="s">
        <v>411</v>
      </c>
      <c r="J1024" s="11" t="s">
        <v>127</v>
      </c>
      <c r="K1024" s="9" t="s">
        <v>128</v>
      </c>
      <c r="L1024" s="9" t="s">
        <v>63</v>
      </c>
      <c r="M1024" s="9">
        <v>16</v>
      </c>
      <c r="N1024" s="9" t="s">
        <v>476</v>
      </c>
      <c r="O1024" s="9" t="s">
        <v>129</v>
      </c>
      <c r="P1024" s="9" t="s">
        <v>130</v>
      </c>
      <c r="Q1024" s="9" t="s">
        <v>43</v>
      </c>
      <c r="R1024" s="9" t="s">
        <v>44</v>
      </c>
      <c r="S1024" s="9" t="s">
        <v>477</v>
      </c>
      <c r="T1024" s="9" t="s">
        <v>44</v>
      </c>
      <c r="U1024" s="14" t="s">
        <v>128</v>
      </c>
      <c r="V1024" s="14">
        <v>4</v>
      </c>
      <c r="W1024" s="14" t="s">
        <v>39</v>
      </c>
      <c r="X1024" s="14" t="s">
        <v>132</v>
      </c>
      <c r="Y1024" s="14" t="s">
        <v>736</v>
      </c>
      <c r="Z1024" s="14" t="s">
        <v>133</v>
      </c>
      <c r="AA1024" s="14" t="s">
        <v>134</v>
      </c>
    </row>
    <row r="1025" spans="5:27" ht="93.75" customHeight="1" x14ac:dyDescent="0.25">
      <c r="E1025" s="135">
        <v>390</v>
      </c>
      <c r="F1025" s="135" t="s">
        <v>594</v>
      </c>
      <c r="G1025" s="137">
        <v>327</v>
      </c>
      <c r="H1025" s="137">
        <v>167</v>
      </c>
      <c r="I1025" s="10" t="s">
        <v>126</v>
      </c>
      <c r="J1025" s="11" t="s">
        <v>127</v>
      </c>
      <c r="K1025" s="11" t="s">
        <v>128</v>
      </c>
      <c r="L1025" s="11" t="s">
        <v>63</v>
      </c>
      <c r="M1025" s="11">
        <v>151</v>
      </c>
      <c r="N1025" s="11" t="s">
        <v>39</v>
      </c>
      <c r="O1025" s="11" t="s">
        <v>129</v>
      </c>
      <c r="P1025" s="11" t="s">
        <v>130</v>
      </c>
      <c r="Q1025" s="11" t="s">
        <v>42</v>
      </c>
      <c r="R1025" s="11" t="s">
        <v>44</v>
      </c>
      <c r="S1025" s="11" t="s">
        <v>131</v>
      </c>
      <c r="T1025" s="11" t="s">
        <v>44</v>
      </c>
      <c r="U1025" s="12" t="s">
        <v>128</v>
      </c>
      <c r="V1025" s="12">
        <v>4</v>
      </c>
      <c r="W1025" s="12" t="s">
        <v>39</v>
      </c>
      <c r="X1025" s="12" t="s">
        <v>132</v>
      </c>
      <c r="Y1025" s="12" t="s">
        <v>736</v>
      </c>
      <c r="Z1025" s="12" t="s">
        <v>133</v>
      </c>
      <c r="AA1025" s="12" t="s">
        <v>134</v>
      </c>
    </row>
    <row r="1026" spans="5:27" ht="93.75" customHeight="1" x14ac:dyDescent="0.25">
      <c r="E1026" s="136"/>
      <c r="F1026" s="136"/>
      <c r="G1026" s="138"/>
      <c r="H1026" s="138"/>
      <c r="I1026" s="13" t="s">
        <v>411</v>
      </c>
      <c r="J1026" s="11" t="s">
        <v>127</v>
      </c>
      <c r="K1026" s="9" t="s">
        <v>128</v>
      </c>
      <c r="L1026" s="9" t="s">
        <v>63</v>
      </c>
      <c r="M1026" s="9">
        <v>16</v>
      </c>
      <c r="N1026" s="9" t="s">
        <v>476</v>
      </c>
      <c r="O1026" s="9" t="s">
        <v>129</v>
      </c>
      <c r="P1026" s="9" t="s">
        <v>130</v>
      </c>
      <c r="Q1026" s="9" t="s">
        <v>43</v>
      </c>
      <c r="R1026" s="9" t="s">
        <v>44</v>
      </c>
      <c r="S1026" s="9" t="s">
        <v>477</v>
      </c>
      <c r="T1026" s="9" t="s">
        <v>44</v>
      </c>
      <c r="U1026" s="14" t="s">
        <v>128</v>
      </c>
      <c r="V1026" s="14">
        <v>4</v>
      </c>
      <c r="W1026" s="14" t="s">
        <v>39</v>
      </c>
      <c r="X1026" s="14" t="s">
        <v>132</v>
      </c>
      <c r="Y1026" s="14" t="s">
        <v>736</v>
      </c>
      <c r="Z1026" s="14" t="s">
        <v>133</v>
      </c>
      <c r="AA1026" s="14" t="s">
        <v>134</v>
      </c>
    </row>
    <row r="1027" spans="5:27" ht="93.75" customHeight="1" x14ac:dyDescent="0.25">
      <c r="E1027" s="135">
        <v>391</v>
      </c>
      <c r="F1027" s="135" t="s">
        <v>595</v>
      </c>
      <c r="G1027" s="137">
        <v>270</v>
      </c>
      <c r="H1027" s="137">
        <v>66</v>
      </c>
      <c r="I1027" s="10" t="s">
        <v>126</v>
      </c>
      <c r="J1027" s="11" t="s">
        <v>127</v>
      </c>
      <c r="K1027" s="11" t="s">
        <v>128</v>
      </c>
      <c r="L1027" s="11" t="s">
        <v>63</v>
      </c>
      <c r="M1027" s="11">
        <v>50</v>
      </c>
      <c r="N1027" s="11" t="s">
        <v>39</v>
      </c>
      <c r="O1027" s="11" t="s">
        <v>129</v>
      </c>
      <c r="P1027" s="11" t="s">
        <v>130</v>
      </c>
      <c r="Q1027" s="11" t="s">
        <v>42</v>
      </c>
      <c r="R1027" s="11" t="s">
        <v>44</v>
      </c>
      <c r="S1027" s="11" t="s">
        <v>131</v>
      </c>
      <c r="T1027" s="11" t="s">
        <v>44</v>
      </c>
      <c r="U1027" s="12" t="s">
        <v>128</v>
      </c>
      <c r="V1027" s="12">
        <v>4</v>
      </c>
      <c r="W1027" s="12" t="s">
        <v>39</v>
      </c>
      <c r="X1027" s="12" t="s">
        <v>132</v>
      </c>
      <c r="Y1027" s="12" t="s">
        <v>736</v>
      </c>
      <c r="Z1027" s="12" t="s">
        <v>133</v>
      </c>
      <c r="AA1027" s="12" t="s">
        <v>134</v>
      </c>
    </row>
    <row r="1028" spans="5:27" ht="93.75" customHeight="1" x14ac:dyDescent="0.25">
      <c r="E1028" s="136"/>
      <c r="F1028" s="136"/>
      <c r="G1028" s="138"/>
      <c r="H1028" s="138"/>
      <c r="I1028" s="13" t="s">
        <v>411</v>
      </c>
      <c r="J1028" s="11" t="s">
        <v>127</v>
      </c>
      <c r="K1028" s="9" t="s">
        <v>128</v>
      </c>
      <c r="L1028" s="9" t="s">
        <v>63</v>
      </c>
      <c r="M1028" s="9">
        <v>16</v>
      </c>
      <c r="N1028" s="9" t="s">
        <v>476</v>
      </c>
      <c r="O1028" s="9" t="s">
        <v>129</v>
      </c>
      <c r="P1028" s="9" t="s">
        <v>130</v>
      </c>
      <c r="Q1028" s="9" t="s">
        <v>43</v>
      </c>
      <c r="R1028" s="9" t="s">
        <v>44</v>
      </c>
      <c r="S1028" s="9" t="s">
        <v>477</v>
      </c>
      <c r="T1028" s="9" t="s">
        <v>44</v>
      </c>
      <c r="U1028" s="14" t="s">
        <v>128</v>
      </c>
      <c r="V1028" s="14">
        <v>4</v>
      </c>
      <c r="W1028" s="14" t="s">
        <v>39</v>
      </c>
      <c r="X1028" s="14" t="s">
        <v>132</v>
      </c>
      <c r="Y1028" s="14" t="s">
        <v>736</v>
      </c>
      <c r="Z1028" s="14" t="s">
        <v>133</v>
      </c>
      <c r="AA1028" s="14" t="s">
        <v>134</v>
      </c>
    </row>
    <row r="1029" spans="5:27" ht="93.75" customHeight="1" x14ac:dyDescent="0.25">
      <c r="E1029" s="135">
        <v>392</v>
      </c>
      <c r="F1029" s="135" t="s">
        <v>596</v>
      </c>
      <c r="G1029" s="137">
        <v>270</v>
      </c>
      <c r="H1029" s="137">
        <v>58</v>
      </c>
      <c r="I1029" s="10" t="s">
        <v>126</v>
      </c>
      <c r="J1029" s="11" t="s">
        <v>127</v>
      </c>
      <c r="K1029" s="11" t="s">
        <v>128</v>
      </c>
      <c r="L1029" s="11" t="s">
        <v>63</v>
      </c>
      <c r="M1029" s="11">
        <v>42</v>
      </c>
      <c r="N1029" s="11" t="s">
        <v>39</v>
      </c>
      <c r="O1029" s="11" t="s">
        <v>129</v>
      </c>
      <c r="P1029" s="11" t="s">
        <v>130</v>
      </c>
      <c r="Q1029" s="11" t="s">
        <v>42</v>
      </c>
      <c r="R1029" s="11" t="s">
        <v>44</v>
      </c>
      <c r="S1029" s="11" t="s">
        <v>131</v>
      </c>
      <c r="T1029" s="11" t="s">
        <v>44</v>
      </c>
      <c r="U1029" s="12" t="s">
        <v>128</v>
      </c>
      <c r="V1029" s="12">
        <v>4</v>
      </c>
      <c r="W1029" s="12" t="s">
        <v>39</v>
      </c>
      <c r="X1029" s="12" t="s">
        <v>132</v>
      </c>
      <c r="Y1029" s="12" t="s">
        <v>736</v>
      </c>
      <c r="Z1029" s="12" t="s">
        <v>133</v>
      </c>
      <c r="AA1029" s="12" t="s">
        <v>134</v>
      </c>
    </row>
    <row r="1030" spans="5:27" ht="93.75" customHeight="1" x14ac:dyDescent="0.25">
      <c r="E1030" s="136"/>
      <c r="F1030" s="136"/>
      <c r="G1030" s="138"/>
      <c r="H1030" s="138"/>
      <c r="I1030" s="13" t="s">
        <v>411</v>
      </c>
      <c r="J1030" s="11" t="s">
        <v>127</v>
      </c>
      <c r="K1030" s="9" t="s">
        <v>128</v>
      </c>
      <c r="L1030" s="9" t="s">
        <v>63</v>
      </c>
      <c r="M1030" s="9">
        <v>16</v>
      </c>
      <c r="N1030" s="9" t="s">
        <v>476</v>
      </c>
      <c r="O1030" s="9" t="s">
        <v>129</v>
      </c>
      <c r="P1030" s="9" t="s">
        <v>130</v>
      </c>
      <c r="Q1030" s="9" t="s">
        <v>43</v>
      </c>
      <c r="R1030" s="9" t="s">
        <v>44</v>
      </c>
      <c r="S1030" s="9" t="s">
        <v>477</v>
      </c>
      <c r="T1030" s="9" t="s">
        <v>44</v>
      </c>
      <c r="U1030" s="14" t="s">
        <v>128</v>
      </c>
      <c r="V1030" s="14">
        <v>4</v>
      </c>
      <c r="W1030" s="14" t="s">
        <v>39</v>
      </c>
      <c r="X1030" s="14" t="s">
        <v>132</v>
      </c>
      <c r="Y1030" s="14" t="s">
        <v>736</v>
      </c>
      <c r="Z1030" s="14" t="s">
        <v>133</v>
      </c>
      <c r="AA1030" s="14" t="s">
        <v>134</v>
      </c>
    </row>
    <row r="1031" spans="5:27" ht="93.75" customHeight="1" x14ac:dyDescent="0.25">
      <c r="E1031" s="135">
        <v>393</v>
      </c>
      <c r="F1031" s="135" t="s">
        <v>597</v>
      </c>
      <c r="G1031" s="137">
        <v>333</v>
      </c>
      <c r="H1031" s="137">
        <v>75</v>
      </c>
      <c r="I1031" s="10" t="s">
        <v>126</v>
      </c>
      <c r="J1031" s="11" t="s">
        <v>127</v>
      </c>
      <c r="K1031" s="11" t="s">
        <v>128</v>
      </c>
      <c r="L1031" s="11" t="s">
        <v>63</v>
      </c>
      <c r="M1031" s="11">
        <v>59</v>
      </c>
      <c r="N1031" s="11" t="s">
        <v>39</v>
      </c>
      <c r="O1031" s="11" t="s">
        <v>129</v>
      </c>
      <c r="P1031" s="11" t="s">
        <v>130</v>
      </c>
      <c r="Q1031" s="11" t="s">
        <v>42</v>
      </c>
      <c r="R1031" s="11" t="s">
        <v>44</v>
      </c>
      <c r="S1031" s="11" t="s">
        <v>131</v>
      </c>
      <c r="T1031" s="11" t="s">
        <v>44</v>
      </c>
      <c r="U1031" s="12" t="s">
        <v>128</v>
      </c>
      <c r="V1031" s="12">
        <v>4</v>
      </c>
      <c r="W1031" s="12" t="s">
        <v>39</v>
      </c>
      <c r="X1031" s="12" t="s">
        <v>132</v>
      </c>
      <c r="Y1031" s="12" t="s">
        <v>736</v>
      </c>
      <c r="Z1031" s="12" t="s">
        <v>133</v>
      </c>
      <c r="AA1031" s="12" t="s">
        <v>134</v>
      </c>
    </row>
    <row r="1032" spans="5:27" ht="93.75" customHeight="1" x14ac:dyDescent="0.25">
      <c r="E1032" s="136"/>
      <c r="F1032" s="136"/>
      <c r="G1032" s="138"/>
      <c r="H1032" s="138"/>
      <c r="I1032" s="13" t="s">
        <v>411</v>
      </c>
      <c r="J1032" s="11" t="s">
        <v>127</v>
      </c>
      <c r="K1032" s="9" t="s">
        <v>128</v>
      </c>
      <c r="L1032" s="9" t="s">
        <v>63</v>
      </c>
      <c r="M1032" s="9">
        <v>16</v>
      </c>
      <c r="N1032" s="9" t="s">
        <v>476</v>
      </c>
      <c r="O1032" s="9" t="s">
        <v>129</v>
      </c>
      <c r="P1032" s="9" t="s">
        <v>130</v>
      </c>
      <c r="Q1032" s="9" t="s">
        <v>43</v>
      </c>
      <c r="R1032" s="9" t="s">
        <v>44</v>
      </c>
      <c r="S1032" s="9" t="s">
        <v>477</v>
      </c>
      <c r="T1032" s="9" t="s">
        <v>44</v>
      </c>
      <c r="U1032" s="14" t="s">
        <v>128</v>
      </c>
      <c r="V1032" s="14">
        <v>4</v>
      </c>
      <c r="W1032" s="14" t="s">
        <v>39</v>
      </c>
      <c r="X1032" s="14" t="s">
        <v>132</v>
      </c>
      <c r="Y1032" s="14" t="s">
        <v>736</v>
      </c>
      <c r="Z1032" s="14" t="s">
        <v>133</v>
      </c>
      <c r="AA1032" s="14" t="s">
        <v>134</v>
      </c>
    </row>
    <row r="1033" spans="5:27" ht="93.75" customHeight="1" x14ac:dyDescent="0.25">
      <c r="E1033" s="135">
        <v>394</v>
      </c>
      <c r="F1033" s="135" t="s">
        <v>598</v>
      </c>
      <c r="G1033" s="137">
        <v>317</v>
      </c>
      <c r="H1033" s="137">
        <v>176</v>
      </c>
      <c r="I1033" s="10" t="s">
        <v>126</v>
      </c>
      <c r="J1033" s="11" t="s">
        <v>127</v>
      </c>
      <c r="K1033" s="11" t="s">
        <v>128</v>
      </c>
      <c r="L1033" s="11" t="s">
        <v>63</v>
      </c>
      <c r="M1033" s="11">
        <v>160</v>
      </c>
      <c r="N1033" s="11" t="s">
        <v>39</v>
      </c>
      <c r="O1033" s="11" t="s">
        <v>129</v>
      </c>
      <c r="P1033" s="11" t="s">
        <v>130</v>
      </c>
      <c r="Q1033" s="11" t="s">
        <v>42</v>
      </c>
      <c r="R1033" s="11" t="s">
        <v>44</v>
      </c>
      <c r="S1033" s="11" t="s">
        <v>131</v>
      </c>
      <c r="T1033" s="11" t="s">
        <v>44</v>
      </c>
      <c r="U1033" s="12" t="s">
        <v>128</v>
      </c>
      <c r="V1033" s="12">
        <v>4</v>
      </c>
      <c r="W1033" s="12" t="s">
        <v>39</v>
      </c>
      <c r="X1033" s="12" t="s">
        <v>132</v>
      </c>
      <c r="Y1033" s="12" t="s">
        <v>736</v>
      </c>
      <c r="Z1033" s="12" t="s">
        <v>133</v>
      </c>
      <c r="AA1033" s="12" t="s">
        <v>134</v>
      </c>
    </row>
    <row r="1034" spans="5:27" ht="93.75" customHeight="1" x14ac:dyDescent="0.25">
      <c r="E1034" s="136"/>
      <c r="F1034" s="136"/>
      <c r="G1034" s="138"/>
      <c r="H1034" s="138"/>
      <c r="I1034" s="13" t="s">
        <v>411</v>
      </c>
      <c r="J1034" s="11" t="s">
        <v>127</v>
      </c>
      <c r="K1034" s="9" t="s">
        <v>128</v>
      </c>
      <c r="L1034" s="9" t="s">
        <v>63</v>
      </c>
      <c r="M1034" s="9">
        <v>16</v>
      </c>
      <c r="N1034" s="9" t="s">
        <v>476</v>
      </c>
      <c r="O1034" s="9" t="s">
        <v>129</v>
      </c>
      <c r="P1034" s="9" t="s">
        <v>130</v>
      </c>
      <c r="Q1034" s="9" t="s">
        <v>43</v>
      </c>
      <c r="R1034" s="9" t="s">
        <v>44</v>
      </c>
      <c r="S1034" s="9" t="s">
        <v>477</v>
      </c>
      <c r="T1034" s="9" t="s">
        <v>44</v>
      </c>
      <c r="U1034" s="14" t="s">
        <v>128</v>
      </c>
      <c r="V1034" s="14">
        <v>4</v>
      </c>
      <c r="W1034" s="14" t="s">
        <v>39</v>
      </c>
      <c r="X1034" s="14" t="s">
        <v>132</v>
      </c>
      <c r="Y1034" s="14" t="s">
        <v>736</v>
      </c>
      <c r="Z1034" s="14" t="s">
        <v>133</v>
      </c>
      <c r="AA1034" s="14" t="s">
        <v>134</v>
      </c>
    </row>
    <row r="1035" spans="5:27" ht="93.75" customHeight="1" x14ac:dyDescent="0.25">
      <c r="E1035" s="135">
        <v>395</v>
      </c>
      <c r="F1035" s="135" t="s">
        <v>599</v>
      </c>
      <c r="G1035" s="137">
        <v>298</v>
      </c>
      <c r="H1035" s="137">
        <v>142</v>
      </c>
      <c r="I1035" s="10" t="s">
        <v>126</v>
      </c>
      <c r="J1035" s="11" t="s">
        <v>127</v>
      </c>
      <c r="K1035" s="11" t="s">
        <v>128</v>
      </c>
      <c r="L1035" s="11" t="s">
        <v>63</v>
      </c>
      <c r="M1035" s="11">
        <v>126</v>
      </c>
      <c r="N1035" s="11" t="s">
        <v>39</v>
      </c>
      <c r="O1035" s="11" t="s">
        <v>129</v>
      </c>
      <c r="P1035" s="11" t="s">
        <v>130</v>
      </c>
      <c r="Q1035" s="11" t="s">
        <v>42</v>
      </c>
      <c r="R1035" s="11" t="s">
        <v>44</v>
      </c>
      <c r="S1035" s="11" t="s">
        <v>131</v>
      </c>
      <c r="T1035" s="11" t="s">
        <v>44</v>
      </c>
      <c r="U1035" s="12" t="s">
        <v>128</v>
      </c>
      <c r="V1035" s="12">
        <v>4</v>
      </c>
      <c r="W1035" s="12" t="s">
        <v>39</v>
      </c>
      <c r="X1035" s="12" t="s">
        <v>132</v>
      </c>
      <c r="Y1035" s="12" t="s">
        <v>736</v>
      </c>
      <c r="Z1035" s="12" t="s">
        <v>133</v>
      </c>
      <c r="AA1035" s="12" t="s">
        <v>134</v>
      </c>
    </row>
    <row r="1036" spans="5:27" ht="93.75" customHeight="1" x14ac:dyDescent="0.25">
      <c r="E1036" s="136"/>
      <c r="F1036" s="136"/>
      <c r="G1036" s="138"/>
      <c r="H1036" s="138"/>
      <c r="I1036" s="13" t="s">
        <v>411</v>
      </c>
      <c r="J1036" s="11" t="s">
        <v>127</v>
      </c>
      <c r="K1036" s="9" t="s">
        <v>128</v>
      </c>
      <c r="L1036" s="9" t="s">
        <v>63</v>
      </c>
      <c r="M1036" s="9">
        <v>16</v>
      </c>
      <c r="N1036" s="9" t="s">
        <v>476</v>
      </c>
      <c r="O1036" s="9" t="s">
        <v>129</v>
      </c>
      <c r="P1036" s="9" t="s">
        <v>130</v>
      </c>
      <c r="Q1036" s="9" t="s">
        <v>43</v>
      </c>
      <c r="R1036" s="9" t="s">
        <v>44</v>
      </c>
      <c r="S1036" s="9" t="s">
        <v>477</v>
      </c>
      <c r="T1036" s="9" t="s">
        <v>44</v>
      </c>
      <c r="U1036" s="14" t="s">
        <v>128</v>
      </c>
      <c r="V1036" s="14">
        <v>4</v>
      </c>
      <c r="W1036" s="14" t="s">
        <v>39</v>
      </c>
      <c r="X1036" s="14" t="s">
        <v>132</v>
      </c>
      <c r="Y1036" s="14" t="s">
        <v>736</v>
      </c>
      <c r="Z1036" s="14" t="s">
        <v>133</v>
      </c>
      <c r="AA1036" s="14" t="s">
        <v>134</v>
      </c>
    </row>
    <row r="1037" spans="5:27" ht="93.75" customHeight="1" x14ac:dyDescent="0.25">
      <c r="E1037" s="135">
        <v>396</v>
      </c>
      <c r="F1037" s="135" t="s">
        <v>600</v>
      </c>
      <c r="G1037" s="137">
        <v>283</v>
      </c>
      <c r="H1037" s="137">
        <v>83</v>
      </c>
      <c r="I1037" s="10" t="s">
        <v>126</v>
      </c>
      <c r="J1037" s="11" t="s">
        <v>127</v>
      </c>
      <c r="K1037" s="11" t="s">
        <v>128</v>
      </c>
      <c r="L1037" s="11" t="s">
        <v>63</v>
      </c>
      <c r="M1037" s="11">
        <v>67</v>
      </c>
      <c r="N1037" s="11" t="s">
        <v>39</v>
      </c>
      <c r="O1037" s="11" t="s">
        <v>129</v>
      </c>
      <c r="P1037" s="11" t="s">
        <v>130</v>
      </c>
      <c r="Q1037" s="11" t="s">
        <v>42</v>
      </c>
      <c r="R1037" s="11" t="s">
        <v>44</v>
      </c>
      <c r="S1037" s="11" t="s">
        <v>131</v>
      </c>
      <c r="T1037" s="11" t="s">
        <v>44</v>
      </c>
      <c r="U1037" s="12" t="s">
        <v>128</v>
      </c>
      <c r="V1037" s="12">
        <v>4</v>
      </c>
      <c r="W1037" s="12" t="s">
        <v>39</v>
      </c>
      <c r="X1037" s="12" t="s">
        <v>132</v>
      </c>
      <c r="Y1037" s="12" t="s">
        <v>736</v>
      </c>
      <c r="Z1037" s="12" t="s">
        <v>133</v>
      </c>
      <c r="AA1037" s="12" t="s">
        <v>134</v>
      </c>
    </row>
    <row r="1038" spans="5:27" ht="93.75" customHeight="1" x14ac:dyDescent="0.25">
      <c r="E1038" s="136"/>
      <c r="F1038" s="136"/>
      <c r="G1038" s="138"/>
      <c r="H1038" s="138"/>
      <c r="I1038" s="13" t="s">
        <v>411</v>
      </c>
      <c r="J1038" s="11" t="s">
        <v>127</v>
      </c>
      <c r="K1038" s="9" t="s">
        <v>128</v>
      </c>
      <c r="L1038" s="9" t="s">
        <v>63</v>
      </c>
      <c r="M1038" s="9">
        <v>16</v>
      </c>
      <c r="N1038" s="9" t="s">
        <v>476</v>
      </c>
      <c r="O1038" s="9" t="s">
        <v>129</v>
      </c>
      <c r="P1038" s="9" t="s">
        <v>130</v>
      </c>
      <c r="Q1038" s="9" t="s">
        <v>43</v>
      </c>
      <c r="R1038" s="9" t="s">
        <v>44</v>
      </c>
      <c r="S1038" s="9" t="s">
        <v>477</v>
      </c>
      <c r="T1038" s="9" t="s">
        <v>44</v>
      </c>
      <c r="U1038" s="14" t="s">
        <v>128</v>
      </c>
      <c r="V1038" s="14">
        <v>4</v>
      </c>
      <c r="W1038" s="14" t="s">
        <v>39</v>
      </c>
      <c r="X1038" s="14" t="s">
        <v>132</v>
      </c>
      <c r="Y1038" s="14" t="s">
        <v>736</v>
      </c>
      <c r="Z1038" s="14" t="s">
        <v>133</v>
      </c>
      <c r="AA1038" s="14" t="s">
        <v>134</v>
      </c>
    </row>
    <row r="1039" spans="5:27" ht="93.75" customHeight="1" x14ac:dyDescent="0.25">
      <c r="E1039" s="135">
        <v>397</v>
      </c>
      <c r="F1039" s="135" t="s">
        <v>601</v>
      </c>
      <c r="G1039" s="137">
        <v>289</v>
      </c>
      <c r="H1039" s="137">
        <v>92</v>
      </c>
      <c r="I1039" s="10" t="s">
        <v>126</v>
      </c>
      <c r="J1039" s="11" t="s">
        <v>127</v>
      </c>
      <c r="K1039" s="11" t="s">
        <v>128</v>
      </c>
      <c r="L1039" s="11" t="s">
        <v>63</v>
      </c>
      <c r="M1039" s="11">
        <v>76</v>
      </c>
      <c r="N1039" s="11" t="s">
        <v>39</v>
      </c>
      <c r="O1039" s="11" t="s">
        <v>129</v>
      </c>
      <c r="P1039" s="11" t="s">
        <v>130</v>
      </c>
      <c r="Q1039" s="11" t="s">
        <v>42</v>
      </c>
      <c r="R1039" s="11" t="s">
        <v>44</v>
      </c>
      <c r="S1039" s="11" t="s">
        <v>131</v>
      </c>
      <c r="T1039" s="11" t="s">
        <v>44</v>
      </c>
      <c r="U1039" s="12" t="s">
        <v>128</v>
      </c>
      <c r="V1039" s="12">
        <v>4</v>
      </c>
      <c r="W1039" s="12" t="s">
        <v>39</v>
      </c>
      <c r="X1039" s="12" t="s">
        <v>132</v>
      </c>
      <c r="Y1039" s="12" t="s">
        <v>736</v>
      </c>
      <c r="Z1039" s="12" t="s">
        <v>133</v>
      </c>
      <c r="AA1039" s="12" t="s">
        <v>134</v>
      </c>
    </row>
    <row r="1040" spans="5:27" ht="93.75" customHeight="1" x14ac:dyDescent="0.25">
      <c r="E1040" s="136"/>
      <c r="F1040" s="136"/>
      <c r="G1040" s="138"/>
      <c r="H1040" s="138"/>
      <c r="I1040" s="13" t="s">
        <v>411</v>
      </c>
      <c r="J1040" s="11" t="s">
        <v>127</v>
      </c>
      <c r="K1040" s="9" t="s">
        <v>128</v>
      </c>
      <c r="L1040" s="9" t="s">
        <v>63</v>
      </c>
      <c r="M1040" s="9">
        <v>16</v>
      </c>
      <c r="N1040" s="9" t="s">
        <v>476</v>
      </c>
      <c r="O1040" s="9" t="s">
        <v>129</v>
      </c>
      <c r="P1040" s="9" t="s">
        <v>130</v>
      </c>
      <c r="Q1040" s="9" t="s">
        <v>43</v>
      </c>
      <c r="R1040" s="9" t="s">
        <v>44</v>
      </c>
      <c r="S1040" s="9" t="s">
        <v>477</v>
      </c>
      <c r="T1040" s="9" t="s">
        <v>44</v>
      </c>
      <c r="U1040" s="14" t="s">
        <v>128</v>
      </c>
      <c r="V1040" s="14">
        <v>4</v>
      </c>
      <c r="W1040" s="14" t="s">
        <v>39</v>
      </c>
      <c r="X1040" s="14" t="s">
        <v>132</v>
      </c>
      <c r="Y1040" s="14" t="s">
        <v>736</v>
      </c>
      <c r="Z1040" s="14" t="s">
        <v>133</v>
      </c>
      <c r="AA1040" s="14" t="s">
        <v>134</v>
      </c>
    </row>
    <row r="1041" spans="5:27" ht="93.75" customHeight="1" x14ac:dyDescent="0.25">
      <c r="E1041" s="135">
        <v>398</v>
      </c>
      <c r="F1041" s="135" t="s">
        <v>602</v>
      </c>
      <c r="G1041" s="137">
        <v>26</v>
      </c>
      <c r="H1041" s="137">
        <v>58</v>
      </c>
      <c r="I1041" s="10" t="s">
        <v>126</v>
      </c>
      <c r="J1041" s="11" t="s">
        <v>127</v>
      </c>
      <c r="K1041" s="11" t="s">
        <v>128</v>
      </c>
      <c r="L1041" s="11" t="s">
        <v>63</v>
      </c>
      <c r="M1041" s="11">
        <v>42</v>
      </c>
      <c r="N1041" s="11" t="s">
        <v>39</v>
      </c>
      <c r="O1041" s="11" t="s">
        <v>129</v>
      </c>
      <c r="P1041" s="11" t="s">
        <v>130</v>
      </c>
      <c r="Q1041" s="11" t="s">
        <v>42</v>
      </c>
      <c r="R1041" s="11" t="s">
        <v>44</v>
      </c>
      <c r="S1041" s="11" t="s">
        <v>131</v>
      </c>
      <c r="T1041" s="11" t="s">
        <v>44</v>
      </c>
      <c r="U1041" s="12" t="s">
        <v>128</v>
      </c>
      <c r="V1041" s="12">
        <v>4</v>
      </c>
      <c r="W1041" s="12" t="s">
        <v>39</v>
      </c>
      <c r="X1041" s="12" t="s">
        <v>132</v>
      </c>
      <c r="Y1041" s="12" t="s">
        <v>736</v>
      </c>
      <c r="Z1041" s="12" t="s">
        <v>133</v>
      </c>
      <c r="AA1041" s="12" t="s">
        <v>134</v>
      </c>
    </row>
    <row r="1042" spans="5:27" ht="93.75" customHeight="1" x14ac:dyDescent="0.25">
      <c r="E1042" s="136"/>
      <c r="F1042" s="136"/>
      <c r="G1042" s="138"/>
      <c r="H1042" s="138"/>
      <c r="I1042" s="13" t="s">
        <v>411</v>
      </c>
      <c r="J1042" s="11" t="s">
        <v>127</v>
      </c>
      <c r="K1042" s="9" t="s">
        <v>128</v>
      </c>
      <c r="L1042" s="9" t="s">
        <v>63</v>
      </c>
      <c r="M1042" s="9">
        <v>16</v>
      </c>
      <c r="N1042" s="9" t="s">
        <v>476</v>
      </c>
      <c r="O1042" s="9" t="s">
        <v>129</v>
      </c>
      <c r="P1042" s="9" t="s">
        <v>130</v>
      </c>
      <c r="Q1042" s="9" t="s">
        <v>43</v>
      </c>
      <c r="R1042" s="9" t="s">
        <v>44</v>
      </c>
      <c r="S1042" s="9" t="s">
        <v>477</v>
      </c>
      <c r="T1042" s="9" t="s">
        <v>44</v>
      </c>
      <c r="U1042" s="14" t="s">
        <v>128</v>
      </c>
      <c r="V1042" s="14">
        <v>4</v>
      </c>
      <c r="W1042" s="14" t="s">
        <v>39</v>
      </c>
      <c r="X1042" s="14" t="s">
        <v>132</v>
      </c>
      <c r="Y1042" s="14" t="s">
        <v>736</v>
      </c>
      <c r="Z1042" s="14" t="s">
        <v>133</v>
      </c>
      <c r="AA1042" s="14" t="s">
        <v>134</v>
      </c>
    </row>
    <row r="1043" spans="5:27" ht="93.75" customHeight="1" x14ac:dyDescent="0.25">
      <c r="E1043" s="135">
        <v>399</v>
      </c>
      <c r="F1043" s="135" t="s">
        <v>603</v>
      </c>
      <c r="G1043" s="137">
        <v>327</v>
      </c>
      <c r="H1043" s="137">
        <v>150</v>
      </c>
      <c r="I1043" s="10" t="s">
        <v>126</v>
      </c>
      <c r="J1043" s="11" t="s">
        <v>127</v>
      </c>
      <c r="K1043" s="11" t="s">
        <v>128</v>
      </c>
      <c r="L1043" s="11" t="s">
        <v>63</v>
      </c>
      <c r="M1043" s="11">
        <v>134</v>
      </c>
      <c r="N1043" s="11" t="s">
        <v>39</v>
      </c>
      <c r="O1043" s="11" t="s">
        <v>129</v>
      </c>
      <c r="P1043" s="11" t="s">
        <v>130</v>
      </c>
      <c r="Q1043" s="11" t="s">
        <v>42</v>
      </c>
      <c r="R1043" s="11" t="s">
        <v>44</v>
      </c>
      <c r="S1043" s="11" t="s">
        <v>131</v>
      </c>
      <c r="T1043" s="11" t="s">
        <v>44</v>
      </c>
      <c r="U1043" s="12" t="s">
        <v>128</v>
      </c>
      <c r="V1043" s="12">
        <v>4</v>
      </c>
      <c r="W1043" s="12" t="s">
        <v>39</v>
      </c>
      <c r="X1043" s="12" t="s">
        <v>132</v>
      </c>
      <c r="Y1043" s="12" t="s">
        <v>736</v>
      </c>
      <c r="Z1043" s="12" t="s">
        <v>133</v>
      </c>
      <c r="AA1043" s="12" t="s">
        <v>134</v>
      </c>
    </row>
    <row r="1044" spans="5:27" ht="93.75" customHeight="1" x14ac:dyDescent="0.25">
      <c r="E1044" s="136"/>
      <c r="F1044" s="136"/>
      <c r="G1044" s="138"/>
      <c r="H1044" s="138"/>
      <c r="I1044" s="13" t="s">
        <v>411</v>
      </c>
      <c r="J1044" s="11" t="s">
        <v>127</v>
      </c>
      <c r="K1044" s="9" t="s">
        <v>128</v>
      </c>
      <c r="L1044" s="9" t="s">
        <v>63</v>
      </c>
      <c r="M1044" s="9">
        <v>16</v>
      </c>
      <c r="N1044" s="9" t="s">
        <v>476</v>
      </c>
      <c r="O1044" s="9" t="s">
        <v>129</v>
      </c>
      <c r="P1044" s="9" t="s">
        <v>130</v>
      </c>
      <c r="Q1044" s="9" t="s">
        <v>43</v>
      </c>
      <c r="R1044" s="9" t="s">
        <v>44</v>
      </c>
      <c r="S1044" s="9" t="s">
        <v>477</v>
      </c>
      <c r="T1044" s="9" t="s">
        <v>44</v>
      </c>
      <c r="U1044" s="14" t="s">
        <v>128</v>
      </c>
      <c r="V1044" s="14">
        <v>4</v>
      </c>
      <c r="W1044" s="14" t="s">
        <v>39</v>
      </c>
      <c r="X1044" s="14" t="s">
        <v>132</v>
      </c>
      <c r="Y1044" s="14" t="s">
        <v>736</v>
      </c>
      <c r="Z1044" s="14" t="s">
        <v>133</v>
      </c>
      <c r="AA1044" s="14" t="s">
        <v>134</v>
      </c>
    </row>
    <row r="1045" spans="5:27" ht="93.75" customHeight="1" x14ac:dyDescent="0.25">
      <c r="E1045" s="135">
        <v>400</v>
      </c>
      <c r="F1045" s="135" t="s">
        <v>604</v>
      </c>
      <c r="G1045" s="137">
        <v>270</v>
      </c>
      <c r="H1045" s="137">
        <v>66</v>
      </c>
      <c r="I1045" s="10" t="s">
        <v>126</v>
      </c>
      <c r="J1045" s="11" t="s">
        <v>127</v>
      </c>
      <c r="K1045" s="11" t="s">
        <v>128</v>
      </c>
      <c r="L1045" s="11" t="s">
        <v>63</v>
      </c>
      <c r="M1045" s="11">
        <v>50</v>
      </c>
      <c r="N1045" s="11" t="s">
        <v>39</v>
      </c>
      <c r="O1045" s="11" t="s">
        <v>129</v>
      </c>
      <c r="P1045" s="11" t="s">
        <v>130</v>
      </c>
      <c r="Q1045" s="11" t="s">
        <v>42</v>
      </c>
      <c r="R1045" s="11" t="s">
        <v>44</v>
      </c>
      <c r="S1045" s="11" t="s">
        <v>131</v>
      </c>
      <c r="T1045" s="11" t="s">
        <v>44</v>
      </c>
      <c r="U1045" s="12" t="s">
        <v>128</v>
      </c>
      <c r="V1045" s="12">
        <v>4</v>
      </c>
      <c r="W1045" s="12" t="s">
        <v>39</v>
      </c>
      <c r="X1045" s="12" t="s">
        <v>132</v>
      </c>
      <c r="Y1045" s="12" t="s">
        <v>736</v>
      </c>
      <c r="Z1045" s="12" t="s">
        <v>133</v>
      </c>
      <c r="AA1045" s="12" t="s">
        <v>134</v>
      </c>
    </row>
    <row r="1046" spans="5:27" ht="93.75" customHeight="1" x14ac:dyDescent="0.25">
      <c r="E1046" s="136"/>
      <c r="F1046" s="136"/>
      <c r="G1046" s="138"/>
      <c r="H1046" s="138"/>
      <c r="I1046" s="13" t="s">
        <v>411</v>
      </c>
      <c r="J1046" s="11" t="s">
        <v>127</v>
      </c>
      <c r="K1046" s="9" t="s">
        <v>128</v>
      </c>
      <c r="L1046" s="9" t="s">
        <v>63</v>
      </c>
      <c r="M1046" s="9">
        <v>16</v>
      </c>
      <c r="N1046" s="9" t="s">
        <v>476</v>
      </c>
      <c r="O1046" s="9" t="s">
        <v>129</v>
      </c>
      <c r="P1046" s="9" t="s">
        <v>130</v>
      </c>
      <c r="Q1046" s="9" t="s">
        <v>43</v>
      </c>
      <c r="R1046" s="9" t="s">
        <v>44</v>
      </c>
      <c r="S1046" s="9" t="s">
        <v>477</v>
      </c>
      <c r="T1046" s="9" t="s">
        <v>44</v>
      </c>
      <c r="U1046" s="14" t="s">
        <v>128</v>
      </c>
      <c r="V1046" s="14">
        <v>4</v>
      </c>
      <c r="W1046" s="14" t="s">
        <v>39</v>
      </c>
      <c r="X1046" s="14" t="s">
        <v>132</v>
      </c>
      <c r="Y1046" s="14" t="s">
        <v>736</v>
      </c>
      <c r="Z1046" s="14" t="s">
        <v>133</v>
      </c>
      <c r="AA1046" s="14" t="s">
        <v>134</v>
      </c>
    </row>
    <row r="1047" spans="5:27" ht="93.75" customHeight="1" x14ac:dyDescent="0.25">
      <c r="E1047" s="135">
        <v>401</v>
      </c>
      <c r="F1047" s="135" t="s">
        <v>605</v>
      </c>
      <c r="G1047" s="137">
        <v>270</v>
      </c>
      <c r="H1047" s="137">
        <v>75</v>
      </c>
      <c r="I1047" s="10" t="s">
        <v>126</v>
      </c>
      <c r="J1047" s="11" t="s">
        <v>127</v>
      </c>
      <c r="K1047" s="11" t="s">
        <v>128</v>
      </c>
      <c r="L1047" s="11" t="s">
        <v>63</v>
      </c>
      <c r="M1047" s="11">
        <v>59</v>
      </c>
      <c r="N1047" s="11" t="s">
        <v>39</v>
      </c>
      <c r="O1047" s="11" t="s">
        <v>129</v>
      </c>
      <c r="P1047" s="11" t="s">
        <v>130</v>
      </c>
      <c r="Q1047" s="11" t="s">
        <v>42</v>
      </c>
      <c r="R1047" s="11" t="s">
        <v>44</v>
      </c>
      <c r="S1047" s="11" t="s">
        <v>131</v>
      </c>
      <c r="T1047" s="11" t="s">
        <v>44</v>
      </c>
      <c r="U1047" s="12" t="s">
        <v>128</v>
      </c>
      <c r="V1047" s="12">
        <v>4</v>
      </c>
      <c r="W1047" s="12" t="s">
        <v>39</v>
      </c>
      <c r="X1047" s="12" t="s">
        <v>132</v>
      </c>
      <c r="Y1047" s="12" t="s">
        <v>736</v>
      </c>
      <c r="Z1047" s="12" t="s">
        <v>133</v>
      </c>
      <c r="AA1047" s="12" t="s">
        <v>134</v>
      </c>
    </row>
    <row r="1048" spans="5:27" ht="93.75" customHeight="1" x14ac:dyDescent="0.25">
      <c r="E1048" s="136"/>
      <c r="F1048" s="136"/>
      <c r="G1048" s="138"/>
      <c r="H1048" s="138"/>
      <c r="I1048" s="13" t="s">
        <v>411</v>
      </c>
      <c r="J1048" s="11" t="s">
        <v>127</v>
      </c>
      <c r="K1048" s="9" t="s">
        <v>128</v>
      </c>
      <c r="L1048" s="9" t="s">
        <v>63</v>
      </c>
      <c r="M1048" s="9">
        <v>16</v>
      </c>
      <c r="N1048" s="9" t="s">
        <v>476</v>
      </c>
      <c r="O1048" s="9" t="s">
        <v>129</v>
      </c>
      <c r="P1048" s="9" t="s">
        <v>130</v>
      </c>
      <c r="Q1048" s="9" t="s">
        <v>43</v>
      </c>
      <c r="R1048" s="9" t="s">
        <v>44</v>
      </c>
      <c r="S1048" s="9" t="s">
        <v>477</v>
      </c>
      <c r="T1048" s="9" t="s">
        <v>44</v>
      </c>
      <c r="U1048" s="14" t="s">
        <v>128</v>
      </c>
      <c r="V1048" s="14">
        <v>4</v>
      </c>
      <c r="W1048" s="14" t="s">
        <v>39</v>
      </c>
      <c r="X1048" s="14" t="s">
        <v>132</v>
      </c>
      <c r="Y1048" s="14" t="s">
        <v>736</v>
      </c>
      <c r="Z1048" s="14" t="s">
        <v>133</v>
      </c>
      <c r="AA1048" s="14" t="s">
        <v>134</v>
      </c>
    </row>
    <row r="1049" spans="5:27" ht="93.75" customHeight="1" x14ac:dyDescent="0.25">
      <c r="E1049" s="135">
        <v>402</v>
      </c>
      <c r="F1049" s="135" t="s">
        <v>606</v>
      </c>
      <c r="G1049" s="137">
        <v>333</v>
      </c>
      <c r="H1049" s="137">
        <v>75</v>
      </c>
      <c r="I1049" s="10" t="s">
        <v>126</v>
      </c>
      <c r="J1049" s="11" t="s">
        <v>127</v>
      </c>
      <c r="K1049" s="11" t="s">
        <v>128</v>
      </c>
      <c r="L1049" s="11" t="s">
        <v>63</v>
      </c>
      <c r="M1049" s="11">
        <v>59</v>
      </c>
      <c r="N1049" s="11" t="s">
        <v>39</v>
      </c>
      <c r="O1049" s="11" t="s">
        <v>129</v>
      </c>
      <c r="P1049" s="11" t="s">
        <v>130</v>
      </c>
      <c r="Q1049" s="11" t="s">
        <v>42</v>
      </c>
      <c r="R1049" s="11" t="s">
        <v>44</v>
      </c>
      <c r="S1049" s="11" t="s">
        <v>131</v>
      </c>
      <c r="T1049" s="11" t="s">
        <v>44</v>
      </c>
      <c r="U1049" s="12" t="s">
        <v>128</v>
      </c>
      <c r="V1049" s="12">
        <v>4</v>
      </c>
      <c r="W1049" s="12" t="s">
        <v>39</v>
      </c>
      <c r="X1049" s="12" t="s">
        <v>132</v>
      </c>
      <c r="Y1049" s="12" t="s">
        <v>736</v>
      </c>
      <c r="Z1049" s="12" t="s">
        <v>133</v>
      </c>
      <c r="AA1049" s="12" t="s">
        <v>134</v>
      </c>
    </row>
    <row r="1050" spans="5:27" ht="93.75" customHeight="1" x14ac:dyDescent="0.25">
      <c r="E1050" s="136"/>
      <c r="F1050" s="136"/>
      <c r="G1050" s="138"/>
      <c r="H1050" s="138"/>
      <c r="I1050" s="13" t="s">
        <v>411</v>
      </c>
      <c r="J1050" s="11" t="s">
        <v>127</v>
      </c>
      <c r="K1050" s="9" t="s">
        <v>128</v>
      </c>
      <c r="L1050" s="9" t="s">
        <v>63</v>
      </c>
      <c r="M1050" s="9">
        <v>16</v>
      </c>
      <c r="N1050" s="9" t="s">
        <v>476</v>
      </c>
      <c r="O1050" s="9" t="s">
        <v>129</v>
      </c>
      <c r="P1050" s="9" t="s">
        <v>130</v>
      </c>
      <c r="Q1050" s="9" t="s">
        <v>43</v>
      </c>
      <c r="R1050" s="9" t="s">
        <v>44</v>
      </c>
      <c r="S1050" s="9" t="s">
        <v>477</v>
      </c>
      <c r="T1050" s="9" t="s">
        <v>44</v>
      </c>
      <c r="U1050" s="14" t="s">
        <v>128</v>
      </c>
      <c r="V1050" s="14">
        <v>4</v>
      </c>
      <c r="W1050" s="14" t="s">
        <v>39</v>
      </c>
      <c r="X1050" s="14" t="s">
        <v>132</v>
      </c>
      <c r="Y1050" s="14" t="s">
        <v>736</v>
      </c>
      <c r="Z1050" s="14" t="s">
        <v>133</v>
      </c>
      <c r="AA1050" s="14" t="s">
        <v>134</v>
      </c>
    </row>
    <row r="1051" spans="5:27" ht="93.75" customHeight="1" x14ac:dyDescent="0.25">
      <c r="E1051" s="135">
        <v>403</v>
      </c>
      <c r="F1051" s="135" t="s">
        <v>607</v>
      </c>
      <c r="G1051" s="137">
        <v>317</v>
      </c>
      <c r="H1051" s="137">
        <v>142</v>
      </c>
      <c r="I1051" s="10" t="s">
        <v>126</v>
      </c>
      <c r="J1051" s="11" t="s">
        <v>127</v>
      </c>
      <c r="K1051" s="11" t="s">
        <v>128</v>
      </c>
      <c r="L1051" s="11" t="s">
        <v>63</v>
      </c>
      <c r="M1051" s="11">
        <v>126</v>
      </c>
      <c r="N1051" s="11" t="s">
        <v>39</v>
      </c>
      <c r="O1051" s="11" t="s">
        <v>129</v>
      </c>
      <c r="P1051" s="11" t="s">
        <v>130</v>
      </c>
      <c r="Q1051" s="11" t="s">
        <v>42</v>
      </c>
      <c r="R1051" s="11" t="s">
        <v>44</v>
      </c>
      <c r="S1051" s="11" t="s">
        <v>131</v>
      </c>
      <c r="T1051" s="11" t="s">
        <v>44</v>
      </c>
      <c r="U1051" s="12" t="s">
        <v>128</v>
      </c>
      <c r="V1051" s="12">
        <v>4</v>
      </c>
      <c r="W1051" s="12" t="s">
        <v>39</v>
      </c>
      <c r="X1051" s="12" t="s">
        <v>132</v>
      </c>
      <c r="Y1051" s="12" t="s">
        <v>736</v>
      </c>
      <c r="Z1051" s="12" t="s">
        <v>133</v>
      </c>
      <c r="AA1051" s="12" t="s">
        <v>134</v>
      </c>
    </row>
    <row r="1052" spans="5:27" ht="93.75" customHeight="1" x14ac:dyDescent="0.25">
      <c r="E1052" s="136"/>
      <c r="F1052" s="136"/>
      <c r="G1052" s="138"/>
      <c r="H1052" s="138"/>
      <c r="I1052" s="13" t="s">
        <v>411</v>
      </c>
      <c r="J1052" s="11" t="s">
        <v>127</v>
      </c>
      <c r="K1052" s="9" t="s">
        <v>128</v>
      </c>
      <c r="L1052" s="9" t="s">
        <v>63</v>
      </c>
      <c r="M1052" s="9">
        <v>16</v>
      </c>
      <c r="N1052" s="9" t="s">
        <v>476</v>
      </c>
      <c r="O1052" s="9" t="s">
        <v>129</v>
      </c>
      <c r="P1052" s="9" t="s">
        <v>130</v>
      </c>
      <c r="Q1052" s="9" t="s">
        <v>43</v>
      </c>
      <c r="R1052" s="9" t="s">
        <v>44</v>
      </c>
      <c r="S1052" s="9" t="s">
        <v>477</v>
      </c>
      <c r="T1052" s="9" t="s">
        <v>44</v>
      </c>
      <c r="U1052" s="14" t="s">
        <v>128</v>
      </c>
      <c r="V1052" s="14">
        <v>4</v>
      </c>
      <c r="W1052" s="14" t="s">
        <v>39</v>
      </c>
      <c r="X1052" s="14" t="s">
        <v>132</v>
      </c>
      <c r="Y1052" s="14" t="s">
        <v>736</v>
      </c>
      <c r="Z1052" s="14" t="s">
        <v>133</v>
      </c>
      <c r="AA1052" s="14" t="s">
        <v>134</v>
      </c>
    </row>
    <row r="1053" spans="5:27" ht="93.75" customHeight="1" x14ac:dyDescent="0.25">
      <c r="E1053" s="135">
        <v>404</v>
      </c>
      <c r="F1053" s="135" t="s">
        <v>608</v>
      </c>
      <c r="G1053" s="137">
        <v>298</v>
      </c>
      <c r="H1053" s="137">
        <v>108</v>
      </c>
      <c r="I1053" s="10" t="s">
        <v>126</v>
      </c>
      <c r="J1053" s="11" t="s">
        <v>127</v>
      </c>
      <c r="K1053" s="11" t="s">
        <v>128</v>
      </c>
      <c r="L1053" s="11" t="s">
        <v>63</v>
      </c>
      <c r="M1053" s="11">
        <v>92</v>
      </c>
      <c r="N1053" s="11" t="s">
        <v>39</v>
      </c>
      <c r="O1053" s="11" t="s">
        <v>129</v>
      </c>
      <c r="P1053" s="11" t="s">
        <v>130</v>
      </c>
      <c r="Q1053" s="11" t="s">
        <v>42</v>
      </c>
      <c r="R1053" s="11" t="s">
        <v>44</v>
      </c>
      <c r="S1053" s="11" t="s">
        <v>131</v>
      </c>
      <c r="T1053" s="11" t="s">
        <v>44</v>
      </c>
      <c r="U1053" s="12" t="s">
        <v>128</v>
      </c>
      <c r="V1053" s="12">
        <v>4</v>
      </c>
      <c r="W1053" s="12" t="s">
        <v>39</v>
      </c>
      <c r="X1053" s="12" t="s">
        <v>132</v>
      </c>
      <c r="Y1053" s="12" t="s">
        <v>736</v>
      </c>
      <c r="Z1053" s="12" t="s">
        <v>133</v>
      </c>
      <c r="AA1053" s="12" t="s">
        <v>134</v>
      </c>
    </row>
    <row r="1054" spans="5:27" ht="93.75" customHeight="1" x14ac:dyDescent="0.25">
      <c r="E1054" s="136"/>
      <c r="F1054" s="136"/>
      <c r="G1054" s="138"/>
      <c r="H1054" s="138"/>
      <c r="I1054" s="13" t="s">
        <v>411</v>
      </c>
      <c r="J1054" s="11" t="s">
        <v>127</v>
      </c>
      <c r="K1054" s="9" t="s">
        <v>128</v>
      </c>
      <c r="L1054" s="9" t="s">
        <v>63</v>
      </c>
      <c r="M1054" s="9">
        <v>16</v>
      </c>
      <c r="N1054" s="9" t="s">
        <v>476</v>
      </c>
      <c r="O1054" s="9" t="s">
        <v>129</v>
      </c>
      <c r="P1054" s="9" t="s">
        <v>130</v>
      </c>
      <c r="Q1054" s="9" t="s">
        <v>43</v>
      </c>
      <c r="R1054" s="9" t="s">
        <v>44</v>
      </c>
      <c r="S1054" s="9" t="s">
        <v>477</v>
      </c>
      <c r="T1054" s="9" t="s">
        <v>44</v>
      </c>
      <c r="U1054" s="14" t="s">
        <v>128</v>
      </c>
      <c r="V1054" s="14">
        <v>4</v>
      </c>
      <c r="W1054" s="14" t="s">
        <v>39</v>
      </c>
      <c r="X1054" s="14" t="s">
        <v>132</v>
      </c>
      <c r="Y1054" s="14" t="s">
        <v>736</v>
      </c>
      <c r="Z1054" s="14" t="s">
        <v>133</v>
      </c>
      <c r="AA1054" s="14" t="s">
        <v>134</v>
      </c>
    </row>
    <row r="1055" spans="5:27" ht="93.75" customHeight="1" x14ac:dyDescent="0.25">
      <c r="E1055" s="135">
        <v>405</v>
      </c>
      <c r="F1055" s="135" t="s">
        <v>609</v>
      </c>
      <c r="G1055" s="137">
        <v>283</v>
      </c>
      <c r="H1055" s="137">
        <v>83</v>
      </c>
      <c r="I1055" s="10" t="s">
        <v>126</v>
      </c>
      <c r="J1055" s="11" t="s">
        <v>127</v>
      </c>
      <c r="K1055" s="11" t="s">
        <v>128</v>
      </c>
      <c r="L1055" s="11" t="s">
        <v>63</v>
      </c>
      <c r="M1055" s="11">
        <v>67</v>
      </c>
      <c r="N1055" s="11" t="s">
        <v>39</v>
      </c>
      <c r="O1055" s="11" t="s">
        <v>129</v>
      </c>
      <c r="P1055" s="11" t="s">
        <v>130</v>
      </c>
      <c r="Q1055" s="11" t="s">
        <v>42</v>
      </c>
      <c r="R1055" s="11" t="s">
        <v>44</v>
      </c>
      <c r="S1055" s="11" t="s">
        <v>131</v>
      </c>
      <c r="T1055" s="11" t="s">
        <v>44</v>
      </c>
      <c r="U1055" s="12" t="s">
        <v>128</v>
      </c>
      <c r="V1055" s="12">
        <v>4</v>
      </c>
      <c r="W1055" s="12" t="s">
        <v>39</v>
      </c>
      <c r="X1055" s="12" t="s">
        <v>132</v>
      </c>
      <c r="Y1055" s="12" t="s">
        <v>736</v>
      </c>
      <c r="Z1055" s="12" t="s">
        <v>133</v>
      </c>
      <c r="AA1055" s="12" t="s">
        <v>134</v>
      </c>
    </row>
    <row r="1056" spans="5:27" ht="93.75" customHeight="1" x14ac:dyDescent="0.25">
      <c r="E1056" s="136"/>
      <c r="F1056" s="136"/>
      <c r="G1056" s="138"/>
      <c r="H1056" s="138"/>
      <c r="I1056" s="13" t="s">
        <v>411</v>
      </c>
      <c r="J1056" s="11" t="s">
        <v>127</v>
      </c>
      <c r="K1056" s="9" t="s">
        <v>128</v>
      </c>
      <c r="L1056" s="9" t="s">
        <v>63</v>
      </c>
      <c r="M1056" s="9">
        <v>16</v>
      </c>
      <c r="N1056" s="9" t="s">
        <v>476</v>
      </c>
      <c r="O1056" s="9" t="s">
        <v>129</v>
      </c>
      <c r="P1056" s="9" t="s">
        <v>130</v>
      </c>
      <c r="Q1056" s="9" t="s">
        <v>43</v>
      </c>
      <c r="R1056" s="9" t="s">
        <v>44</v>
      </c>
      <c r="S1056" s="9" t="s">
        <v>477</v>
      </c>
      <c r="T1056" s="9" t="s">
        <v>44</v>
      </c>
      <c r="U1056" s="14" t="s">
        <v>128</v>
      </c>
      <c r="V1056" s="14">
        <v>4</v>
      </c>
      <c r="W1056" s="14" t="s">
        <v>39</v>
      </c>
      <c r="X1056" s="14" t="s">
        <v>132</v>
      </c>
      <c r="Y1056" s="14" t="s">
        <v>736</v>
      </c>
      <c r="Z1056" s="14" t="s">
        <v>133</v>
      </c>
      <c r="AA1056" s="14" t="s">
        <v>134</v>
      </c>
    </row>
    <row r="1057" spans="5:27" ht="93.75" customHeight="1" x14ac:dyDescent="0.25">
      <c r="E1057" s="135">
        <v>406</v>
      </c>
      <c r="F1057" s="135" t="s">
        <v>610</v>
      </c>
      <c r="G1057" s="137">
        <v>289</v>
      </c>
      <c r="H1057" s="137">
        <v>92</v>
      </c>
      <c r="I1057" s="10" t="s">
        <v>126</v>
      </c>
      <c r="J1057" s="11" t="s">
        <v>127</v>
      </c>
      <c r="K1057" s="11" t="s">
        <v>128</v>
      </c>
      <c r="L1057" s="11" t="s">
        <v>63</v>
      </c>
      <c r="M1057" s="11">
        <v>76</v>
      </c>
      <c r="N1057" s="11" t="s">
        <v>39</v>
      </c>
      <c r="O1057" s="11" t="s">
        <v>129</v>
      </c>
      <c r="P1057" s="11" t="s">
        <v>130</v>
      </c>
      <c r="Q1057" s="11" t="s">
        <v>42</v>
      </c>
      <c r="R1057" s="11" t="s">
        <v>44</v>
      </c>
      <c r="S1057" s="11" t="s">
        <v>131</v>
      </c>
      <c r="T1057" s="11" t="s">
        <v>44</v>
      </c>
      <c r="U1057" s="12" t="s">
        <v>128</v>
      </c>
      <c r="V1057" s="12">
        <v>4</v>
      </c>
      <c r="W1057" s="12" t="s">
        <v>39</v>
      </c>
      <c r="X1057" s="12" t="s">
        <v>132</v>
      </c>
      <c r="Y1057" s="12" t="s">
        <v>736</v>
      </c>
      <c r="Z1057" s="12" t="s">
        <v>133</v>
      </c>
      <c r="AA1057" s="12" t="s">
        <v>134</v>
      </c>
    </row>
    <row r="1058" spans="5:27" ht="93.75" customHeight="1" x14ac:dyDescent="0.25">
      <c r="E1058" s="136"/>
      <c r="F1058" s="136"/>
      <c r="G1058" s="138"/>
      <c r="H1058" s="138"/>
      <c r="I1058" s="13" t="s">
        <v>411</v>
      </c>
      <c r="J1058" s="11" t="s">
        <v>127</v>
      </c>
      <c r="K1058" s="9" t="s">
        <v>128</v>
      </c>
      <c r="L1058" s="9" t="s">
        <v>63</v>
      </c>
      <c r="M1058" s="9">
        <v>16</v>
      </c>
      <c r="N1058" s="9" t="s">
        <v>476</v>
      </c>
      <c r="O1058" s="9" t="s">
        <v>129</v>
      </c>
      <c r="P1058" s="9" t="s">
        <v>130</v>
      </c>
      <c r="Q1058" s="9" t="s">
        <v>43</v>
      </c>
      <c r="R1058" s="9" t="s">
        <v>44</v>
      </c>
      <c r="S1058" s="9" t="s">
        <v>477</v>
      </c>
      <c r="T1058" s="9" t="s">
        <v>44</v>
      </c>
      <c r="U1058" s="14" t="s">
        <v>128</v>
      </c>
      <c r="V1058" s="14">
        <v>4</v>
      </c>
      <c r="W1058" s="14" t="s">
        <v>39</v>
      </c>
      <c r="X1058" s="14" t="s">
        <v>132</v>
      </c>
      <c r="Y1058" s="14" t="s">
        <v>736</v>
      </c>
      <c r="Z1058" s="14" t="s">
        <v>133</v>
      </c>
      <c r="AA1058" s="14" t="s">
        <v>134</v>
      </c>
    </row>
    <row r="1059" spans="5:27" ht="93.75" customHeight="1" x14ac:dyDescent="0.25">
      <c r="E1059" s="135">
        <v>407</v>
      </c>
      <c r="F1059" s="135" t="s">
        <v>611</v>
      </c>
      <c r="G1059" s="137">
        <v>26</v>
      </c>
      <c r="H1059" s="137">
        <v>66</v>
      </c>
      <c r="I1059" s="10" t="s">
        <v>126</v>
      </c>
      <c r="J1059" s="11" t="s">
        <v>127</v>
      </c>
      <c r="K1059" s="11" t="s">
        <v>128</v>
      </c>
      <c r="L1059" s="11" t="s">
        <v>63</v>
      </c>
      <c r="M1059" s="11">
        <v>50</v>
      </c>
      <c r="N1059" s="11" t="s">
        <v>39</v>
      </c>
      <c r="O1059" s="11" t="s">
        <v>129</v>
      </c>
      <c r="P1059" s="11" t="s">
        <v>130</v>
      </c>
      <c r="Q1059" s="11" t="s">
        <v>42</v>
      </c>
      <c r="R1059" s="11" t="s">
        <v>44</v>
      </c>
      <c r="S1059" s="11" t="s">
        <v>131</v>
      </c>
      <c r="T1059" s="11" t="s">
        <v>44</v>
      </c>
      <c r="U1059" s="12" t="s">
        <v>128</v>
      </c>
      <c r="V1059" s="12">
        <v>4</v>
      </c>
      <c r="W1059" s="12" t="s">
        <v>39</v>
      </c>
      <c r="X1059" s="12" t="s">
        <v>132</v>
      </c>
      <c r="Y1059" s="12" t="s">
        <v>736</v>
      </c>
      <c r="Z1059" s="12" t="s">
        <v>133</v>
      </c>
      <c r="AA1059" s="12" t="s">
        <v>134</v>
      </c>
    </row>
    <row r="1060" spans="5:27" ht="93.75" customHeight="1" x14ac:dyDescent="0.25">
      <c r="E1060" s="136"/>
      <c r="F1060" s="136"/>
      <c r="G1060" s="138"/>
      <c r="H1060" s="138"/>
      <c r="I1060" s="13" t="s">
        <v>411</v>
      </c>
      <c r="J1060" s="11" t="s">
        <v>127</v>
      </c>
      <c r="K1060" s="9" t="s">
        <v>128</v>
      </c>
      <c r="L1060" s="9" t="s">
        <v>63</v>
      </c>
      <c r="M1060" s="9">
        <v>16</v>
      </c>
      <c r="N1060" s="9" t="s">
        <v>476</v>
      </c>
      <c r="O1060" s="9" t="s">
        <v>129</v>
      </c>
      <c r="P1060" s="9" t="s">
        <v>130</v>
      </c>
      <c r="Q1060" s="9" t="s">
        <v>43</v>
      </c>
      <c r="R1060" s="9" t="s">
        <v>44</v>
      </c>
      <c r="S1060" s="9" t="s">
        <v>477</v>
      </c>
      <c r="T1060" s="9" t="s">
        <v>44</v>
      </c>
      <c r="U1060" s="14" t="s">
        <v>128</v>
      </c>
      <c r="V1060" s="14">
        <v>4</v>
      </c>
      <c r="W1060" s="14" t="s">
        <v>39</v>
      </c>
      <c r="X1060" s="14" t="s">
        <v>132</v>
      </c>
      <c r="Y1060" s="14" t="s">
        <v>736</v>
      </c>
      <c r="Z1060" s="14" t="s">
        <v>133</v>
      </c>
      <c r="AA1060" s="14" t="s">
        <v>134</v>
      </c>
    </row>
    <row r="1061" spans="5:27" ht="93.75" customHeight="1" x14ac:dyDescent="0.25">
      <c r="E1061" s="135">
        <v>408</v>
      </c>
      <c r="F1061" s="135" t="s">
        <v>612</v>
      </c>
      <c r="G1061" s="137">
        <v>327</v>
      </c>
      <c r="H1061" s="137">
        <v>142</v>
      </c>
      <c r="I1061" s="10" t="s">
        <v>126</v>
      </c>
      <c r="J1061" s="11" t="s">
        <v>127</v>
      </c>
      <c r="K1061" s="11" t="s">
        <v>128</v>
      </c>
      <c r="L1061" s="11" t="s">
        <v>63</v>
      </c>
      <c r="M1061" s="11">
        <v>126</v>
      </c>
      <c r="N1061" s="11" t="s">
        <v>39</v>
      </c>
      <c r="O1061" s="11" t="s">
        <v>129</v>
      </c>
      <c r="P1061" s="11" t="s">
        <v>130</v>
      </c>
      <c r="Q1061" s="11" t="s">
        <v>42</v>
      </c>
      <c r="R1061" s="11" t="s">
        <v>44</v>
      </c>
      <c r="S1061" s="11" t="s">
        <v>131</v>
      </c>
      <c r="T1061" s="11" t="s">
        <v>44</v>
      </c>
      <c r="U1061" s="12" t="s">
        <v>128</v>
      </c>
      <c r="V1061" s="12">
        <v>4</v>
      </c>
      <c r="W1061" s="12" t="s">
        <v>39</v>
      </c>
      <c r="X1061" s="12" t="s">
        <v>132</v>
      </c>
      <c r="Y1061" s="12" t="s">
        <v>736</v>
      </c>
      <c r="Z1061" s="12" t="s">
        <v>133</v>
      </c>
      <c r="AA1061" s="12" t="s">
        <v>134</v>
      </c>
    </row>
    <row r="1062" spans="5:27" ht="93.75" customHeight="1" x14ac:dyDescent="0.25">
      <c r="E1062" s="136"/>
      <c r="F1062" s="136"/>
      <c r="G1062" s="138"/>
      <c r="H1062" s="138"/>
      <c r="I1062" s="13" t="s">
        <v>411</v>
      </c>
      <c r="J1062" s="11" t="s">
        <v>127</v>
      </c>
      <c r="K1062" s="9" t="s">
        <v>128</v>
      </c>
      <c r="L1062" s="9" t="s">
        <v>63</v>
      </c>
      <c r="M1062" s="9">
        <v>16</v>
      </c>
      <c r="N1062" s="9" t="s">
        <v>476</v>
      </c>
      <c r="O1062" s="9" t="s">
        <v>129</v>
      </c>
      <c r="P1062" s="9" t="s">
        <v>130</v>
      </c>
      <c r="Q1062" s="9" t="s">
        <v>43</v>
      </c>
      <c r="R1062" s="9" t="s">
        <v>44</v>
      </c>
      <c r="S1062" s="9" t="s">
        <v>477</v>
      </c>
      <c r="T1062" s="9" t="s">
        <v>44</v>
      </c>
      <c r="U1062" s="14" t="s">
        <v>128</v>
      </c>
      <c r="V1062" s="14">
        <v>4</v>
      </c>
      <c r="W1062" s="14" t="s">
        <v>39</v>
      </c>
      <c r="X1062" s="14" t="s">
        <v>132</v>
      </c>
      <c r="Y1062" s="14" t="s">
        <v>736</v>
      </c>
      <c r="Z1062" s="14" t="s">
        <v>133</v>
      </c>
      <c r="AA1062" s="14" t="s">
        <v>134</v>
      </c>
    </row>
    <row r="1063" spans="5:27" ht="93.75" customHeight="1" x14ac:dyDescent="0.25">
      <c r="E1063" s="135">
        <v>409</v>
      </c>
      <c r="F1063" s="135" t="s">
        <v>613</v>
      </c>
      <c r="G1063" s="137">
        <v>270</v>
      </c>
      <c r="H1063" s="137">
        <v>75</v>
      </c>
      <c r="I1063" s="10" t="s">
        <v>126</v>
      </c>
      <c r="J1063" s="11" t="s">
        <v>127</v>
      </c>
      <c r="K1063" s="11" t="s">
        <v>128</v>
      </c>
      <c r="L1063" s="11" t="s">
        <v>63</v>
      </c>
      <c r="M1063" s="11">
        <v>59</v>
      </c>
      <c r="N1063" s="11" t="s">
        <v>39</v>
      </c>
      <c r="O1063" s="11" t="s">
        <v>129</v>
      </c>
      <c r="P1063" s="11" t="s">
        <v>130</v>
      </c>
      <c r="Q1063" s="11" t="s">
        <v>42</v>
      </c>
      <c r="R1063" s="11" t="s">
        <v>44</v>
      </c>
      <c r="S1063" s="11" t="s">
        <v>131</v>
      </c>
      <c r="T1063" s="11" t="s">
        <v>44</v>
      </c>
      <c r="U1063" s="12" t="s">
        <v>128</v>
      </c>
      <c r="V1063" s="12">
        <v>4</v>
      </c>
      <c r="W1063" s="12" t="s">
        <v>39</v>
      </c>
      <c r="X1063" s="12" t="s">
        <v>132</v>
      </c>
      <c r="Y1063" s="12" t="s">
        <v>736</v>
      </c>
      <c r="Z1063" s="12" t="s">
        <v>133</v>
      </c>
      <c r="AA1063" s="12" t="s">
        <v>134</v>
      </c>
    </row>
    <row r="1064" spans="5:27" ht="93.75" customHeight="1" x14ac:dyDescent="0.25">
      <c r="E1064" s="136"/>
      <c r="F1064" s="136"/>
      <c r="G1064" s="138"/>
      <c r="H1064" s="138"/>
      <c r="I1064" s="13" t="s">
        <v>411</v>
      </c>
      <c r="J1064" s="11" t="s">
        <v>127</v>
      </c>
      <c r="K1064" s="9" t="s">
        <v>128</v>
      </c>
      <c r="L1064" s="9" t="s">
        <v>63</v>
      </c>
      <c r="M1064" s="9">
        <v>16</v>
      </c>
      <c r="N1064" s="9" t="s">
        <v>476</v>
      </c>
      <c r="O1064" s="9" t="s">
        <v>129</v>
      </c>
      <c r="P1064" s="9" t="s">
        <v>130</v>
      </c>
      <c r="Q1064" s="9" t="s">
        <v>43</v>
      </c>
      <c r="R1064" s="9" t="s">
        <v>44</v>
      </c>
      <c r="S1064" s="9" t="s">
        <v>477</v>
      </c>
      <c r="T1064" s="9" t="s">
        <v>44</v>
      </c>
      <c r="U1064" s="14" t="s">
        <v>128</v>
      </c>
      <c r="V1064" s="14">
        <v>4</v>
      </c>
      <c r="W1064" s="14" t="s">
        <v>39</v>
      </c>
      <c r="X1064" s="14" t="s">
        <v>132</v>
      </c>
      <c r="Y1064" s="14" t="s">
        <v>736</v>
      </c>
      <c r="Z1064" s="14" t="s">
        <v>133</v>
      </c>
      <c r="AA1064" s="14" t="s">
        <v>134</v>
      </c>
    </row>
    <row r="1065" spans="5:27" ht="93.75" customHeight="1" x14ac:dyDescent="0.25">
      <c r="E1065" s="135">
        <v>410</v>
      </c>
      <c r="F1065" s="135" t="s">
        <v>614</v>
      </c>
      <c r="G1065" s="137">
        <v>270</v>
      </c>
      <c r="H1065" s="137">
        <v>75</v>
      </c>
      <c r="I1065" s="10" t="s">
        <v>126</v>
      </c>
      <c r="J1065" s="11" t="s">
        <v>127</v>
      </c>
      <c r="K1065" s="11" t="s">
        <v>128</v>
      </c>
      <c r="L1065" s="11" t="s">
        <v>63</v>
      </c>
      <c r="M1065" s="11">
        <v>59</v>
      </c>
      <c r="N1065" s="11" t="s">
        <v>39</v>
      </c>
      <c r="O1065" s="11" t="s">
        <v>129</v>
      </c>
      <c r="P1065" s="11" t="s">
        <v>130</v>
      </c>
      <c r="Q1065" s="11" t="s">
        <v>42</v>
      </c>
      <c r="R1065" s="11" t="s">
        <v>44</v>
      </c>
      <c r="S1065" s="11" t="s">
        <v>131</v>
      </c>
      <c r="T1065" s="11" t="s">
        <v>44</v>
      </c>
      <c r="U1065" s="12" t="s">
        <v>128</v>
      </c>
      <c r="V1065" s="12">
        <v>4</v>
      </c>
      <c r="W1065" s="12" t="s">
        <v>39</v>
      </c>
      <c r="X1065" s="12" t="s">
        <v>132</v>
      </c>
      <c r="Y1065" s="12" t="s">
        <v>736</v>
      </c>
      <c r="Z1065" s="12" t="s">
        <v>133</v>
      </c>
      <c r="AA1065" s="12" t="s">
        <v>134</v>
      </c>
    </row>
    <row r="1066" spans="5:27" ht="93.75" customHeight="1" x14ac:dyDescent="0.25">
      <c r="E1066" s="136"/>
      <c r="F1066" s="136"/>
      <c r="G1066" s="138"/>
      <c r="H1066" s="138"/>
      <c r="I1066" s="13" t="s">
        <v>411</v>
      </c>
      <c r="J1066" s="11" t="s">
        <v>127</v>
      </c>
      <c r="K1066" s="9" t="s">
        <v>128</v>
      </c>
      <c r="L1066" s="9" t="s">
        <v>63</v>
      </c>
      <c r="M1066" s="9">
        <v>16</v>
      </c>
      <c r="N1066" s="9" t="s">
        <v>476</v>
      </c>
      <c r="O1066" s="9" t="s">
        <v>129</v>
      </c>
      <c r="P1066" s="9" t="s">
        <v>130</v>
      </c>
      <c r="Q1066" s="9" t="s">
        <v>43</v>
      </c>
      <c r="R1066" s="9" t="s">
        <v>44</v>
      </c>
      <c r="S1066" s="9" t="s">
        <v>477</v>
      </c>
      <c r="T1066" s="9" t="s">
        <v>44</v>
      </c>
      <c r="U1066" s="14" t="s">
        <v>128</v>
      </c>
      <c r="V1066" s="14">
        <v>4</v>
      </c>
      <c r="W1066" s="14" t="s">
        <v>39</v>
      </c>
      <c r="X1066" s="14" t="s">
        <v>132</v>
      </c>
      <c r="Y1066" s="14" t="s">
        <v>736</v>
      </c>
      <c r="Z1066" s="14" t="s">
        <v>133</v>
      </c>
      <c r="AA1066" s="14" t="s">
        <v>134</v>
      </c>
    </row>
    <row r="1067" spans="5:27" ht="93.75" customHeight="1" x14ac:dyDescent="0.25">
      <c r="E1067" s="135">
        <v>411</v>
      </c>
      <c r="F1067" s="135" t="s">
        <v>615</v>
      </c>
      <c r="G1067" s="137">
        <v>333</v>
      </c>
      <c r="H1067" s="137">
        <v>75</v>
      </c>
      <c r="I1067" s="10" t="s">
        <v>126</v>
      </c>
      <c r="J1067" s="11" t="s">
        <v>127</v>
      </c>
      <c r="K1067" s="11" t="s">
        <v>128</v>
      </c>
      <c r="L1067" s="11" t="s">
        <v>63</v>
      </c>
      <c r="M1067" s="11">
        <v>59</v>
      </c>
      <c r="N1067" s="11" t="s">
        <v>39</v>
      </c>
      <c r="O1067" s="11" t="s">
        <v>129</v>
      </c>
      <c r="P1067" s="11" t="s">
        <v>130</v>
      </c>
      <c r="Q1067" s="11" t="s">
        <v>42</v>
      </c>
      <c r="R1067" s="11" t="s">
        <v>44</v>
      </c>
      <c r="S1067" s="11" t="s">
        <v>131</v>
      </c>
      <c r="T1067" s="11" t="s">
        <v>44</v>
      </c>
      <c r="U1067" s="12" t="s">
        <v>128</v>
      </c>
      <c r="V1067" s="12">
        <v>4</v>
      </c>
      <c r="W1067" s="12" t="s">
        <v>39</v>
      </c>
      <c r="X1067" s="12" t="s">
        <v>132</v>
      </c>
      <c r="Y1067" s="12" t="s">
        <v>736</v>
      </c>
      <c r="Z1067" s="12" t="s">
        <v>133</v>
      </c>
      <c r="AA1067" s="12" t="s">
        <v>134</v>
      </c>
    </row>
    <row r="1068" spans="5:27" ht="93.75" customHeight="1" x14ac:dyDescent="0.25">
      <c r="E1068" s="136"/>
      <c r="F1068" s="136"/>
      <c r="G1068" s="138"/>
      <c r="H1068" s="138"/>
      <c r="I1068" s="13" t="s">
        <v>411</v>
      </c>
      <c r="J1068" s="11" t="s">
        <v>127</v>
      </c>
      <c r="K1068" s="9" t="s">
        <v>128</v>
      </c>
      <c r="L1068" s="9" t="s">
        <v>63</v>
      </c>
      <c r="M1068" s="9">
        <v>16</v>
      </c>
      <c r="N1068" s="9" t="s">
        <v>476</v>
      </c>
      <c r="O1068" s="9" t="s">
        <v>129</v>
      </c>
      <c r="P1068" s="9" t="s">
        <v>130</v>
      </c>
      <c r="Q1068" s="9" t="s">
        <v>43</v>
      </c>
      <c r="R1068" s="9" t="s">
        <v>44</v>
      </c>
      <c r="S1068" s="9" t="s">
        <v>477</v>
      </c>
      <c r="T1068" s="9" t="s">
        <v>44</v>
      </c>
      <c r="U1068" s="14" t="s">
        <v>128</v>
      </c>
      <c r="V1068" s="14">
        <v>4</v>
      </c>
      <c r="W1068" s="14" t="s">
        <v>39</v>
      </c>
      <c r="X1068" s="14" t="s">
        <v>132</v>
      </c>
      <c r="Y1068" s="14" t="s">
        <v>736</v>
      </c>
      <c r="Z1068" s="14" t="s">
        <v>133</v>
      </c>
      <c r="AA1068" s="14" t="s">
        <v>134</v>
      </c>
    </row>
    <row r="1069" spans="5:27" ht="93.75" customHeight="1" x14ac:dyDescent="0.25">
      <c r="E1069" s="135">
        <v>412</v>
      </c>
      <c r="F1069" s="135" t="s">
        <v>616</v>
      </c>
      <c r="G1069" s="137">
        <v>317</v>
      </c>
      <c r="H1069" s="137">
        <v>142</v>
      </c>
      <c r="I1069" s="10" t="s">
        <v>126</v>
      </c>
      <c r="J1069" s="11" t="s">
        <v>127</v>
      </c>
      <c r="K1069" s="11" t="s">
        <v>128</v>
      </c>
      <c r="L1069" s="11" t="s">
        <v>63</v>
      </c>
      <c r="M1069" s="11">
        <v>126</v>
      </c>
      <c r="N1069" s="11" t="s">
        <v>39</v>
      </c>
      <c r="O1069" s="11" t="s">
        <v>129</v>
      </c>
      <c r="P1069" s="11" t="s">
        <v>130</v>
      </c>
      <c r="Q1069" s="11" t="s">
        <v>42</v>
      </c>
      <c r="R1069" s="11" t="s">
        <v>44</v>
      </c>
      <c r="S1069" s="11" t="s">
        <v>131</v>
      </c>
      <c r="T1069" s="11" t="s">
        <v>44</v>
      </c>
      <c r="U1069" s="12" t="s">
        <v>128</v>
      </c>
      <c r="V1069" s="12">
        <v>4</v>
      </c>
      <c r="W1069" s="12" t="s">
        <v>39</v>
      </c>
      <c r="X1069" s="12" t="s">
        <v>132</v>
      </c>
      <c r="Y1069" s="12" t="s">
        <v>736</v>
      </c>
      <c r="Z1069" s="12" t="s">
        <v>133</v>
      </c>
      <c r="AA1069" s="12" t="s">
        <v>134</v>
      </c>
    </row>
    <row r="1070" spans="5:27" ht="93.75" customHeight="1" x14ac:dyDescent="0.25">
      <c r="E1070" s="136"/>
      <c r="F1070" s="136"/>
      <c r="G1070" s="138"/>
      <c r="H1070" s="138"/>
      <c r="I1070" s="13" t="s">
        <v>411</v>
      </c>
      <c r="J1070" s="11" t="s">
        <v>127</v>
      </c>
      <c r="K1070" s="9" t="s">
        <v>128</v>
      </c>
      <c r="L1070" s="9" t="s">
        <v>63</v>
      </c>
      <c r="M1070" s="9">
        <v>16</v>
      </c>
      <c r="N1070" s="9" t="s">
        <v>476</v>
      </c>
      <c r="O1070" s="9" t="s">
        <v>129</v>
      </c>
      <c r="P1070" s="9" t="s">
        <v>130</v>
      </c>
      <c r="Q1070" s="9" t="s">
        <v>43</v>
      </c>
      <c r="R1070" s="9" t="s">
        <v>44</v>
      </c>
      <c r="S1070" s="9" t="s">
        <v>477</v>
      </c>
      <c r="T1070" s="9" t="s">
        <v>44</v>
      </c>
      <c r="U1070" s="14" t="s">
        <v>128</v>
      </c>
      <c r="V1070" s="14">
        <v>4</v>
      </c>
      <c r="W1070" s="14" t="s">
        <v>39</v>
      </c>
      <c r="X1070" s="14" t="s">
        <v>132</v>
      </c>
      <c r="Y1070" s="14" t="s">
        <v>736</v>
      </c>
      <c r="Z1070" s="14" t="s">
        <v>133</v>
      </c>
      <c r="AA1070" s="14" t="s">
        <v>134</v>
      </c>
    </row>
    <row r="1071" spans="5:27" ht="93.75" customHeight="1" x14ac:dyDescent="0.25">
      <c r="E1071" s="135">
        <v>413</v>
      </c>
      <c r="F1071" s="135" t="s">
        <v>617</v>
      </c>
      <c r="G1071" s="137">
        <v>298</v>
      </c>
      <c r="H1071" s="137">
        <v>134</v>
      </c>
      <c r="I1071" s="10" t="s">
        <v>126</v>
      </c>
      <c r="J1071" s="11" t="s">
        <v>127</v>
      </c>
      <c r="K1071" s="11" t="s">
        <v>128</v>
      </c>
      <c r="L1071" s="11" t="s">
        <v>63</v>
      </c>
      <c r="M1071" s="11">
        <v>118</v>
      </c>
      <c r="N1071" s="11" t="s">
        <v>39</v>
      </c>
      <c r="O1071" s="11" t="s">
        <v>129</v>
      </c>
      <c r="P1071" s="11" t="s">
        <v>130</v>
      </c>
      <c r="Q1071" s="11" t="s">
        <v>42</v>
      </c>
      <c r="R1071" s="11" t="s">
        <v>44</v>
      </c>
      <c r="S1071" s="11" t="s">
        <v>131</v>
      </c>
      <c r="T1071" s="11" t="s">
        <v>44</v>
      </c>
      <c r="U1071" s="12" t="s">
        <v>128</v>
      </c>
      <c r="V1071" s="12">
        <v>4</v>
      </c>
      <c r="W1071" s="12" t="s">
        <v>39</v>
      </c>
      <c r="X1071" s="12" t="s">
        <v>132</v>
      </c>
      <c r="Y1071" s="12" t="s">
        <v>736</v>
      </c>
      <c r="Z1071" s="12" t="s">
        <v>133</v>
      </c>
      <c r="AA1071" s="12" t="s">
        <v>134</v>
      </c>
    </row>
    <row r="1072" spans="5:27" ht="93.75" customHeight="1" x14ac:dyDescent="0.25">
      <c r="E1072" s="136"/>
      <c r="F1072" s="136"/>
      <c r="G1072" s="138"/>
      <c r="H1072" s="138"/>
      <c r="I1072" s="13" t="s">
        <v>411</v>
      </c>
      <c r="J1072" s="11" t="s">
        <v>127</v>
      </c>
      <c r="K1072" s="9" t="s">
        <v>128</v>
      </c>
      <c r="L1072" s="9" t="s">
        <v>63</v>
      </c>
      <c r="M1072" s="9">
        <v>16</v>
      </c>
      <c r="N1072" s="9" t="s">
        <v>476</v>
      </c>
      <c r="O1072" s="9" t="s">
        <v>129</v>
      </c>
      <c r="P1072" s="9" t="s">
        <v>130</v>
      </c>
      <c r="Q1072" s="9" t="s">
        <v>43</v>
      </c>
      <c r="R1072" s="9" t="s">
        <v>44</v>
      </c>
      <c r="S1072" s="9" t="s">
        <v>477</v>
      </c>
      <c r="T1072" s="9" t="s">
        <v>44</v>
      </c>
      <c r="U1072" s="14" t="s">
        <v>128</v>
      </c>
      <c r="V1072" s="14">
        <v>4</v>
      </c>
      <c r="W1072" s="14" t="s">
        <v>39</v>
      </c>
      <c r="X1072" s="14" t="s">
        <v>132</v>
      </c>
      <c r="Y1072" s="14" t="s">
        <v>736</v>
      </c>
      <c r="Z1072" s="14" t="s">
        <v>133</v>
      </c>
      <c r="AA1072" s="14" t="s">
        <v>134</v>
      </c>
    </row>
    <row r="1073" spans="2:27" ht="93.75" customHeight="1" x14ac:dyDescent="0.25">
      <c r="E1073" s="135">
        <v>414</v>
      </c>
      <c r="F1073" s="135" t="s">
        <v>618</v>
      </c>
      <c r="G1073" s="137">
        <v>283</v>
      </c>
      <c r="H1073" s="137">
        <v>83</v>
      </c>
      <c r="I1073" s="10" t="s">
        <v>126</v>
      </c>
      <c r="J1073" s="11" t="s">
        <v>127</v>
      </c>
      <c r="K1073" s="11" t="s">
        <v>128</v>
      </c>
      <c r="L1073" s="11" t="s">
        <v>63</v>
      </c>
      <c r="M1073" s="11">
        <v>67</v>
      </c>
      <c r="N1073" s="11" t="s">
        <v>39</v>
      </c>
      <c r="O1073" s="11" t="s">
        <v>129</v>
      </c>
      <c r="P1073" s="11" t="s">
        <v>130</v>
      </c>
      <c r="Q1073" s="11" t="s">
        <v>42</v>
      </c>
      <c r="R1073" s="11" t="s">
        <v>44</v>
      </c>
      <c r="S1073" s="11" t="s">
        <v>131</v>
      </c>
      <c r="T1073" s="11" t="s">
        <v>44</v>
      </c>
      <c r="U1073" s="12" t="s">
        <v>128</v>
      </c>
      <c r="V1073" s="12">
        <v>4</v>
      </c>
      <c r="W1073" s="12" t="s">
        <v>39</v>
      </c>
      <c r="X1073" s="12" t="s">
        <v>132</v>
      </c>
      <c r="Y1073" s="12" t="s">
        <v>736</v>
      </c>
      <c r="Z1073" s="12" t="s">
        <v>133</v>
      </c>
      <c r="AA1073" s="12" t="s">
        <v>134</v>
      </c>
    </row>
    <row r="1074" spans="2:27" ht="93.75" customHeight="1" x14ac:dyDescent="0.25">
      <c r="E1074" s="136"/>
      <c r="F1074" s="136"/>
      <c r="G1074" s="138"/>
      <c r="H1074" s="138"/>
      <c r="I1074" s="13" t="s">
        <v>411</v>
      </c>
      <c r="J1074" s="11" t="s">
        <v>127</v>
      </c>
      <c r="K1074" s="9" t="s">
        <v>128</v>
      </c>
      <c r="L1074" s="9" t="s">
        <v>63</v>
      </c>
      <c r="M1074" s="9">
        <v>16</v>
      </c>
      <c r="N1074" s="9" t="s">
        <v>476</v>
      </c>
      <c r="O1074" s="9" t="s">
        <v>129</v>
      </c>
      <c r="P1074" s="9" t="s">
        <v>130</v>
      </c>
      <c r="Q1074" s="9" t="s">
        <v>43</v>
      </c>
      <c r="R1074" s="9" t="s">
        <v>44</v>
      </c>
      <c r="S1074" s="9" t="s">
        <v>477</v>
      </c>
      <c r="T1074" s="9" t="s">
        <v>44</v>
      </c>
      <c r="U1074" s="14" t="s">
        <v>128</v>
      </c>
      <c r="V1074" s="14">
        <v>4</v>
      </c>
      <c r="W1074" s="14" t="s">
        <v>39</v>
      </c>
      <c r="X1074" s="14" t="s">
        <v>132</v>
      </c>
      <c r="Y1074" s="14" t="s">
        <v>736</v>
      </c>
      <c r="Z1074" s="14" t="s">
        <v>133</v>
      </c>
      <c r="AA1074" s="14" t="s">
        <v>134</v>
      </c>
    </row>
    <row r="1075" spans="2:27" ht="93.75" customHeight="1" x14ac:dyDescent="0.25">
      <c r="E1075" s="135">
        <v>415</v>
      </c>
      <c r="F1075" s="135" t="s">
        <v>619</v>
      </c>
      <c r="G1075" s="137">
        <v>289</v>
      </c>
      <c r="H1075" s="137">
        <v>92</v>
      </c>
      <c r="I1075" s="10" t="s">
        <v>126</v>
      </c>
      <c r="J1075" s="11" t="s">
        <v>127</v>
      </c>
      <c r="K1075" s="11" t="s">
        <v>128</v>
      </c>
      <c r="L1075" s="11" t="s">
        <v>63</v>
      </c>
      <c r="M1075" s="11">
        <v>76</v>
      </c>
      <c r="N1075" s="11" t="s">
        <v>39</v>
      </c>
      <c r="O1075" s="11" t="s">
        <v>129</v>
      </c>
      <c r="P1075" s="11" t="s">
        <v>130</v>
      </c>
      <c r="Q1075" s="11" t="s">
        <v>42</v>
      </c>
      <c r="R1075" s="11" t="s">
        <v>44</v>
      </c>
      <c r="S1075" s="11" t="s">
        <v>131</v>
      </c>
      <c r="T1075" s="11" t="s">
        <v>44</v>
      </c>
      <c r="U1075" s="12" t="s">
        <v>128</v>
      </c>
      <c r="V1075" s="12">
        <v>4</v>
      </c>
      <c r="W1075" s="12" t="s">
        <v>39</v>
      </c>
      <c r="X1075" s="12" t="s">
        <v>132</v>
      </c>
      <c r="Y1075" s="12" t="s">
        <v>736</v>
      </c>
      <c r="Z1075" s="12" t="s">
        <v>133</v>
      </c>
      <c r="AA1075" s="12" t="s">
        <v>134</v>
      </c>
    </row>
    <row r="1076" spans="2:27" ht="93.75" customHeight="1" x14ac:dyDescent="0.25">
      <c r="E1076" s="136"/>
      <c r="F1076" s="136"/>
      <c r="G1076" s="138"/>
      <c r="H1076" s="138"/>
      <c r="I1076" s="13" t="s">
        <v>411</v>
      </c>
      <c r="J1076" s="11" t="s">
        <v>127</v>
      </c>
      <c r="K1076" s="9" t="s">
        <v>128</v>
      </c>
      <c r="L1076" s="9" t="s">
        <v>63</v>
      </c>
      <c r="M1076" s="9">
        <v>16</v>
      </c>
      <c r="N1076" s="9" t="s">
        <v>476</v>
      </c>
      <c r="O1076" s="9" t="s">
        <v>129</v>
      </c>
      <c r="P1076" s="9" t="s">
        <v>130</v>
      </c>
      <c r="Q1076" s="9" t="s">
        <v>43</v>
      </c>
      <c r="R1076" s="9" t="s">
        <v>44</v>
      </c>
      <c r="S1076" s="9" t="s">
        <v>477</v>
      </c>
      <c r="T1076" s="9" t="s">
        <v>44</v>
      </c>
      <c r="U1076" s="14" t="s">
        <v>128</v>
      </c>
      <c r="V1076" s="14">
        <v>4</v>
      </c>
      <c r="W1076" s="14" t="s">
        <v>39</v>
      </c>
      <c r="X1076" s="14" t="s">
        <v>132</v>
      </c>
      <c r="Y1076" s="14" t="s">
        <v>736</v>
      </c>
      <c r="Z1076" s="14" t="s">
        <v>133</v>
      </c>
      <c r="AA1076" s="14" t="s">
        <v>134</v>
      </c>
    </row>
    <row r="1077" spans="2:27" ht="93.75" customHeight="1" x14ac:dyDescent="0.25">
      <c r="E1077" s="135">
        <v>416</v>
      </c>
      <c r="F1077" s="135" t="s">
        <v>620</v>
      </c>
      <c r="G1077" s="137">
        <v>26</v>
      </c>
      <c r="H1077" s="137">
        <v>66</v>
      </c>
      <c r="I1077" s="10" t="s">
        <v>126</v>
      </c>
      <c r="J1077" s="11" t="s">
        <v>127</v>
      </c>
      <c r="K1077" s="11" t="s">
        <v>128</v>
      </c>
      <c r="L1077" s="11" t="s">
        <v>63</v>
      </c>
      <c r="M1077" s="11">
        <v>50</v>
      </c>
      <c r="N1077" s="11" t="s">
        <v>39</v>
      </c>
      <c r="O1077" s="11" t="s">
        <v>129</v>
      </c>
      <c r="P1077" s="11" t="s">
        <v>130</v>
      </c>
      <c r="Q1077" s="11" t="s">
        <v>42</v>
      </c>
      <c r="R1077" s="11" t="s">
        <v>44</v>
      </c>
      <c r="S1077" s="11" t="s">
        <v>131</v>
      </c>
      <c r="T1077" s="11" t="s">
        <v>44</v>
      </c>
      <c r="U1077" s="12" t="s">
        <v>128</v>
      </c>
      <c r="V1077" s="12">
        <v>4</v>
      </c>
      <c r="W1077" s="12" t="s">
        <v>39</v>
      </c>
      <c r="X1077" s="12" t="s">
        <v>132</v>
      </c>
      <c r="Y1077" s="12" t="s">
        <v>736</v>
      </c>
      <c r="Z1077" s="12" t="s">
        <v>133</v>
      </c>
      <c r="AA1077" s="12" t="s">
        <v>134</v>
      </c>
    </row>
    <row r="1078" spans="2:27" ht="93.75" customHeight="1" x14ac:dyDescent="0.25">
      <c r="E1078" s="136"/>
      <c r="F1078" s="136"/>
      <c r="G1078" s="138"/>
      <c r="H1078" s="138"/>
      <c r="I1078" s="13" t="s">
        <v>411</v>
      </c>
      <c r="J1078" s="11" t="s">
        <v>127</v>
      </c>
      <c r="K1078" s="9" t="s">
        <v>128</v>
      </c>
      <c r="L1078" s="9" t="s">
        <v>63</v>
      </c>
      <c r="M1078" s="9">
        <v>16</v>
      </c>
      <c r="N1078" s="9" t="s">
        <v>476</v>
      </c>
      <c r="O1078" s="9" t="s">
        <v>129</v>
      </c>
      <c r="P1078" s="9" t="s">
        <v>130</v>
      </c>
      <c r="Q1078" s="9" t="s">
        <v>43</v>
      </c>
      <c r="R1078" s="9" t="s">
        <v>44</v>
      </c>
      <c r="S1078" s="9" t="s">
        <v>477</v>
      </c>
      <c r="T1078" s="9" t="s">
        <v>44</v>
      </c>
      <c r="U1078" s="14" t="s">
        <v>128</v>
      </c>
      <c r="V1078" s="14">
        <v>4</v>
      </c>
      <c r="W1078" s="14" t="s">
        <v>39</v>
      </c>
      <c r="X1078" s="14" t="s">
        <v>132</v>
      </c>
      <c r="Y1078" s="14" t="s">
        <v>736</v>
      </c>
      <c r="Z1078" s="14" t="s">
        <v>133</v>
      </c>
      <c r="AA1078" s="14" t="s">
        <v>134</v>
      </c>
    </row>
    <row r="1079" spans="2:27" ht="15" customHeight="1" x14ac:dyDescent="0.25"/>
    <row r="1080" spans="2:27" s="3" customFormat="1" ht="23.25" customHeight="1" x14ac:dyDescent="0.3">
      <c r="B1080" s="25"/>
      <c r="C1080" s="25"/>
      <c r="D1080" s="25"/>
      <c r="E1080" s="1" t="s">
        <v>794</v>
      </c>
      <c r="F1080" s="1"/>
      <c r="G1080" s="2"/>
    </row>
    <row r="1082" spans="2:27" s="4" customFormat="1" ht="28.5" customHeight="1" x14ac:dyDescent="0.25">
      <c r="B1082" s="26"/>
      <c r="C1082" s="26"/>
      <c r="D1082" s="26"/>
      <c r="E1082" s="139" t="s">
        <v>795</v>
      </c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  <c r="T1082" s="139"/>
      <c r="U1082" s="139"/>
      <c r="V1082" s="139"/>
      <c r="W1082" s="139"/>
      <c r="X1082" s="139"/>
      <c r="Y1082" s="139"/>
      <c r="Z1082" s="139"/>
      <c r="AA1082" s="139"/>
    </row>
    <row r="1083" spans="2:27" ht="78.75" x14ac:dyDescent="0.25">
      <c r="E1083" s="5" t="s">
        <v>5</v>
      </c>
      <c r="F1083" s="5" t="s">
        <v>779</v>
      </c>
      <c r="G1083" s="6" t="s">
        <v>734</v>
      </c>
      <c r="H1083" s="6" t="s">
        <v>11</v>
      </c>
      <c r="I1083" s="6" t="s">
        <v>12</v>
      </c>
      <c r="J1083" s="6" t="s">
        <v>13</v>
      </c>
      <c r="K1083" s="6" t="s">
        <v>14</v>
      </c>
      <c r="L1083" s="6" t="s">
        <v>15</v>
      </c>
      <c r="M1083" s="6" t="s">
        <v>16</v>
      </c>
      <c r="N1083" s="6" t="s">
        <v>17</v>
      </c>
      <c r="O1083" s="6" t="s">
        <v>18</v>
      </c>
      <c r="P1083" s="6" t="s">
        <v>19</v>
      </c>
      <c r="Q1083" s="6" t="s">
        <v>796</v>
      </c>
      <c r="R1083" s="6" t="s">
        <v>21</v>
      </c>
      <c r="S1083" s="6" t="s">
        <v>22</v>
      </c>
      <c r="T1083" s="7" t="s">
        <v>23</v>
      </c>
      <c r="U1083" s="6" t="s">
        <v>24</v>
      </c>
      <c r="V1083" s="6" t="s">
        <v>25</v>
      </c>
      <c r="W1083" s="6" t="s">
        <v>26</v>
      </c>
      <c r="X1083" s="6" t="s">
        <v>27</v>
      </c>
      <c r="Y1083" s="6" t="s">
        <v>28</v>
      </c>
      <c r="Z1083" s="6" t="s">
        <v>29</v>
      </c>
      <c r="AA1083" s="6" t="s">
        <v>30</v>
      </c>
    </row>
    <row r="1084" spans="2:27" ht="108.75" customHeight="1" x14ac:dyDescent="0.25">
      <c r="E1084" s="135">
        <v>417</v>
      </c>
      <c r="F1084" s="135" t="s">
        <v>621</v>
      </c>
      <c r="G1084" s="137">
        <v>425</v>
      </c>
      <c r="H1084" s="137">
        <v>192</v>
      </c>
      <c r="I1084" s="10" t="s">
        <v>35</v>
      </c>
      <c r="J1084" s="11" t="s">
        <v>293</v>
      </c>
      <c r="K1084" s="11" t="s">
        <v>294</v>
      </c>
      <c r="L1084" s="11" t="s">
        <v>63</v>
      </c>
      <c r="M1084" s="11">
        <v>144</v>
      </c>
      <c r="N1084" s="11" t="s">
        <v>39</v>
      </c>
      <c r="O1084" s="11" t="s">
        <v>129</v>
      </c>
      <c r="P1084" s="11" t="s">
        <v>130</v>
      </c>
      <c r="Q1084" s="11" t="s">
        <v>43</v>
      </c>
      <c r="R1084" s="11" t="s">
        <v>44</v>
      </c>
      <c r="S1084" s="11" t="s">
        <v>131</v>
      </c>
      <c r="T1084" s="11" t="s">
        <v>295</v>
      </c>
      <c r="U1084" s="12" t="s">
        <v>296</v>
      </c>
      <c r="V1084" s="12">
        <v>4</v>
      </c>
      <c r="W1084" s="12" t="s">
        <v>39</v>
      </c>
      <c r="X1084" s="12" t="s">
        <v>132</v>
      </c>
      <c r="Y1084" s="12" t="s">
        <v>753</v>
      </c>
      <c r="Z1084" s="12" t="s">
        <v>133</v>
      </c>
      <c r="AA1084" s="12" t="s">
        <v>297</v>
      </c>
    </row>
    <row r="1085" spans="2:27" ht="108.75" customHeight="1" x14ac:dyDescent="0.25">
      <c r="E1085" s="136"/>
      <c r="F1085" s="136"/>
      <c r="G1085" s="138"/>
      <c r="H1085" s="138"/>
      <c r="I1085" s="13" t="s">
        <v>411</v>
      </c>
      <c r="J1085" s="9" t="s">
        <v>293</v>
      </c>
      <c r="K1085" s="9" t="s">
        <v>294</v>
      </c>
      <c r="L1085" s="9" t="s">
        <v>63</v>
      </c>
      <c r="M1085" s="9">
        <v>48</v>
      </c>
      <c r="N1085" s="9" t="s">
        <v>476</v>
      </c>
      <c r="O1085" s="9" t="s">
        <v>129</v>
      </c>
      <c r="P1085" s="9" t="s">
        <v>130</v>
      </c>
      <c r="Q1085" s="9" t="s">
        <v>43</v>
      </c>
      <c r="R1085" s="9" t="s">
        <v>44</v>
      </c>
      <c r="S1085" s="9" t="s">
        <v>477</v>
      </c>
      <c r="T1085" s="9" t="s">
        <v>622</v>
      </c>
      <c r="U1085" s="14" t="s">
        <v>296</v>
      </c>
      <c r="V1085" s="14">
        <v>4</v>
      </c>
      <c r="W1085" s="14" t="s">
        <v>39</v>
      </c>
      <c r="X1085" s="14" t="s">
        <v>132</v>
      </c>
      <c r="Y1085" s="14" t="s">
        <v>753</v>
      </c>
      <c r="Z1085" s="14" t="s">
        <v>133</v>
      </c>
      <c r="AA1085" s="14" t="s">
        <v>297</v>
      </c>
    </row>
    <row r="1086" spans="2:27" ht="105.75" customHeight="1" x14ac:dyDescent="0.25">
      <c r="E1086" s="135">
        <v>418</v>
      </c>
      <c r="F1086" s="135" t="s">
        <v>623</v>
      </c>
      <c r="G1086" s="137">
        <v>460</v>
      </c>
      <c r="H1086" s="137">
        <v>192</v>
      </c>
      <c r="I1086" s="10" t="s">
        <v>35</v>
      </c>
      <c r="J1086" s="11" t="s">
        <v>293</v>
      </c>
      <c r="K1086" s="11" t="s">
        <v>294</v>
      </c>
      <c r="L1086" s="11" t="s">
        <v>63</v>
      </c>
      <c r="M1086" s="11">
        <v>144</v>
      </c>
      <c r="N1086" s="11" t="s">
        <v>39</v>
      </c>
      <c r="O1086" s="11" t="s">
        <v>129</v>
      </c>
      <c r="P1086" s="11" t="s">
        <v>130</v>
      </c>
      <c r="Q1086" s="11" t="s">
        <v>43</v>
      </c>
      <c r="R1086" s="11" t="s">
        <v>44</v>
      </c>
      <c r="S1086" s="11" t="s">
        <v>131</v>
      </c>
      <c r="T1086" s="11" t="s">
        <v>305</v>
      </c>
      <c r="U1086" s="12" t="s">
        <v>296</v>
      </c>
      <c r="V1086" s="12">
        <v>4</v>
      </c>
      <c r="W1086" s="12" t="s">
        <v>39</v>
      </c>
      <c r="X1086" s="12" t="s">
        <v>132</v>
      </c>
      <c r="Y1086" s="12" t="s">
        <v>753</v>
      </c>
      <c r="Z1086" s="12" t="s">
        <v>133</v>
      </c>
      <c r="AA1086" s="12" t="s">
        <v>297</v>
      </c>
    </row>
    <row r="1087" spans="2:27" ht="105.75" customHeight="1" x14ac:dyDescent="0.25">
      <c r="E1087" s="136"/>
      <c r="F1087" s="136"/>
      <c r="G1087" s="138"/>
      <c r="H1087" s="138"/>
      <c r="I1087" s="13" t="s">
        <v>411</v>
      </c>
      <c r="J1087" s="9" t="s">
        <v>293</v>
      </c>
      <c r="K1087" s="9" t="s">
        <v>294</v>
      </c>
      <c r="L1087" s="9" t="s">
        <v>63</v>
      </c>
      <c r="M1087" s="9">
        <v>48</v>
      </c>
      <c r="N1087" s="9" t="s">
        <v>476</v>
      </c>
      <c r="O1087" s="9" t="s">
        <v>129</v>
      </c>
      <c r="P1087" s="9" t="s">
        <v>130</v>
      </c>
      <c r="Q1087" s="9" t="s">
        <v>43</v>
      </c>
      <c r="R1087" s="9" t="s">
        <v>44</v>
      </c>
      <c r="S1087" s="9" t="s">
        <v>477</v>
      </c>
      <c r="T1087" s="9" t="s">
        <v>622</v>
      </c>
      <c r="U1087" s="14" t="s">
        <v>296</v>
      </c>
      <c r="V1087" s="14">
        <v>4</v>
      </c>
      <c r="W1087" s="14" t="s">
        <v>39</v>
      </c>
      <c r="X1087" s="14" t="s">
        <v>132</v>
      </c>
      <c r="Y1087" s="14" t="s">
        <v>753</v>
      </c>
      <c r="Z1087" s="14" t="s">
        <v>133</v>
      </c>
      <c r="AA1087" s="14" t="s">
        <v>297</v>
      </c>
    </row>
    <row r="1088" spans="2:27" ht="108.75" customHeight="1" x14ac:dyDescent="0.25">
      <c r="E1088" s="135">
        <v>419</v>
      </c>
      <c r="F1088" s="135" t="s">
        <v>624</v>
      </c>
      <c r="G1088" s="137">
        <v>452</v>
      </c>
      <c r="H1088" s="137">
        <v>192</v>
      </c>
      <c r="I1088" s="10" t="s">
        <v>35</v>
      </c>
      <c r="J1088" s="11" t="s">
        <v>293</v>
      </c>
      <c r="K1088" s="11" t="s">
        <v>294</v>
      </c>
      <c r="L1088" s="11" t="s">
        <v>63</v>
      </c>
      <c r="M1088" s="11">
        <v>144</v>
      </c>
      <c r="N1088" s="11" t="s">
        <v>39</v>
      </c>
      <c r="O1088" s="11" t="s">
        <v>129</v>
      </c>
      <c r="P1088" s="11" t="s">
        <v>130</v>
      </c>
      <c r="Q1088" s="11" t="s">
        <v>43</v>
      </c>
      <c r="R1088" s="11" t="s">
        <v>44</v>
      </c>
      <c r="S1088" s="11" t="s">
        <v>131</v>
      </c>
      <c r="T1088" s="11" t="s">
        <v>312</v>
      </c>
      <c r="U1088" s="12" t="s">
        <v>296</v>
      </c>
      <c r="V1088" s="12">
        <v>4</v>
      </c>
      <c r="W1088" s="12" t="s">
        <v>39</v>
      </c>
      <c r="X1088" s="12" t="s">
        <v>132</v>
      </c>
      <c r="Y1088" s="12" t="s">
        <v>753</v>
      </c>
      <c r="Z1088" s="12" t="s">
        <v>133</v>
      </c>
      <c r="AA1088" s="12" t="s">
        <v>297</v>
      </c>
    </row>
    <row r="1089" spans="5:27" ht="108.75" customHeight="1" x14ac:dyDescent="0.25">
      <c r="E1089" s="136"/>
      <c r="F1089" s="136"/>
      <c r="G1089" s="138"/>
      <c r="H1089" s="138"/>
      <c r="I1089" s="13" t="s">
        <v>411</v>
      </c>
      <c r="J1089" s="9" t="s">
        <v>293</v>
      </c>
      <c r="K1089" s="9" t="s">
        <v>294</v>
      </c>
      <c r="L1089" s="9" t="s">
        <v>63</v>
      </c>
      <c r="M1089" s="9">
        <v>48</v>
      </c>
      <c r="N1089" s="9" t="s">
        <v>476</v>
      </c>
      <c r="O1089" s="9" t="s">
        <v>129</v>
      </c>
      <c r="P1089" s="9" t="s">
        <v>130</v>
      </c>
      <c r="Q1089" s="9" t="s">
        <v>43</v>
      </c>
      <c r="R1089" s="9" t="s">
        <v>44</v>
      </c>
      <c r="S1089" s="9" t="s">
        <v>477</v>
      </c>
      <c r="T1089" s="9" t="s">
        <v>622</v>
      </c>
      <c r="U1089" s="14" t="s">
        <v>296</v>
      </c>
      <c r="V1089" s="14">
        <v>4</v>
      </c>
      <c r="W1089" s="14" t="s">
        <v>39</v>
      </c>
      <c r="X1089" s="14" t="s">
        <v>132</v>
      </c>
      <c r="Y1089" s="14" t="s">
        <v>753</v>
      </c>
      <c r="Z1089" s="14" t="s">
        <v>133</v>
      </c>
      <c r="AA1089" s="14" t="s">
        <v>297</v>
      </c>
    </row>
    <row r="1090" spans="5:27" ht="105.75" customHeight="1" x14ac:dyDescent="0.25">
      <c r="E1090" s="135">
        <v>420</v>
      </c>
      <c r="F1090" s="135" t="s">
        <v>625</v>
      </c>
      <c r="G1090" s="137">
        <v>425</v>
      </c>
      <c r="H1090" s="137">
        <v>192</v>
      </c>
      <c r="I1090" s="10" t="s">
        <v>35</v>
      </c>
      <c r="J1090" s="11" t="s">
        <v>293</v>
      </c>
      <c r="K1090" s="11" t="s">
        <v>294</v>
      </c>
      <c r="L1090" s="11" t="s">
        <v>63</v>
      </c>
      <c r="M1090" s="11">
        <v>144</v>
      </c>
      <c r="N1090" s="11" t="s">
        <v>39</v>
      </c>
      <c r="O1090" s="11" t="s">
        <v>129</v>
      </c>
      <c r="P1090" s="11" t="s">
        <v>130</v>
      </c>
      <c r="Q1090" s="11" t="s">
        <v>43</v>
      </c>
      <c r="R1090" s="11" t="s">
        <v>44</v>
      </c>
      <c r="S1090" s="11" t="s">
        <v>131</v>
      </c>
      <c r="T1090" s="11" t="s">
        <v>299</v>
      </c>
      <c r="U1090" s="12" t="s">
        <v>296</v>
      </c>
      <c r="V1090" s="12">
        <v>4</v>
      </c>
      <c r="W1090" s="12" t="s">
        <v>39</v>
      </c>
      <c r="X1090" s="12" t="s">
        <v>132</v>
      </c>
      <c r="Y1090" s="12" t="s">
        <v>753</v>
      </c>
      <c r="Z1090" s="12" t="s">
        <v>133</v>
      </c>
      <c r="AA1090" s="12" t="s">
        <v>297</v>
      </c>
    </row>
    <row r="1091" spans="5:27" ht="105.75" customHeight="1" x14ac:dyDescent="0.25">
      <c r="E1091" s="136"/>
      <c r="F1091" s="136"/>
      <c r="G1091" s="138"/>
      <c r="H1091" s="138"/>
      <c r="I1091" s="13" t="s">
        <v>411</v>
      </c>
      <c r="J1091" s="9" t="s">
        <v>293</v>
      </c>
      <c r="K1091" s="9" t="s">
        <v>294</v>
      </c>
      <c r="L1091" s="9" t="s">
        <v>63</v>
      </c>
      <c r="M1091" s="9">
        <v>48</v>
      </c>
      <c r="N1091" s="9" t="s">
        <v>476</v>
      </c>
      <c r="O1091" s="9" t="s">
        <v>129</v>
      </c>
      <c r="P1091" s="9" t="s">
        <v>130</v>
      </c>
      <c r="Q1091" s="9" t="s">
        <v>43</v>
      </c>
      <c r="R1091" s="9" t="s">
        <v>44</v>
      </c>
      <c r="S1091" s="9" t="s">
        <v>477</v>
      </c>
      <c r="T1091" s="9" t="s">
        <v>622</v>
      </c>
      <c r="U1091" s="14" t="s">
        <v>296</v>
      </c>
      <c r="V1091" s="14">
        <v>4</v>
      </c>
      <c r="W1091" s="14" t="s">
        <v>39</v>
      </c>
      <c r="X1091" s="14" t="s">
        <v>132</v>
      </c>
      <c r="Y1091" s="14" t="s">
        <v>753</v>
      </c>
      <c r="Z1091" s="14" t="s">
        <v>133</v>
      </c>
      <c r="AA1091" s="14" t="s">
        <v>297</v>
      </c>
    </row>
    <row r="1092" spans="5:27" ht="108.75" customHeight="1" x14ac:dyDescent="0.25">
      <c r="E1092" s="135">
        <v>421</v>
      </c>
      <c r="F1092" s="135" t="s">
        <v>626</v>
      </c>
      <c r="G1092" s="137">
        <v>425</v>
      </c>
      <c r="H1092" s="137">
        <v>192</v>
      </c>
      <c r="I1092" s="10" t="s">
        <v>35</v>
      </c>
      <c r="J1092" s="11" t="s">
        <v>293</v>
      </c>
      <c r="K1092" s="11" t="s">
        <v>294</v>
      </c>
      <c r="L1092" s="11" t="s">
        <v>63</v>
      </c>
      <c r="M1092" s="11">
        <v>144</v>
      </c>
      <c r="N1092" s="11" t="s">
        <v>39</v>
      </c>
      <c r="O1092" s="11" t="s">
        <v>129</v>
      </c>
      <c r="P1092" s="11" t="s">
        <v>130</v>
      </c>
      <c r="Q1092" s="11" t="s">
        <v>43</v>
      </c>
      <c r="R1092" s="11" t="s">
        <v>44</v>
      </c>
      <c r="S1092" s="11" t="s">
        <v>131</v>
      </c>
      <c r="T1092" s="11" t="s">
        <v>299</v>
      </c>
      <c r="U1092" s="12" t="s">
        <v>296</v>
      </c>
      <c r="V1092" s="12">
        <v>4</v>
      </c>
      <c r="W1092" s="12" t="s">
        <v>39</v>
      </c>
      <c r="X1092" s="12" t="s">
        <v>132</v>
      </c>
      <c r="Y1092" s="12" t="s">
        <v>753</v>
      </c>
      <c r="Z1092" s="12" t="s">
        <v>133</v>
      </c>
      <c r="AA1092" s="12" t="s">
        <v>297</v>
      </c>
    </row>
    <row r="1093" spans="5:27" ht="108.75" customHeight="1" x14ac:dyDescent="0.25">
      <c r="E1093" s="136"/>
      <c r="F1093" s="136"/>
      <c r="G1093" s="138"/>
      <c r="H1093" s="138"/>
      <c r="I1093" s="13" t="s">
        <v>411</v>
      </c>
      <c r="J1093" s="9" t="s">
        <v>293</v>
      </c>
      <c r="K1093" s="9" t="s">
        <v>294</v>
      </c>
      <c r="L1093" s="9" t="s">
        <v>63</v>
      </c>
      <c r="M1093" s="9">
        <v>48</v>
      </c>
      <c r="N1093" s="9" t="s">
        <v>476</v>
      </c>
      <c r="O1093" s="9" t="s">
        <v>129</v>
      </c>
      <c r="P1093" s="9" t="s">
        <v>130</v>
      </c>
      <c r="Q1093" s="9" t="s">
        <v>43</v>
      </c>
      <c r="R1093" s="9" t="s">
        <v>44</v>
      </c>
      <c r="S1093" s="9" t="s">
        <v>477</v>
      </c>
      <c r="T1093" s="9" t="s">
        <v>622</v>
      </c>
      <c r="U1093" s="14" t="s">
        <v>296</v>
      </c>
      <c r="V1093" s="14">
        <v>4</v>
      </c>
      <c r="W1093" s="14" t="s">
        <v>39</v>
      </c>
      <c r="X1093" s="14" t="s">
        <v>132</v>
      </c>
      <c r="Y1093" s="14" t="s">
        <v>753</v>
      </c>
      <c r="Z1093" s="14" t="s">
        <v>133</v>
      </c>
      <c r="AA1093" s="14" t="s">
        <v>297</v>
      </c>
    </row>
    <row r="1094" spans="5:27" ht="105.75" customHeight="1" x14ac:dyDescent="0.25">
      <c r="E1094" s="135">
        <v>422</v>
      </c>
      <c r="F1094" s="135" t="s">
        <v>627</v>
      </c>
      <c r="G1094" s="137">
        <v>460</v>
      </c>
      <c r="H1094" s="137">
        <v>192</v>
      </c>
      <c r="I1094" s="10" t="s">
        <v>35</v>
      </c>
      <c r="J1094" s="11" t="s">
        <v>293</v>
      </c>
      <c r="K1094" s="11" t="s">
        <v>294</v>
      </c>
      <c r="L1094" s="11" t="s">
        <v>63</v>
      </c>
      <c r="M1094" s="11">
        <v>144</v>
      </c>
      <c r="N1094" s="11" t="s">
        <v>39</v>
      </c>
      <c r="O1094" s="11" t="s">
        <v>129</v>
      </c>
      <c r="P1094" s="11" t="s">
        <v>130</v>
      </c>
      <c r="Q1094" s="11" t="s">
        <v>43</v>
      </c>
      <c r="R1094" s="11" t="s">
        <v>44</v>
      </c>
      <c r="S1094" s="11" t="s">
        <v>131</v>
      </c>
      <c r="T1094" s="11" t="s">
        <v>307</v>
      </c>
      <c r="U1094" s="12" t="s">
        <v>296</v>
      </c>
      <c r="V1094" s="12">
        <v>4</v>
      </c>
      <c r="W1094" s="12" t="s">
        <v>39</v>
      </c>
      <c r="X1094" s="12" t="s">
        <v>132</v>
      </c>
      <c r="Y1094" s="12" t="s">
        <v>753</v>
      </c>
      <c r="Z1094" s="12" t="s">
        <v>133</v>
      </c>
      <c r="AA1094" s="12" t="s">
        <v>297</v>
      </c>
    </row>
    <row r="1095" spans="5:27" ht="105.75" customHeight="1" x14ac:dyDescent="0.25">
      <c r="E1095" s="136"/>
      <c r="F1095" s="136"/>
      <c r="G1095" s="138"/>
      <c r="H1095" s="138"/>
      <c r="I1095" s="13" t="s">
        <v>411</v>
      </c>
      <c r="J1095" s="9" t="s">
        <v>293</v>
      </c>
      <c r="K1095" s="9" t="s">
        <v>294</v>
      </c>
      <c r="L1095" s="9" t="s">
        <v>63</v>
      </c>
      <c r="M1095" s="9">
        <v>48</v>
      </c>
      <c r="N1095" s="9" t="s">
        <v>476</v>
      </c>
      <c r="O1095" s="9" t="s">
        <v>129</v>
      </c>
      <c r="P1095" s="9" t="s">
        <v>130</v>
      </c>
      <c r="Q1095" s="9" t="s">
        <v>43</v>
      </c>
      <c r="R1095" s="9" t="s">
        <v>44</v>
      </c>
      <c r="S1095" s="9" t="s">
        <v>477</v>
      </c>
      <c r="T1095" s="9" t="s">
        <v>622</v>
      </c>
      <c r="U1095" s="14" t="s">
        <v>296</v>
      </c>
      <c r="V1095" s="14">
        <v>4</v>
      </c>
      <c r="W1095" s="14" t="s">
        <v>39</v>
      </c>
      <c r="X1095" s="14" t="s">
        <v>132</v>
      </c>
      <c r="Y1095" s="14" t="s">
        <v>753</v>
      </c>
      <c r="Z1095" s="14" t="s">
        <v>133</v>
      </c>
      <c r="AA1095" s="14" t="s">
        <v>297</v>
      </c>
    </row>
    <row r="1096" spans="5:27" ht="108.75" customHeight="1" x14ac:dyDescent="0.25">
      <c r="E1096" s="135">
        <v>423</v>
      </c>
      <c r="F1096" s="135" t="s">
        <v>628</v>
      </c>
      <c r="G1096" s="137">
        <v>452</v>
      </c>
      <c r="H1096" s="137">
        <v>192</v>
      </c>
      <c r="I1096" s="10" t="s">
        <v>35</v>
      </c>
      <c r="J1096" s="11" t="s">
        <v>293</v>
      </c>
      <c r="K1096" s="11" t="s">
        <v>294</v>
      </c>
      <c r="L1096" s="11" t="s">
        <v>63</v>
      </c>
      <c r="M1096" s="11">
        <v>144</v>
      </c>
      <c r="N1096" s="11" t="s">
        <v>39</v>
      </c>
      <c r="O1096" s="11" t="s">
        <v>129</v>
      </c>
      <c r="P1096" s="11" t="s">
        <v>130</v>
      </c>
      <c r="Q1096" s="11" t="s">
        <v>43</v>
      </c>
      <c r="R1096" s="11" t="s">
        <v>44</v>
      </c>
      <c r="S1096" s="11" t="s">
        <v>131</v>
      </c>
      <c r="T1096" s="11" t="s">
        <v>307</v>
      </c>
      <c r="U1096" s="12" t="s">
        <v>296</v>
      </c>
      <c r="V1096" s="12">
        <v>4</v>
      </c>
      <c r="W1096" s="12" t="s">
        <v>39</v>
      </c>
      <c r="X1096" s="12" t="s">
        <v>132</v>
      </c>
      <c r="Y1096" s="12" t="s">
        <v>753</v>
      </c>
      <c r="Z1096" s="12" t="s">
        <v>133</v>
      </c>
      <c r="AA1096" s="12" t="s">
        <v>297</v>
      </c>
    </row>
    <row r="1097" spans="5:27" ht="108.75" customHeight="1" x14ac:dyDescent="0.25">
      <c r="E1097" s="136"/>
      <c r="F1097" s="136"/>
      <c r="G1097" s="138"/>
      <c r="H1097" s="138"/>
      <c r="I1097" s="13" t="s">
        <v>411</v>
      </c>
      <c r="J1097" s="9" t="s">
        <v>293</v>
      </c>
      <c r="K1097" s="9" t="s">
        <v>294</v>
      </c>
      <c r="L1097" s="9" t="s">
        <v>63</v>
      </c>
      <c r="M1097" s="9">
        <v>48</v>
      </c>
      <c r="N1097" s="9" t="s">
        <v>476</v>
      </c>
      <c r="O1097" s="9" t="s">
        <v>129</v>
      </c>
      <c r="P1097" s="9" t="s">
        <v>130</v>
      </c>
      <c r="Q1097" s="9" t="s">
        <v>43</v>
      </c>
      <c r="R1097" s="9" t="s">
        <v>44</v>
      </c>
      <c r="S1097" s="9" t="s">
        <v>477</v>
      </c>
      <c r="T1097" s="9" t="s">
        <v>622</v>
      </c>
      <c r="U1097" s="14" t="s">
        <v>296</v>
      </c>
      <c r="V1097" s="14">
        <v>4</v>
      </c>
      <c r="W1097" s="14" t="s">
        <v>39</v>
      </c>
      <c r="X1097" s="14" t="s">
        <v>132</v>
      </c>
      <c r="Y1097" s="14" t="s">
        <v>753</v>
      </c>
      <c r="Z1097" s="14" t="s">
        <v>133</v>
      </c>
      <c r="AA1097" s="14" t="s">
        <v>297</v>
      </c>
    </row>
    <row r="1098" spans="5:27" ht="105.75" customHeight="1" x14ac:dyDescent="0.25">
      <c r="E1098" s="135">
        <v>424</v>
      </c>
      <c r="F1098" s="135" t="s">
        <v>629</v>
      </c>
      <c r="G1098" s="137">
        <v>425</v>
      </c>
      <c r="H1098" s="137">
        <v>192</v>
      </c>
      <c r="I1098" s="10" t="s">
        <v>35</v>
      </c>
      <c r="J1098" s="11" t="s">
        <v>293</v>
      </c>
      <c r="K1098" s="11" t="s">
        <v>294</v>
      </c>
      <c r="L1098" s="11" t="s">
        <v>63</v>
      </c>
      <c r="M1098" s="11">
        <v>144</v>
      </c>
      <c r="N1098" s="11" t="s">
        <v>39</v>
      </c>
      <c r="O1098" s="11" t="s">
        <v>129</v>
      </c>
      <c r="P1098" s="11" t="s">
        <v>130</v>
      </c>
      <c r="Q1098" s="11" t="s">
        <v>43</v>
      </c>
      <c r="R1098" s="11" t="s">
        <v>44</v>
      </c>
      <c r="S1098" s="11" t="s">
        <v>131</v>
      </c>
      <c r="T1098" s="11" t="s">
        <v>318</v>
      </c>
      <c r="U1098" s="12" t="s">
        <v>296</v>
      </c>
      <c r="V1098" s="12">
        <v>4</v>
      </c>
      <c r="W1098" s="12" t="s">
        <v>39</v>
      </c>
      <c r="X1098" s="12" t="s">
        <v>132</v>
      </c>
      <c r="Y1098" s="12" t="s">
        <v>753</v>
      </c>
      <c r="Z1098" s="12" t="s">
        <v>133</v>
      </c>
      <c r="AA1098" s="12" t="s">
        <v>297</v>
      </c>
    </row>
    <row r="1099" spans="5:27" ht="105.75" customHeight="1" x14ac:dyDescent="0.25">
      <c r="E1099" s="136"/>
      <c r="F1099" s="136"/>
      <c r="G1099" s="138"/>
      <c r="H1099" s="138"/>
      <c r="I1099" s="13" t="s">
        <v>411</v>
      </c>
      <c r="J1099" s="9" t="s">
        <v>293</v>
      </c>
      <c r="K1099" s="9" t="s">
        <v>294</v>
      </c>
      <c r="L1099" s="9" t="s">
        <v>63</v>
      </c>
      <c r="M1099" s="9">
        <v>48</v>
      </c>
      <c r="N1099" s="9" t="s">
        <v>476</v>
      </c>
      <c r="O1099" s="9" t="s">
        <v>129</v>
      </c>
      <c r="P1099" s="9" t="s">
        <v>130</v>
      </c>
      <c r="Q1099" s="9" t="s">
        <v>43</v>
      </c>
      <c r="R1099" s="9" t="s">
        <v>44</v>
      </c>
      <c r="S1099" s="9" t="s">
        <v>477</v>
      </c>
      <c r="T1099" s="9" t="s">
        <v>622</v>
      </c>
      <c r="U1099" s="14" t="s">
        <v>296</v>
      </c>
      <c r="V1099" s="14">
        <v>4</v>
      </c>
      <c r="W1099" s="14" t="s">
        <v>39</v>
      </c>
      <c r="X1099" s="14" t="s">
        <v>132</v>
      </c>
      <c r="Y1099" s="14" t="s">
        <v>753</v>
      </c>
      <c r="Z1099" s="14" t="s">
        <v>133</v>
      </c>
      <c r="AA1099" s="14" t="s">
        <v>297</v>
      </c>
    </row>
    <row r="1100" spans="5:27" ht="108.75" customHeight="1" x14ac:dyDescent="0.25">
      <c r="E1100" s="135">
        <v>425</v>
      </c>
      <c r="F1100" s="135" t="s">
        <v>630</v>
      </c>
      <c r="G1100" s="137">
        <v>425</v>
      </c>
      <c r="H1100" s="137">
        <v>192</v>
      </c>
      <c r="I1100" s="10" t="s">
        <v>35</v>
      </c>
      <c r="J1100" s="11" t="s">
        <v>293</v>
      </c>
      <c r="K1100" s="11" t="s">
        <v>294</v>
      </c>
      <c r="L1100" s="11" t="s">
        <v>63</v>
      </c>
      <c r="M1100" s="11">
        <v>144</v>
      </c>
      <c r="N1100" s="11" t="s">
        <v>39</v>
      </c>
      <c r="O1100" s="11" t="s">
        <v>129</v>
      </c>
      <c r="P1100" s="11" t="s">
        <v>130</v>
      </c>
      <c r="Q1100" s="11" t="s">
        <v>43</v>
      </c>
      <c r="R1100" s="11" t="s">
        <v>44</v>
      </c>
      <c r="S1100" s="11" t="s">
        <v>131</v>
      </c>
      <c r="T1100" s="11" t="s">
        <v>305</v>
      </c>
      <c r="U1100" s="12" t="s">
        <v>296</v>
      </c>
      <c r="V1100" s="12">
        <v>4</v>
      </c>
      <c r="W1100" s="12" t="s">
        <v>39</v>
      </c>
      <c r="X1100" s="12" t="s">
        <v>132</v>
      </c>
      <c r="Y1100" s="12" t="s">
        <v>753</v>
      </c>
      <c r="Z1100" s="12" t="s">
        <v>133</v>
      </c>
      <c r="AA1100" s="12" t="s">
        <v>297</v>
      </c>
    </row>
    <row r="1101" spans="5:27" ht="108.75" customHeight="1" x14ac:dyDescent="0.25">
      <c r="E1101" s="136"/>
      <c r="F1101" s="136"/>
      <c r="G1101" s="138"/>
      <c r="H1101" s="138"/>
      <c r="I1101" s="13" t="s">
        <v>411</v>
      </c>
      <c r="J1101" s="9" t="s">
        <v>293</v>
      </c>
      <c r="K1101" s="9" t="s">
        <v>294</v>
      </c>
      <c r="L1101" s="9" t="s">
        <v>63</v>
      </c>
      <c r="M1101" s="9">
        <v>48</v>
      </c>
      <c r="N1101" s="9" t="s">
        <v>476</v>
      </c>
      <c r="O1101" s="9" t="s">
        <v>129</v>
      </c>
      <c r="P1101" s="9" t="s">
        <v>130</v>
      </c>
      <c r="Q1101" s="9" t="s">
        <v>43</v>
      </c>
      <c r="R1101" s="9" t="s">
        <v>44</v>
      </c>
      <c r="S1101" s="9" t="s">
        <v>477</v>
      </c>
      <c r="T1101" s="9" t="s">
        <v>622</v>
      </c>
      <c r="U1101" s="14" t="s">
        <v>296</v>
      </c>
      <c r="V1101" s="14">
        <v>4</v>
      </c>
      <c r="W1101" s="14" t="s">
        <v>39</v>
      </c>
      <c r="X1101" s="14" t="s">
        <v>132</v>
      </c>
      <c r="Y1101" s="14" t="s">
        <v>753</v>
      </c>
      <c r="Z1101" s="14" t="s">
        <v>133</v>
      </c>
      <c r="AA1101" s="14" t="s">
        <v>297</v>
      </c>
    </row>
    <row r="1102" spans="5:27" ht="105.75" customHeight="1" x14ac:dyDescent="0.25">
      <c r="E1102" s="135">
        <v>426</v>
      </c>
      <c r="F1102" s="135" t="s">
        <v>631</v>
      </c>
      <c r="G1102" s="137">
        <v>460</v>
      </c>
      <c r="H1102" s="137">
        <v>192</v>
      </c>
      <c r="I1102" s="10" t="s">
        <v>35</v>
      </c>
      <c r="J1102" s="11" t="s">
        <v>293</v>
      </c>
      <c r="K1102" s="11" t="s">
        <v>294</v>
      </c>
      <c r="L1102" s="11" t="s">
        <v>63</v>
      </c>
      <c r="M1102" s="11">
        <v>144</v>
      </c>
      <c r="N1102" s="11" t="s">
        <v>39</v>
      </c>
      <c r="O1102" s="11" t="s">
        <v>129</v>
      </c>
      <c r="P1102" s="11" t="s">
        <v>130</v>
      </c>
      <c r="Q1102" s="11" t="s">
        <v>43</v>
      </c>
      <c r="R1102" s="11" t="s">
        <v>44</v>
      </c>
      <c r="S1102" s="11" t="s">
        <v>131</v>
      </c>
      <c r="T1102" s="11" t="s">
        <v>309</v>
      </c>
      <c r="U1102" s="12" t="s">
        <v>296</v>
      </c>
      <c r="V1102" s="12">
        <v>4</v>
      </c>
      <c r="W1102" s="12" t="s">
        <v>39</v>
      </c>
      <c r="X1102" s="12" t="s">
        <v>132</v>
      </c>
      <c r="Y1102" s="12" t="s">
        <v>753</v>
      </c>
      <c r="Z1102" s="12" t="s">
        <v>133</v>
      </c>
      <c r="AA1102" s="12" t="s">
        <v>297</v>
      </c>
    </row>
    <row r="1103" spans="5:27" ht="105.75" customHeight="1" x14ac:dyDescent="0.25">
      <c r="E1103" s="136"/>
      <c r="F1103" s="136"/>
      <c r="G1103" s="138"/>
      <c r="H1103" s="138"/>
      <c r="I1103" s="13" t="s">
        <v>411</v>
      </c>
      <c r="J1103" s="9" t="s">
        <v>293</v>
      </c>
      <c r="K1103" s="9" t="s">
        <v>294</v>
      </c>
      <c r="L1103" s="9" t="s">
        <v>63</v>
      </c>
      <c r="M1103" s="9">
        <v>48</v>
      </c>
      <c r="N1103" s="9" t="s">
        <v>476</v>
      </c>
      <c r="O1103" s="9" t="s">
        <v>129</v>
      </c>
      <c r="P1103" s="9" t="s">
        <v>130</v>
      </c>
      <c r="Q1103" s="9" t="s">
        <v>43</v>
      </c>
      <c r="R1103" s="9" t="s">
        <v>44</v>
      </c>
      <c r="S1103" s="9" t="s">
        <v>477</v>
      </c>
      <c r="T1103" s="9" t="s">
        <v>622</v>
      </c>
      <c r="U1103" s="14" t="s">
        <v>296</v>
      </c>
      <c r="V1103" s="14">
        <v>4</v>
      </c>
      <c r="W1103" s="14" t="s">
        <v>39</v>
      </c>
      <c r="X1103" s="14" t="s">
        <v>132</v>
      </c>
      <c r="Y1103" s="14" t="s">
        <v>753</v>
      </c>
      <c r="Z1103" s="14" t="s">
        <v>133</v>
      </c>
      <c r="AA1103" s="14" t="s">
        <v>297</v>
      </c>
    </row>
    <row r="1104" spans="5:27" ht="108.75" customHeight="1" x14ac:dyDescent="0.25">
      <c r="E1104" s="135">
        <v>427</v>
      </c>
      <c r="F1104" s="135" t="s">
        <v>632</v>
      </c>
      <c r="G1104" s="137">
        <v>452</v>
      </c>
      <c r="H1104" s="137">
        <v>192</v>
      </c>
      <c r="I1104" s="10" t="s">
        <v>35</v>
      </c>
      <c r="J1104" s="11" t="s">
        <v>293</v>
      </c>
      <c r="K1104" s="11" t="s">
        <v>294</v>
      </c>
      <c r="L1104" s="11" t="s">
        <v>63</v>
      </c>
      <c r="M1104" s="11">
        <v>144</v>
      </c>
      <c r="N1104" s="11" t="s">
        <v>39</v>
      </c>
      <c r="O1104" s="11" t="s">
        <v>129</v>
      </c>
      <c r="P1104" s="11" t="s">
        <v>130</v>
      </c>
      <c r="Q1104" s="11" t="s">
        <v>43</v>
      </c>
      <c r="R1104" s="11" t="s">
        <v>44</v>
      </c>
      <c r="S1104" s="11" t="s">
        <v>131</v>
      </c>
      <c r="T1104" s="11" t="s">
        <v>299</v>
      </c>
      <c r="U1104" s="12" t="s">
        <v>296</v>
      </c>
      <c r="V1104" s="12">
        <v>4</v>
      </c>
      <c r="W1104" s="12" t="s">
        <v>39</v>
      </c>
      <c r="X1104" s="12" t="s">
        <v>132</v>
      </c>
      <c r="Y1104" s="12" t="s">
        <v>753</v>
      </c>
      <c r="Z1104" s="12" t="s">
        <v>133</v>
      </c>
      <c r="AA1104" s="12" t="s">
        <v>297</v>
      </c>
    </row>
    <row r="1105" spans="2:27" ht="108.75" customHeight="1" x14ac:dyDescent="0.25">
      <c r="E1105" s="136"/>
      <c r="F1105" s="136"/>
      <c r="G1105" s="138"/>
      <c r="H1105" s="138"/>
      <c r="I1105" s="13" t="s">
        <v>411</v>
      </c>
      <c r="J1105" s="9" t="s">
        <v>293</v>
      </c>
      <c r="K1105" s="9" t="s">
        <v>294</v>
      </c>
      <c r="L1105" s="9" t="s">
        <v>63</v>
      </c>
      <c r="M1105" s="9">
        <v>48</v>
      </c>
      <c r="N1105" s="9" t="s">
        <v>476</v>
      </c>
      <c r="O1105" s="9" t="s">
        <v>129</v>
      </c>
      <c r="P1105" s="9" t="s">
        <v>130</v>
      </c>
      <c r="Q1105" s="9" t="s">
        <v>43</v>
      </c>
      <c r="R1105" s="9" t="s">
        <v>44</v>
      </c>
      <c r="S1105" s="9" t="s">
        <v>477</v>
      </c>
      <c r="T1105" s="9" t="s">
        <v>622</v>
      </c>
      <c r="U1105" s="14" t="s">
        <v>296</v>
      </c>
      <c r="V1105" s="14">
        <v>4</v>
      </c>
      <c r="W1105" s="14" t="s">
        <v>39</v>
      </c>
      <c r="X1105" s="14" t="s">
        <v>132</v>
      </c>
      <c r="Y1105" s="14" t="s">
        <v>753</v>
      </c>
      <c r="Z1105" s="14" t="s">
        <v>133</v>
      </c>
      <c r="AA1105" s="14" t="s">
        <v>297</v>
      </c>
    </row>
    <row r="1106" spans="2:27" ht="105.75" customHeight="1" x14ac:dyDescent="0.25">
      <c r="E1106" s="135">
        <v>428</v>
      </c>
      <c r="F1106" s="135" t="s">
        <v>633</v>
      </c>
      <c r="G1106" s="137">
        <v>425</v>
      </c>
      <c r="H1106" s="137">
        <v>192</v>
      </c>
      <c r="I1106" s="10" t="s">
        <v>35</v>
      </c>
      <c r="J1106" s="11" t="s">
        <v>293</v>
      </c>
      <c r="K1106" s="11" t="s">
        <v>294</v>
      </c>
      <c r="L1106" s="11" t="s">
        <v>63</v>
      </c>
      <c r="M1106" s="11">
        <v>144</v>
      </c>
      <c r="N1106" s="11" t="s">
        <v>39</v>
      </c>
      <c r="O1106" s="11" t="s">
        <v>129</v>
      </c>
      <c r="P1106" s="11" t="s">
        <v>130</v>
      </c>
      <c r="Q1106" s="11" t="s">
        <v>43</v>
      </c>
      <c r="R1106" s="11" t="s">
        <v>44</v>
      </c>
      <c r="S1106" s="11" t="s">
        <v>131</v>
      </c>
      <c r="T1106" s="11" t="s">
        <v>299</v>
      </c>
      <c r="U1106" s="12" t="s">
        <v>296</v>
      </c>
      <c r="V1106" s="12">
        <v>4</v>
      </c>
      <c r="W1106" s="12" t="s">
        <v>39</v>
      </c>
      <c r="X1106" s="12" t="s">
        <v>132</v>
      </c>
      <c r="Y1106" s="12" t="s">
        <v>753</v>
      </c>
      <c r="Z1106" s="12" t="s">
        <v>133</v>
      </c>
      <c r="AA1106" s="12" t="s">
        <v>297</v>
      </c>
    </row>
    <row r="1107" spans="2:27" ht="105.75" customHeight="1" x14ac:dyDescent="0.25">
      <c r="E1107" s="136"/>
      <c r="F1107" s="136"/>
      <c r="G1107" s="138"/>
      <c r="H1107" s="138"/>
      <c r="I1107" s="13" t="s">
        <v>411</v>
      </c>
      <c r="J1107" s="9" t="s">
        <v>293</v>
      </c>
      <c r="K1107" s="9" t="s">
        <v>294</v>
      </c>
      <c r="L1107" s="9" t="s">
        <v>63</v>
      </c>
      <c r="M1107" s="9">
        <v>48</v>
      </c>
      <c r="N1107" s="9" t="s">
        <v>476</v>
      </c>
      <c r="O1107" s="9" t="s">
        <v>129</v>
      </c>
      <c r="P1107" s="9" t="s">
        <v>130</v>
      </c>
      <c r="Q1107" s="9" t="s">
        <v>43</v>
      </c>
      <c r="R1107" s="9" t="s">
        <v>44</v>
      </c>
      <c r="S1107" s="9" t="s">
        <v>477</v>
      </c>
      <c r="T1107" s="9" t="s">
        <v>622</v>
      </c>
      <c r="U1107" s="14" t="s">
        <v>296</v>
      </c>
      <c r="V1107" s="14">
        <v>4</v>
      </c>
      <c r="W1107" s="14" t="s">
        <v>39</v>
      </c>
      <c r="X1107" s="14" t="s">
        <v>132</v>
      </c>
      <c r="Y1107" s="14" t="s">
        <v>753</v>
      </c>
      <c r="Z1107" s="14" t="s">
        <v>133</v>
      </c>
      <c r="AA1107" s="14" t="s">
        <v>297</v>
      </c>
    </row>
    <row r="1108" spans="2:27" ht="108.75" customHeight="1" x14ac:dyDescent="0.25">
      <c r="E1108" s="135">
        <v>429</v>
      </c>
      <c r="F1108" s="135" t="s">
        <v>634</v>
      </c>
      <c r="G1108" s="137">
        <v>425</v>
      </c>
      <c r="H1108" s="137">
        <v>192</v>
      </c>
      <c r="I1108" s="10" t="s">
        <v>35</v>
      </c>
      <c r="J1108" s="11" t="s">
        <v>293</v>
      </c>
      <c r="K1108" s="11" t="s">
        <v>294</v>
      </c>
      <c r="L1108" s="11" t="s">
        <v>63</v>
      </c>
      <c r="M1108" s="11">
        <v>144</v>
      </c>
      <c r="N1108" s="11" t="s">
        <v>39</v>
      </c>
      <c r="O1108" s="11" t="s">
        <v>129</v>
      </c>
      <c r="P1108" s="11" t="s">
        <v>130</v>
      </c>
      <c r="Q1108" s="11" t="s">
        <v>43</v>
      </c>
      <c r="R1108" s="11" t="s">
        <v>44</v>
      </c>
      <c r="S1108" s="11" t="s">
        <v>131</v>
      </c>
      <c r="T1108" s="11" t="s">
        <v>303</v>
      </c>
      <c r="U1108" s="12" t="s">
        <v>296</v>
      </c>
      <c r="V1108" s="12">
        <v>4</v>
      </c>
      <c r="W1108" s="12" t="s">
        <v>39</v>
      </c>
      <c r="X1108" s="12" t="s">
        <v>132</v>
      </c>
      <c r="Y1108" s="12" t="s">
        <v>753</v>
      </c>
      <c r="Z1108" s="12" t="s">
        <v>133</v>
      </c>
      <c r="AA1108" s="12" t="s">
        <v>297</v>
      </c>
    </row>
    <row r="1109" spans="2:27" ht="108.75" customHeight="1" x14ac:dyDescent="0.25">
      <c r="E1109" s="136"/>
      <c r="F1109" s="136"/>
      <c r="G1109" s="138"/>
      <c r="H1109" s="138"/>
      <c r="I1109" s="13" t="s">
        <v>411</v>
      </c>
      <c r="J1109" s="9" t="s">
        <v>293</v>
      </c>
      <c r="K1109" s="9" t="s">
        <v>294</v>
      </c>
      <c r="L1109" s="9" t="s">
        <v>63</v>
      </c>
      <c r="M1109" s="9">
        <v>48</v>
      </c>
      <c r="N1109" s="9" t="s">
        <v>476</v>
      </c>
      <c r="O1109" s="9" t="s">
        <v>129</v>
      </c>
      <c r="P1109" s="9" t="s">
        <v>130</v>
      </c>
      <c r="Q1109" s="9" t="s">
        <v>43</v>
      </c>
      <c r="R1109" s="9" t="s">
        <v>44</v>
      </c>
      <c r="S1109" s="9" t="s">
        <v>477</v>
      </c>
      <c r="T1109" s="9" t="s">
        <v>622</v>
      </c>
      <c r="U1109" s="14" t="s">
        <v>296</v>
      </c>
      <c r="V1109" s="14">
        <v>4</v>
      </c>
      <c r="W1109" s="14" t="s">
        <v>39</v>
      </c>
      <c r="X1109" s="14" t="s">
        <v>132</v>
      </c>
      <c r="Y1109" s="14" t="s">
        <v>753</v>
      </c>
      <c r="Z1109" s="14" t="s">
        <v>133</v>
      </c>
      <c r="AA1109" s="14" t="s">
        <v>297</v>
      </c>
    </row>
    <row r="1110" spans="2:27" ht="105.75" customHeight="1" x14ac:dyDescent="0.25">
      <c r="E1110" s="135">
        <v>430</v>
      </c>
      <c r="F1110" s="135" t="s">
        <v>635</v>
      </c>
      <c r="G1110" s="137">
        <v>460</v>
      </c>
      <c r="H1110" s="137">
        <v>192</v>
      </c>
      <c r="I1110" s="10" t="s">
        <v>35</v>
      </c>
      <c r="J1110" s="11" t="s">
        <v>293</v>
      </c>
      <c r="K1110" s="11" t="s">
        <v>294</v>
      </c>
      <c r="L1110" s="11" t="s">
        <v>63</v>
      </c>
      <c r="M1110" s="11">
        <v>144</v>
      </c>
      <c r="N1110" s="11" t="s">
        <v>39</v>
      </c>
      <c r="O1110" s="11" t="s">
        <v>129</v>
      </c>
      <c r="P1110" s="11" t="s">
        <v>130</v>
      </c>
      <c r="Q1110" s="11" t="s">
        <v>43</v>
      </c>
      <c r="R1110" s="11" t="s">
        <v>44</v>
      </c>
      <c r="S1110" s="11" t="s">
        <v>131</v>
      </c>
      <c r="T1110" s="11" t="s">
        <v>295</v>
      </c>
      <c r="U1110" s="12" t="s">
        <v>296</v>
      </c>
      <c r="V1110" s="12">
        <v>4</v>
      </c>
      <c r="W1110" s="12" t="s">
        <v>39</v>
      </c>
      <c r="X1110" s="12" t="s">
        <v>132</v>
      </c>
      <c r="Y1110" s="12" t="s">
        <v>753</v>
      </c>
      <c r="Z1110" s="12" t="s">
        <v>133</v>
      </c>
      <c r="AA1110" s="12" t="s">
        <v>297</v>
      </c>
    </row>
    <row r="1111" spans="2:27" ht="105.75" customHeight="1" x14ac:dyDescent="0.25">
      <c r="E1111" s="136"/>
      <c r="F1111" s="136"/>
      <c r="G1111" s="138"/>
      <c r="H1111" s="138"/>
      <c r="I1111" s="13" t="s">
        <v>411</v>
      </c>
      <c r="J1111" s="9" t="s">
        <v>293</v>
      </c>
      <c r="K1111" s="9" t="s">
        <v>294</v>
      </c>
      <c r="L1111" s="9" t="s">
        <v>63</v>
      </c>
      <c r="M1111" s="9">
        <v>48</v>
      </c>
      <c r="N1111" s="9" t="s">
        <v>476</v>
      </c>
      <c r="O1111" s="9" t="s">
        <v>129</v>
      </c>
      <c r="P1111" s="9" t="s">
        <v>130</v>
      </c>
      <c r="Q1111" s="9" t="s">
        <v>43</v>
      </c>
      <c r="R1111" s="9" t="s">
        <v>44</v>
      </c>
      <c r="S1111" s="9" t="s">
        <v>477</v>
      </c>
      <c r="T1111" s="9" t="s">
        <v>622</v>
      </c>
      <c r="U1111" s="14" t="s">
        <v>296</v>
      </c>
      <c r="V1111" s="14">
        <v>4</v>
      </c>
      <c r="W1111" s="14" t="s">
        <v>39</v>
      </c>
      <c r="X1111" s="14" t="s">
        <v>132</v>
      </c>
      <c r="Y1111" s="14" t="s">
        <v>753</v>
      </c>
      <c r="Z1111" s="14" t="s">
        <v>133</v>
      </c>
      <c r="AA1111" s="14" t="s">
        <v>297</v>
      </c>
    </row>
    <row r="1112" spans="2:27" ht="108.75" customHeight="1" x14ac:dyDescent="0.25">
      <c r="E1112" s="135">
        <v>431</v>
      </c>
      <c r="F1112" s="135" t="s">
        <v>636</v>
      </c>
      <c r="G1112" s="137">
        <v>452</v>
      </c>
      <c r="H1112" s="137">
        <v>192</v>
      </c>
      <c r="I1112" s="10" t="s">
        <v>35</v>
      </c>
      <c r="J1112" s="11" t="s">
        <v>293</v>
      </c>
      <c r="K1112" s="11" t="s">
        <v>294</v>
      </c>
      <c r="L1112" s="11" t="s">
        <v>63</v>
      </c>
      <c r="M1112" s="11">
        <v>144</v>
      </c>
      <c r="N1112" s="11" t="s">
        <v>39</v>
      </c>
      <c r="O1112" s="11" t="s">
        <v>129</v>
      </c>
      <c r="P1112" s="11" t="s">
        <v>130</v>
      </c>
      <c r="Q1112" s="11" t="s">
        <v>43</v>
      </c>
      <c r="R1112" s="11" t="s">
        <v>44</v>
      </c>
      <c r="S1112" s="11" t="s">
        <v>131</v>
      </c>
      <c r="T1112" s="11" t="s">
        <v>303</v>
      </c>
      <c r="U1112" s="12" t="s">
        <v>296</v>
      </c>
      <c r="V1112" s="12">
        <v>4</v>
      </c>
      <c r="W1112" s="12" t="s">
        <v>39</v>
      </c>
      <c r="X1112" s="12" t="s">
        <v>132</v>
      </c>
      <c r="Y1112" s="12" t="s">
        <v>753</v>
      </c>
      <c r="Z1112" s="12" t="s">
        <v>133</v>
      </c>
      <c r="AA1112" s="12" t="s">
        <v>297</v>
      </c>
    </row>
    <row r="1113" spans="2:27" ht="108.75" customHeight="1" x14ac:dyDescent="0.25">
      <c r="E1113" s="136"/>
      <c r="F1113" s="136"/>
      <c r="G1113" s="138"/>
      <c r="H1113" s="138"/>
      <c r="I1113" s="13" t="s">
        <v>411</v>
      </c>
      <c r="J1113" s="9" t="s">
        <v>293</v>
      </c>
      <c r="K1113" s="9" t="s">
        <v>294</v>
      </c>
      <c r="L1113" s="9" t="s">
        <v>63</v>
      </c>
      <c r="M1113" s="9">
        <v>48</v>
      </c>
      <c r="N1113" s="9" t="s">
        <v>476</v>
      </c>
      <c r="O1113" s="9" t="s">
        <v>129</v>
      </c>
      <c r="P1113" s="9" t="s">
        <v>130</v>
      </c>
      <c r="Q1113" s="9" t="s">
        <v>43</v>
      </c>
      <c r="R1113" s="9" t="s">
        <v>44</v>
      </c>
      <c r="S1113" s="9" t="s">
        <v>477</v>
      </c>
      <c r="T1113" s="9" t="s">
        <v>622</v>
      </c>
      <c r="U1113" s="14" t="s">
        <v>296</v>
      </c>
      <c r="V1113" s="14">
        <v>4</v>
      </c>
      <c r="W1113" s="14" t="s">
        <v>39</v>
      </c>
      <c r="X1113" s="14" t="s">
        <v>132</v>
      </c>
      <c r="Y1113" s="14" t="s">
        <v>753</v>
      </c>
      <c r="Z1113" s="14" t="s">
        <v>133</v>
      </c>
      <c r="AA1113" s="14" t="s">
        <v>297</v>
      </c>
    </row>
    <row r="1114" spans="2:27" ht="105.75" customHeight="1" x14ac:dyDescent="0.25">
      <c r="E1114" s="135">
        <v>432</v>
      </c>
      <c r="F1114" s="135" t="s">
        <v>637</v>
      </c>
      <c r="G1114" s="137">
        <v>425</v>
      </c>
      <c r="H1114" s="137">
        <v>192</v>
      </c>
      <c r="I1114" s="10" t="s">
        <v>35</v>
      </c>
      <c r="J1114" s="11" t="s">
        <v>293</v>
      </c>
      <c r="K1114" s="11" t="s">
        <v>294</v>
      </c>
      <c r="L1114" s="11" t="s">
        <v>63</v>
      </c>
      <c r="M1114" s="11">
        <v>144</v>
      </c>
      <c r="N1114" s="11" t="s">
        <v>39</v>
      </c>
      <c r="O1114" s="11" t="s">
        <v>129</v>
      </c>
      <c r="P1114" s="11" t="s">
        <v>130</v>
      </c>
      <c r="Q1114" s="11" t="s">
        <v>43</v>
      </c>
      <c r="R1114" s="11" t="s">
        <v>44</v>
      </c>
      <c r="S1114" s="11" t="s">
        <v>131</v>
      </c>
      <c r="T1114" s="11" t="s">
        <v>299</v>
      </c>
      <c r="U1114" s="12" t="s">
        <v>296</v>
      </c>
      <c r="V1114" s="12">
        <v>4</v>
      </c>
      <c r="W1114" s="12" t="s">
        <v>39</v>
      </c>
      <c r="X1114" s="12" t="s">
        <v>132</v>
      </c>
      <c r="Y1114" s="12" t="s">
        <v>753</v>
      </c>
      <c r="Z1114" s="12" t="s">
        <v>133</v>
      </c>
      <c r="AA1114" s="12" t="s">
        <v>297</v>
      </c>
    </row>
    <row r="1115" spans="2:27" ht="105.75" customHeight="1" x14ac:dyDescent="0.25">
      <c r="E1115" s="136"/>
      <c r="F1115" s="136"/>
      <c r="G1115" s="138"/>
      <c r="H1115" s="138"/>
      <c r="I1115" s="13" t="s">
        <v>411</v>
      </c>
      <c r="J1115" s="9" t="s">
        <v>293</v>
      </c>
      <c r="K1115" s="9" t="s">
        <v>294</v>
      </c>
      <c r="L1115" s="9" t="s">
        <v>63</v>
      </c>
      <c r="M1115" s="9">
        <v>48</v>
      </c>
      <c r="N1115" s="9" t="s">
        <v>476</v>
      </c>
      <c r="O1115" s="9" t="s">
        <v>129</v>
      </c>
      <c r="P1115" s="9" t="s">
        <v>130</v>
      </c>
      <c r="Q1115" s="9" t="s">
        <v>43</v>
      </c>
      <c r="R1115" s="9" t="s">
        <v>44</v>
      </c>
      <c r="S1115" s="9" t="s">
        <v>477</v>
      </c>
      <c r="T1115" s="9" t="s">
        <v>622</v>
      </c>
      <c r="U1115" s="14" t="s">
        <v>296</v>
      </c>
      <c r="V1115" s="14">
        <v>4</v>
      </c>
      <c r="W1115" s="14" t="s">
        <v>39</v>
      </c>
      <c r="X1115" s="14" t="s">
        <v>132</v>
      </c>
      <c r="Y1115" s="14" t="s">
        <v>753</v>
      </c>
      <c r="Z1115" s="14" t="s">
        <v>133</v>
      </c>
      <c r="AA1115" s="14" t="s">
        <v>297</v>
      </c>
    </row>
    <row r="1117" spans="2:27" s="4" customFormat="1" ht="28.5" customHeight="1" x14ac:dyDescent="0.25">
      <c r="B1117" s="26"/>
      <c r="C1117" s="26"/>
      <c r="D1117" s="26"/>
      <c r="E1117" s="139" t="s">
        <v>797</v>
      </c>
      <c r="F1117" s="139"/>
      <c r="G1117" s="139"/>
      <c r="H1117" s="139"/>
      <c r="I1117" s="139"/>
      <c r="J1117" s="139"/>
      <c r="K1117" s="139"/>
      <c r="L1117" s="139"/>
      <c r="M1117" s="139"/>
      <c r="N1117" s="139"/>
      <c r="O1117" s="139"/>
      <c r="P1117" s="139"/>
      <c r="Q1117" s="139"/>
      <c r="R1117" s="139"/>
      <c r="S1117" s="139"/>
      <c r="T1117" s="139"/>
      <c r="U1117" s="139"/>
      <c r="V1117" s="139"/>
      <c r="W1117" s="139"/>
      <c r="X1117" s="139"/>
      <c r="Y1117" s="139"/>
      <c r="Z1117" s="139"/>
      <c r="AA1117" s="139"/>
    </row>
    <row r="1118" spans="2:27" ht="78.75" x14ac:dyDescent="0.25">
      <c r="E1118" s="5" t="s">
        <v>5</v>
      </c>
      <c r="F1118" s="5" t="s">
        <v>779</v>
      </c>
      <c r="G1118" s="6" t="s">
        <v>734</v>
      </c>
      <c r="H1118" s="6" t="s">
        <v>11</v>
      </c>
      <c r="I1118" s="6" t="s">
        <v>12</v>
      </c>
      <c r="J1118" s="6" t="s">
        <v>13</v>
      </c>
      <c r="K1118" s="6" t="s">
        <v>14</v>
      </c>
      <c r="L1118" s="6" t="s">
        <v>15</v>
      </c>
      <c r="M1118" s="6" t="s">
        <v>16</v>
      </c>
      <c r="N1118" s="6" t="s">
        <v>17</v>
      </c>
      <c r="O1118" s="6" t="s">
        <v>18</v>
      </c>
      <c r="P1118" s="6" t="s">
        <v>19</v>
      </c>
      <c r="Q1118" s="6" t="s">
        <v>796</v>
      </c>
      <c r="R1118" s="6" t="s">
        <v>21</v>
      </c>
      <c r="S1118" s="6" t="s">
        <v>22</v>
      </c>
      <c r="T1118" s="7" t="s">
        <v>23</v>
      </c>
      <c r="U1118" s="6" t="s">
        <v>24</v>
      </c>
      <c r="V1118" s="6" t="s">
        <v>25</v>
      </c>
      <c r="W1118" s="6" t="s">
        <v>26</v>
      </c>
      <c r="X1118" s="6" t="s">
        <v>27</v>
      </c>
      <c r="Y1118" s="6" t="s">
        <v>28</v>
      </c>
      <c r="Z1118" s="6" t="s">
        <v>29</v>
      </c>
      <c r="AA1118" s="6" t="s">
        <v>30</v>
      </c>
    </row>
    <row r="1119" spans="2:27" ht="108.75" customHeight="1" x14ac:dyDescent="0.25">
      <c r="E1119" s="135">
        <v>433</v>
      </c>
      <c r="F1119" s="135" t="s">
        <v>640</v>
      </c>
      <c r="G1119" s="137">
        <v>277</v>
      </c>
      <c r="H1119" s="137">
        <v>160</v>
      </c>
      <c r="I1119" s="10" t="s">
        <v>35</v>
      </c>
      <c r="J1119" s="11" t="s">
        <v>293</v>
      </c>
      <c r="K1119" s="11" t="s">
        <v>294</v>
      </c>
      <c r="L1119" s="11" t="s">
        <v>63</v>
      </c>
      <c r="M1119" s="11">
        <v>112</v>
      </c>
      <c r="N1119" s="11" t="s">
        <v>39</v>
      </c>
      <c r="O1119" s="11" t="s">
        <v>129</v>
      </c>
      <c r="P1119" s="11" t="s">
        <v>130</v>
      </c>
      <c r="Q1119" s="11" t="s">
        <v>43</v>
      </c>
      <c r="R1119" s="11" t="s">
        <v>44</v>
      </c>
      <c r="S1119" s="11" t="s">
        <v>131</v>
      </c>
      <c r="T1119" s="11" t="s">
        <v>299</v>
      </c>
      <c r="U1119" s="12" t="s">
        <v>296</v>
      </c>
      <c r="V1119" s="12">
        <v>4</v>
      </c>
      <c r="W1119" s="12" t="s">
        <v>39</v>
      </c>
      <c r="X1119" s="12" t="s">
        <v>132</v>
      </c>
      <c r="Y1119" s="12" t="s">
        <v>753</v>
      </c>
      <c r="Z1119" s="12" t="s">
        <v>133</v>
      </c>
      <c r="AA1119" s="12" t="s">
        <v>297</v>
      </c>
    </row>
    <row r="1120" spans="2:27" ht="108.75" customHeight="1" x14ac:dyDescent="0.25">
      <c r="E1120" s="136"/>
      <c r="F1120" s="136"/>
      <c r="G1120" s="138"/>
      <c r="H1120" s="138"/>
      <c r="I1120" s="13" t="s">
        <v>411</v>
      </c>
      <c r="J1120" s="9" t="s">
        <v>293</v>
      </c>
      <c r="K1120" s="9" t="s">
        <v>294</v>
      </c>
      <c r="L1120" s="9" t="s">
        <v>63</v>
      </c>
      <c r="M1120" s="9">
        <v>48</v>
      </c>
      <c r="N1120" s="9" t="s">
        <v>476</v>
      </c>
      <c r="O1120" s="9" t="s">
        <v>129</v>
      </c>
      <c r="P1120" s="9" t="s">
        <v>130</v>
      </c>
      <c r="Q1120" s="9" t="s">
        <v>43</v>
      </c>
      <c r="R1120" s="9" t="s">
        <v>44</v>
      </c>
      <c r="S1120" s="9" t="s">
        <v>477</v>
      </c>
      <c r="T1120" s="9" t="s">
        <v>622</v>
      </c>
      <c r="U1120" s="14" t="s">
        <v>296</v>
      </c>
      <c r="V1120" s="14">
        <v>4</v>
      </c>
      <c r="W1120" s="14" t="s">
        <v>39</v>
      </c>
      <c r="X1120" s="14" t="s">
        <v>132</v>
      </c>
      <c r="Y1120" s="14" t="s">
        <v>753</v>
      </c>
      <c r="Z1120" s="14" t="s">
        <v>133</v>
      </c>
      <c r="AA1120" s="14" t="s">
        <v>297</v>
      </c>
    </row>
    <row r="1121" spans="5:27" ht="105.75" customHeight="1" x14ac:dyDescent="0.25">
      <c r="E1121" s="135">
        <v>434</v>
      </c>
      <c r="F1121" s="135" t="s">
        <v>641</v>
      </c>
      <c r="G1121" s="137">
        <v>298</v>
      </c>
      <c r="H1121" s="137">
        <v>160</v>
      </c>
      <c r="I1121" s="10" t="s">
        <v>35</v>
      </c>
      <c r="J1121" s="11" t="s">
        <v>293</v>
      </c>
      <c r="K1121" s="11" t="s">
        <v>294</v>
      </c>
      <c r="L1121" s="11" t="s">
        <v>63</v>
      </c>
      <c r="M1121" s="11">
        <v>112</v>
      </c>
      <c r="N1121" s="11" t="s">
        <v>39</v>
      </c>
      <c r="O1121" s="11" t="s">
        <v>129</v>
      </c>
      <c r="P1121" s="11" t="s">
        <v>130</v>
      </c>
      <c r="Q1121" s="11" t="s">
        <v>43</v>
      </c>
      <c r="R1121" s="11" t="s">
        <v>44</v>
      </c>
      <c r="S1121" s="11" t="s">
        <v>131</v>
      </c>
      <c r="T1121" s="11" t="s">
        <v>299</v>
      </c>
      <c r="U1121" s="12" t="s">
        <v>296</v>
      </c>
      <c r="V1121" s="12">
        <v>4</v>
      </c>
      <c r="W1121" s="12" t="s">
        <v>39</v>
      </c>
      <c r="X1121" s="12" t="s">
        <v>132</v>
      </c>
      <c r="Y1121" s="12" t="s">
        <v>753</v>
      </c>
      <c r="Z1121" s="12" t="s">
        <v>133</v>
      </c>
      <c r="AA1121" s="12" t="s">
        <v>297</v>
      </c>
    </row>
    <row r="1122" spans="5:27" ht="105.75" customHeight="1" x14ac:dyDescent="0.25">
      <c r="E1122" s="136"/>
      <c r="F1122" s="136"/>
      <c r="G1122" s="138"/>
      <c r="H1122" s="138"/>
      <c r="I1122" s="13" t="s">
        <v>411</v>
      </c>
      <c r="J1122" s="9" t="s">
        <v>293</v>
      </c>
      <c r="K1122" s="9" t="s">
        <v>294</v>
      </c>
      <c r="L1122" s="9" t="s">
        <v>63</v>
      </c>
      <c r="M1122" s="9">
        <v>48</v>
      </c>
      <c r="N1122" s="9" t="s">
        <v>476</v>
      </c>
      <c r="O1122" s="9" t="s">
        <v>129</v>
      </c>
      <c r="P1122" s="9" t="s">
        <v>130</v>
      </c>
      <c r="Q1122" s="9" t="s">
        <v>43</v>
      </c>
      <c r="R1122" s="9" t="s">
        <v>44</v>
      </c>
      <c r="S1122" s="9" t="s">
        <v>477</v>
      </c>
      <c r="T1122" s="9" t="s">
        <v>622</v>
      </c>
      <c r="U1122" s="14" t="s">
        <v>296</v>
      </c>
      <c r="V1122" s="14">
        <v>4</v>
      </c>
      <c r="W1122" s="14" t="s">
        <v>39</v>
      </c>
      <c r="X1122" s="14" t="s">
        <v>132</v>
      </c>
      <c r="Y1122" s="14" t="s">
        <v>753</v>
      </c>
      <c r="Z1122" s="14" t="s">
        <v>133</v>
      </c>
      <c r="AA1122" s="14" t="s">
        <v>297</v>
      </c>
    </row>
    <row r="1123" spans="5:27" ht="108.75" customHeight="1" x14ac:dyDescent="0.25">
      <c r="E1123" s="135">
        <v>435</v>
      </c>
      <c r="F1123" s="135" t="s">
        <v>642</v>
      </c>
      <c r="G1123" s="137">
        <v>293</v>
      </c>
      <c r="H1123" s="137">
        <v>160</v>
      </c>
      <c r="I1123" s="10" t="s">
        <v>35</v>
      </c>
      <c r="J1123" s="11" t="s">
        <v>293</v>
      </c>
      <c r="K1123" s="11" t="s">
        <v>294</v>
      </c>
      <c r="L1123" s="11" t="s">
        <v>63</v>
      </c>
      <c r="M1123" s="11">
        <v>112</v>
      </c>
      <c r="N1123" s="11" t="s">
        <v>39</v>
      </c>
      <c r="O1123" s="11" t="s">
        <v>129</v>
      </c>
      <c r="P1123" s="11" t="s">
        <v>130</v>
      </c>
      <c r="Q1123" s="11" t="s">
        <v>43</v>
      </c>
      <c r="R1123" s="11" t="s">
        <v>44</v>
      </c>
      <c r="S1123" s="11" t="s">
        <v>131</v>
      </c>
      <c r="T1123" s="11" t="s">
        <v>299</v>
      </c>
      <c r="U1123" s="12" t="s">
        <v>296</v>
      </c>
      <c r="V1123" s="12">
        <v>4</v>
      </c>
      <c r="W1123" s="12" t="s">
        <v>39</v>
      </c>
      <c r="X1123" s="12" t="s">
        <v>132</v>
      </c>
      <c r="Y1123" s="12" t="s">
        <v>753</v>
      </c>
      <c r="Z1123" s="12" t="s">
        <v>133</v>
      </c>
      <c r="AA1123" s="12" t="s">
        <v>297</v>
      </c>
    </row>
    <row r="1124" spans="5:27" ht="108.75" customHeight="1" x14ac:dyDescent="0.25">
      <c r="E1124" s="136"/>
      <c r="F1124" s="136"/>
      <c r="G1124" s="138"/>
      <c r="H1124" s="138"/>
      <c r="I1124" s="13" t="s">
        <v>411</v>
      </c>
      <c r="J1124" s="9" t="s">
        <v>293</v>
      </c>
      <c r="K1124" s="9" t="s">
        <v>294</v>
      </c>
      <c r="L1124" s="9" t="s">
        <v>63</v>
      </c>
      <c r="M1124" s="9">
        <v>48</v>
      </c>
      <c r="N1124" s="9" t="s">
        <v>476</v>
      </c>
      <c r="O1124" s="9" t="s">
        <v>129</v>
      </c>
      <c r="P1124" s="9" t="s">
        <v>130</v>
      </c>
      <c r="Q1124" s="9" t="s">
        <v>43</v>
      </c>
      <c r="R1124" s="9" t="s">
        <v>44</v>
      </c>
      <c r="S1124" s="9" t="s">
        <v>477</v>
      </c>
      <c r="T1124" s="9" t="s">
        <v>622</v>
      </c>
      <c r="U1124" s="14" t="s">
        <v>296</v>
      </c>
      <c r="V1124" s="14">
        <v>4</v>
      </c>
      <c r="W1124" s="14" t="s">
        <v>39</v>
      </c>
      <c r="X1124" s="14" t="s">
        <v>132</v>
      </c>
      <c r="Y1124" s="14" t="s">
        <v>753</v>
      </c>
      <c r="Z1124" s="14" t="s">
        <v>133</v>
      </c>
      <c r="AA1124" s="14" t="s">
        <v>297</v>
      </c>
    </row>
    <row r="1125" spans="5:27" ht="105.75" customHeight="1" x14ac:dyDescent="0.25">
      <c r="E1125" s="135">
        <v>436</v>
      </c>
      <c r="F1125" s="135" t="s">
        <v>643</v>
      </c>
      <c r="G1125" s="137">
        <v>280</v>
      </c>
      <c r="H1125" s="137">
        <v>160</v>
      </c>
      <c r="I1125" s="10" t="s">
        <v>35</v>
      </c>
      <c r="J1125" s="11" t="s">
        <v>293</v>
      </c>
      <c r="K1125" s="11" t="s">
        <v>294</v>
      </c>
      <c r="L1125" s="11" t="s">
        <v>63</v>
      </c>
      <c r="M1125" s="11">
        <v>112</v>
      </c>
      <c r="N1125" s="11" t="s">
        <v>39</v>
      </c>
      <c r="O1125" s="11" t="s">
        <v>129</v>
      </c>
      <c r="P1125" s="11" t="s">
        <v>130</v>
      </c>
      <c r="Q1125" s="11" t="s">
        <v>43</v>
      </c>
      <c r="R1125" s="11" t="s">
        <v>44</v>
      </c>
      <c r="S1125" s="11" t="s">
        <v>131</v>
      </c>
      <c r="T1125" s="11" t="s">
        <v>299</v>
      </c>
      <c r="U1125" s="12" t="s">
        <v>296</v>
      </c>
      <c r="V1125" s="12">
        <v>4</v>
      </c>
      <c r="W1125" s="12" t="s">
        <v>39</v>
      </c>
      <c r="X1125" s="12" t="s">
        <v>132</v>
      </c>
      <c r="Y1125" s="12" t="s">
        <v>753</v>
      </c>
      <c r="Z1125" s="12" t="s">
        <v>133</v>
      </c>
      <c r="AA1125" s="12" t="s">
        <v>297</v>
      </c>
    </row>
    <row r="1126" spans="5:27" ht="105.75" customHeight="1" x14ac:dyDescent="0.25">
      <c r="E1126" s="136"/>
      <c r="F1126" s="136"/>
      <c r="G1126" s="138"/>
      <c r="H1126" s="138"/>
      <c r="I1126" s="13" t="s">
        <v>411</v>
      </c>
      <c r="J1126" s="9" t="s">
        <v>293</v>
      </c>
      <c r="K1126" s="9" t="s">
        <v>294</v>
      </c>
      <c r="L1126" s="9" t="s">
        <v>63</v>
      </c>
      <c r="M1126" s="9">
        <v>48</v>
      </c>
      <c r="N1126" s="9" t="s">
        <v>476</v>
      </c>
      <c r="O1126" s="9" t="s">
        <v>129</v>
      </c>
      <c r="P1126" s="9" t="s">
        <v>130</v>
      </c>
      <c r="Q1126" s="9" t="s">
        <v>43</v>
      </c>
      <c r="R1126" s="9" t="s">
        <v>44</v>
      </c>
      <c r="S1126" s="9" t="s">
        <v>477</v>
      </c>
      <c r="T1126" s="9" t="s">
        <v>622</v>
      </c>
      <c r="U1126" s="14" t="s">
        <v>296</v>
      </c>
      <c r="V1126" s="14">
        <v>4</v>
      </c>
      <c r="W1126" s="14" t="s">
        <v>39</v>
      </c>
      <c r="X1126" s="14" t="s">
        <v>132</v>
      </c>
      <c r="Y1126" s="14" t="s">
        <v>753</v>
      </c>
      <c r="Z1126" s="14" t="s">
        <v>133</v>
      </c>
      <c r="AA1126" s="14" t="s">
        <v>297</v>
      </c>
    </row>
    <row r="1127" spans="5:27" ht="108.75" customHeight="1" x14ac:dyDescent="0.25">
      <c r="E1127" s="135">
        <v>437</v>
      </c>
      <c r="F1127" s="135" t="s">
        <v>644</v>
      </c>
      <c r="G1127" s="137">
        <v>277</v>
      </c>
      <c r="H1127" s="137">
        <v>160</v>
      </c>
      <c r="I1127" s="10" t="s">
        <v>35</v>
      </c>
      <c r="J1127" s="11" t="s">
        <v>293</v>
      </c>
      <c r="K1127" s="11" t="s">
        <v>294</v>
      </c>
      <c r="L1127" s="11" t="s">
        <v>63</v>
      </c>
      <c r="M1127" s="11">
        <v>112</v>
      </c>
      <c r="N1127" s="11" t="s">
        <v>39</v>
      </c>
      <c r="O1127" s="11" t="s">
        <v>129</v>
      </c>
      <c r="P1127" s="11" t="s">
        <v>130</v>
      </c>
      <c r="Q1127" s="11" t="s">
        <v>43</v>
      </c>
      <c r="R1127" s="11" t="s">
        <v>44</v>
      </c>
      <c r="S1127" s="11" t="s">
        <v>131</v>
      </c>
      <c r="T1127" s="11" t="s">
        <v>299</v>
      </c>
      <c r="U1127" s="12" t="s">
        <v>296</v>
      </c>
      <c r="V1127" s="12">
        <v>4</v>
      </c>
      <c r="W1127" s="12" t="s">
        <v>39</v>
      </c>
      <c r="X1127" s="12" t="s">
        <v>132</v>
      </c>
      <c r="Y1127" s="12" t="s">
        <v>753</v>
      </c>
      <c r="Z1127" s="12" t="s">
        <v>133</v>
      </c>
      <c r="AA1127" s="12" t="s">
        <v>297</v>
      </c>
    </row>
    <row r="1128" spans="5:27" ht="108.75" customHeight="1" x14ac:dyDescent="0.25">
      <c r="E1128" s="136"/>
      <c r="F1128" s="136"/>
      <c r="G1128" s="138"/>
      <c r="H1128" s="138"/>
      <c r="I1128" s="13" t="s">
        <v>411</v>
      </c>
      <c r="J1128" s="9" t="s">
        <v>293</v>
      </c>
      <c r="K1128" s="9" t="s">
        <v>294</v>
      </c>
      <c r="L1128" s="9" t="s">
        <v>63</v>
      </c>
      <c r="M1128" s="9">
        <v>48</v>
      </c>
      <c r="N1128" s="9" t="s">
        <v>476</v>
      </c>
      <c r="O1128" s="9" t="s">
        <v>129</v>
      </c>
      <c r="P1128" s="9" t="s">
        <v>130</v>
      </c>
      <c r="Q1128" s="9" t="s">
        <v>43</v>
      </c>
      <c r="R1128" s="9" t="s">
        <v>44</v>
      </c>
      <c r="S1128" s="9" t="s">
        <v>477</v>
      </c>
      <c r="T1128" s="9" t="s">
        <v>622</v>
      </c>
      <c r="U1128" s="14" t="s">
        <v>296</v>
      </c>
      <c r="V1128" s="14">
        <v>4</v>
      </c>
      <c r="W1128" s="14" t="s">
        <v>39</v>
      </c>
      <c r="X1128" s="14" t="s">
        <v>132</v>
      </c>
      <c r="Y1128" s="14" t="s">
        <v>753</v>
      </c>
      <c r="Z1128" s="14" t="s">
        <v>133</v>
      </c>
      <c r="AA1128" s="14" t="s">
        <v>297</v>
      </c>
    </row>
    <row r="1129" spans="5:27" ht="105.75" customHeight="1" x14ac:dyDescent="0.25">
      <c r="E1129" s="135">
        <v>438</v>
      </c>
      <c r="F1129" s="135" t="s">
        <v>645</v>
      </c>
      <c r="G1129" s="137">
        <v>298</v>
      </c>
      <c r="H1129" s="137">
        <v>160</v>
      </c>
      <c r="I1129" s="10" t="s">
        <v>35</v>
      </c>
      <c r="J1129" s="11" t="s">
        <v>293</v>
      </c>
      <c r="K1129" s="11" t="s">
        <v>294</v>
      </c>
      <c r="L1129" s="11" t="s">
        <v>63</v>
      </c>
      <c r="M1129" s="11">
        <v>112</v>
      </c>
      <c r="N1129" s="11" t="s">
        <v>39</v>
      </c>
      <c r="O1129" s="11" t="s">
        <v>129</v>
      </c>
      <c r="P1129" s="11" t="s">
        <v>130</v>
      </c>
      <c r="Q1129" s="11" t="s">
        <v>43</v>
      </c>
      <c r="R1129" s="11" t="s">
        <v>44</v>
      </c>
      <c r="S1129" s="11" t="s">
        <v>131</v>
      </c>
      <c r="T1129" s="11" t="s">
        <v>299</v>
      </c>
      <c r="U1129" s="12" t="s">
        <v>296</v>
      </c>
      <c r="V1129" s="12">
        <v>4</v>
      </c>
      <c r="W1129" s="12" t="s">
        <v>39</v>
      </c>
      <c r="X1129" s="12" t="s">
        <v>132</v>
      </c>
      <c r="Y1129" s="12" t="s">
        <v>753</v>
      </c>
      <c r="Z1129" s="12" t="s">
        <v>133</v>
      </c>
      <c r="AA1129" s="12" t="s">
        <v>297</v>
      </c>
    </row>
    <row r="1130" spans="5:27" ht="105.75" customHeight="1" x14ac:dyDescent="0.25">
      <c r="E1130" s="136"/>
      <c r="F1130" s="136"/>
      <c r="G1130" s="138"/>
      <c r="H1130" s="138"/>
      <c r="I1130" s="13" t="s">
        <v>411</v>
      </c>
      <c r="J1130" s="9" t="s">
        <v>293</v>
      </c>
      <c r="K1130" s="9" t="s">
        <v>294</v>
      </c>
      <c r="L1130" s="9" t="s">
        <v>63</v>
      </c>
      <c r="M1130" s="9">
        <v>48</v>
      </c>
      <c r="N1130" s="9" t="s">
        <v>476</v>
      </c>
      <c r="O1130" s="9" t="s">
        <v>129</v>
      </c>
      <c r="P1130" s="9" t="s">
        <v>130</v>
      </c>
      <c r="Q1130" s="9" t="s">
        <v>43</v>
      </c>
      <c r="R1130" s="9" t="s">
        <v>44</v>
      </c>
      <c r="S1130" s="9" t="s">
        <v>477</v>
      </c>
      <c r="T1130" s="9" t="s">
        <v>622</v>
      </c>
      <c r="U1130" s="14" t="s">
        <v>296</v>
      </c>
      <c r="V1130" s="14">
        <v>4</v>
      </c>
      <c r="W1130" s="14" t="s">
        <v>39</v>
      </c>
      <c r="X1130" s="14" t="s">
        <v>132</v>
      </c>
      <c r="Y1130" s="14" t="s">
        <v>753</v>
      </c>
      <c r="Z1130" s="14" t="s">
        <v>133</v>
      </c>
      <c r="AA1130" s="14" t="s">
        <v>297</v>
      </c>
    </row>
    <row r="1131" spans="5:27" ht="108.75" customHeight="1" x14ac:dyDescent="0.25">
      <c r="E1131" s="135">
        <v>439</v>
      </c>
      <c r="F1131" s="135" t="s">
        <v>646</v>
      </c>
      <c r="G1131" s="137">
        <v>293</v>
      </c>
      <c r="H1131" s="137">
        <v>160</v>
      </c>
      <c r="I1131" s="10" t="s">
        <v>35</v>
      </c>
      <c r="J1131" s="11" t="s">
        <v>293</v>
      </c>
      <c r="K1131" s="11" t="s">
        <v>294</v>
      </c>
      <c r="L1131" s="11" t="s">
        <v>63</v>
      </c>
      <c r="M1131" s="11">
        <v>112</v>
      </c>
      <c r="N1131" s="11" t="s">
        <v>39</v>
      </c>
      <c r="O1131" s="11" t="s">
        <v>129</v>
      </c>
      <c r="P1131" s="11" t="s">
        <v>130</v>
      </c>
      <c r="Q1131" s="11" t="s">
        <v>43</v>
      </c>
      <c r="R1131" s="11" t="s">
        <v>44</v>
      </c>
      <c r="S1131" s="11" t="s">
        <v>131</v>
      </c>
      <c r="T1131" s="11" t="s">
        <v>299</v>
      </c>
      <c r="U1131" s="12" t="s">
        <v>296</v>
      </c>
      <c r="V1131" s="12">
        <v>4</v>
      </c>
      <c r="W1131" s="12" t="s">
        <v>39</v>
      </c>
      <c r="X1131" s="12" t="s">
        <v>132</v>
      </c>
      <c r="Y1131" s="12" t="s">
        <v>753</v>
      </c>
      <c r="Z1131" s="12" t="s">
        <v>133</v>
      </c>
      <c r="AA1131" s="12" t="s">
        <v>297</v>
      </c>
    </row>
    <row r="1132" spans="5:27" ht="108.75" customHeight="1" x14ac:dyDescent="0.25">
      <c r="E1132" s="136"/>
      <c r="F1132" s="136"/>
      <c r="G1132" s="138"/>
      <c r="H1132" s="138"/>
      <c r="I1132" s="13" t="s">
        <v>411</v>
      </c>
      <c r="J1132" s="9" t="s">
        <v>293</v>
      </c>
      <c r="K1132" s="9" t="s">
        <v>294</v>
      </c>
      <c r="L1132" s="9" t="s">
        <v>63</v>
      </c>
      <c r="M1132" s="9">
        <v>48</v>
      </c>
      <c r="N1132" s="9" t="s">
        <v>476</v>
      </c>
      <c r="O1132" s="9" t="s">
        <v>129</v>
      </c>
      <c r="P1132" s="9" t="s">
        <v>130</v>
      </c>
      <c r="Q1132" s="9" t="s">
        <v>43</v>
      </c>
      <c r="R1132" s="9" t="s">
        <v>44</v>
      </c>
      <c r="S1132" s="9" t="s">
        <v>477</v>
      </c>
      <c r="T1132" s="9" t="s">
        <v>622</v>
      </c>
      <c r="U1132" s="14" t="s">
        <v>296</v>
      </c>
      <c r="V1132" s="14">
        <v>4</v>
      </c>
      <c r="W1132" s="14" t="s">
        <v>39</v>
      </c>
      <c r="X1132" s="14" t="s">
        <v>132</v>
      </c>
      <c r="Y1132" s="14" t="s">
        <v>753</v>
      </c>
      <c r="Z1132" s="14" t="s">
        <v>133</v>
      </c>
      <c r="AA1132" s="14" t="s">
        <v>297</v>
      </c>
    </row>
    <row r="1133" spans="5:27" ht="105.75" customHeight="1" x14ac:dyDescent="0.25">
      <c r="E1133" s="135">
        <v>440</v>
      </c>
      <c r="F1133" s="135" t="s">
        <v>647</v>
      </c>
      <c r="G1133" s="137">
        <v>280</v>
      </c>
      <c r="H1133" s="137">
        <v>160</v>
      </c>
      <c r="I1133" s="10" t="s">
        <v>35</v>
      </c>
      <c r="J1133" s="11" t="s">
        <v>293</v>
      </c>
      <c r="K1133" s="11" t="s">
        <v>294</v>
      </c>
      <c r="L1133" s="11" t="s">
        <v>63</v>
      </c>
      <c r="M1133" s="11">
        <v>112</v>
      </c>
      <c r="N1133" s="11" t="s">
        <v>39</v>
      </c>
      <c r="O1133" s="11" t="s">
        <v>129</v>
      </c>
      <c r="P1133" s="11" t="s">
        <v>130</v>
      </c>
      <c r="Q1133" s="11" t="s">
        <v>43</v>
      </c>
      <c r="R1133" s="11" t="s">
        <v>44</v>
      </c>
      <c r="S1133" s="11" t="s">
        <v>131</v>
      </c>
      <c r="T1133" s="11" t="s">
        <v>299</v>
      </c>
      <c r="U1133" s="12" t="s">
        <v>296</v>
      </c>
      <c r="V1133" s="12">
        <v>4</v>
      </c>
      <c r="W1133" s="12" t="s">
        <v>39</v>
      </c>
      <c r="X1133" s="12" t="s">
        <v>132</v>
      </c>
      <c r="Y1133" s="12" t="s">
        <v>753</v>
      </c>
      <c r="Z1133" s="12" t="s">
        <v>133</v>
      </c>
      <c r="AA1133" s="12" t="s">
        <v>297</v>
      </c>
    </row>
    <row r="1134" spans="5:27" ht="105.75" customHeight="1" x14ac:dyDescent="0.25">
      <c r="E1134" s="136"/>
      <c r="F1134" s="136"/>
      <c r="G1134" s="138"/>
      <c r="H1134" s="138"/>
      <c r="I1134" s="13" t="s">
        <v>411</v>
      </c>
      <c r="J1134" s="9" t="s">
        <v>293</v>
      </c>
      <c r="K1134" s="9" t="s">
        <v>294</v>
      </c>
      <c r="L1134" s="9" t="s">
        <v>63</v>
      </c>
      <c r="M1134" s="9">
        <v>48</v>
      </c>
      <c r="N1134" s="9" t="s">
        <v>476</v>
      </c>
      <c r="O1134" s="9" t="s">
        <v>129</v>
      </c>
      <c r="P1134" s="9" t="s">
        <v>130</v>
      </c>
      <c r="Q1134" s="9" t="s">
        <v>43</v>
      </c>
      <c r="R1134" s="9" t="s">
        <v>44</v>
      </c>
      <c r="S1134" s="9" t="s">
        <v>477</v>
      </c>
      <c r="T1134" s="9" t="s">
        <v>622</v>
      </c>
      <c r="U1134" s="14" t="s">
        <v>296</v>
      </c>
      <c r="V1134" s="14">
        <v>4</v>
      </c>
      <c r="W1134" s="14" t="s">
        <v>39</v>
      </c>
      <c r="X1134" s="14" t="s">
        <v>132</v>
      </c>
      <c r="Y1134" s="14" t="s">
        <v>753</v>
      </c>
      <c r="Z1134" s="14" t="s">
        <v>133</v>
      </c>
      <c r="AA1134" s="14" t="s">
        <v>297</v>
      </c>
    </row>
    <row r="1135" spans="5:27" ht="108.75" customHeight="1" x14ac:dyDescent="0.25">
      <c r="E1135" s="135">
        <v>441</v>
      </c>
      <c r="F1135" s="135" t="s">
        <v>648</v>
      </c>
      <c r="G1135" s="137">
        <v>277</v>
      </c>
      <c r="H1135" s="137">
        <v>160</v>
      </c>
      <c r="I1135" s="10" t="s">
        <v>35</v>
      </c>
      <c r="J1135" s="11" t="s">
        <v>293</v>
      </c>
      <c r="K1135" s="11" t="s">
        <v>294</v>
      </c>
      <c r="L1135" s="11" t="s">
        <v>63</v>
      </c>
      <c r="M1135" s="11">
        <v>112</v>
      </c>
      <c r="N1135" s="11" t="s">
        <v>39</v>
      </c>
      <c r="O1135" s="11" t="s">
        <v>129</v>
      </c>
      <c r="P1135" s="11" t="s">
        <v>130</v>
      </c>
      <c r="Q1135" s="11" t="s">
        <v>43</v>
      </c>
      <c r="R1135" s="11" t="s">
        <v>44</v>
      </c>
      <c r="S1135" s="11" t="s">
        <v>131</v>
      </c>
      <c r="T1135" s="11" t="s">
        <v>299</v>
      </c>
      <c r="U1135" s="12" t="s">
        <v>296</v>
      </c>
      <c r="V1135" s="12">
        <v>4</v>
      </c>
      <c r="W1135" s="12" t="s">
        <v>39</v>
      </c>
      <c r="X1135" s="12" t="s">
        <v>132</v>
      </c>
      <c r="Y1135" s="12" t="s">
        <v>753</v>
      </c>
      <c r="Z1135" s="12" t="s">
        <v>133</v>
      </c>
      <c r="AA1135" s="12" t="s">
        <v>297</v>
      </c>
    </row>
    <row r="1136" spans="5:27" ht="108.75" customHeight="1" x14ac:dyDescent="0.25">
      <c r="E1136" s="136"/>
      <c r="F1136" s="136"/>
      <c r="G1136" s="138"/>
      <c r="H1136" s="138"/>
      <c r="I1136" s="13" t="s">
        <v>411</v>
      </c>
      <c r="J1136" s="9" t="s">
        <v>293</v>
      </c>
      <c r="K1136" s="9" t="s">
        <v>294</v>
      </c>
      <c r="L1136" s="9" t="s">
        <v>63</v>
      </c>
      <c r="M1136" s="9">
        <v>48</v>
      </c>
      <c r="N1136" s="9" t="s">
        <v>476</v>
      </c>
      <c r="O1136" s="9" t="s">
        <v>129</v>
      </c>
      <c r="P1136" s="9" t="s">
        <v>130</v>
      </c>
      <c r="Q1136" s="9" t="s">
        <v>43</v>
      </c>
      <c r="R1136" s="9" t="s">
        <v>44</v>
      </c>
      <c r="S1136" s="9" t="s">
        <v>477</v>
      </c>
      <c r="T1136" s="9" t="s">
        <v>622</v>
      </c>
      <c r="U1136" s="14" t="s">
        <v>296</v>
      </c>
      <c r="V1136" s="14">
        <v>4</v>
      </c>
      <c r="W1136" s="14" t="s">
        <v>39</v>
      </c>
      <c r="X1136" s="14" t="s">
        <v>132</v>
      </c>
      <c r="Y1136" s="14" t="s">
        <v>753</v>
      </c>
      <c r="Z1136" s="14" t="s">
        <v>133</v>
      </c>
      <c r="AA1136" s="14" t="s">
        <v>297</v>
      </c>
    </row>
    <row r="1137" spans="5:27" ht="105.75" customHeight="1" x14ac:dyDescent="0.25">
      <c r="E1137" s="135">
        <v>442</v>
      </c>
      <c r="F1137" s="135" t="s">
        <v>649</v>
      </c>
      <c r="G1137" s="137">
        <v>298</v>
      </c>
      <c r="H1137" s="137">
        <v>160</v>
      </c>
      <c r="I1137" s="10" t="s">
        <v>35</v>
      </c>
      <c r="J1137" s="11" t="s">
        <v>293</v>
      </c>
      <c r="K1137" s="11" t="s">
        <v>294</v>
      </c>
      <c r="L1137" s="11" t="s">
        <v>63</v>
      </c>
      <c r="M1137" s="11">
        <v>112</v>
      </c>
      <c r="N1137" s="11" t="s">
        <v>39</v>
      </c>
      <c r="O1137" s="11" t="s">
        <v>129</v>
      </c>
      <c r="P1137" s="11" t="s">
        <v>130</v>
      </c>
      <c r="Q1137" s="11" t="s">
        <v>43</v>
      </c>
      <c r="R1137" s="11" t="s">
        <v>44</v>
      </c>
      <c r="S1137" s="11" t="s">
        <v>131</v>
      </c>
      <c r="T1137" s="11" t="s">
        <v>299</v>
      </c>
      <c r="U1137" s="12" t="s">
        <v>296</v>
      </c>
      <c r="V1137" s="12">
        <v>4</v>
      </c>
      <c r="W1137" s="12" t="s">
        <v>39</v>
      </c>
      <c r="X1137" s="12" t="s">
        <v>132</v>
      </c>
      <c r="Y1137" s="12" t="s">
        <v>753</v>
      </c>
      <c r="Z1137" s="12" t="s">
        <v>133</v>
      </c>
      <c r="AA1137" s="12" t="s">
        <v>297</v>
      </c>
    </row>
    <row r="1138" spans="5:27" ht="105.75" customHeight="1" x14ac:dyDescent="0.25">
      <c r="E1138" s="136"/>
      <c r="F1138" s="136"/>
      <c r="G1138" s="138"/>
      <c r="H1138" s="138"/>
      <c r="I1138" s="13" t="s">
        <v>411</v>
      </c>
      <c r="J1138" s="9" t="s">
        <v>293</v>
      </c>
      <c r="K1138" s="9" t="s">
        <v>294</v>
      </c>
      <c r="L1138" s="9" t="s">
        <v>63</v>
      </c>
      <c r="M1138" s="9">
        <v>48</v>
      </c>
      <c r="N1138" s="9" t="s">
        <v>476</v>
      </c>
      <c r="O1138" s="9" t="s">
        <v>129</v>
      </c>
      <c r="P1138" s="9" t="s">
        <v>130</v>
      </c>
      <c r="Q1138" s="9" t="s">
        <v>43</v>
      </c>
      <c r="R1138" s="9" t="s">
        <v>44</v>
      </c>
      <c r="S1138" s="9" t="s">
        <v>477</v>
      </c>
      <c r="T1138" s="9" t="s">
        <v>622</v>
      </c>
      <c r="U1138" s="14" t="s">
        <v>296</v>
      </c>
      <c r="V1138" s="14">
        <v>4</v>
      </c>
      <c r="W1138" s="14" t="s">
        <v>39</v>
      </c>
      <c r="X1138" s="14" t="s">
        <v>132</v>
      </c>
      <c r="Y1138" s="14" t="s">
        <v>753</v>
      </c>
      <c r="Z1138" s="14" t="s">
        <v>133</v>
      </c>
      <c r="AA1138" s="14" t="s">
        <v>297</v>
      </c>
    </row>
    <row r="1139" spans="5:27" ht="108.75" customHeight="1" x14ac:dyDescent="0.25">
      <c r="E1139" s="135">
        <v>443</v>
      </c>
      <c r="F1139" s="135" t="s">
        <v>650</v>
      </c>
      <c r="G1139" s="137">
        <v>293</v>
      </c>
      <c r="H1139" s="137">
        <v>160</v>
      </c>
      <c r="I1139" s="10" t="s">
        <v>35</v>
      </c>
      <c r="J1139" s="11" t="s">
        <v>293</v>
      </c>
      <c r="K1139" s="11" t="s">
        <v>294</v>
      </c>
      <c r="L1139" s="11" t="s">
        <v>63</v>
      </c>
      <c r="M1139" s="11">
        <v>112</v>
      </c>
      <c r="N1139" s="11" t="s">
        <v>39</v>
      </c>
      <c r="O1139" s="11" t="s">
        <v>129</v>
      </c>
      <c r="P1139" s="11" t="s">
        <v>130</v>
      </c>
      <c r="Q1139" s="11" t="s">
        <v>43</v>
      </c>
      <c r="R1139" s="11" t="s">
        <v>44</v>
      </c>
      <c r="S1139" s="11" t="s">
        <v>131</v>
      </c>
      <c r="T1139" s="11" t="s">
        <v>299</v>
      </c>
      <c r="U1139" s="12" t="s">
        <v>296</v>
      </c>
      <c r="V1139" s="12">
        <v>4</v>
      </c>
      <c r="W1139" s="12" t="s">
        <v>39</v>
      </c>
      <c r="X1139" s="12" t="s">
        <v>132</v>
      </c>
      <c r="Y1139" s="12" t="s">
        <v>753</v>
      </c>
      <c r="Z1139" s="12" t="s">
        <v>133</v>
      </c>
      <c r="AA1139" s="12" t="s">
        <v>297</v>
      </c>
    </row>
    <row r="1140" spans="5:27" ht="108.75" customHeight="1" x14ac:dyDescent="0.25">
      <c r="E1140" s="136"/>
      <c r="F1140" s="136"/>
      <c r="G1140" s="138"/>
      <c r="H1140" s="138"/>
      <c r="I1140" s="13" t="s">
        <v>411</v>
      </c>
      <c r="J1140" s="9" t="s">
        <v>293</v>
      </c>
      <c r="K1140" s="9" t="s">
        <v>294</v>
      </c>
      <c r="L1140" s="9" t="s">
        <v>63</v>
      </c>
      <c r="M1140" s="9">
        <v>48</v>
      </c>
      <c r="N1140" s="9" t="s">
        <v>476</v>
      </c>
      <c r="O1140" s="9" t="s">
        <v>129</v>
      </c>
      <c r="P1140" s="9" t="s">
        <v>130</v>
      </c>
      <c r="Q1140" s="9" t="s">
        <v>43</v>
      </c>
      <c r="R1140" s="9" t="s">
        <v>44</v>
      </c>
      <c r="S1140" s="9" t="s">
        <v>477</v>
      </c>
      <c r="T1140" s="9" t="s">
        <v>622</v>
      </c>
      <c r="U1140" s="14" t="s">
        <v>296</v>
      </c>
      <c r="V1140" s="14">
        <v>4</v>
      </c>
      <c r="W1140" s="14" t="s">
        <v>39</v>
      </c>
      <c r="X1140" s="14" t="s">
        <v>132</v>
      </c>
      <c r="Y1140" s="14" t="s">
        <v>753</v>
      </c>
      <c r="Z1140" s="14" t="s">
        <v>133</v>
      </c>
      <c r="AA1140" s="14" t="s">
        <v>297</v>
      </c>
    </row>
    <row r="1141" spans="5:27" ht="105.75" customHeight="1" x14ac:dyDescent="0.25">
      <c r="E1141" s="135">
        <v>444</v>
      </c>
      <c r="F1141" s="135" t="s">
        <v>651</v>
      </c>
      <c r="G1141" s="137">
        <v>280</v>
      </c>
      <c r="H1141" s="137">
        <v>160</v>
      </c>
      <c r="I1141" s="10" t="s">
        <v>35</v>
      </c>
      <c r="J1141" s="11" t="s">
        <v>293</v>
      </c>
      <c r="K1141" s="11" t="s">
        <v>294</v>
      </c>
      <c r="L1141" s="11" t="s">
        <v>63</v>
      </c>
      <c r="M1141" s="11">
        <v>112</v>
      </c>
      <c r="N1141" s="11" t="s">
        <v>39</v>
      </c>
      <c r="O1141" s="11" t="s">
        <v>129</v>
      </c>
      <c r="P1141" s="11" t="s">
        <v>130</v>
      </c>
      <c r="Q1141" s="11" t="s">
        <v>43</v>
      </c>
      <c r="R1141" s="11" t="s">
        <v>44</v>
      </c>
      <c r="S1141" s="11" t="s">
        <v>131</v>
      </c>
      <c r="T1141" s="11" t="s">
        <v>299</v>
      </c>
      <c r="U1141" s="12" t="s">
        <v>296</v>
      </c>
      <c r="V1141" s="12">
        <v>4</v>
      </c>
      <c r="W1141" s="12" t="s">
        <v>39</v>
      </c>
      <c r="X1141" s="12" t="s">
        <v>132</v>
      </c>
      <c r="Y1141" s="12" t="s">
        <v>753</v>
      </c>
      <c r="Z1141" s="12" t="s">
        <v>133</v>
      </c>
      <c r="AA1141" s="12" t="s">
        <v>297</v>
      </c>
    </row>
    <row r="1142" spans="5:27" ht="105.75" customHeight="1" x14ac:dyDescent="0.25">
      <c r="E1142" s="136"/>
      <c r="F1142" s="136"/>
      <c r="G1142" s="138"/>
      <c r="H1142" s="138"/>
      <c r="I1142" s="13" t="s">
        <v>411</v>
      </c>
      <c r="J1142" s="9" t="s">
        <v>293</v>
      </c>
      <c r="K1142" s="9" t="s">
        <v>294</v>
      </c>
      <c r="L1142" s="9" t="s">
        <v>63</v>
      </c>
      <c r="M1142" s="9">
        <v>48</v>
      </c>
      <c r="N1142" s="9" t="s">
        <v>476</v>
      </c>
      <c r="O1142" s="9" t="s">
        <v>129</v>
      </c>
      <c r="P1142" s="9" t="s">
        <v>130</v>
      </c>
      <c r="Q1142" s="9" t="s">
        <v>43</v>
      </c>
      <c r="R1142" s="9" t="s">
        <v>44</v>
      </c>
      <c r="S1142" s="9" t="s">
        <v>477</v>
      </c>
      <c r="T1142" s="9" t="s">
        <v>622</v>
      </c>
      <c r="U1142" s="14" t="s">
        <v>296</v>
      </c>
      <c r="V1142" s="14">
        <v>4</v>
      </c>
      <c r="W1142" s="14" t="s">
        <v>39</v>
      </c>
      <c r="X1142" s="14" t="s">
        <v>132</v>
      </c>
      <c r="Y1142" s="14" t="s">
        <v>753</v>
      </c>
      <c r="Z1142" s="14" t="s">
        <v>133</v>
      </c>
      <c r="AA1142" s="14" t="s">
        <v>297</v>
      </c>
    </row>
    <row r="1143" spans="5:27" ht="108.75" customHeight="1" x14ac:dyDescent="0.25">
      <c r="E1143" s="135">
        <v>445</v>
      </c>
      <c r="F1143" s="135" t="s">
        <v>652</v>
      </c>
      <c r="G1143" s="137">
        <v>277</v>
      </c>
      <c r="H1143" s="137">
        <v>160</v>
      </c>
      <c r="I1143" s="10" t="s">
        <v>35</v>
      </c>
      <c r="J1143" s="11" t="s">
        <v>293</v>
      </c>
      <c r="K1143" s="11" t="s">
        <v>294</v>
      </c>
      <c r="L1143" s="11" t="s">
        <v>63</v>
      </c>
      <c r="M1143" s="11">
        <v>112</v>
      </c>
      <c r="N1143" s="11" t="s">
        <v>39</v>
      </c>
      <c r="O1143" s="11" t="s">
        <v>129</v>
      </c>
      <c r="P1143" s="11" t="s">
        <v>130</v>
      </c>
      <c r="Q1143" s="11" t="s">
        <v>43</v>
      </c>
      <c r="R1143" s="11" t="s">
        <v>44</v>
      </c>
      <c r="S1143" s="11" t="s">
        <v>131</v>
      </c>
      <c r="T1143" s="11" t="s">
        <v>299</v>
      </c>
      <c r="U1143" s="12" t="s">
        <v>296</v>
      </c>
      <c r="V1143" s="12">
        <v>4</v>
      </c>
      <c r="W1143" s="12" t="s">
        <v>39</v>
      </c>
      <c r="X1143" s="12" t="s">
        <v>132</v>
      </c>
      <c r="Y1143" s="12" t="s">
        <v>753</v>
      </c>
      <c r="Z1143" s="12" t="s">
        <v>133</v>
      </c>
      <c r="AA1143" s="12" t="s">
        <v>297</v>
      </c>
    </row>
    <row r="1144" spans="5:27" ht="108.75" customHeight="1" x14ac:dyDescent="0.25">
      <c r="E1144" s="136"/>
      <c r="F1144" s="136"/>
      <c r="G1144" s="138"/>
      <c r="H1144" s="138"/>
      <c r="I1144" s="13" t="s">
        <v>411</v>
      </c>
      <c r="J1144" s="9" t="s">
        <v>293</v>
      </c>
      <c r="K1144" s="9" t="s">
        <v>294</v>
      </c>
      <c r="L1144" s="9" t="s">
        <v>63</v>
      </c>
      <c r="M1144" s="9">
        <v>48</v>
      </c>
      <c r="N1144" s="9" t="s">
        <v>476</v>
      </c>
      <c r="O1144" s="9" t="s">
        <v>129</v>
      </c>
      <c r="P1144" s="9" t="s">
        <v>130</v>
      </c>
      <c r="Q1144" s="9" t="s">
        <v>43</v>
      </c>
      <c r="R1144" s="9" t="s">
        <v>44</v>
      </c>
      <c r="S1144" s="9" t="s">
        <v>477</v>
      </c>
      <c r="T1144" s="9" t="s">
        <v>622</v>
      </c>
      <c r="U1144" s="14" t="s">
        <v>296</v>
      </c>
      <c r="V1144" s="14">
        <v>4</v>
      </c>
      <c r="W1144" s="14" t="s">
        <v>39</v>
      </c>
      <c r="X1144" s="14" t="s">
        <v>132</v>
      </c>
      <c r="Y1144" s="14" t="s">
        <v>753</v>
      </c>
      <c r="Z1144" s="14" t="s">
        <v>133</v>
      </c>
      <c r="AA1144" s="14" t="s">
        <v>297</v>
      </c>
    </row>
    <row r="1145" spans="5:27" ht="105.75" customHeight="1" x14ac:dyDescent="0.25">
      <c r="E1145" s="135">
        <v>446</v>
      </c>
      <c r="F1145" s="135" t="s">
        <v>653</v>
      </c>
      <c r="G1145" s="137">
        <v>298</v>
      </c>
      <c r="H1145" s="137">
        <v>160</v>
      </c>
      <c r="I1145" s="10" t="s">
        <v>35</v>
      </c>
      <c r="J1145" s="11" t="s">
        <v>293</v>
      </c>
      <c r="K1145" s="11" t="s">
        <v>294</v>
      </c>
      <c r="L1145" s="11" t="s">
        <v>63</v>
      </c>
      <c r="M1145" s="11">
        <v>112</v>
      </c>
      <c r="N1145" s="11" t="s">
        <v>39</v>
      </c>
      <c r="O1145" s="11" t="s">
        <v>129</v>
      </c>
      <c r="P1145" s="11" t="s">
        <v>130</v>
      </c>
      <c r="Q1145" s="11" t="s">
        <v>43</v>
      </c>
      <c r="R1145" s="11" t="s">
        <v>44</v>
      </c>
      <c r="S1145" s="11" t="s">
        <v>131</v>
      </c>
      <c r="T1145" s="11" t="s">
        <v>299</v>
      </c>
      <c r="U1145" s="12" t="s">
        <v>296</v>
      </c>
      <c r="V1145" s="12">
        <v>4</v>
      </c>
      <c r="W1145" s="12" t="s">
        <v>39</v>
      </c>
      <c r="X1145" s="12" t="s">
        <v>132</v>
      </c>
      <c r="Y1145" s="12" t="s">
        <v>753</v>
      </c>
      <c r="Z1145" s="12" t="s">
        <v>133</v>
      </c>
      <c r="AA1145" s="12" t="s">
        <v>297</v>
      </c>
    </row>
    <row r="1146" spans="5:27" ht="105.75" customHeight="1" x14ac:dyDescent="0.25">
      <c r="E1146" s="136"/>
      <c r="F1146" s="136"/>
      <c r="G1146" s="138"/>
      <c r="H1146" s="138"/>
      <c r="I1146" s="13" t="s">
        <v>411</v>
      </c>
      <c r="J1146" s="9" t="s">
        <v>293</v>
      </c>
      <c r="K1146" s="9" t="s">
        <v>294</v>
      </c>
      <c r="L1146" s="9" t="s">
        <v>63</v>
      </c>
      <c r="M1146" s="9">
        <v>48</v>
      </c>
      <c r="N1146" s="9" t="s">
        <v>476</v>
      </c>
      <c r="O1146" s="9" t="s">
        <v>129</v>
      </c>
      <c r="P1146" s="9" t="s">
        <v>130</v>
      </c>
      <c r="Q1146" s="9" t="s">
        <v>43</v>
      </c>
      <c r="R1146" s="9" t="s">
        <v>44</v>
      </c>
      <c r="S1146" s="9" t="s">
        <v>477</v>
      </c>
      <c r="T1146" s="9" t="s">
        <v>622</v>
      </c>
      <c r="U1146" s="14" t="s">
        <v>296</v>
      </c>
      <c r="V1146" s="14">
        <v>4</v>
      </c>
      <c r="W1146" s="14" t="s">
        <v>39</v>
      </c>
      <c r="X1146" s="14" t="s">
        <v>132</v>
      </c>
      <c r="Y1146" s="14" t="s">
        <v>753</v>
      </c>
      <c r="Z1146" s="14" t="s">
        <v>133</v>
      </c>
      <c r="AA1146" s="14" t="s">
        <v>297</v>
      </c>
    </row>
    <row r="1147" spans="5:27" ht="108.75" customHeight="1" x14ac:dyDescent="0.25">
      <c r="E1147" s="135">
        <v>447</v>
      </c>
      <c r="F1147" s="135" t="s">
        <v>654</v>
      </c>
      <c r="G1147" s="137">
        <v>293</v>
      </c>
      <c r="H1147" s="137">
        <v>160</v>
      </c>
      <c r="I1147" s="10" t="s">
        <v>35</v>
      </c>
      <c r="J1147" s="11" t="s">
        <v>293</v>
      </c>
      <c r="K1147" s="11" t="s">
        <v>294</v>
      </c>
      <c r="L1147" s="11" t="s">
        <v>63</v>
      </c>
      <c r="M1147" s="11">
        <v>112</v>
      </c>
      <c r="N1147" s="11" t="s">
        <v>39</v>
      </c>
      <c r="O1147" s="11" t="s">
        <v>129</v>
      </c>
      <c r="P1147" s="11" t="s">
        <v>130</v>
      </c>
      <c r="Q1147" s="11" t="s">
        <v>43</v>
      </c>
      <c r="R1147" s="11" t="s">
        <v>44</v>
      </c>
      <c r="S1147" s="11" t="s">
        <v>131</v>
      </c>
      <c r="T1147" s="11" t="s">
        <v>299</v>
      </c>
      <c r="U1147" s="12" t="s">
        <v>296</v>
      </c>
      <c r="V1147" s="12">
        <v>4</v>
      </c>
      <c r="W1147" s="12" t="s">
        <v>39</v>
      </c>
      <c r="X1147" s="12" t="s">
        <v>132</v>
      </c>
      <c r="Y1147" s="12" t="s">
        <v>753</v>
      </c>
      <c r="Z1147" s="12" t="s">
        <v>133</v>
      </c>
      <c r="AA1147" s="12" t="s">
        <v>297</v>
      </c>
    </row>
    <row r="1148" spans="5:27" ht="108.75" customHeight="1" x14ac:dyDescent="0.25">
      <c r="E1148" s="136"/>
      <c r="F1148" s="136"/>
      <c r="G1148" s="138"/>
      <c r="H1148" s="138"/>
      <c r="I1148" s="13" t="s">
        <v>411</v>
      </c>
      <c r="J1148" s="9" t="s">
        <v>293</v>
      </c>
      <c r="K1148" s="9" t="s">
        <v>294</v>
      </c>
      <c r="L1148" s="9" t="s">
        <v>63</v>
      </c>
      <c r="M1148" s="9">
        <v>48</v>
      </c>
      <c r="N1148" s="9" t="s">
        <v>476</v>
      </c>
      <c r="O1148" s="9" t="s">
        <v>129</v>
      </c>
      <c r="P1148" s="9" t="s">
        <v>130</v>
      </c>
      <c r="Q1148" s="9" t="s">
        <v>43</v>
      </c>
      <c r="R1148" s="9" t="s">
        <v>44</v>
      </c>
      <c r="S1148" s="9" t="s">
        <v>477</v>
      </c>
      <c r="T1148" s="9" t="s">
        <v>622</v>
      </c>
      <c r="U1148" s="14" t="s">
        <v>296</v>
      </c>
      <c r="V1148" s="14">
        <v>4</v>
      </c>
      <c r="W1148" s="14" t="s">
        <v>39</v>
      </c>
      <c r="X1148" s="14" t="s">
        <v>132</v>
      </c>
      <c r="Y1148" s="14" t="s">
        <v>753</v>
      </c>
      <c r="Z1148" s="14" t="s">
        <v>133</v>
      </c>
      <c r="AA1148" s="14" t="s">
        <v>297</v>
      </c>
    </row>
    <row r="1149" spans="5:27" ht="105.75" customHeight="1" x14ac:dyDescent="0.25">
      <c r="E1149" s="135">
        <v>448</v>
      </c>
      <c r="F1149" s="135" t="s">
        <v>655</v>
      </c>
      <c r="G1149" s="137">
        <v>280</v>
      </c>
      <c r="H1149" s="137">
        <v>160</v>
      </c>
      <c r="I1149" s="10" t="s">
        <v>35</v>
      </c>
      <c r="J1149" s="11" t="s">
        <v>293</v>
      </c>
      <c r="K1149" s="11" t="s">
        <v>294</v>
      </c>
      <c r="L1149" s="11" t="s">
        <v>63</v>
      </c>
      <c r="M1149" s="11">
        <v>112</v>
      </c>
      <c r="N1149" s="11" t="s">
        <v>39</v>
      </c>
      <c r="O1149" s="11" t="s">
        <v>129</v>
      </c>
      <c r="P1149" s="11" t="s">
        <v>130</v>
      </c>
      <c r="Q1149" s="11" t="s">
        <v>43</v>
      </c>
      <c r="R1149" s="11" t="s">
        <v>44</v>
      </c>
      <c r="S1149" s="11" t="s">
        <v>131</v>
      </c>
      <c r="T1149" s="11" t="s">
        <v>299</v>
      </c>
      <c r="U1149" s="12" t="s">
        <v>296</v>
      </c>
      <c r="V1149" s="12">
        <v>4</v>
      </c>
      <c r="W1149" s="12" t="s">
        <v>39</v>
      </c>
      <c r="X1149" s="12" t="s">
        <v>132</v>
      </c>
      <c r="Y1149" s="12" t="s">
        <v>753</v>
      </c>
      <c r="Z1149" s="12" t="s">
        <v>133</v>
      </c>
      <c r="AA1149" s="12" t="s">
        <v>297</v>
      </c>
    </row>
    <row r="1150" spans="5:27" ht="105.75" customHeight="1" x14ac:dyDescent="0.25">
      <c r="E1150" s="136"/>
      <c r="F1150" s="136"/>
      <c r="G1150" s="138"/>
      <c r="H1150" s="138"/>
      <c r="I1150" s="13" t="s">
        <v>411</v>
      </c>
      <c r="J1150" s="9" t="s">
        <v>293</v>
      </c>
      <c r="K1150" s="9" t="s">
        <v>294</v>
      </c>
      <c r="L1150" s="9" t="s">
        <v>63</v>
      </c>
      <c r="M1150" s="9">
        <v>48</v>
      </c>
      <c r="N1150" s="9" t="s">
        <v>476</v>
      </c>
      <c r="O1150" s="9" t="s">
        <v>129</v>
      </c>
      <c r="P1150" s="9" t="s">
        <v>130</v>
      </c>
      <c r="Q1150" s="9" t="s">
        <v>43</v>
      </c>
      <c r="R1150" s="9" t="s">
        <v>44</v>
      </c>
      <c r="S1150" s="9" t="s">
        <v>477</v>
      </c>
      <c r="T1150" s="9" t="s">
        <v>622</v>
      </c>
      <c r="U1150" s="14" t="s">
        <v>296</v>
      </c>
      <c r="V1150" s="14">
        <v>4</v>
      </c>
      <c r="W1150" s="14" t="s">
        <v>39</v>
      </c>
      <c r="X1150" s="14" t="s">
        <v>132</v>
      </c>
      <c r="Y1150" s="14" t="s">
        <v>753</v>
      </c>
      <c r="Z1150" s="14" t="s">
        <v>133</v>
      </c>
      <c r="AA1150" s="14" t="s">
        <v>297</v>
      </c>
    </row>
    <row r="1151" spans="5:27" ht="108.75" customHeight="1" x14ac:dyDescent="0.25">
      <c r="E1151" s="135">
        <v>449</v>
      </c>
      <c r="F1151" s="135" t="s">
        <v>656</v>
      </c>
      <c r="G1151" s="137">
        <v>134</v>
      </c>
      <c r="H1151" s="137">
        <v>273</v>
      </c>
      <c r="I1151" s="10" t="s">
        <v>35</v>
      </c>
      <c r="J1151" s="11" t="s">
        <v>127</v>
      </c>
      <c r="K1151" s="11" t="s">
        <v>128</v>
      </c>
      <c r="L1151" s="11" t="s">
        <v>63</v>
      </c>
      <c r="M1151" s="11">
        <v>225</v>
      </c>
      <c r="N1151" s="11" t="s">
        <v>39</v>
      </c>
      <c r="O1151" s="11" t="s">
        <v>129</v>
      </c>
      <c r="P1151" s="11" t="s">
        <v>130</v>
      </c>
      <c r="Q1151" s="11" t="s">
        <v>43</v>
      </c>
      <c r="R1151" s="11" t="s">
        <v>44</v>
      </c>
      <c r="S1151" s="11" t="s">
        <v>131</v>
      </c>
      <c r="T1151" s="11" t="s">
        <v>299</v>
      </c>
      <c r="U1151" s="11" t="s">
        <v>128</v>
      </c>
      <c r="V1151" s="12">
        <v>4</v>
      </c>
      <c r="W1151" s="12" t="s">
        <v>39</v>
      </c>
      <c r="X1151" s="12" t="s">
        <v>132</v>
      </c>
      <c r="Y1151" s="12" t="s">
        <v>756</v>
      </c>
      <c r="Z1151" s="12" t="s">
        <v>133</v>
      </c>
      <c r="AA1151" s="12" t="s">
        <v>345</v>
      </c>
    </row>
    <row r="1152" spans="5:27" ht="108.75" customHeight="1" x14ac:dyDescent="0.25">
      <c r="E1152" s="136"/>
      <c r="F1152" s="136"/>
      <c r="G1152" s="138"/>
      <c r="H1152" s="138"/>
      <c r="I1152" s="13" t="s">
        <v>411</v>
      </c>
      <c r="J1152" s="9" t="s">
        <v>127</v>
      </c>
      <c r="K1152" s="9" t="s">
        <v>294</v>
      </c>
      <c r="L1152" s="9" t="s">
        <v>63</v>
      </c>
      <c r="M1152" s="9">
        <v>48</v>
      </c>
      <c r="N1152" s="9" t="s">
        <v>476</v>
      </c>
      <c r="O1152" s="9" t="s">
        <v>129</v>
      </c>
      <c r="P1152" s="9" t="s">
        <v>130</v>
      </c>
      <c r="Q1152" s="9" t="s">
        <v>43</v>
      </c>
      <c r="R1152" s="9" t="s">
        <v>44</v>
      </c>
      <c r="S1152" s="9" t="s">
        <v>477</v>
      </c>
      <c r="T1152" s="9" t="s">
        <v>622</v>
      </c>
      <c r="U1152" s="14" t="s">
        <v>128</v>
      </c>
      <c r="V1152" s="14">
        <v>4</v>
      </c>
      <c r="W1152" s="14" t="s">
        <v>39</v>
      </c>
      <c r="X1152" s="14" t="s">
        <v>132</v>
      </c>
      <c r="Y1152" s="14" t="s">
        <v>756</v>
      </c>
      <c r="Z1152" s="14" t="s">
        <v>133</v>
      </c>
      <c r="AA1152" s="14" t="s">
        <v>297</v>
      </c>
    </row>
    <row r="1153" spans="5:27" ht="105.75" customHeight="1" x14ac:dyDescent="0.25">
      <c r="E1153" s="135">
        <v>450</v>
      </c>
      <c r="F1153" s="135" t="s">
        <v>657</v>
      </c>
      <c r="G1153" s="137">
        <v>134</v>
      </c>
      <c r="H1153" s="137">
        <v>273</v>
      </c>
      <c r="I1153" s="10" t="s">
        <v>35</v>
      </c>
      <c r="J1153" s="11" t="s">
        <v>127</v>
      </c>
      <c r="K1153" s="11" t="s">
        <v>128</v>
      </c>
      <c r="L1153" s="11" t="s">
        <v>63</v>
      </c>
      <c r="M1153" s="11">
        <v>225</v>
      </c>
      <c r="N1153" s="11" t="s">
        <v>39</v>
      </c>
      <c r="O1153" s="11" t="s">
        <v>129</v>
      </c>
      <c r="P1153" s="11" t="s">
        <v>130</v>
      </c>
      <c r="Q1153" s="11" t="s">
        <v>43</v>
      </c>
      <c r="R1153" s="11" t="s">
        <v>44</v>
      </c>
      <c r="S1153" s="11" t="s">
        <v>131</v>
      </c>
      <c r="T1153" s="11" t="s">
        <v>299</v>
      </c>
      <c r="U1153" s="11" t="s">
        <v>128</v>
      </c>
      <c r="V1153" s="12">
        <v>4</v>
      </c>
      <c r="W1153" s="12" t="s">
        <v>39</v>
      </c>
      <c r="X1153" s="12" t="s">
        <v>132</v>
      </c>
      <c r="Y1153" s="12" t="s">
        <v>756</v>
      </c>
      <c r="Z1153" s="12" t="s">
        <v>133</v>
      </c>
      <c r="AA1153" s="12" t="s">
        <v>345</v>
      </c>
    </row>
    <row r="1154" spans="5:27" ht="105.75" customHeight="1" x14ac:dyDescent="0.25">
      <c r="E1154" s="136"/>
      <c r="F1154" s="136"/>
      <c r="G1154" s="138"/>
      <c r="H1154" s="138"/>
      <c r="I1154" s="13" t="s">
        <v>411</v>
      </c>
      <c r="J1154" s="9" t="s">
        <v>127</v>
      </c>
      <c r="K1154" s="9" t="s">
        <v>294</v>
      </c>
      <c r="L1154" s="9" t="s">
        <v>63</v>
      </c>
      <c r="M1154" s="9">
        <v>48</v>
      </c>
      <c r="N1154" s="9" t="s">
        <v>476</v>
      </c>
      <c r="O1154" s="9" t="s">
        <v>129</v>
      </c>
      <c r="P1154" s="9" t="s">
        <v>130</v>
      </c>
      <c r="Q1154" s="9" t="s">
        <v>43</v>
      </c>
      <c r="R1154" s="9" t="s">
        <v>44</v>
      </c>
      <c r="S1154" s="9" t="s">
        <v>477</v>
      </c>
      <c r="T1154" s="9" t="s">
        <v>622</v>
      </c>
      <c r="U1154" s="14" t="s">
        <v>128</v>
      </c>
      <c r="V1154" s="14">
        <v>4</v>
      </c>
      <c r="W1154" s="14" t="s">
        <v>39</v>
      </c>
      <c r="X1154" s="14" t="s">
        <v>132</v>
      </c>
      <c r="Y1154" s="14" t="s">
        <v>756</v>
      </c>
      <c r="Z1154" s="14" t="s">
        <v>133</v>
      </c>
      <c r="AA1154" s="14" t="s">
        <v>297</v>
      </c>
    </row>
    <row r="1155" spans="5:27" ht="108.75" customHeight="1" x14ac:dyDescent="0.25">
      <c r="E1155" s="135">
        <v>451</v>
      </c>
      <c r="F1155" s="135" t="s">
        <v>658</v>
      </c>
      <c r="G1155" s="137">
        <v>134</v>
      </c>
      <c r="H1155" s="137">
        <v>273</v>
      </c>
      <c r="I1155" s="10" t="s">
        <v>35</v>
      </c>
      <c r="J1155" s="11" t="s">
        <v>127</v>
      </c>
      <c r="K1155" s="11" t="s">
        <v>128</v>
      </c>
      <c r="L1155" s="11" t="s">
        <v>63</v>
      </c>
      <c r="M1155" s="11">
        <v>225</v>
      </c>
      <c r="N1155" s="11" t="s">
        <v>39</v>
      </c>
      <c r="O1155" s="11" t="s">
        <v>129</v>
      </c>
      <c r="P1155" s="11" t="s">
        <v>130</v>
      </c>
      <c r="Q1155" s="11" t="s">
        <v>43</v>
      </c>
      <c r="R1155" s="11" t="s">
        <v>44</v>
      </c>
      <c r="S1155" s="11" t="s">
        <v>131</v>
      </c>
      <c r="T1155" s="11" t="s">
        <v>299</v>
      </c>
      <c r="U1155" s="11" t="s">
        <v>128</v>
      </c>
      <c r="V1155" s="12">
        <v>4</v>
      </c>
      <c r="W1155" s="12" t="s">
        <v>39</v>
      </c>
      <c r="X1155" s="12" t="s">
        <v>132</v>
      </c>
      <c r="Y1155" s="12" t="s">
        <v>756</v>
      </c>
      <c r="Z1155" s="12" t="s">
        <v>133</v>
      </c>
      <c r="AA1155" s="12" t="s">
        <v>345</v>
      </c>
    </row>
    <row r="1156" spans="5:27" ht="108.75" customHeight="1" x14ac:dyDescent="0.25">
      <c r="E1156" s="136"/>
      <c r="F1156" s="136"/>
      <c r="G1156" s="138"/>
      <c r="H1156" s="138"/>
      <c r="I1156" s="13" t="s">
        <v>411</v>
      </c>
      <c r="J1156" s="9" t="s">
        <v>127</v>
      </c>
      <c r="K1156" s="9" t="s">
        <v>294</v>
      </c>
      <c r="L1156" s="9" t="s">
        <v>63</v>
      </c>
      <c r="M1156" s="9">
        <v>48</v>
      </c>
      <c r="N1156" s="9" t="s">
        <v>476</v>
      </c>
      <c r="O1156" s="9" t="s">
        <v>129</v>
      </c>
      <c r="P1156" s="9" t="s">
        <v>130</v>
      </c>
      <c r="Q1156" s="9" t="s">
        <v>43</v>
      </c>
      <c r="R1156" s="9" t="s">
        <v>44</v>
      </c>
      <c r="S1156" s="9" t="s">
        <v>477</v>
      </c>
      <c r="T1156" s="9" t="s">
        <v>622</v>
      </c>
      <c r="U1156" s="14" t="s">
        <v>128</v>
      </c>
      <c r="V1156" s="14">
        <v>4</v>
      </c>
      <c r="W1156" s="14" t="s">
        <v>39</v>
      </c>
      <c r="X1156" s="14" t="s">
        <v>132</v>
      </c>
      <c r="Y1156" s="14" t="s">
        <v>756</v>
      </c>
      <c r="Z1156" s="14" t="s">
        <v>133</v>
      </c>
      <c r="AA1156" s="14" t="s">
        <v>297</v>
      </c>
    </row>
    <row r="1157" spans="5:27" ht="108.75" customHeight="1" x14ac:dyDescent="0.25">
      <c r="E1157" s="135">
        <v>452</v>
      </c>
      <c r="F1157" s="135" t="s">
        <v>659</v>
      </c>
      <c r="G1157" s="137">
        <v>134</v>
      </c>
      <c r="H1157" s="137">
        <v>273</v>
      </c>
      <c r="I1157" s="10" t="s">
        <v>35</v>
      </c>
      <c r="J1157" s="11" t="s">
        <v>127</v>
      </c>
      <c r="K1157" s="11" t="s">
        <v>128</v>
      </c>
      <c r="L1157" s="11" t="s">
        <v>63</v>
      </c>
      <c r="M1157" s="11">
        <v>225</v>
      </c>
      <c r="N1157" s="11" t="s">
        <v>39</v>
      </c>
      <c r="O1157" s="11" t="s">
        <v>129</v>
      </c>
      <c r="P1157" s="11" t="s">
        <v>130</v>
      </c>
      <c r="Q1157" s="11" t="s">
        <v>43</v>
      </c>
      <c r="R1157" s="11" t="s">
        <v>44</v>
      </c>
      <c r="S1157" s="11" t="s">
        <v>131</v>
      </c>
      <c r="T1157" s="11" t="s">
        <v>299</v>
      </c>
      <c r="U1157" s="11" t="s">
        <v>128</v>
      </c>
      <c r="V1157" s="12">
        <v>4</v>
      </c>
      <c r="W1157" s="12" t="s">
        <v>39</v>
      </c>
      <c r="X1157" s="12" t="s">
        <v>132</v>
      </c>
      <c r="Y1157" s="12" t="s">
        <v>756</v>
      </c>
      <c r="Z1157" s="12" t="s">
        <v>133</v>
      </c>
      <c r="AA1157" s="12" t="s">
        <v>345</v>
      </c>
    </row>
    <row r="1158" spans="5:27" ht="108.75" customHeight="1" x14ac:dyDescent="0.25">
      <c r="E1158" s="136"/>
      <c r="F1158" s="136"/>
      <c r="G1158" s="138"/>
      <c r="H1158" s="138"/>
      <c r="I1158" s="13" t="s">
        <v>411</v>
      </c>
      <c r="J1158" s="9" t="s">
        <v>127</v>
      </c>
      <c r="K1158" s="9" t="s">
        <v>294</v>
      </c>
      <c r="L1158" s="9" t="s">
        <v>63</v>
      </c>
      <c r="M1158" s="9">
        <v>48</v>
      </c>
      <c r="N1158" s="9" t="s">
        <v>476</v>
      </c>
      <c r="O1158" s="9" t="s">
        <v>129</v>
      </c>
      <c r="P1158" s="9" t="s">
        <v>130</v>
      </c>
      <c r="Q1158" s="9" t="s">
        <v>43</v>
      </c>
      <c r="R1158" s="9" t="s">
        <v>44</v>
      </c>
      <c r="S1158" s="9" t="s">
        <v>477</v>
      </c>
      <c r="T1158" s="9" t="s">
        <v>622</v>
      </c>
      <c r="U1158" s="14" t="s">
        <v>128</v>
      </c>
      <c r="V1158" s="14">
        <v>4</v>
      </c>
      <c r="W1158" s="14" t="s">
        <v>39</v>
      </c>
      <c r="X1158" s="14" t="s">
        <v>132</v>
      </c>
      <c r="Y1158" s="14" t="s">
        <v>756</v>
      </c>
      <c r="Z1158" s="14" t="s">
        <v>133</v>
      </c>
      <c r="AA1158" s="14" t="s">
        <v>297</v>
      </c>
    </row>
    <row r="1159" spans="5:27" ht="105.75" customHeight="1" x14ac:dyDescent="0.25">
      <c r="E1159" s="135">
        <v>453</v>
      </c>
      <c r="F1159" s="135" t="s">
        <v>660</v>
      </c>
      <c r="G1159" s="137">
        <v>134</v>
      </c>
      <c r="H1159" s="137">
        <v>273</v>
      </c>
      <c r="I1159" s="10" t="s">
        <v>35</v>
      </c>
      <c r="J1159" s="11" t="s">
        <v>127</v>
      </c>
      <c r="K1159" s="11" t="s">
        <v>128</v>
      </c>
      <c r="L1159" s="11" t="s">
        <v>63</v>
      </c>
      <c r="M1159" s="11">
        <v>225</v>
      </c>
      <c r="N1159" s="11" t="s">
        <v>39</v>
      </c>
      <c r="O1159" s="11" t="s">
        <v>129</v>
      </c>
      <c r="P1159" s="11" t="s">
        <v>130</v>
      </c>
      <c r="Q1159" s="11" t="s">
        <v>43</v>
      </c>
      <c r="R1159" s="11" t="s">
        <v>44</v>
      </c>
      <c r="S1159" s="11" t="s">
        <v>131</v>
      </c>
      <c r="T1159" s="11" t="s">
        <v>299</v>
      </c>
      <c r="U1159" s="11" t="s">
        <v>128</v>
      </c>
      <c r="V1159" s="12">
        <v>4</v>
      </c>
      <c r="W1159" s="12" t="s">
        <v>39</v>
      </c>
      <c r="X1159" s="12" t="s">
        <v>132</v>
      </c>
      <c r="Y1159" s="12" t="s">
        <v>756</v>
      </c>
      <c r="Z1159" s="12" t="s">
        <v>133</v>
      </c>
      <c r="AA1159" s="12" t="s">
        <v>345</v>
      </c>
    </row>
    <row r="1160" spans="5:27" ht="105.75" customHeight="1" x14ac:dyDescent="0.25">
      <c r="E1160" s="136"/>
      <c r="F1160" s="136"/>
      <c r="G1160" s="138"/>
      <c r="H1160" s="138"/>
      <c r="I1160" s="13" t="s">
        <v>411</v>
      </c>
      <c r="J1160" s="9" t="s">
        <v>127</v>
      </c>
      <c r="K1160" s="9" t="s">
        <v>294</v>
      </c>
      <c r="L1160" s="9" t="s">
        <v>63</v>
      </c>
      <c r="M1160" s="9">
        <v>48</v>
      </c>
      <c r="N1160" s="9" t="s">
        <v>476</v>
      </c>
      <c r="O1160" s="9" t="s">
        <v>129</v>
      </c>
      <c r="P1160" s="9" t="s">
        <v>130</v>
      </c>
      <c r="Q1160" s="9" t="s">
        <v>43</v>
      </c>
      <c r="R1160" s="9" t="s">
        <v>44</v>
      </c>
      <c r="S1160" s="9" t="s">
        <v>477</v>
      </c>
      <c r="T1160" s="9" t="s">
        <v>622</v>
      </c>
      <c r="U1160" s="14" t="s">
        <v>128</v>
      </c>
      <c r="V1160" s="14">
        <v>4</v>
      </c>
      <c r="W1160" s="14" t="s">
        <v>39</v>
      </c>
      <c r="X1160" s="14" t="s">
        <v>132</v>
      </c>
      <c r="Y1160" s="14" t="s">
        <v>756</v>
      </c>
      <c r="Z1160" s="14" t="s">
        <v>133</v>
      </c>
      <c r="AA1160" s="14" t="s">
        <v>297</v>
      </c>
    </row>
    <row r="1161" spans="5:27" ht="108.75" customHeight="1" x14ac:dyDescent="0.25">
      <c r="E1161" s="135">
        <v>454</v>
      </c>
      <c r="F1161" s="135" t="s">
        <v>661</v>
      </c>
      <c r="G1161" s="137">
        <v>134</v>
      </c>
      <c r="H1161" s="137">
        <v>273</v>
      </c>
      <c r="I1161" s="10" t="s">
        <v>35</v>
      </c>
      <c r="J1161" s="11" t="s">
        <v>127</v>
      </c>
      <c r="K1161" s="11" t="s">
        <v>128</v>
      </c>
      <c r="L1161" s="11" t="s">
        <v>63</v>
      </c>
      <c r="M1161" s="11">
        <v>225</v>
      </c>
      <c r="N1161" s="11" t="s">
        <v>39</v>
      </c>
      <c r="O1161" s="11" t="s">
        <v>129</v>
      </c>
      <c r="P1161" s="11" t="s">
        <v>130</v>
      </c>
      <c r="Q1161" s="11" t="s">
        <v>43</v>
      </c>
      <c r="R1161" s="11" t="s">
        <v>44</v>
      </c>
      <c r="S1161" s="11" t="s">
        <v>131</v>
      </c>
      <c r="T1161" s="11" t="s">
        <v>299</v>
      </c>
      <c r="U1161" s="11" t="s">
        <v>128</v>
      </c>
      <c r="V1161" s="12">
        <v>4</v>
      </c>
      <c r="W1161" s="12" t="s">
        <v>39</v>
      </c>
      <c r="X1161" s="12" t="s">
        <v>132</v>
      </c>
      <c r="Y1161" s="12" t="s">
        <v>756</v>
      </c>
      <c r="Z1161" s="12" t="s">
        <v>133</v>
      </c>
      <c r="AA1161" s="12" t="s">
        <v>345</v>
      </c>
    </row>
    <row r="1162" spans="5:27" ht="108.75" customHeight="1" x14ac:dyDescent="0.25">
      <c r="E1162" s="136"/>
      <c r="F1162" s="136"/>
      <c r="G1162" s="138"/>
      <c r="H1162" s="138"/>
      <c r="I1162" s="13" t="s">
        <v>411</v>
      </c>
      <c r="J1162" s="9" t="s">
        <v>127</v>
      </c>
      <c r="K1162" s="9" t="s">
        <v>294</v>
      </c>
      <c r="L1162" s="9" t="s">
        <v>63</v>
      </c>
      <c r="M1162" s="9">
        <v>48</v>
      </c>
      <c r="N1162" s="9" t="s">
        <v>476</v>
      </c>
      <c r="O1162" s="9" t="s">
        <v>129</v>
      </c>
      <c r="P1162" s="9" t="s">
        <v>130</v>
      </c>
      <c r="Q1162" s="9" t="s">
        <v>43</v>
      </c>
      <c r="R1162" s="9" t="s">
        <v>44</v>
      </c>
      <c r="S1162" s="9" t="s">
        <v>477</v>
      </c>
      <c r="T1162" s="9" t="s">
        <v>622</v>
      </c>
      <c r="U1162" s="14" t="s">
        <v>128</v>
      </c>
      <c r="V1162" s="14">
        <v>4</v>
      </c>
      <c r="W1162" s="14" t="s">
        <v>39</v>
      </c>
      <c r="X1162" s="14" t="s">
        <v>132</v>
      </c>
      <c r="Y1162" s="14" t="s">
        <v>756</v>
      </c>
      <c r="Z1162" s="14" t="s">
        <v>133</v>
      </c>
      <c r="AA1162" s="14" t="s">
        <v>297</v>
      </c>
    </row>
    <row r="1163" spans="5:27" ht="108.75" customHeight="1" x14ac:dyDescent="0.25">
      <c r="E1163" s="135">
        <v>455</v>
      </c>
      <c r="F1163" s="135" t="s">
        <v>662</v>
      </c>
      <c r="G1163" s="137">
        <v>134</v>
      </c>
      <c r="H1163" s="137">
        <v>273</v>
      </c>
      <c r="I1163" s="10" t="s">
        <v>35</v>
      </c>
      <c r="J1163" s="11" t="s">
        <v>127</v>
      </c>
      <c r="K1163" s="11" t="s">
        <v>128</v>
      </c>
      <c r="L1163" s="11" t="s">
        <v>63</v>
      </c>
      <c r="M1163" s="11">
        <v>225</v>
      </c>
      <c r="N1163" s="11" t="s">
        <v>39</v>
      </c>
      <c r="O1163" s="11" t="s">
        <v>129</v>
      </c>
      <c r="P1163" s="11" t="s">
        <v>130</v>
      </c>
      <c r="Q1163" s="11" t="s">
        <v>43</v>
      </c>
      <c r="R1163" s="11" t="s">
        <v>44</v>
      </c>
      <c r="S1163" s="11" t="s">
        <v>131</v>
      </c>
      <c r="T1163" s="11" t="s">
        <v>299</v>
      </c>
      <c r="U1163" s="11" t="s">
        <v>128</v>
      </c>
      <c r="V1163" s="12">
        <v>4</v>
      </c>
      <c r="W1163" s="12" t="s">
        <v>39</v>
      </c>
      <c r="X1163" s="12" t="s">
        <v>132</v>
      </c>
      <c r="Y1163" s="12" t="s">
        <v>756</v>
      </c>
      <c r="Z1163" s="12" t="s">
        <v>133</v>
      </c>
      <c r="AA1163" s="12" t="s">
        <v>345</v>
      </c>
    </row>
    <row r="1164" spans="5:27" ht="108.75" customHeight="1" x14ac:dyDescent="0.25">
      <c r="E1164" s="136"/>
      <c r="F1164" s="136"/>
      <c r="G1164" s="138"/>
      <c r="H1164" s="138"/>
      <c r="I1164" s="13" t="s">
        <v>411</v>
      </c>
      <c r="J1164" s="9" t="s">
        <v>127</v>
      </c>
      <c r="K1164" s="9" t="s">
        <v>294</v>
      </c>
      <c r="L1164" s="9" t="s">
        <v>63</v>
      </c>
      <c r="M1164" s="9">
        <v>48</v>
      </c>
      <c r="N1164" s="9" t="s">
        <v>476</v>
      </c>
      <c r="O1164" s="9" t="s">
        <v>129</v>
      </c>
      <c r="P1164" s="9" t="s">
        <v>130</v>
      </c>
      <c r="Q1164" s="9" t="s">
        <v>43</v>
      </c>
      <c r="R1164" s="9" t="s">
        <v>44</v>
      </c>
      <c r="S1164" s="9" t="s">
        <v>477</v>
      </c>
      <c r="T1164" s="9" t="s">
        <v>622</v>
      </c>
      <c r="U1164" s="14" t="s">
        <v>128</v>
      </c>
      <c r="V1164" s="14">
        <v>4</v>
      </c>
      <c r="W1164" s="14" t="s">
        <v>39</v>
      </c>
      <c r="X1164" s="14" t="s">
        <v>132</v>
      </c>
      <c r="Y1164" s="14" t="s">
        <v>756</v>
      </c>
      <c r="Z1164" s="14" t="s">
        <v>133</v>
      </c>
      <c r="AA1164" s="14" t="s">
        <v>297</v>
      </c>
    </row>
    <row r="1165" spans="5:27" ht="105.75" customHeight="1" x14ac:dyDescent="0.25">
      <c r="E1165" s="135">
        <v>456</v>
      </c>
      <c r="F1165" s="135" t="s">
        <v>663</v>
      </c>
      <c r="G1165" s="137">
        <v>134</v>
      </c>
      <c r="H1165" s="137">
        <v>273</v>
      </c>
      <c r="I1165" s="10" t="s">
        <v>35</v>
      </c>
      <c r="J1165" s="11" t="s">
        <v>127</v>
      </c>
      <c r="K1165" s="11" t="s">
        <v>128</v>
      </c>
      <c r="L1165" s="11" t="s">
        <v>63</v>
      </c>
      <c r="M1165" s="11">
        <v>225</v>
      </c>
      <c r="N1165" s="11" t="s">
        <v>39</v>
      </c>
      <c r="O1165" s="11" t="s">
        <v>129</v>
      </c>
      <c r="P1165" s="11" t="s">
        <v>130</v>
      </c>
      <c r="Q1165" s="11" t="s">
        <v>43</v>
      </c>
      <c r="R1165" s="11" t="s">
        <v>44</v>
      </c>
      <c r="S1165" s="11" t="s">
        <v>131</v>
      </c>
      <c r="T1165" s="11" t="s">
        <v>299</v>
      </c>
      <c r="U1165" s="11" t="s">
        <v>128</v>
      </c>
      <c r="V1165" s="12">
        <v>4</v>
      </c>
      <c r="W1165" s="12" t="s">
        <v>39</v>
      </c>
      <c r="X1165" s="12" t="s">
        <v>132</v>
      </c>
      <c r="Y1165" s="12" t="s">
        <v>756</v>
      </c>
      <c r="Z1165" s="12" t="s">
        <v>133</v>
      </c>
      <c r="AA1165" s="12" t="s">
        <v>345</v>
      </c>
    </row>
    <row r="1166" spans="5:27" ht="105.75" customHeight="1" x14ac:dyDescent="0.25">
      <c r="E1166" s="136"/>
      <c r="F1166" s="136"/>
      <c r="G1166" s="138"/>
      <c r="H1166" s="138"/>
      <c r="I1166" s="13" t="s">
        <v>411</v>
      </c>
      <c r="J1166" s="9" t="s">
        <v>127</v>
      </c>
      <c r="K1166" s="9" t="s">
        <v>294</v>
      </c>
      <c r="L1166" s="9" t="s">
        <v>63</v>
      </c>
      <c r="M1166" s="9">
        <v>48</v>
      </c>
      <c r="N1166" s="9" t="s">
        <v>476</v>
      </c>
      <c r="O1166" s="9" t="s">
        <v>129</v>
      </c>
      <c r="P1166" s="9" t="s">
        <v>130</v>
      </c>
      <c r="Q1166" s="9" t="s">
        <v>43</v>
      </c>
      <c r="R1166" s="9" t="s">
        <v>44</v>
      </c>
      <c r="S1166" s="9" t="s">
        <v>477</v>
      </c>
      <c r="T1166" s="9" t="s">
        <v>622</v>
      </c>
      <c r="U1166" s="14" t="s">
        <v>128</v>
      </c>
      <c r="V1166" s="14">
        <v>4</v>
      </c>
      <c r="W1166" s="14" t="s">
        <v>39</v>
      </c>
      <c r="X1166" s="14" t="s">
        <v>132</v>
      </c>
      <c r="Y1166" s="14" t="s">
        <v>756</v>
      </c>
      <c r="Z1166" s="14" t="s">
        <v>133</v>
      </c>
      <c r="AA1166" s="14" t="s">
        <v>297</v>
      </c>
    </row>
    <row r="1167" spans="5:27" ht="108.75" customHeight="1" x14ac:dyDescent="0.25">
      <c r="E1167" s="135">
        <v>457</v>
      </c>
      <c r="F1167" s="135" t="s">
        <v>664</v>
      </c>
      <c r="G1167" s="137">
        <v>134</v>
      </c>
      <c r="H1167" s="137">
        <v>273</v>
      </c>
      <c r="I1167" s="10" t="s">
        <v>35</v>
      </c>
      <c r="J1167" s="11" t="s">
        <v>127</v>
      </c>
      <c r="K1167" s="11" t="s">
        <v>128</v>
      </c>
      <c r="L1167" s="11" t="s">
        <v>63</v>
      </c>
      <c r="M1167" s="11">
        <v>225</v>
      </c>
      <c r="N1167" s="11" t="s">
        <v>39</v>
      </c>
      <c r="O1167" s="11" t="s">
        <v>129</v>
      </c>
      <c r="P1167" s="11" t="s">
        <v>130</v>
      </c>
      <c r="Q1167" s="11" t="s">
        <v>43</v>
      </c>
      <c r="R1167" s="11" t="s">
        <v>44</v>
      </c>
      <c r="S1167" s="11" t="s">
        <v>131</v>
      </c>
      <c r="T1167" s="11" t="s">
        <v>299</v>
      </c>
      <c r="U1167" s="11" t="s">
        <v>128</v>
      </c>
      <c r="V1167" s="12">
        <v>4</v>
      </c>
      <c r="W1167" s="12" t="s">
        <v>39</v>
      </c>
      <c r="X1167" s="12" t="s">
        <v>132</v>
      </c>
      <c r="Y1167" s="12" t="s">
        <v>756</v>
      </c>
      <c r="Z1167" s="12" t="s">
        <v>133</v>
      </c>
      <c r="AA1167" s="12" t="s">
        <v>345</v>
      </c>
    </row>
    <row r="1168" spans="5:27" ht="108.75" customHeight="1" x14ac:dyDescent="0.25">
      <c r="E1168" s="136"/>
      <c r="F1168" s="136"/>
      <c r="G1168" s="138"/>
      <c r="H1168" s="138"/>
      <c r="I1168" s="13" t="s">
        <v>411</v>
      </c>
      <c r="J1168" s="9" t="s">
        <v>127</v>
      </c>
      <c r="K1168" s="9" t="s">
        <v>294</v>
      </c>
      <c r="L1168" s="9" t="s">
        <v>63</v>
      </c>
      <c r="M1168" s="9">
        <v>48</v>
      </c>
      <c r="N1168" s="9" t="s">
        <v>476</v>
      </c>
      <c r="O1168" s="9" t="s">
        <v>129</v>
      </c>
      <c r="P1168" s="9" t="s">
        <v>130</v>
      </c>
      <c r="Q1168" s="9" t="s">
        <v>43</v>
      </c>
      <c r="R1168" s="9" t="s">
        <v>44</v>
      </c>
      <c r="S1168" s="9" t="s">
        <v>477</v>
      </c>
      <c r="T1168" s="9" t="s">
        <v>622</v>
      </c>
      <c r="U1168" s="14" t="s">
        <v>128</v>
      </c>
      <c r="V1168" s="14">
        <v>4</v>
      </c>
      <c r="W1168" s="14" t="s">
        <v>39</v>
      </c>
      <c r="X1168" s="14" t="s">
        <v>132</v>
      </c>
      <c r="Y1168" s="14" t="s">
        <v>756</v>
      </c>
      <c r="Z1168" s="14" t="s">
        <v>133</v>
      </c>
      <c r="AA1168" s="14" t="s">
        <v>297</v>
      </c>
    </row>
    <row r="1169" spans="2:27" ht="108.75" customHeight="1" x14ac:dyDescent="0.25">
      <c r="E1169" s="135">
        <v>458</v>
      </c>
      <c r="F1169" s="135" t="s">
        <v>665</v>
      </c>
      <c r="G1169" s="137">
        <v>134</v>
      </c>
      <c r="H1169" s="137">
        <v>273</v>
      </c>
      <c r="I1169" s="10" t="s">
        <v>35</v>
      </c>
      <c r="J1169" s="11" t="s">
        <v>127</v>
      </c>
      <c r="K1169" s="11" t="s">
        <v>128</v>
      </c>
      <c r="L1169" s="11" t="s">
        <v>63</v>
      </c>
      <c r="M1169" s="11">
        <v>225</v>
      </c>
      <c r="N1169" s="11" t="s">
        <v>39</v>
      </c>
      <c r="O1169" s="11" t="s">
        <v>129</v>
      </c>
      <c r="P1169" s="11" t="s">
        <v>130</v>
      </c>
      <c r="Q1169" s="11" t="s">
        <v>43</v>
      </c>
      <c r="R1169" s="11" t="s">
        <v>44</v>
      </c>
      <c r="S1169" s="11" t="s">
        <v>131</v>
      </c>
      <c r="T1169" s="11" t="s">
        <v>299</v>
      </c>
      <c r="U1169" s="11" t="s">
        <v>128</v>
      </c>
      <c r="V1169" s="12">
        <v>4</v>
      </c>
      <c r="W1169" s="12" t="s">
        <v>39</v>
      </c>
      <c r="X1169" s="12" t="s">
        <v>132</v>
      </c>
      <c r="Y1169" s="12" t="s">
        <v>756</v>
      </c>
      <c r="Z1169" s="12" t="s">
        <v>133</v>
      </c>
      <c r="AA1169" s="12" t="s">
        <v>345</v>
      </c>
    </row>
    <row r="1170" spans="2:27" ht="108.75" customHeight="1" x14ac:dyDescent="0.25">
      <c r="E1170" s="136"/>
      <c r="F1170" s="136"/>
      <c r="G1170" s="138"/>
      <c r="H1170" s="138"/>
      <c r="I1170" s="13" t="s">
        <v>411</v>
      </c>
      <c r="J1170" s="9" t="s">
        <v>127</v>
      </c>
      <c r="K1170" s="9" t="s">
        <v>294</v>
      </c>
      <c r="L1170" s="9" t="s">
        <v>63</v>
      </c>
      <c r="M1170" s="9">
        <v>48</v>
      </c>
      <c r="N1170" s="9" t="s">
        <v>476</v>
      </c>
      <c r="O1170" s="9" t="s">
        <v>129</v>
      </c>
      <c r="P1170" s="9" t="s">
        <v>130</v>
      </c>
      <c r="Q1170" s="9" t="s">
        <v>43</v>
      </c>
      <c r="R1170" s="9" t="s">
        <v>44</v>
      </c>
      <c r="S1170" s="9" t="s">
        <v>477</v>
      </c>
      <c r="T1170" s="9" t="s">
        <v>622</v>
      </c>
      <c r="U1170" s="14" t="s">
        <v>128</v>
      </c>
      <c r="V1170" s="14">
        <v>4</v>
      </c>
      <c r="W1170" s="14" t="s">
        <v>39</v>
      </c>
      <c r="X1170" s="14" t="s">
        <v>132</v>
      </c>
      <c r="Y1170" s="14" t="s">
        <v>756</v>
      </c>
      <c r="Z1170" s="14" t="s">
        <v>133</v>
      </c>
      <c r="AA1170" s="14" t="s">
        <v>297</v>
      </c>
    </row>
    <row r="1171" spans="2:27" ht="105.75" customHeight="1" x14ac:dyDescent="0.25">
      <c r="E1171" s="135">
        <v>459</v>
      </c>
      <c r="F1171" s="135" t="s">
        <v>666</v>
      </c>
      <c r="G1171" s="137">
        <v>134</v>
      </c>
      <c r="H1171" s="137">
        <v>273</v>
      </c>
      <c r="I1171" s="10" t="s">
        <v>35</v>
      </c>
      <c r="J1171" s="11" t="s">
        <v>127</v>
      </c>
      <c r="K1171" s="11" t="s">
        <v>128</v>
      </c>
      <c r="L1171" s="11" t="s">
        <v>63</v>
      </c>
      <c r="M1171" s="11">
        <v>225</v>
      </c>
      <c r="N1171" s="11" t="s">
        <v>39</v>
      </c>
      <c r="O1171" s="11" t="s">
        <v>129</v>
      </c>
      <c r="P1171" s="11" t="s">
        <v>130</v>
      </c>
      <c r="Q1171" s="11" t="s">
        <v>43</v>
      </c>
      <c r="R1171" s="11" t="s">
        <v>44</v>
      </c>
      <c r="S1171" s="11" t="s">
        <v>131</v>
      </c>
      <c r="T1171" s="11" t="s">
        <v>299</v>
      </c>
      <c r="U1171" s="11" t="s">
        <v>128</v>
      </c>
      <c r="V1171" s="12">
        <v>4</v>
      </c>
      <c r="W1171" s="12" t="s">
        <v>39</v>
      </c>
      <c r="X1171" s="12" t="s">
        <v>132</v>
      </c>
      <c r="Y1171" s="12" t="s">
        <v>756</v>
      </c>
      <c r="Z1171" s="12" t="s">
        <v>133</v>
      </c>
      <c r="AA1171" s="12" t="s">
        <v>345</v>
      </c>
    </row>
    <row r="1172" spans="2:27" ht="105.75" customHeight="1" x14ac:dyDescent="0.25">
      <c r="E1172" s="136"/>
      <c r="F1172" s="136"/>
      <c r="G1172" s="138"/>
      <c r="H1172" s="138"/>
      <c r="I1172" s="13" t="s">
        <v>411</v>
      </c>
      <c r="J1172" s="9" t="s">
        <v>127</v>
      </c>
      <c r="K1172" s="9" t="s">
        <v>294</v>
      </c>
      <c r="L1172" s="9" t="s">
        <v>63</v>
      </c>
      <c r="M1172" s="9">
        <v>48</v>
      </c>
      <c r="N1172" s="9" t="s">
        <v>476</v>
      </c>
      <c r="O1172" s="9" t="s">
        <v>129</v>
      </c>
      <c r="P1172" s="9" t="s">
        <v>130</v>
      </c>
      <c r="Q1172" s="9" t="s">
        <v>43</v>
      </c>
      <c r="R1172" s="9" t="s">
        <v>44</v>
      </c>
      <c r="S1172" s="9" t="s">
        <v>477</v>
      </c>
      <c r="T1172" s="9" t="s">
        <v>622</v>
      </c>
      <c r="U1172" s="14" t="s">
        <v>128</v>
      </c>
      <c r="V1172" s="14">
        <v>4</v>
      </c>
      <c r="W1172" s="14" t="s">
        <v>39</v>
      </c>
      <c r="X1172" s="14" t="s">
        <v>132</v>
      </c>
      <c r="Y1172" s="14" t="s">
        <v>756</v>
      </c>
      <c r="Z1172" s="14" t="s">
        <v>133</v>
      </c>
      <c r="AA1172" s="14" t="s">
        <v>297</v>
      </c>
    </row>
    <row r="1173" spans="2:27" ht="108.75" customHeight="1" x14ac:dyDescent="0.25">
      <c r="E1173" s="135">
        <v>460</v>
      </c>
      <c r="F1173" s="135" t="s">
        <v>667</v>
      </c>
      <c r="G1173" s="137">
        <v>134</v>
      </c>
      <c r="H1173" s="137">
        <v>273</v>
      </c>
      <c r="I1173" s="10" t="s">
        <v>35</v>
      </c>
      <c r="J1173" s="11" t="s">
        <v>127</v>
      </c>
      <c r="K1173" s="11" t="s">
        <v>128</v>
      </c>
      <c r="L1173" s="11" t="s">
        <v>63</v>
      </c>
      <c r="M1173" s="11">
        <v>225</v>
      </c>
      <c r="N1173" s="11" t="s">
        <v>39</v>
      </c>
      <c r="O1173" s="11" t="s">
        <v>129</v>
      </c>
      <c r="P1173" s="11" t="s">
        <v>130</v>
      </c>
      <c r="Q1173" s="11" t="s">
        <v>43</v>
      </c>
      <c r="R1173" s="11" t="s">
        <v>44</v>
      </c>
      <c r="S1173" s="11" t="s">
        <v>131</v>
      </c>
      <c r="T1173" s="11" t="s">
        <v>299</v>
      </c>
      <c r="U1173" s="11" t="s">
        <v>128</v>
      </c>
      <c r="V1173" s="12">
        <v>4</v>
      </c>
      <c r="W1173" s="12" t="s">
        <v>39</v>
      </c>
      <c r="X1173" s="12" t="s">
        <v>132</v>
      </c>
      <c r="Y1173" s="12" t="s">
        <v>756</v>
      </c>
      <c r="Z1173" s="12" t="s">
        <v>133</v>
      </c>
      <c r="AA1173" s="12" t="s">
        <v>345</v>
      </c>
    </row>
    <row r="1174" spans="2:27" ht="108.75" customHeight="1" x14ac:dyDescent="0.25">
      <c r="E1174" s="136"/>
      <c r="F1174" s="136"/>
      <c r="G1174" s="138"/>
      <c r="H1174" s="138"/>
      <c r="I1174" s="13" t="s">
        <v>411</v>
      </c>
      <c r="J1174" s="9" t="s">
        <v>127</v>
      </c>
      <c r="K1174" s="9" t="s">
        <v>294</v>
      </c>
      <c r="L1174" s="9" t="s">
        <v>63</v>
      </c>
      <c r="M1174" s="9">
        <v>48</v>
      </c>
      <c r="N1174" s="9" t="s">
        <v>476</v>
      </c>
      <c r="O1174" s="9" t="s">
        <v>129</v>
      </c>
      <c r="P1174" s="9" t="s">
        <v>130</v>
      </c>
      <c r="Q1174" s="9" t="s">
        <v>43</v>
      </c>
      <c r="R1174" s="9" t="s">
        <v>44</v>
      </c>
      <c r="S1174" s="9" t="s">
        <v>477</v>
      </c>
      <c r="T1174" s="9" t="s">
        <v>622</v>
      </c>
      <c r="U1174" s="14" t="s">
        <v>128</v>
      </c>
      <c r="V1174" s="14">
        <v>4</v>
      </c>
      <c r="W1174" s="14" t="s">
        <v>39</v>
      </c>
      <c r="X1174" s="14" t="s">
        <v>132</v>
      </c>
      <c r="Y1174" s="14" t="s">
        <v>756</v>
      </c>
      <c r="Z1174" s="14" t="s">
        <v>133</v>
      </c>
      <c r="AA1174" s="14" t="s">
        <v>297</v>
      </c>
    </row>
    <row r="1176" spans="2:27" s="4" customFormat="1" ht="28.5" customHeight="1" x14ac:dyDescent="0.25">
      <c r="B1176" s="26"/>
      <c r="C1176" s="26"/>
      <c r="D1176" s="26"/>
      <c r="E1176" s="139" t="s">
        <v>798</v>
      </c>
      <c r="F1176" s="139"/>
      <c r="G1176" s="139"/>
      <c r="H1176" s="139"/>
      <c r="I1176" s="139"/>
      <c r="J1176" s="139"/>
      <c r="K1176" s="139"/>
      <c r="L1176" s="139"/>
      <c r="M1176" s="139"/>
      <c r="N1176" s="139"/>
      <c r="O1176" s="139"/>
      <c r="P1176" s="139"/>
      <c r="Q1176" s="139"/>
      <c r="R1176" s="139"/>
      <c r="S1176" s="139"/>
      <c r="T1176" s="139"/>
      <c r="U1176" s="139"/>
      <c r="V1176" s="139"/>
      <c r="W1176" s="139"/>
      <c r="X1176" s="139"/>
      <c r="Y1176" s="139"/>
      <c r="Z1176" s="139"/>
      <c r="AA1176" s="139"/>
    </row>
    <row r="1177" spans="2:27" ht="78.75" x14ac:dyDescent="0.25">
      <c r="E1177" s="5" t="s">
        <v>5</v>
      </c>
      <c r="F1177" s="5" t="s">
        <v>779</v>
      </c>
      <c r="G1177" s="6" t="s">
        <v>734</v>
      </c>
      <c r="H1177" s="6" t="s">
        <v>11</v>
      </c>
      <c r="I1177" s="6" t="s">
        <v>12</v>
      </c>
      <c r="J1177" s="6" t="s">
        <v>13</v>
      </c>
      <c r="K1177" s="6" t="s">
        <v>14</v>
      </c>
      <c r="L1177" s="6" t="s">
        <v>15</v>
      </c>
      <c r="M1177" s="6" t="s">
        <v>16</v>
      </c>
      <c r="N1177" s="6" t="s">
        <v>17</v>
      </c>
      <c r="O1177" s="6" t="s">
        <v>18</v>
      </c>
      <c r="P1177" s="6" t="s">
        <v>19</v>
      </c>
      <c r="Q1177" s="6" t="s">
        <v>796</v>
      </c>
      <c r="R1177" s="6" t="s">
        <v>21</v>
      </c>
      <c r="S1177" s="6" t="s">
        <v>22</v>
      </c>
      <c r="T1177" s="7" t="s">
        <v>23</v>
      </c>
      <c r="U1177" s="6" t="s">
        <v>24</v>
      </c>
      <c r="V1177" s="6" t="s">
        <v>25</v>
      </c>
      <c r="W1177" s="6" t="s">
        <v>26</v>
      </c>
      <c r="X1177" s="6" t="s">
        <v>27</v>
      </c>
      <c r="Y1177" s="6" t="s">
        <v>28</v>
      </c>
      <c r="Z1177" s="6" t="s">
        <v>29</v>
      </c>
      <c r="AA1177" s="6" t="s">
        <v>30</v>
      </c>
    </row>
    <row r="1178" spans="2:27" ht="108.75" customHeight="1" x14ac:dyDescent="0.25">
      <c r="E1178" s="135">
        <v>461</v>
      </c>
      <c r="F1178" s="135" t="s">
        <v>673</v>
      </c>
      <c r="G1178" s="137">
        <v>238</v>
      </c>
      <c r="H1178" s="137">
        <v>144</v>
      </c>
      <c r="I1178" s="10" t="s">
        <v>35</v>
      </c>
      <c r="J1178" s="11" t="s">
        <v>293</v>
      </c>
      <c r="K1178" s="11" t="s">
        <v>294</v>
      </c>
      <c r="L1178" s="11" t="s">
        <v>63</v>
      </c>
      <c r="M1178" s="11">
        <v>96</v>
      </c>
      <c r="N1178" s="11" t="s">
        <v>39</v>
      </c>
      <c r="O1178" s="11" t="s">
        <v>129</v>
      </c>
      <c r="P1178" s="11" t="s">
        <v>130</v>
      </c>
      <c r="Q1178" s="11" t="s">
        <v>43</v>
      </c>
      <c r="R1178" s="11" t="s">
        <v>44</v>
      </c>
      <c r="S1178" s="11" t="s">
        <v>131</v>
      </c>
      <c r="T1178" s="11" t="s">
        <v>299</v>
      </c>
      <c r="U1178" s="12" t="s">
        <v>296</v>
      </c>
      <c r="V1178" s="12">
        <v>4</v>
      </c>
      <c r="W1178" s="12" t="s">
        <v>39</v>
      </c>
      <c r="X1178" s="12" t="s">
        <v>132</v>
      </c>
      <c r="Y1178" s="12" t="s">
        <v>753</v>
      </c>
      <c r="Z1178" s="12" t="s">
        <v>133</v>
      </c>
      <c r="AA1178" s="12" t="s">
        <v>297</v>
      </c>
    </row>
    <row r="1179" spans="2:27" ht="108.75" customHeight="1" x14ac:dyDescent="0.25">
      <c r="E1179" s="136"/>
      <c r="F1179" s="136"/>
      <c r="G1179" s="138"/>
      <c r="H1179" s="138"/>
      <c r="I1179" s="13" t="s">
        <v>411</v>
      </c>
      <c r="J1179" s="9" t="s">
        <v>293</v>
      </c>
      <c r="K1179" s="9" t="s">
        <v>294</v>
      </c>
      <c r="L1179" s="9" t="s">
        <v>63</v>
      </c>
      <c r="M1179" s="9">
        <v>48</v>
      </c>
      <c r="N1179" s="9" t="s">
        <v>476</v>
      </c>
      <c r="O1179" s="9" t="s">
        <v>129</v>
      </c>
      <c r="P1179" s="9" t="s">
        <v>130</v>
      </c>
      <c r="Q1179" s="9" t="s">
        <v>43</v>
      </c>
      <c r="R1179" s="9" t="s">
        <v>44</v>
      </c>
      <c r="S1179" s="9" t="s">
        <v>477</v>
      </c>
      <c r="T1179" s="9" t="s">
        <v>622</v>
      </c>
      <c r="U1179" s="14" t="s">
        <v>296</v>
      </c>
      <c r="V1179" s="14">
        <v>4</v>
      </c>
      <c r="W1179" s="14" t="s">
        <v>39</v>
      </c>
      <c r="X1179" s="14" t="s">
        <v>132</v>
      </c>
      <c r="Y1179" s="14" t="s">
        <v>753</v>
      </c>
      <c r="Z1179" s="14" t="s">
        <v>133</v>
      </c>
      <c r="AA1179" s="14" t="s">
        <v>297</v>
      </c>
    </row>
    <row r="1180" spans="2:27" ht="105.75" customHeight="1" x14ac:dyDescent="0.25">
      <c r="E1180" s="135">
        <v>462</v>
      </c>
      <c r="F1180" s="135" t="s">
        <v>674</v>
      </c>
      <c r="G1180" s="137">
        <v>250</v>
      </c>
      <c r="H1180" s="137">
        <v>144</v>
      </c>
      <c r="I1180" s="10" t="s">
        <v>35</v>
      </c>
      <c r="J1180" s="11" t="s">
        <v>293</v>
      </c>
      <c r="K1180" s="11" t="s">
        <v>294</v>
      </c>
      <c r="L1180" s="11" t="s">
        <v>63</v>
      </c>
      <c r="M1180" s="11">
        <v>96</v>
      </c>
      <c r="N1180" s="11" t="s">
        <v>39</v>
      </c>
      <c r="O1180" s="11" t="s">
        <v>129</v>
      </c>
      <c r="P1180" s="11" t="s">
        <v>130</v>
      </c>
      <c r="Q1180" s="11" t="s">
        <v>43</v>
      </c>
      <c r="R1180" s="11" t="s">
        <v>44</v>
      </c>
      <c r="S1180" s="11" t="s">
        <v>131</v>
      </c>
      <c r="T1180" s="11" t="s">
        <v>299</v>
      </c>
      <c r="U1180" s="12" t="s">
        <v>296</v>
      </c>
      <c r="V1180" s="12">
        <v>4</v>
      </c>
      <c r="W1180" s="12" t="s">
        <v>39</v>
      </c>
      <c r="X1180" s="12" t="s">
        <v>132</v>
      </c>
      <c r="Y1180" s="12" t="s">
        <v>753</v>
      </c>
      <c r="Z1180" s="12" t="s">
        <v>133</v>
      </c>
      <c r="AA1180" s="12" t="s">
        <v>297</v>
      </c>
    </row>
    <row r="1181" spans="2:27" ht="105.75" customHeight="1" x14ac:dyDescent="0.25">
      <c r="E1181" s="136"/>
      <c r="F1181" s="136"/>
      <c r="G1181" s="138"/>
      <c r="H1181" s="138"/>
      <c r="I1181" s="13" t="s">
        <v>411</v>
      </c>
      <c r="J1181" s="9" t="s">
        <v>293</v>
      </c>
      <c r="K1181" s="9" t="s">
        <v>294</v>
      </c>
      <c r="L1181" s="9" t="s">
        <v>63</v>
      </c>
      <c r="M1181" s="9">
        <v>48</v>
      </c>
      <c r="N1181" s="9" t="s">
        <v>476</v>
      </c>
      <c r="O1181" s="9" t="s">
        <v>129</v>
      </c>
      <c r="P1181" s="9" t="s">
        <v>130</v>
      </c>
      <c r="Q1181" s="9" t="s">
        <v>43</v>
      </c>
      <c r="R1181" s="9" t="s">
        <v>44</v>
      </c>
      <c r="S1181" s="9" t="s">
        <v>477</v>
      </c>
      <c r="T1181" s="9" t="s">
        <v>622</v>
      </c>
      <c r="U1181" s="14" t="s">
        <v>296</v>
      </c>
      <c r="V1181" s="14">
        <v>4</v>
      </c>
      <c r="W1181" s="14" t="s">
        <v>39</v>
      </c>
      <c r="X1181" s="14" t="s">
        <v>132</v>
      </c>
      <c r="Y1181" s="14" t="s">
        <v>753</v>
      </c>
      <c r="Z1181" s="14" t="s">
        <v>133</v>
      </c>
      <c r="AA1181" s="14" t="s">
        <v>297</v>
      </c>
    </row>
    <row r="1182" spans="2:27" ht="108.75" customHeight="1" x14ac:dyDescent="0.25">
      <c r="E1182" s="135">
        <v>463</v>
      </c>
      <c r="F1182" s="135" t="s">
        <v>675</v>
      </c>
      <c r="G1182" s="137">
        <v>237</v>
      </c>
      <c r="H1182" s="137">
        <v>144</v>
      </c>
      <c r="I1182" s="10" t="s">
        <v>35</v>
      </c>
      <c r="J1182" s="11" t="s">
        <v>293</v>
      </c>
      <c r="K1182" s="11" t="s">
        <v>294</v>
      </c>
      <c r="L1182" s="11" t="s">
        <v>63</v>
      </c>
      <c r="M1182" s="11">
        <v>96</v>
      </c>
      <c r="N1182" s="11" t="s">
        <v>39</v>
      </c>
      <c r="O1182" s="11" t="s">
        <v>129</v>
      </c>
      <c r="P1182" s="11" t="s">
        <v>130</v>
      </c>
      <c r="Q1182" s="11" t="s">
        <v>43</v>
      </c>
      <c r="R1182" s="11" t="s">
        <v>44</v>
      </c>
      <c r="S1182" s="11" t="s">
        <v>131</v>
      </c>
      <c r="T1182" s="11" t="s">
        <v>299</v>
      </c>
      <c r="U1182" s="12" t="s">
        <v>296</v>
      </c>
      <c r="V1182" s="12">
        <v>4</v>
      </c>
      <c r="W1182" s="12" t="s">
        <v>39</v>
      </c>
      <c r="X1182" s="12" t="s">
        <v>132</v>
      </c>
      <c r="Y1182" s="12" t="s">
        <v>753</v>
      </c>
      <c r="Z1182" s="12" t="s">
        <v>133</v>
      </c>
      <c r="AA1182" s="12" t="s">
        <v>297</v>
      </c>
    </row>
    <row r="1183" spans="2:27" ht="108.75" customHeight="1" x14ac:dyDescent="0.25">
      <c r="E1183" s="136"/>
      <c r="F1183" s="136"/>
      <c r="G1183" s="138"/>
      <c r="H1183" s="138"/>
      <c r="I1183" s="13" t="s">
        <v>411</v>
      </c>
      <c r="J1183" s="9" t="s">
        <v>293</v>
      </c>
      <c r="K1183" s="9" t="s">
        <v>294</v>
      </c>
      <c r="L1183" s="9" t="s">
        <v>63</v>
      </c>
      <c r="M1183" s="9">
        <v>48</v>
      </c>
      <c r="N1183" s="9" t="s">
        <v>476</v>
      </c>
      <c r="O1183" s="9" t="s">
        <v>129</v>
      </c>
      <c r="P1183" s="9" t="s">
        <v>130</v>
      </c>
      <c r="Q1183" s="9" t="s">
        <v>43</v>
      </c>
      <c r="R1183" s="9" t="s">
        <v>44</v>
      </c>
      <c r="S1183" s="9" t="s">
        <v>477</v>
      </c>
      <c r="T1183" s="9" t="s">
        <v>622</v>
      </c>
      <c r="U1183" s="14" t="s">
        <v>296</v>
      </c>
      <c r="V1183" s="14">
        <v>4</v>
      </c>
      <c r="W1183" s="14" t="s">
        <v>39</v>
      </c>
      <c r="X1183" s="14" t="s">
        <v>132</v>
      </c>
      <c r="Y1183" s="14" t="s">
        <v>753</v>
      </c>
      <c r="Z1183" s="14" t="s">
        <v>133</v>
      </c>
      <c r="AA1183" s="14" t="s">
        <v>297</v>
      </c>
    </row>
    <row r="1184" spans="2:27" ht="105.75" customHeight="1" x14ac:dyDescent="0.25">
      <c r="E1184" s="135">
        <v>464</v>
      </c>
      <c r="F1184" s="135" t="s">
        <v>676</v>
      </c>
      <c r="G1184" s="137">
        <v>231</v>
      </c>
      <c r="H1184" s="137">
        <v>144</v>
      </c>
      <c r="I1184" s="10" t="s">
        <v>35</v>
      </c>
      <c r="J1184" s="11" t="s">
        <v>293</v>
      </c>
      <c r="K1184" s="11" t="s">
        <v>294</v>
      </c>
      <c r="L1184" s="11" t="s">
        <v>63</v>
      </c>
      <c r="M1184" s="11">
        <v>96</v>
      </c>
      <c r="N1184" s="11" t="s">
        <v>39</v>
      </c>
      <c r="O1184" s="11" t="s">
        <v>129</v>
      </c>
      <c r="P1184" s="11" t="s">
        <v>130</v>
      </c>
      <c r="Q1184" s="11" t="s">
        <v>43</v>
      </c>
      <c r="R1184" s="11" t="s">
        <v>44</v>
      </c>
      <c r="S1184" s="11" t="s">
        <v>131</v>
      </c>
      <c r="T1184" s="11" t="s">
        <v>299</v>
      </c>
      <c r="U1184" s="12" t="s">
        <v>296</v>
      </c>
      <c r="V1184" s="12">
        <v>4</v>
      </c>
      <c r="W1184" s="12" t="s">
        <v>39</v>
      </c>
      <c r="X1184" s="12" t="s">
        <v>132</v>
      </c>
      <c r="Y1184" s="12" t="s">
        <v>753</v>
      </c>
      <c r="Z1184" s="12" t="s">
        <v>133</v>
      </c>
      <c r="AA1184" s="12" t="s">
        <v>297</v>
      </c>
    </row>
    <row r="1185" spans="5:27" ht="105.75" customHeight="1" x14ac:dyDescent="0.25">
      <c r="E1185" s="136"/>
      <c r="F1185" s="136"/>
      <c r="G1185" s="138"/>
      <c r="H1185" s="138"/>
      <c r="I1185" s="13" t="s">
        <v>411</v>
      </c>
      <c r="J1185" s="9" t="s">
        <v>293</v>
      </c>
      <c r="K1185" s="9" t="s">
        <v>294</v>
      </c>
      <c r="L1185" s="9" t="s">
        <v>63</v>
      </c>
      <c r="M1185" s="9">
        <v>48</v>
      </c>
      <c r="N1185" s="9" t="s">
        <v>476</v>
      </c>
      <c r="O1185" s="9" t="s">
        <v>129</v>
      </c>
      <c r="P1185" s="9" t="s">
        <v>130</v>
      </c>
      <c r="Q1185" s="9" t="s">
        <v>43</v>
      </c>
      <c r="R1185" s="9" t="s">
        <v>44</v>
      </c>
      <c r="S1185" s="9" t="s">
        <v>477</v>
      </c>
      <c r="T1185" s="9" t="s">
        <v>622</v>
      </c>
      <c r="U1185" s="14" t="s">
        <v>296</v>
      </c>
      <c r="V1185" s="14">
        <v>4</v>
      </c>
      <c r="W1185" s="14" t="s">
        <v>39</v>
      </c>
      <c r="X1185" s="14" t="s">
        <v>132</v>
      </c>
      <c r="Y1185" s="14" t="s">
        <v>753</v>
      </c>
      <c r="Z1185" s="14" t="s">
        <v>133</v>
      </c>
      <c r="AA1185" s="14" t="s">
        <v>297</v>
      </c>
    </row>
    <row r="1186" spans="5:27" ht="108.75" customHeight="1" x14ac:dyDescent="0.25">
      <c r="E1186" s="135">
        <v>465</v>
      </c>
      <c r="F1186" s="135" t="s">
        <v>677</v>
      </c>
      <c r="G1186" s="137">
        <v>238</v>
      </c>
      <c r="H1186" s="137">
        <v>144</v>
      </c>
      <c r="I1186" s="10" t="s">
        <v>35</v>
      </c>
      <c r="J1186" s="11" t="s">
        <v>293</v>
      </c>
      <c r="K1186" s="11" t="s">
        <v>294</v>
      </c>
      <c r="L1186" s="11" t="s">
        <v>63</v>
      </c>
      <c r="M1186" s="11">
        <v>96</v>
      </c>
      <c r="N1186" s="11" t="s">
        <v>39</v>
      </c>
      <c r="O1186" s="11" t="s">
        <v>129</v>
      </c>
      <c r="P1186" s="11" t="s">
        <v>130</v>
      </c>
      <c r="Q1186" s="11" t="s">
        <v>43</v>
      </c>
      <c r="R1186" s="11" t="s">
        <v>44</v>
      </c>
      <c r="S1186" s="11" t="s">
        <v>131</v>
      </c>
      <c r="T1186" s="11" t="s">
        <v>299</v>
      </c>
      <c r="U1186" s="12" t="s">
        <v>296</v>
      </c>
      <c r="V1186" s="12">
        <v>4</v>
      </c>
      <c r="W1186" s="12" t="s">
        <v>39</v>
      </c>
      <c r="X1186" s="12" t="s">
        <v>132</v>
      </c>
      <c r="Y1186" s="12" t="s">
        <v>753</v>
      </c>
      <c r="Z1186" s="12" t="s">
        <v>133</v>
      </c>
      <c r="AA1186" s="12" t="s">
        <v>297</v>
      </c>
    </row>
    <row r="1187" spans="5:27" ht="108.75" customHeight="1" x14ac:dyDescent="0.25">
      <c r="E1187" s="136"/>
      <c r="F1187" s="136"/>
      <c r="G1187" s="138"/>
      <c r="H1187" s="138"/>
      <c r="I1187" s="13" t="s">
        <v>411</v>
      </c>
      <c r="J1187" s="9" t="s">
        <v>293</v>
      </c>
      <c r="K1187" s="9" t="s">
        <v>294</v>
      </c>
      <c r="L1187" s="9" t="s">
        <v>63</v>
      </c>
      <c r="M1187" s="9">
        <v>48</v>
      </c>
      <c r="N1187" s="9" t="s">
        <v>476</v>
      </c>
      <c r="O1187" s="9" t="s">
        <v>129</v>
      </c>
      <c r="P1187" s="9" t="s">
        <v>130</v>
      </c>
      <c r="Q1187" s="9" t="s">
        <v>43</v>
      </c>
      <c r="R1187" s="9" t="s">
        <v>44</v>
      </c>
      <c r="S1187" s="9" t="s">
        <v>477</v>
      </c>
      <c r="T1187" s="9" t="s">
        <v>622</v>
      </c>
      <c r="U1187" s="14" t="s">
        <v>296</v>
      </c>
      <c r="V1187" s="14">
        <v>4</v>
      </c>
      <c r="W1187" s="14" t="s">
        <v>39</v>
      </c>
      <c r="X1187" s="14" t="s">
        <v>132</v>
      </c>
      <c r="Y1187" s="14" t="s">
        <v>753</v>
      </c>
      <c r="Z1187" s="14" t="s">
        <v>133</v>
      </c>
      <c r="AA1187" s="14" t="s">
        <v>297</v>
      </c>
    </row>
    <row r="1188" spans="5:27" ht="105.75" customHeight="1" x14ac:dyDescent="0.25">
      <c r="E1188" s="135">
        <v>466</v>
      </c>
      <c r="F1188" s="135" t="s">
        <v>678</v>
      </c>
      <c r="G1188" s="137">
        <v>250</v>
      </c>
      <c r="H1188" s="137">
        <v>144</v>
      </c>
      <c r="I1188" s="10" t="s">
        <v>35</v>
      </c>
      <c r="J1188" s="11" t="s">
        <v>293</v>
      </c>
      <c r="K1188" s="11" t="s">
        <v>294</v>
      </c>
      <c r="L1188" s="11" t="s">
        <v>63</v>
      </c>
      <c r="M1188" s="11">
        <v>96</v>
      </c>
      <c r="N1188" s="11" t="s">
        <v>39</v>
      </c>
      <c r="O1188" s="11" t="s">
        <v>129</v>
      </c>
      <c r="P1188" s="11" t="s">
        <v>130</v>
      </c>
      <c r="Q1188" s="11" t="s">
        <v>43</v>
      </c>
      <c r="R1188" s="11" t="s">
        <v>44</v>
      </c>
      <c r="S1188" s="11" t="s">
        <v>131</v>
      </c>
      <c r="T1188" s="11" t="s">
        <v>299</v>
      </c>
      <c r="U1188" s="12" t="s">
        <v>296</v>
      </c>
      <c r="V1188" s="12">
        <v>4</v>
      </c>
      <c r="W1188" s="12" t="s">
        <v>39</v>
      </c>
      <c r="X1188" s="12" t="s">
        <v>132</v>
      </c>
      <c r="Y1188" s="12" t="s">
        <v>753</v>
      </c>
      <c r="Z1188" s="12" t="s">
        <v>133</v>
      </c>
      <c r="AA1188" s="12" t="s">
        <v>297</v>
      </c>
    </row>
    <row r="1189" spans="5:27" ht="105.75" customHeight="1" x14ac:dyDescent="0.25">
      <c r="E1189" s="136"/>
      <c r="F1189" s="136"/>
      <c r="G1189" s="138"/>
      <c r="H1189" s="138"/>
      <c r="I1189" s="13" t="s">
        <v>411</v>
      </c>
      <c r="J1189" s="9" t="s">
        <v>293</v>
      </c>
      <c r="K1189" s="9" t="s">
        <v>294</v>
      </c>
      <c r="L1189" s="9" t="s">
        <v>63</v>
      </c>
      <c r="M1189" s="9">
        <v>48</v>
      </c>
      <c r="N1189" s="9" t="s">
        <v>476</v>
      </c>
      <c r="O1189" s="9" t="s">
        <v>129</v>
      </c>
      <c r="P1189" s="9" t="s">
        <v>130</v>
      </c>
      <c r="Q1189" s="9" t="s">
        <v>43</v>
      </c>
      <c r="R1189" s="9" t="s">
        <v>44</v>
      </c>
      <c r="S1189" s="9" t="s">
        <v>477</v>
      </c>
      <c r="T1189" s="9" t="s">
        <v>622</v>
      </c>
      <c r="U1189" s="14" t="s">
        <v>296</v>
      </c>
      <c r="V1189" s="14">
        <v>4</v>
      </c>
      <c r="W1189" s="14" t="s">
        <v>39</v>
      </c>
      <c r="X1189" s="14" t="s">
        <v>132</v>
      </c>
      <c r="Y1189" s="14" t="s">
        <v>753</v>
      </c>
      <c r="Z1189" s="14" t="s">
        <v>133</v>
      </c>
      <c r="AA1189" s="14" t="s">
        <v>297</v>
      </c>
    </row>
    <row r="1190" spans="5:27" ht="108.75" customHeight="1" x14ac:dyDescent="0.25">
      <c r="E1190" s="135">
        <v>467</v>
      </c>
      <c r="F1190" s="135" t="s">
        <v>679</v>
      </c>
      <c r="G1190" s="137">
        <v>237</v>
      </c>
      <c r="H1190" s="137">
        <v>144</v>
      </c>
      <c r="I1190" s="10" t="s">
        <v>35</v>
      </c>
      <c r="J1190" s="11" t="s">
        <v>293</v>
      </c>
      <c r="K1190" s="11" t="s">
        <v>294</v>
      </c>
      <c r="L1190" s="11" t="s">
        <v>63</v>
      </c>
      <c r="M1190" s="11">
        <v>96</v>
      </c>
      <c r="N1190" s="11" t="s">
        <v>39</v>
      </c>
      <c r="O1190" s="11" t="s">
        <v>129</v>
      </c>
      <c r="P1190" s="11" t="s">
        <v>130</v>
      </c>
      <c r="Q1190" s="11" t="s">
        <v>43</v>
      </c>
      <c r="R1190" s="11" t="s">
        <v>44</v>
      </c>
      <c r="S1190" s="11" t="s">
        <v>131</v>
      </c>
      <c r="T1190" s="11" t="s">
        <v>299</v>
      </c>
      <c r="U1190" s="12" t="s">
        <v>296</v>
      </c>
      <c r="V1190" s="12">
        <v>4</v>
      </c>
      <c r="W1190" s="12" t="s">
        <v>39</v>
      </c>
      <c r="X1190" s="12" t="s">
        <v>132</v>
      </c>
      <c r="Y1190" s="12" t="s">
        <v>753</v>
      </c>
      <c r="Z1190" s="12" t="s">
        <v>133</v>
      </c>
      <c r="AA1190" s="12" t="s">
        <v>297</v>
      </c>
    </row>
    <row r="1191" spans="5:27" ht="108.75" customHeight="1" x14ac:dyDescent="0.25">
      <c r="E1191" s="136"/>
      <c r="F1191" s="136"/>
      <c r="G1191" s="138"/>
      <c r="H1191" s="138"/>
      <c r="I1191" s="13" t="s">
        <v>411</v>
      </c>
      <c r="J1191" s="9" t="s">
        <v>293</v>
      </c>
      <c r="K1191" s="9" t="s">
        <v>294</v>
      </c>
      <c r="L1191" s="9" t="s">
        <v>63</v>
      </c>
      <c r="M1191" s="9">
        <v>48</v>
      </c>
      <c r="N1191" s="9" t="s">
        <v>476</v>
      </c>
      <c r="O1191" s="9" t="s">
        <v>129</v>
      </c>
      <c r="P1191" s="9" t="s">
        <v>130</v>
      </c>
      <c r="Q1191" s="9" t="s">
        <v>43</v>
      </c>
      <c r="R1191" s="9" t="s">
        <v>44</v>
      </c>
      <c r="S1191" s="9" t="s">
        <v>477</v>
      </c>
      <c r="T1191" s="9" t="s">
        <v>622</v>
      </c>
      <c r="U1191" s="14" t="s">
        <v>296</v>
      </c>
      <c r="V1191" s="14">
        <v>4</v>
      </c>
      <c r="W1191" s="14" t="s">
        <v>39</v>
      </c>
      <c r="X1191" s="14" t="s">
        <v>132</v>
      </c>
      <c r="Y1191" s="14" t="s">
        <v>753</v>
      </c>
      <c r="Z1191" s="14" t="s">
        <v>133</v>
      </c>
      <c r="AA1191" s="14" t="s">
        <v>297</v>
      </c>
    </row>
    <row r="1192" spans="5:27" ht="105.75" customHeight="1" x14ac:dyDescent="0.25">
      <c r="E1192" s="135">
        <v>468</v>
      </c>
      <c r="F1192" s="135" t="s">
        <v>680</v>
      </c>
      <c r="G1192" s="137">
        <v>231</v>
      </c>
      <c r="H1192" s="137">
        <v>144</v>
      </c>
      <c r="I1192" s="10" t="s">
        <v>35</v>
      </c>
      <c r="J1192" s="11" t="s">
        <v>293</v>
      </c>
      <c r="K1192" s="11" t="s">
        <v>294</v>
      </c>
      <c r="L1192" s="11" t="s">
        <v>63</v>
      </c>
      <c r="M1192" s="11">
        <v>96</v>
      </c>
      <c r="N1192" s="11" t="s">
        <v>39</v>
      </c>
      <c r="O1192" s="11" t="s">
        <v>129</v>
      </c>
      <c r="P1192" s="11" t="s">
        <v>130</v>
      </c>
      <c r="Q1192" s="11" t="s">
        <v>43</v>
      </c>
      <c r="R1192" s="11" t="s">
        <v>44</v>
      </c>
      <c r="S1192" s="11" t="s">
        <v>131</v>
      </c>
      <c r="T1192" s="11" t="s">
        <v>299</v>
      </c>
      <c r="U1192" s="12" t="s">
        <v>296</v>
      </c>
      <c r="V1192" s="12">
        <v>4</v>
      </c>
      <c r="W1192" s="12" t="s">
        <v>39</v>
      </c>
      <c r="X1192" s="12" t="s">
        <v>132</v>
      </c>
      <c r="Y1192" s="12" t="s">
        <v>753</v>
      </c>
      <c r="Z1192" s="12" t="s">
        <v>133</v>
      </c>
      <c r="AA1192" s="12" t="s">
        <v>297</v>
      </c>
    </row>
    <row r="1193" spans="5:27" ht="105.75" customHeight="1" x14ac:dyDescent="0.25">
      <c r="E1193" s="136"/>
      <c r="F1193" s="136"/>
      <c r="G1193" s="138"/>
      <c r="H1193" s="138"/>
      <c r="I1193" s="13" t="s">
        <v>411</v>
      </c>
      <c r="J1193" s="9" t="s">
        <v>293</v>
      </c>
      <c r="K1193" s="9" t="s">
        <v>294</v>
      </c>
      <c r="L1193" s="9" t="s">
        <v>63</v>
      </c>
      <c r="M1193" s="9">
        <v>48</v>
      </c>
      <c r="N1193" s="9" t="s">
        <v>476</v>
      </c>
      <c r="O1193" s="9" t="s">
        <v>129</v>
      </c>
      <c r="P1193" s="9" t="s">
        <v>130</v>
      </c>
      <c r="Q1193" s="9" t="s">
        <v>43</v>
      </c>
      <c r="R1193" s="9" t="s">
        <v>44</v>
      </c>
      <c r="S1193" s="9" t="s">
        <v>477</v>
      </c>
      <c r="T1193" s="9" t="s">
        <v>622</v>
      </c>
      <c r="U1193" s="14" t="s">
        <v>296</v>
      </c>
      <c r="V1193" s="14">
        <v>4</v>
      </c>
      <c r="W1193" s="14" t="s">
        <v>39</v>
      </c>
      <c r="X1193" s="14" t="s">
        <v>132</v>
      </c>
      <c r="Y1193" s="14" t="s">
        <v>753</v>
      </c>
      <c r="Z1193" s="14" t="s">
        <v>133</v>
      </c>
      <c r="AA1193" s="14" t="s">
        <v>297</v>
      </c>
    </row>
    <row r="1194" spans="5:27" ht="108.75" customHeight="1" x14ac:dyDescent="0.25">
      <c r="E1194" s="135">
        <v>469</v>
      </c>
      <c r="F1194" s="135" t="s">
        <v>681</v>
      </c>
      <c r="G1194" s="137">
        <v>238</v>
      </c>
      <c r="H1194" s="137">
        <v>144</v>
      </c>
      <c r="I1194" s="10" t="s">
        <v>35</v>
      </c>
      <c r="J1194" s="11" t="s">
        <v>293</v>
      </c>
      <c r="K1194" s="11" t="s">
        <v>294</v>
      </c>
      <c r="L1194" s="11" t="s">
        <v>63</v>
      </c>
      <c r="M1194" s="11">
        <v>96</v>
      </c>
      <c r="N1194" s="11" t="s">
        <v>39</v>
      </c>
      <c r="O1194" s="11" t="s">
        <v>129</v>
      </c>
      <c r="P1194" s="11" t="s">
        <v>130</v>
      </c>
      <c r="Q1194" s="11" t="s">
        <v>43</v>
      </c>
      <c r="R1194" s="11" t="s">
        <v>44</v>
      </c>
      <c r="S1194" s="11" t="s">
        <v>131</v>
      </c>
      <c r="T1194" s="11" t="s">
        <v>299</v>
      </c>
      <c r="U1194" s="12" t="s">
        <v>296</v>
      </c>
      <c r="V1194" s="12">
        <v>4</v>
      </c>
      <c r="W1194" s="12" t="s">
        <v>39</v>
      </c>
      <c r="X1194" s="12" t="s">
        <v>132</v>
      </c>
      <c r="Y1194" s="12" t="s">
        <v>753</v>
      </c>
      <c r="Z1194" s="12" t="s">
        <v>133</v>
      </c>
      <c r="AA1194" s="12" t="s">
        <v>297</v>
      </c>
    </row>
    <row r="1195" spans="5:27" ht="108.75" customHeight="1" x14ac:dyDescent="0.25">
      <c r="E1195" s="136"/>
      <c r="F1195" s="136"/>
      <c r="G1195" s="138"/>
      <c r="H1195" s="138"/>
      <c r="I1195" s="13" t="s">
        <v>411</v>
      </c>
      <c r="J1195" s="9" t="s">
        <v>293</v>
      </c>
      <c r="K1195" s="9" t="s">
        <v>294</v>
      </c>
      <c r="L1195" s="9" t="s">
        <v>63</v>
      </c>
      <c r="M1195" s="9">
        <v>48</v>
      </c>
      <c r="N1195" s="9" t="s">
        <v>476</v>
      </c>
      <c r="O1195" s="9" t="s">
        <v>129</v>
      </c>
      <c r="P1195" s="9" t="s">
        <v>130</v>
      </c>
      <c r="Q1195" s="9" t="s">
        <v>43</v>
      </c>
      <c r="R1195" s="9" t="s">
        <v>44</v>
      </c>
      <c r="S1195" s="9" t="s">
        <v>477</v>
      </c>
      <c r="T1195" s="9" t="s">
        <v>622</v>
      </c>
      <c r="U1195" s="14" t="s">
        <v>296</v>
      </c>
      <c r="V1195" s="14">
        <v>4</v>
      </c>
      <c r="W1195" s="14" t="s">
        <v>39</v>
      </c>
      <c r="X1195" s="14" t="s">
        <v>132</v>
      </c>
      <c r="Y1195" s="14" t="s">
        <v>753</v>
      </c>
      <c r="Z1195" s="14" t="s">
        <v>133</v>
      </c>
      <c r="AA1195" s="14" t="s">
        <v>297</v>
      </c>
    </row>
    <row r="1196" spans="5:27" ht="105.75" customHeight="1" x14ac:dyDescent="0.25">
      <c r="E1196" s="135">
        <v>470</v>
      </c>
      <c r="F1196" s="135" t="s">
        <v>682</v>
      </c>
      <c r="G1196" s="137">
        <v>250</v>
      </c>
      <c r="H1196" s="137">
        <v>144</v>
      </c>
      <c r="I1196" s="10" t="s">
        <v>35</v>
      </c>
      <c r="J1196" s="11" t="s">
        <v>293</v>
      </c>
      <c r="K1196" s="11" t="s">
        <v>294</v>
      </c>
      <c r="L1196" s="11" t="s">
        <v>63</v>
      </c>
      <c r="M1196" s="11">
        <v>96</v>
      </c>
      <c r="N1196" s="11" t="s">
        <v>39</v>
      </c>
      <c r="O1196" s="11" t="s">
        <v>129</v>
      </c>
      <c r="P1196" s="11" t="s">
        <v>130</v>
      </c>
      <c r="Q1196" s="11" t="s">
        <v>43</v>
      </c>
      <c r="R1196" s="11" t="s">
        <v>44</v>
      </c>
      <c r="S1196" s="11" t="s">
        <v>131</v>
      </c>
      <c r="T1196" s="11" t="s">
        <v>299</v>
      </c>
      <c r="U1196" s="12" t="s">
        <v>296</v>
      </c>
      <c r="V1196" s="12">
        <v>4</v>
      </c>
      <c r="W1196" s="12" t="s">
        <v>39</v>
      </c>
      <c r="X1196" s="12" t="s">
        <v>132</v>
      </c>
      <c r="Y1196" s="12" t="s">
        <v>753</v>
      </c>
      <c r="Z1196" s="12" t="s">
        <v>133</v>
      </c>
      <c r="AA1196" s="12" t="s">
        <v>297</v>
      </c>
    </row>
    <row r="1197" spans="5:27" ht="105.75" customHeight="1" x14ac:dyDescent="0.25">
      <c r="E1197" s="136"/>
      <c r="F1197" s="136"/>
      <c r="G1197" s="138"/>
      <c r="H1197" s="138"/>
      <c r="I1197" s="13" t="s">
        <v>411</v>
      </c>
      <c r="J1197" s="9" t="s">
        <v>293</v>
      </c>
      <c r="K1197" s="9" t="s">
        <v>294</v>
      </c>
      <c r="L1197" s="9" t="s">
        <v>63</v>
      </c>
      <c r="M1197" s="9">
        <v>48</v>
      </c>
      <c r="N1197" s="9" t="s">
        <v>476</v>
      </c>
      <c r="O1197" s="9" t="s">
        <v>129</v>
      </c>
      <c r="P1197" s="9" t="s">
        <v>130</v>
      </c>
      <c r="Q1197" s="9" t="s">
        <v>43</v>
      </c>
      <c r="R1197" s="9" t="s">
        <v>44</v>
      </c>
      <c r="S1197" s="9" t="s">
        <v>477</v>
      </c>
      <c r="T1197" s="9" t="s">
        <v>622</v>
      </c>
      <c r="U1197" s="14" t="s">
        <v>296</v>
      </c>
      <c r="V1197" s="14">
        <v>4</v>
      </c>
      <c r="W1197" s="14" t="s">
        <v>39</v>
      </c>
      <c r="X1197" s="14" t="s">
        <v>132</v>
      </c>
      <c r="Y1197" s="14" t="s">
        <v>753</v>
      </c>
      <c r="Z1197" s="14" t="s">
        <v>133</v>
      </c>
      <c r="AA1197" s="14" t="s">
        <v>297</v>
      </c>
    </row>
    <row r="1198" spans="5:27" ht="108.75" customHeight="1" x14ac:dyDescent="0.25">
      <c r="E1198" s="135">
        <v>471</v>
      </c>
      <c r="F1198" s="135" t="s">
        <v>683</v>
      </c>
      <c r="G1198" s="137">
        <v>237</v>
      </c>
      <c r="H1198" s="137">
        <v>144</v>
      </c>
      <c r="I1198" s="10" t="s">
        <v>35</v>
      </c>
      <c r="J1198" s="11" t="s">
        <v>293</v>
      </c>
      <c r="K1198" s="11" t="s">
        <v>294</v>
      </c>
      <c r="L1198" s="11" t="s">
        <v>63</v>
      </c>
      <c r="M1198" s="11">
        <v>96</v>
      </c>
      <c r="N1198" s="11" t="s">
        <v>39</v>
      </c>
      <c r="O1198" s="11" t="s">
        <v>129</v>
      </c>
      <c r="P1198" s="11" t="s">
        <v>130</v>
      </c>
      <c r="Q1198" s="11" t="s">
        <v>43</v>
      </c>
      <c r="R1198" s="11" t="s">
        <v>44</v>
      </c>
      <c r="S1198" s="11" t="s">
        <v>131</v>
      </c>
      <c r="T1198" s="11" t="s">
        <v>299</v>
      </c>
      <c r="U1198" s="12" t="s">
        <v>296</v>
      </c>
      <c r="V1198" s="12">
        <v>4</v>
      </c>
      <c r="W1198" s="12" t="s">
        <v>39</v>
      </c>
      <c r="X1198" s="12" t="s">
        <v>132</v>
      </c>
      <c r="Y1198" s="12" t="s">
        <v>753</v>
      </c>
      <c r="Z1198" s="12" t="s">
        <v>133</v>
      </c>
      <c r="AA1198" s="12" t="s">
        <v>297</v>
      </c>
    </row>
    <row r="1199" spans="5:27" ht="108.75" customHeight="1" x14ac:dyDescent="0.25">
      <c r="E1199" s="136"/>
      <c r="F1199" s="136"/>
      <c r="G1199" s="138"/>
      <c r="H1199" s="138"/>
      <c r="I1199" s="13" t="s">
        <v>411</v>
      </c>
      <c r="J1199" s="9" t="s">
        <v>293</v>
      </c>
      <c r="K1199" s="9" t="s">
        <v>294</v>
      </c>
      <c r="L1199" s="9" t="s">
        <v>63</v>
      </c>
      <c r="M1199" s="9">
        <v>48</v>
      </c>
      <c r="N1199" s="9" t="s">
        <v>476</v>
      </c>
      <c r="O1199" s="9" t="s">
        <v>129</v>
      </c>
      <c r="P1199" s="9" t="s">
        <v>130</v>
      </c>
      <c r="Q1199" s="9" t="s">
        <v>43</v>
      </c>
      <c r="R1199" s="9" t="s">
        <v>44</v>
      </c>
      <c r="S1199" s="9" t="s">
        <v>477</v>
      </c>
      <c r="T1199" s="9" t="s">
        <v>622</v>
      </c>
      <c r="U1199" s="14" t="s">
        <v>296</v>
      </c>
      <c r="V1199" s="14">
        <v>4</v>
      </c>
      <c r="W1199" s="14" t="s">
        <v>39</v>
      </c>
      <c r="X1199" s="14" t="s">
        <v>132</v>
      </c>
      <c r="Y1199" s="14" t="s">
        <v>753</v>
      </c>
      <c r="Z1199" s="14" t="s">
        <v>133</v>
      </c>
      <c r="AA1199" s="14" t="s">
        <v>297</v>
      </c>
    </row>
    <row r="1200" spans="5:27" ht="105.75" customHeight="1" x14ac:dyDescent="0.25">
      <c r="E1200" s="135">
        <v>472</v>
      </c>
      <c r="F1200" s="135" t="s">
        <v>684</v>
      </c>
      <c r="G1200" s="137">
        <v>231</v>
      </c>
      <c r="H1200" s="137">
        <v>144</v>
      </c>
      <c r="I1200" s="10" t="s">
        <v>35</v>
      </c>
      <c r="J1200" s="11" t="s">
        <v>293</v>
      </c>
      <c r="K1200" s="11" t="s">
        <v>294</v>
      </c>
      <c r="L1200" s="11" t="s">
        <v>63</v>
      </c>
      <c r="M1200" s="11">
        <v>96</v>
      </c>
      <c r="N1200" s="11" t="s">
        <v>39</v>
      </c>
      <c r="O1200" s="11" t="s">
        <v>129</v>
      </c>
      <c r="P1200" s="11" t="s">
        <v>130</v>
      </c>
      <c r="Q1200" s="11" t="s">
        <v>43</v>
      </c>
      <c r="R1200" s="11" t="s">
        <v>44</v>
      </c>
      <c r="S1200" s="11" t="s">
        <v>131</v>
      </c>
      <c r="T1200" s="11" t="s">
        <v>299</v>
      </c>
      <c r="U1200" s="12" t="s">
        <v>296</v>
      </c>
      <c r="V1200" s="12">
        <v>4</v>
      </c>
      <c r="W1200" s="12" t="s">
        <v>39</v>
      </c>
      <c r="X1200" s="12" t="s">
        <v>132</v>
      </c>
      <c r="Y1200" s="12" t="s">
        <v>753</v>
      </c>
      <c r="Z1200" s="12" t="s">
        <v>133</v>
      </c>
      <c r="AA1200" s="12" t="s">
        <v>297</v>
      </c>
    </row>
    <row r="1201" spans="5:27" ht="105.75" customHeight="1" x14ac:dyDescent="0.25">
      <c r="E1201" s="136"/>
      <c r="F1201" s="136"/>
      <c r="G1201" s="138"/>
      <c r="H1201" s="138"/>
      <c r="I1201" s="13" t="s">
        <v>411</v>
      </c>
      <c r="J1201" s="9" t="s">
        <v>293</v>
      </c>
      <c r="K1201" s="9" t="s">
        <v>294</v>
      </c>
      <c r="L1201" s="9" t="s">
        <v>63</v>
      </c>
      <c r="M1201" s="9">
        <v>48</v>
      </c>
      <c r="N1201" s="9" t="s">
        <v>476</v>
      </c>
      <c r="O1201" s="9" t="s">
        <v>129</v>
      </c>
      <c r="P1201" s="9" t="s">
        <v>130</v>
      </c>
      <c r="Q1201" s="9" t="s">
        <v>43</v>
      </c>
      <c r="R1201" s="9" t="s">
        <v>44</v>
      </c>
      <c r="S1201" s="9" t="s">
        <v>477</v>
      </c>
      <c r="T1201" s="9" t="s">
        <v>622</v>
      </c>
      <c r="U1201" s="14" t="s">
        <v>296</v>
      </c>
      <c r="V1201" s="14">
        <v>4</v>
      </c>
      <c r="W1201" s="14" t="s">
        <v>39</v>
      </c>
      <c r="X1201" s="14" t="s">
        <v>132</v>
      </c>
      <c r="Y1201" s="14" t="s">
        <v>753</v>
      </c>
      <c r="Z1201" s="14" t="s">
        <v>133</v>
      </c>
      <c r="AA1201" s="14" t="s">
        <v>297</v>
      </c>
    </row>
    <row r="1202" spans="5:27" ht="108.75" customHeight="1" x14ac:dyDescent="0.25">
      <c r="E1202" s="135">
        <v>473</v>
      </c>
      <c r="F1202" s="135" t="s">
        <v>685</v>
      </c>
      <c r="G1202" s="137">
        <v>238</v>
      </c>
      <c r="H1202" s="137">
        <v>144</v>
      </c>
      <c r="I1202" s="10" t="s">
        <v>35</v>
      </c>
      <c r="J1202" s="11" t="s">
        <v>293</v>
      </c>
      <c r="K1202" s="11" t="s">
        <v>294</v>
      </c>
      <c r="L1202" s="11" t="s">
        <v>63</v>
      </c>
      <c r="M1202" s="11">
        <v>96</v>
      </c>
      <c r="N1202" s="11" t="s">
        <v>39</v>
      </c>
      <c r="O1202" s="11" t="s">
        <v>129</v>
      </c>
      <c r="P1202" s="11" t="s">
        <v>130</v>
      </c>
      <c r="Q1202" s="11" t="s">
        <v>43</v>
      </c>
      <c r="R1202" s="11" t="s">
        <v>44</v>
      </c>
      <c r="S1202" s="11" t="s">
        <v>131</v>
      </c>
      <c r="T1202" s="11" t="s">
        <v>299</v>
      </c>
      <c r="U1202" s="12" t="s">
        <v>296</v>
      </c>
      <c r="V1202" s="12">
        <v>4</v>
      </c>
      <c r="W1202" s="12" t="s">
        <v>39</v>
      </c>
      <c r="X1202" s="12" t="s">
        <v>132</v>
      </c>
      <c r="Y1202" s="12" t="s">
        <v>753</v>
      </c>
      <c r="Z1202" s="12" t="s">
        <v>133</v>
      </c>
      <c r="AA1202" s="12" t="s">
        <v>297</v>
      </c>
    </row>
    <row r="1203" spans="5:27" ht="108.75" customHeight="1" x14ac:dyDescent="0.25">
      <c r="E1203" s="136"/>
      <c r="F1203" s="136"/>
      <c r="G1203" s="138"/>
      <c r="H1203" s="138"/>
      <c r="I1203" s="13" t="s">
        <v>411</v>
      </c>
      <c r="J1203" s="9" t="s">
        <v>293</v>
      </c>
      <c r="K1203" s="9" t="s">
        <v>294</v>
      </c>
      <c r="L1203" s="9" t="s">
        <v>63</v>
      </c>
      <c r="M1203" s="9">
        <v>48</v>
      </c>
      <c r="N1203" s="9" t="s">
        <v>476</v>
      </c>
      <c r="O1203" s="9" t="s">
        <v>129</v>
      </c>
      <c r="P1203" s="9" t="s">
        <v>130</v>
      </c>
      <c r="Q1203" s="9" t="s">
        <v>43</v>
      </c>
      <c r="R1203" s="9" t="s">
        <v>44</v>
      </c>
      <c r="S1203" s="9" t="s">
        <v>477</v>
      </c>
      <c r="T1203" s="9" t="s">
        <v>622</v>
      </c>
      <c r="U1203" s="14" t="s">
        <v>296</v>
      </c>
      <c r="V1203" s="14">
        <v>4</v>
      </c>
      <c r="W1203" s="14" t="s">
        <v>39</v>
      </c>
      <c r="X1203" s="14" t="s">
        <v>132</v>
      </c>
      <c r="Y1203" s="14" t="s">
        <v>753</v>
      </c>
      <c r="Z1203" s="14" t="s">
        <v>133</v>
      </c>
      <c r="AA1203" s="14" t="s">
        <v>297</v>
      </c>
    </row>
    <row r="1204" spans="5:27" ht="105.75" customHeight="1" x14ac:dyDescent="0.25">
      <c r="E1204" s="135">
        <v>474</v>
      </c>
      <c r="F1204" s="135" t="s">
        <v>686</v>
      </c>
      <c r="G1204" s="137">
        <v>250</v>
      </c>
      <c r="H1204" s="137">
        <v>144</v>
      </c>
      <c r="I1204" s="10" t="s">
        <v>35</v>
      </c>
      <c r="J1204" s="11" t="s">
        <v>293</v>
      </c>
      <c r="K1204" s="11" t="s">
        <v>294</v>
      </c>
      <c r="L1204" s="11" t="s">
        <v>63</v>
      </c>
      <c r="M1204" s="11">
        <v>96</v>
      </c>
      <c r="N1204" s="11" t="s">
        <v>39</v>
      </c>
      <c r="O1204" s="11" t="s">
        <v>129</v>
      </c>
      <c r="P1204" s="11" t="s">
        <v>130</v>
      </c>
      <c r="Q1204" s="11" t="s">
        <v>43</v>
      </c>
      <c r="R1204" s="11" t="s">
        <v>44</v>
      </c>
      <c r="S1204" s="11" t="s">
        <v>131</v>
      </c>
      <c r="T1204" s="11" t="s">
        <v>299</v>
      </c>
      <c r="U1204" s="12" t="s">
        <v>296</v>
      </c>
      <c r="V1204" s="12">
        <v>4</v>
      </c>
      <c r="W1204" s="12" t="s">
        <v>39</v>
      </c>
      <c r="X1204" s="12" t="s">
        <v>132</v>
      </c>
      <c r="Y1204" s="12" t="s">
        <v>753</v>
      </c>
      <c r="Z1204" s="12" t="s">
        <v>133</v>
      </c>
      <c r="AA1204" s="12" t="s">
        <v>297</v>
      </c>
    </row>
    <row r="1205" spans="5:27" ht="105.75" customHeight="1" x14ac:dyDescent="0.25">
      <c r="E1205" s="136"/>
      <c r="F1205" s="136"/>
      <c r="G1205" s="138"/>
      <c r="H1205" s="138"/>
      <c r="I1205" s="13" t="s">
        <v>411</v>
      </c>
      <c r="J1205" s="9" t="s">
        <v>293</v>
      </c>
      <c r="K1205" s="9" t="s">
        <v>294</v>
      </c>
      <c r="L1205" s="9" t="s">
        <v>63</v>
      </c>
      <c r="M1205" s="9">
        <v>48</v>
      </c>
      <c r="N1205" s="9" t="s">
        <v>476</v>
      </c>
      <c r="O1205" s="9" t="s">
        <v>129</v>
      </c>
      <c r="P1205" s="9" t="s">
        <v>130</v>
      </c>
      <c r="Q1205" s="9" t="s">
        <v>43</v>
      </c>
      <c r="R1205" s="9" t="s">
        <v>44</v>
      </c>
      <c r="S1205" s="9" t="s">
        <v>477</v>
      </c>
      <c r="T1205" s="9" t="s">
        <v>622</v>
      </c>
      <c r="U1205" s="14" t="s">
        <v>296</v>
      </c>
      <c r="V1205" s="14">
        <v>4</v>
      </c>
      <c r="W1205" s="14" t="s">
        <v>39</v>
      </c>
      <c r="X1205" s="14" t="s">
        <v>132</v>
      </c>
      <c r="Y1205" s="14" t="s">
        <v>753</v>
      </c>
      <c r="Z1205" s="14" t="s">
        <v>133</v>
      </c>
      <c r="AA1205" s="14" t="s">
        <v>297</v>
      </c>
    </row>
    <row r="1206" spans="5:27" ht="108.75" customHeight="1" x14ac:dyDescent="0.25">
      <c r="E1206" s="135">
        <v>475</v>
      </c>
      <c r="F1206" s="135" t="s">
        <v>687</v>
      </c>
      <c r="G1206" s="137">
        <v>237</v>
      </c>
      <c r="H1206" s="137">
        <v>144</v>
      </c>
      <c r="I1206" s="10" t="s">
        <v>35</v>
      </c>
      <c r="J1206" s="11" t="s">
        <v>293</v>
      </c>
      <c r="K1206" s="11" t="s">
        <v>294</v>
      </c>
      <c r="L1206" s="11" t="s">
        <v>63</v>
      </c>
      <c r="M1206" s="11">
        <v>96</v>
      </c>
      <c r="N1206" s="11" t="s">
        <v>39</v>
      </c>
      <c r="O1206" s="11" t="s">
        <v>129</v>
      </c>
      <c r="P1206" s="11" t="s">
        <v>130</v>
      </c>
      <c r="Q1206" s="11" t="s">
        <v>43</v>
      </c>
      <c r="R1206" s="11" t="s">
        <v>44</v>
      </c>
      <c r="S1206" s="11" t="s">
        <v>131</v>
      </c>
      <c r="T1206" s="11" t="s">
        <v>299</v>
      </c>
      <c r="U1206" s="12" t="s">
        <v>296</v>
      </c>
      <c r="V1206" s="12">
        <v>4</v>
      </c>
      <c r="W1206" s="12" t="s">
        <v>39</v>
      </c>
      <c r="X1206" s="12" t="s">
        <v>132</v>
      </c>
      <c r="Y1206" s="12" t="s">
        <v>753</v>
      </c>
      <c r="Z1206" s="12" t="s">
        <v>133</v>
      </c>
      <c r="AA1206" s="12" t="s">
        <v>297</v>
      </c>
    </row>
    <row r="1207" spans="5:27" ht="108.75" customHeight="1" x14ac:dyDescent="0.25">
      <c r="E1207" s="136"/>
      <c r="F1207" s="136"/>
      <c r="G1207" s="138"/>
      <c r="H1207" s="138"/>
      <c r="I1207" s="13" t="s">
        <v>411</v>
      </c>
      <c r="J1207" s="9" t="s">
        <v>293</v>
      </c>
      <c r="K1207" s="9" t="s">
        <v>294</v>
      </c>
      <c r="L1207" s="9" t="s">
        <v>63</v>
      </c>
      <c r="M1207" s="9">
        <v>48</v>
      </c>
      <c r="N1207" s="9" t="s">
        <v>476</v>
      </c>
      <c r="O1207" s="9" t="s">
        <v>129</v>
      </c>
      <c r="P1207" s="9" t="s">
        <v>130</v>
      </c>
      <c r="Q1207" s="9" t="s">
        <v>43</v>
      </c>
      <c r="R1207" s="9" t="s">
        <v>44</v>
      </c>
      <c r="S1207" s="9" t="s">
        <v>477</v>
      </c>
      <c r="T1207" s="9" t="s">
        <v>622</v>
      </c>
      <c r="U1207" s="14" t="s">
        <v>296</v>
      </c>
      <c r="V1207" s="14">
        <v>4</v>
      </c>
      <c r="W1207" s="14" t="s">
        <v>39</v>
      </c>
      <c r="X1207" s="14" t="s">
        <v>132</v>
      </c>
      <c r="Y1207" s="14" t="s">
        <v>753</v>
      </c>
      <c r="Z1207" s="14" t="s">
        <v>133</v>
      </c>
      <c r="AA1207" s="14" t="s">
        <v>297</v>
      </c>
    </row>
    <row r="1208" spans="5:27" ht="105.75" customHeight="1" x14ac:dyDescent="0.25">
      <c r="E1208" s="135">
        <v>476</v>
      </c>
      <c r="F1208" s="135" t="s">
        <v>688</v>
      </c>
      <c r="G1208" s="137">
        <v>231</v>
      </c>
      <c r="H1208" s="137">
        <v>144</v>
      </c>
      <c r="I1208" s="10" t="s">
        <v>35</v>
      </c>
      <c r="J1208" s="11" t="s">
        <v>293</v>
      </c>
      <c r="K1208" s="11" t="s">
        <v>294</v>
      </c>
      <c r="L1208" s="11" t="s">
        <v>63</v>
      </c>
      <c r="M1208" s="11">
        <v>96</v>
      </c>
      <c r="N1208" s="11" t="s">
        <v>39</v>
      </c>
      <c r="O1208" s="11" t="s">
        <v>129</v>
      </c>
      <c r="P1208" s="11" t="s">
        <v>130</v>
      </c>
      <c r="Q1208" s="11" t="s">
        <v>43</v>
      </c>
      <c r="R1208" s="11" t="s">
        <v>44</v>
      </c>
      <c r="S1208" s="11" t="s">
        <v>131</v>
      </c>
      <c r="T1208" s="11" t="s">
        <v>299</v>
      </c>
      <c r="U1208" s="12" t="s">
        <v>296</v>
      </c>
      <c r="V1208" s="12">
        <v>4</v>
      </c>
      <c r="W1208" s="12" t="s">
        <v>39</v>
      </c>
      <c r="X1208" s="12" t="s">
        <v>132</v>
      </c>
      <c r="Y1208" s="12" t="s">
        <v>753</v>
      </c>
      <c r="Z1208" s="12" t="s">
        <v>133</v>
      </c>
      <c r="AA1208" s="12" t="s">
        <v>297</v>
      </c>
    </row>
    <row r="1209" spans="5:27" ht="105.75" customHeight="1" x14ac:dyDescent="0.25">
      <c r="E1209" s="136"/>
      <c r="F1209" s="136"/>
      <c r="G1209" s="138"/>
      <c r="H1209" s="138"/>
      <c r="I1209" s="13" t="s">
        <v>411</v>
      </c>
      <c r="J1209" s="9" t="s">
        <v>293</v>
      </c>
      <c r="K1209" s="9" t="s">
        <v>294</v>
      </c>
      <c r="L1209" s="9" t="s">
        <v>63</v>
      </c>
      <c r="M1209" s="9">
        <v>48</v>
      </c>
      <c r="N1209" s="9" t="s">
        <v>476</v>
      </c>
      <c r="O1209" s="9" t="s">
        <v>129</v>
      </c>
      <c r="P1209" s="9" t="s">
        <v>130</v>
      </c>
      <c r="Q1209" s="9" t="s">
        <v>43</v>
      </c>
      <c r="R1209" s="9" t="s">
        <v>44</v>
      </c>
      <c r="S1209" s="9" t="s">
        <v>477</v>
      </c>
      <c r="T1209" s="9" t="s">
        <v>622</v>
      </c>
      <c r="U1209" s="14" t="s">
        <v>296</v>
      </c>
      <c r="V1209" s="14">
        <v>4</v>
      </c>
      <c r="W1209" s="14" t="s">
        <v>39</v>
      </c>
      <c r="X1209" s="14" t="s">
        <v>132</v>
      </c>
      <c r="Y1209" s="14" t="s">
        <v>753</v>
      </c>
      <c r="Z1209" s="14" t="s">
        <v>133</v>
      </c>
      <c r="AA1209" s="14" t="s">
        <v>297</v>
      </c>
    </row>
    <row r="1210" spans="5:27" ht="108.75" customHeight="1" x14ac:dyDescent="0.25">
      <c r="E1210" s="135">
        <v>477</v>
      </c>
      <c r="F1210" s="135" t="s">
        <v>689</v>
      </c>
      <c r="G1210" s="137">
        <v>124</v>
      </c>
      <c r="H1210" s="137">
        <v>273</v>
      </c>
      <c r="I1210" s="10" t="s">
        <v>35</v>
      </c>
      <c r="J1210" s="11" t="s">
        <v>127</v>
      </c>
      <c r="K1210" s="11" t="s">
        <v>128</v>
      </c>
      <c r="L1210" s="11" t="s">
        <v>63</v>
      </c>
      <c r="M1210" s="11">
        <v>225</v>
      </c>
      <c r="N1210" s="11" t="s">
        <v>39</v>
      </c>
      <c r="O1210" s="11" t="s">
        <v>129</v>
      </c>
      <c r="P1210" s="11" t="s">
        <v>130</v>
      </c>
      <c r="Q1210" s="11" t="s">
        <v>43</v>
      </c>
      <c r="R1210" s="11" t="s">
        <v>44</v>
      </c>
      <c r="S1210" s="11" t="s">
        <v>131</v>
      </c>
      <c r="T1210" s="11" t="s">
        <v>299</v>
      </c>
      <c r="U1210" s="11" t="s">
        <v>128</v>
      </c>
      <c r="V1210" s="12">
        <v>4</v>
      </c>
      <c r="W1210" s="12" t="s">
        <v>39</v>
      </c>
      <c r="X1210" s="12" t="s">
        <v>132</v>
      </c>
      <c r="Y1210" s="12" t="s">
        <v>756</v>
      </c>
      <c r="Z1210" s="12" t="s">
        <v>133</v>
      </c>
      <c r="AA1210" s="12" t="s">
        <v>345</v>
      </c>
    </row>
    <row r="1211" spans="5:27" ht="108.75" customHeight="1" x14ac:dyDescent="0.25">
      <c r="E1211" s="136"/>
      <c r="F1211" s="136"/>
      <c r="G1211" s="138"/>
      <c r="H1211" s="138"/>
      <c r="I1211" s="13" t="s">
        <v>411</v>
      </c>
      <c r="J1211" s="9" t="s">
        <v>127</v>
      </c>
      <c r="K1211" s="9" t="s">
        <v>294</v>
      </c>
      <c r="L1211" s="9" t="s">
        <v>63</v>
      </c>
      <c r="M1211" s="9">
        <v>48</v>
      </c>
      <c r="N1211" s="9" t="s">
        <v>476</v>
      </c>
      <c r="O1211" s="9" t="s">
        <v>129</v>
      </c>
      <c r="P1211" s="9" t="s">
        <v>130</v>
      </c>
      <c r="Q1211" s="9" t="s">
        <v>43</v>
      </c>
      <c r="R1211" s="9" t="s">
        <v>44</v>
      </c>
      <c r="S1211" s="9" t="s">
        <v>477</v>
      </c>
      <c r="T1211" s="9" t="s">
        <v>622</v>
      </c>
      <c r="U1211" s="14" t="s">
        <v>128</v>
      </c>
      <c r="V1211" s="14">
        <v>4</v>
      </c>
      <c r="W1211" s="14" t="s">
        <v>39</v>
      </c>
      <c r="X1211" s="14" t="s">
        <v>132</v>
      </c>
      <c r="Y1211" s="14" t="s">
        <v>756</v>
      </c>
      <c r="Z1211" s="14" t="s">
        <v>133</v>
      </c>
      <c r="AA1211" s="14" t="s">
        <v>297</v>
      </c>
    </row>
    <row r="1212" spans="5:27" ht="105.75" customHeight="1" x14ac:dyDescent="0.25">
      <c r="E1212" s="135">
        <v>478</v>
      </c>
      <c r="F1212" s="135" t="s">
        <v>690</v>
      </c>
      <c r="G1212" s="137">
        <v>124</v>
      </c>
      <c r="H1212" s="137">
        <v>273</v>
      </c>
      <c r="I1212" s="10" t="s">
        <v>35</v>
      </c>
      <c r="J1212" s="11" t="s">
        <v>127</v>
      </c>
      <c r="K1212" s="11" t="s">
        <v>128</v>
      </c>
      <c r="L1212" s="11" t="s">
        <v>63</v>
      </c>
      <c r="M1212" s="11">
        <v>225</v>
      </c>
      <c r="N1212" s="11" t="s">
        <v>39</v>
      </c>
      <c r="O1212" s="11" t="s">
        <v>129</v>
      </c>
      <c r="P1212" s="11" t="s">
        <v>130</v>
      </c>
      <c r="Q1212" s="11" t="s">
        <v>43</v>
      </c>
      <c r="R1212" s="11" t="s">
        <v>44</v>
      </c>
      <c r="S1212" s="11" t="s">
        <v>131</v>
      </c>
      <c r="T1212" s="11" t="s">
        <v>299</v>
      </c>
      <c r="U1212" s="11" t="s">
        <v>128</v>
      </c>
      <c r="V1212" s="12">
        <v>4</v>
      </c>
      <c r="W1212" s="12" t="s">
        <v>39</v>
      </c>
      <c r="X1212" s="12" t="s">
        <v>132</v>
      </c>
      <c r="Y1212" s="12" t="s">
        <v>756</v>
      </c>
      <c r="Z1212" s="12" t="s">
        <v>133</v>
      </c>
      <c r="AA1212" s="12" t="s">
        <v>345</v>
      </c>
    </row>
    <row r="1213" spans="5:27" ht="105.75" customHeight="1" x14ac:dyDescent="0.25">
      <c r="E1213" s="136"/>
      <c r="F1213" s="136"/>
      <c r="G1213" s="138"/>
      <c r="H1213" s="138"/>
      <c r="I1213" s="13" t="s">
        <v>411</v>
      </c>
      <c r="J1213" s="9" t="s">
        <v>127</v>
      </c>
      <c r="K1213" s="9" t="s">
        <v>294</v>
      </c>
      <c r="L1213" s="9" t="s">
        <v>63</v>
      </c>
      <c r="M1213" s="9">
        <v>48</v>
      </c>
      <c r="N1213" s="9" t="s">
        <v>476</v>
      </c>
      <c r="O1213" s="9" t="s">
        <v>129</v>
      </c>
      <c r="P1213" s="9" t="s">
        <v>130</v>
      </c>
      <c r="Q1213" s="9" t="s">
        <v>43</v>
      </c>
      <c r="R1213" s="9" t="s">
        <v>44</v>
      </c>
      <c r="S1213" s="9" t="s">
        <v>477</v>
      </c>
      <c r="T1213" s="9" t="s">
        <v>622</v>
      </c>
      <c r="U1213" s="14" t="s">
        <v>128</v>
      </c>
      <c r="V1213" s="14">
        <v>4</v>
      </c>
      <c r="W1213" s="14" t="s">
        <v>39</v>
      </c>
      <c r="X1213" s="14" t="s">
        <v>132</v>
      </c>
      <c r="Y1213" s="14" t="s">
        <v>756</v>
      </c>
      <c r="Z1213" s="14" t="s">
        <v>133</v>
      </c>
      <c r="AA1213" s="14" t="s">
        <v>297</v>
      </c>
    </row>
    <row r="1214" spans="5:27" ht="108.75" customHeight="1" x14ac:dyDescent="0.25">
      <c r="E1214" s="135">
        <v>479</v>
      </c>
      <c r="F1214" s="135" t="s">
        <v>691</v>
      </c>
      <c r="G1214" s="137">
        <v>124</v>
      </c>
      <c r="H1214" s="137">
        <v>273</v>
      </c>
      <c r="I1214" s="10" t="s">
        <v>35</v>
      </c>
      <c r="J1214" s="11" t="s">
        <v>127</v>
      </c>
      <c r="K1214" s="11" t="s">
        <v>128</v>
      </c>
      <c r="L1214" s="11" t="s">
        <v>63</v>
      </c>
      <c r="M1214" s="11">
        <v>225</v>
      </c>
      <c r="N1214" s="11" t="s">
        <v>39</v>
      </c>
      <c r="O1214" s="11" t="s">
        <v>129</v>
      </c>
      <c r="P1214" s="11" t="s">
        <v>130</v>
      </c>
      <c r="Q1214" s="11" t="s">
        <v>43</v>
      </c>
      <c r="R1214" s="11" t="s">
        <v>44</v>
      </c>
      <c r="S1214" s="11" t="s">
        <v>131</v>
      </c>
      <c r="T1214" s="11" t="s">
        <v>299</v>
      </c>
      <c r="U1214" s="11" t="s">
        <v>128</v>
      </c>
      <c r="V1214" s="12">
        <v>4</v>
      </c>
      <c r="W1214" s="12" t="s">
        <v>39</v>
      </c>
      <c r="X1214" s="12" t="s">
        <v>132</v>
      </c>
      <c r="Y1214" s="12" t="s">
        <v>756</v>
      </c>
      <c r="Z1214" s="12" t="s">
        <v>133</v>
      </c>
      <c r="AA1214" s="12" t="s">
        <v>345</v>
      </c>
    </row>
    <row r="1215" spans="5:27" ht="108.75" customHeight="1" x14ac:dyDescent="0.25">
      <c r="E1215" s="136"/>
      <c r="F1215" s="136"/>
      <c r="G1215" s="138"/>
      <c r="H1215" s="138"/>
      <c r="I1215" s="13" t="s">
        <v>411</v>
      </c>
      <c r="J1215" s="9" t="s">
        <v>127</v>
      </c>
      <c r="K1215" s="9" t="s">
        <v>294</v>
      </c>
      <c r="L1215" s="9" t="s">
        <v>63</v>
      </c>
      <c r="M1215" s="9">
        <v>48</v>
      </c>
      <c r="N1215" s="9" t="s">
        <v>476</v>
      </c>
      <c r="O1215" s="9" t="s">
        <v>129</v>
      </c>
      <c r="P1215" s="9" t="s">
        <v>130</v>
      </c>
      <c r="Q1215" s="9" t="s">
        <v>43</v>
      </c>
      <c r="R1215" s="9" t="s">
        <v>44</v>
      </c>
      <c r="S1215" s="9" t="s">
        <v>477</v>
      </c>
      <c r="T1215" s="9" t="s">
        <v>622</v>
      </c>
      <c r="U1215" s="14" t="s">
        <v>128</v>
      </c>
      <c r="V1215" s="14">
        <v>4</v>
      </c>
      <c r="W1215" s="14" t="s">
        <v>39</v>
      </c>
      <c r="X1215" s="14" t="s">
        <v>132</v>
      </c>
      <c r="Y1215" s="14" t="s">
        <v>756</v>
      </c>
      <c r="Z1215" s="14" t="s">
        <v>133</v>
      </c>
      <c r="AA1215" s="14" t="s">
        <v>297</v>
      </c>
    </row>
    <row r="1216" spans="5:27" ht="108.75" customHeight="1" x14ac:dyDescent="0.25">
      <c r="E1216" s="135">
        <v>480</v>
      </c>
      <c r="F1216" s="135" t="s">
        <v>692</v>
      </c>
      <c r="G1216" s="137">
        <v>124</v>
      </c>
      <c r="H1216" s="137">
        <v>273</v>
      </c>
      <c r="I1216" s="10" t="s">
        <v>35</v>
      </c>
      <c r="J1216" s="11" t="s">
        <v>127</v>
      </c>
      <c r="K1216" s="11" t="s">
        <v>128</v>
      </c>
      <c r="L1216" s="11" t="s">
        <v>63</v>
      </c>
      <c r="M1216" s="11">
        <v>225</v>
      </c>
      <c r="N1216" s="11" t="s">
        <v>39</v>
      </c>
      <c r="O1216" s="11" t="s">
        <v>129</v>
      </c>
      <c r="P1216" s="11" t="s">
        <v>130</v>
      </c>
      <c r="Q1216" s="11" t="s">
        <v>43</v>
      </c>
      <c r="R1216" s="11" t="s">
        <v>44</v>
      </c>
      <c r="S1216" s="11" t="s">
        <v>131</v>
      </c>
      <c r="T1216" s="11" t="s">
        <v>299</v>
      </c>
      <c r="U1216" s="11" t="s">
        <v>128</v>
      </c>
      <c r="V1216" s="12">
        <v>4</v>
      </c>
      <c r="W1216" s="12" t="s">
        <v>39</v>
      </c>
      <c r="X1216" s="12" t="s">
        <v>132</v>
      </c>
      <c r="Y1216" s="12" t="s">
        <v>756</v>
      </c>
      <c r="Z1216" s="12" t="s">
        <v>133</v>
      </c>
      <c r="AA1216" s="12" t="s">
        <v>345</v>
      </c>
    </row>
    <row r="1217" spans="5:27" ht="108.75" customHeight="1" x14ac:dyDescent="0.25">
      <c r="E1217" s="136"/>
      <c r="F1217" s="136"/>
      <c r="G1217" s="138"/>
      <c r="H1217" s="138"/>
      <c r="I1217" s="13" t="s">
        <v>411</v>
      </c>
      <c r="J1217" s="9" t="s">
        <v>127</v>
      </c>
      <c r="K1217" s="9" t="s">
        <v>294</v>
      </c>
      <c r="L1217" s="9" t="s">
        <v>63</v>
      </c>
      <c r="M1217" s="9">
        <v>48</v>
      </c>
      <c r="N1217" s="9" t="s">
        <v>476</v>
      </c>
      <c r="O1217" s="9" t="s">
        <v>129</v>
      </c>
      <c r="P1217" s="9" t="s">
        <v>130</v>
      </c>
      <c r="Q1217" s="9" t="s">
        <v>43</v>
      </c>
      <c r="R1217" s="9" t="s">
        <v>44</v>
      </c>
      <c r="S1217" s="9" t="s">
        <v>477</v>
      </c>
      <c r="T1217" s="9" t="s">
        <v>622</v>
      </c>
      <c r="U1217" s="14" t="s">
        <v>128</v>
      </c>
      <c r="V1217" s="14">
        <v>4</v>
      </c>
      <c r="W1217" s="14" t="s">
        <v>39</v>
      </c>
      <c r="X1217" s="14" t="s">
        <v>132</v>
      </c>
      <c r="Y1217" s="14" t="s">
        <v>756</v>
      </c>
      <c r="Z1217" s="14" t="s">
        <v>133</v>
      </c>
      <c r="AA1217" s="14" t="s">
        <v>297</v>
      </c>
    </row>
    <row r="1218" spans="5:27" ht="105.75" customHeight="1" x14ac:dyDescent="0.25">
      <c r="E1218" s="135">
        <v>481</v>
      </c>
      <c r="F1218" s="135" t="s">
        <v>799</v>
      </c>
      <c r="G1218" s="137">
        <v>124</v>
      </c>
      <c r="H1218" s="137">
        <v>273</v>
      </c>
      <c r="I1218" s="10" t="s">
        <v>35</v>
      </c>
      <c r="J1218" s="11" t="s">
        <v>127</v>
      </c>
      <c r="K1218" s="11" t="s">
        <v>128</v>
      </c>
      <c r="L1218" s="11" t="s">
        <v>63</v>
      </c>
      <c r="M1218" s="11">
        <v>225</v>
      </c>
      <c r="N1218" s="11" t="s">
        <v>39</v>
      </c>
      <c r="O1218" s="11" t="s">
        <v>129</v>
      </c>
      <c r="P1218" s="11" t="s">
        <v>130</v>
      </c>
      <c r="Q1218" s="11" t="s">
        <v>43</v>
      </c>
      <c r="R1218" s="11" t="s">
        <v>44</v>
      </c>
      <c r="S1218" s="11" t="s">
        <v>131</v>
      </c>
      <c r="T1218" s="11" t="s">
        <v>299</v>
      </c>
      <c r="U1218" s="11" t="s">
        <v>128</v>
      </c>
      <c r="V1218" s="12">
        <v>4</v>
      </c>
      <c r="W1218" s="12" t="s">
        <v>39</v>
      </c>
      <c r="X1218" s="12" t="s">
        <v>132</v>
      </c>
      <c r="Y1218" s="12" t="s">
        <v>756</v>
      </c>
      <c r="Z1218" s="12" t="s">
        <v>133</v>
      </c>
      <c r="AA1218" s="12" t="s">
        <v>345</v>
      </c>
    </row>
    <row r="1219" spans="5:27" ht="105.75" customHeight="1" x14ac:dyDescent="0.25">
      <c r="E1219" s="136"/>
      <c r="F1219" s="136"/>
      <c r="G1219" s="138"/>
      <c r="H1219" s="138"/>
      <c r="I1219" s="13" t="s">
        <v>411</v>
      </c>
      <c r="J1219" s="9" t="s">
        <v>127</v>
      </c>
      <c r="K1219" s="9" t="s">
        <v>294</v>
      </c>
      <c r="L1219" s="9" t="s">
        <v>63</v>
      </c>
      <c r="M1219" s="9">
        <v>48</v>
      </c>
      <c r="N1219" s="9" t="s">
        <v>476</v>
      </c>
      <c r="O1219" s="9" t="s">
        <v>129</v>
      </c>
      <c r="P1219" s="9" t="s">
        <v>130</v>
      </c>
      <c r="Q1219" s="9" t="s">
        <v>43</v>
      </c>
      <c r="R1219" s="9" t="s">
        <v>44</v>
      </c>
      <c r="S1219" s="9" t="s">
        <v>477</v>
      </c>
      <c r="T1219" s="9" t="s">
        <v>622</v>
      </c>
      <c r="U1219" s="14" t="s">
        <v>128</v>
      </c>
      <c r="V1219" s="14">
        <v>4</v>
      </c>
      <c r="W1219" s="14" t="s">
        <v>39</v>
      </c>
      <c r="X1219" s="14" t="s">
        <v>132</v>
      </c>
      <c r="Y1219" s="14" t="s">
        <v>756</v>
      </c>
      <c r="Z1219" s="14" t="s">
        <v>133</v>
      </c>
      <c r="AA1219" s="14" t="s">
        <v>297</v>
      </c>
    </row>
    <row r="1220" spans="5:27" ht="108.75" customHeight="1" x14ac:dyDescent="0.25">
      <c r="E1220" s="135">
        <v>482</v>
      </c>
      <c r="F1220" s="135" t="s">
        <v>694</v>
      </c>
      <c r="G1220" s="137">
        <v>124</v>
      </c>
      <c r="H1220" s="137">
        <v>273</v>
      </c>
      <c r="I1220" s="10" t="s">
        <v>35</v>
      </c>
      <c r="J1220" s="11" t="s">
        <v>127</v>
      </c>
      <c r="K1220" s="11" t="s">
        <v>128</v>
      </c>
      <c r="L1220" s="11" t="s">
        <v>63</v>
      </c>
      <c r="M1220" s="11">
        <v>225</v>
      </c>
      <c r="N1220" s="11" t="s">
        <v>39</v>
      </c>
      <c r="O1220" s="11" t="s">
        <v>129</v>
      </c>
      <c r="P1220" s="11" t="s">
        <v>130</v>
      </c>
      <c r="Q1220" s="11" t="s">
        <v>43</v>
      </c>
      <c r="R1220" s="11" t="s">
        <v>44</v>
      </c>
      <c r="S1220" s="11" t="s">
        <v>131</v>
      </c>
      <c r="T1220" s="11" t="s">
        <v>299</v>
      </c>
      <c r="U1220" s="11" t="s">
        <v>128</v>
      </c>
      <c r="V1220" s="12">
        <v>4</v>
      </c>
      <c r="W1220" s="12" t="s">
        <v>39</v>
      </c>
      <c r="X1220" s="12" t="s">
        <v>132</v>
      </c>
      <c r="Y1220" s="12" t="s">
        <v>756</v>
      </c>
      <c r="Z1220" s="12" t="s">
        <v>133</v>
      </c>
      <c r="AA1220" s="12" t="s">
        <v>345</v>
      </c>
    </row>
    <row r="1221" spans="5:27" ht="108.75" customHeight="1" x14ac:dyDescent="0.25">
      <c r="E1221" s="136"/>
      <c r="F1221" s="136"/>
      <c r="G1221" s="138"/>
      <c r="H1221" s="138"/>
      <c r="I1221" s="13" t="s">
        <v>411</v>
      </c>
      <c r="J1221" s="9" t="s">
        <v>127</v>
      </c>
      <c r="K1221" s="9" t="s">
        <v>294</v>
      </c>
      <c r="L1221" s="9" t="s">
        <v>63</v>
      </c>
      <c r="M1221" s="9">
        <v>48</v>
      </c>
      <c r="N1221" s="9" t="s">
        <v>476</v>
      </c>
      <c r="O1221" s="9" t="s">
        <v>129</v>
      </c>
      <c r="P1221" s="9" t="s">
        <v>130</v>
      </c>
      <c r="Q1221" s="9" t="s">
        <v>43</v>
      </c>
      <c r="R1221" s="9" t="s">
        <v>44</v>
      </c>
      <c r="S1221" s="9" t="s">
        <v>477</v>
      </c>
      <c r="T1221" s="9" t="s">
        <v>622</v>
      </c>
      <c r="U1221" s="14" t="s">
        <v>128</v>
      </c>
      <c r="V1221" s="14">
        <v>4</v>
      </c>
      <c r="W1221" s="14" t="s">
        <v>39</v>
      </c>
      <c r="X1221" s="14" t="s">
        <v>132</v>
      </c>
      <c r="Y1221" s="14" t="s">
        <v>756</v>
      </c>
      <c r="Z1221" s="14" t="s">
        <v>133</v>
      </c>
      <c r="AA1221" s="14" t="s">
        <v>297</v>
      </c>
    </row>
    <row r="1222" spans="5:27" ht="108.75" customHeight="1" x14ac:dyDescent="0.25">
      <c r="E1222" s="135">
        <v>483</v>
      </c>
      <c r="F1222" s="135" t="s">
        <v>695</v>
      </c>
      <c r="G1222" s="137">
        <v>124</v>
      </c>
      <c r="H1222" s="137">
        <v>273</v>
      </c>
      <c r="I1222" s="10" t="s">
        <v>35</v>
      </c>
      <c r="J1222" s="11" t="s">
        <v>127</v>
      </c>
      <c r="K1222" s="11" t="s">
        <v>128</v>
      </c>
      <c r="L1222" s="11" t="s">
        <v>63</v>
      </c>
      <c r="M1222" s="11">
        <v>225</v>
      </c>
      <c r="N1222" s="11" t="s">
        <v>39</v>
      </c>
      <c r="O1222" s="11" t="s">
        <v>129</v>
      </c>
      <c r="P1222" s="11" t="s">
        <v>130</v>
      </c>
      <c r="Q1222" s="11" t="s">
        <v>43</v>
      </c>
      <c r="R1222" s="11" t="s">
        <v>44</v>
      </c>
      <c r="S1222" s="11" t="s">
        <v>131</v>
      </c>
      <c r="T1222" s="11" t="s">
        <v>299</v>
      </c>
      <c r="U1222" s="11" t="s">
        <v>128</v>
      </c>
      <c r="V1222" s="12">
        <v>4</v>
      </c>
      <c r="W1222" s="12" t="s">
        <v>39</v>
      </c>
      <c r="X1222" s="12" t="s">
        <v>132</v>
      </c>
      <c r="Y1222" s="12" t="s">
        <v>756</v>
      </c>
      <c r="Z1222" s="12" t="s">
        <v>133</v>
      </c>
      <c r="AA1222" s="12" t="s">
        <v>345</v>
      </c>
    </row>
    <row r="1223" spans="5:27" ht="108.75" customHeight="1" x14ac:dyDescent="0.25">
      <c r="E1223" s="136"/>
      <c r="F1223" s="136"/>
      <c r="G1223" s="138"/>
      <c r="H1223" s="138"/>
      <c r="I1223" s="13" t="s">
        <v>411</v>
      </c>
      <c r="J1223" s="9" t="s">
        <v>127</v>
      </c>
      <c r="K1223" s="9" t="s">
        <v>294</v>
      </c>
      <c r="L1223" s="9" t="s">
        <v>63</v>
      </c>
      <c r="M1223" s="9">
        <v>48</v>
      </c>
      <c r="N1223" s="9" t="s">
        <v>476</v>
      </c>
      <c r="O1223" s="9" t="s">
        <v>129</v>
      </c>
      <c r="P1223" s="9" t="s">
        <v>130</v>
      </c>
      <c r="Q1223" s="9" t="s">
        <v>43</v>
      </c>
      <c r="R1223" s="9" t="s">
        <v>44</v>
      </c>
      <c r="S1223" s="9" t="s">
        <v>477</v>
      </c>
      <c r="T1223" s="9" t="s">
        <v>622</v>
      </c>
      <c r="U1223" s="14" t="s">
        <v>128</v>
      </c>
      <c r="V1223" s="14">
        <v>4</v>
      </c>
      <c r="W1223" s="14" t="s">
        <v>39</v>
      </c>
      <c r="X1223" s="14" t="s">
        <v>132</v>
      </c>
      <c r="Y1223" s="14" t="s">
        <v>756</v>
      </c>
      <c r="Z1223" s="14" t="s">
        <v>133</v>
      </c>
      <c r="AA1223" s="14" t="s">
        <v>297</v>
      </c>
    </row>
    <row r="1224" spans="5:27" ht="105.75" customHeight="1" x14ac:dyDescent="0.25">
      <c r="E1224" s="135">
        <v>484</v>
      </c>
      <c r="F1224" s="135" t="s">
        <v>696</v>
      </c>
      <c r="G1224" s="137">
        <v>124</v>
      </c>
      <c r="H1224" s="137">
        <v>273</v>
      </c>
      <c r="I1224" s="10" t="s">
        <v>35</v>
      </c>
      <c r="J1224" s="11" t="s">
        <v>127</v>
      </c>
      <c r="K1224" s="11" t="s">
        <v>128</v>
      </c>
      <c r="L1224" s="11" t="s">
        <v>63</v>
      </c>
      <c r="M1224" s="11">
        <v>225</v>
      </c>
      <c r="N1224" s="11" t="s">
        <v>39</v>
      </c>
      <c r="O1224" s="11" t="s">
        <v>129</v>
      </c>
      <c r="P1224" s="11" t="s">
        <v>130</v>
      </c>
      <c r="Q1224" s="11" t="s">
        <v>43</v>
      </c>
      <c r="R1224" s="11" t="s">
        <v>44</v>
      </c>
      <c r="S1224" s="11" t="s">
        <v>131</v>
      </c>
      <c r="T1224" s="11" t="s">
        <v>299</v>
      </c>
      <c r="U1224" s="11" t="s">
        <v>128</v>
      </c>
      <c r="V1224" s="12">
        <v>4</v>
      </c>
      <c r="W1224" s="12" t="s">
        <v>39</v>
      </c>
      <c r="X1224" s="12" t="s">
        <v>132</v>
      </c>
      <c r="Y1224" s="12" t="s">
        <v>756</v>
      </c>
      <c r="Z1224" s="12" t="s">
        <v>133</v>
      </c>
      <c r="AA1224" s="12" t="s">
        <v>345</v>
      </c>
    </row>
    <row r="1225" spans="5:27" ht="105.75" customHeight="1" x14ac:dyDescent="0.25">
      <c r="E1225" s="136"/>
      <c r="F1225" s="136"/>
      <c r="G1225" s="138"/>
      <c r="H1225" s="138"/>
      <c r="I1225" s="13" t="s">
        <v>411</v>
      </c>
      <c r="J1225" s="9" t="s">
        <v>127</v>
      </c>
      <c r="K1225" s="9" t="s">
        <v>294</v>
      </c>
      <c r="L1225" s="9" t="s">
        <v>63</v>
      </c>
      <c r="M1225" s="9">
        <v>48</v>
      </c>
      <c r="N1225" s="9" t="s">
        <v>476</v>
      </c>
      <c r="O1225" s="9" t="s">
        <v>129</v>
      </c>
      <c r="P1225" s="9" t="s">
        <v>130</v>
      </c>
      <c r="Q1225" s="9" t="s">
        <v>43</v>
      </c>
      <c r="R1225" s="9" t="s">
        <v>44</v>
      </c>
      <c r="S1225" s="9" t="s">
        <v>477</v>
      </c>
      <c r="T1225" s="9" t="s">
        <v>622</v>
      </c>
      <c r="U1225" s="14" t="s">
        <v>128</v>
      </c>
      <c r="V1225" s="14">
        <v>4</v>
      </c>
      <c r="W1225" s="14" t="s">
        <v>39</v>
      </c>
      <c r="X1225" s="14" t="s">
        <v>132</v>
      </c>
      <c r="Y1225" s="14" t="s">
        <v>756</v>
      </c>
      <c r="Z1225" s="14" t="s">
        <v>133</v>
      </c>
      <c r="AA1225" s="14" t="s">
        <v>297</v>
      </c>
    </row>
    <row r="1226" spans="5:27" ht="108.75" customHeight="1" x14ac:dyDescent="0.25">
      <c r="E1226" s="135">
        <v>485</v>
      </c>
      <c r="F1226" s="135" t="s">
        <v>697</v>
      </c>
      <c r="G1226" s="137">
        <v>124</v>
      </c>
      <c r="H1226" s="137">
        <v>273</v>
      </c>
      <c r="I1226" s="10" t="s">
        <v>35</v>
      </c>
      <c r="J1226" s="11" t="s">
        <v>127</v>
      </c>
      <c r="K1226" s="11" t="s">
        <v>128</v>
      </c>
      <c r="L1226" s="11" t="s">
        <v>63</v>
      </c>
      <c r="M1226" s="11">
        <v>225</v>
      </c>
      <c r="N1226" s="11" t="s">
        <v>39</v>
      </c>
      <c r="O1226" s="11" t="s">
        <v>129</v>
      </c>
      <c r="P1226" s="11" t="s">
        <v>130</v>
      </c>
      <c r="Q1226" s="11" t="s">
        <v>43</v>
      </c>
      <c r="R1226" s="11" t="s">
        <v>44</v>
      </c>
      <c r="S1226" s="11" t="s">
        <v>131</v>
      </c>
      <c r="T1226" s="11" t="s">
        <v>299</v>
      </c>
      <c r="U1226" s="11" t="s">
        <v>128</v>
      </c>
      <c r="V1226" s="12">
        <v>4</v>
      </c>
      <c r="W1226" s="12" t="s">
        <v>39</v>
      </c>
      <c r="X1226" s="12" t="s">
        <v>132</v>
      </c>
      <c r="Y1226" s="12" t="s">
        <v>756</v>
      </c>
      <c r="Z1226" s="12" t="s">
        <v>133</v>
      </c>
      <c r="AA1226" s="12" t="s">
        <v>345</v>
      </c>
    </row>
    <row r="1227" spans="5:27" ht="108.75" customHeight="1" x14ac:dyDescent="0.25">
      <c r="E1227" s="136"/>
      <c r="F1227" s="136"/>
      <c r="G1227" s="138"/>
      <c r="H1227" s="138"/>
      <c r="I1227" s="13" t="s">
        <v>411</v>
      </c>
      <c r="J1227" s="9" t="s">
        <v>127</v>
      </c>
      <c r="K1227" s="9" t="s">
        <v>294</v>
      </c>
      <c r="L1227" s="9" t="s">
        <v>63</v>
      </c>
      <c r="M1227" s="9">
        <v>48</v>
      </c>
      <c r="N1227" s="9" t="s">
        <v>476</v>
      </c>
      <c r="O1227" s="9" t="s">
        <v>129</v>
      </c>
      <c r="P1227" s="9" t="s">
        <v>130</v>
      </c>
      <c r="Q1227" s="9" t="s">
        <v>43</v>
      </c>
      <c r="R1227" s="9" t="s">
        <v>44</v>
      </c>
      <c r="S1227" s="9" t="s">
        <v>477</v>
      </c>
      <c r="T1227" s="9" t="s">
        <v>622</v>
      </c>
      <c r="U1227" s="14" t="s">
        <v>128</v>
      </c>
      <c r="V1227" s="14">
        <v>4</v>
      </c>
      <c r="W1227" s="14" t="s">
        <v>39</v>
      </c>
      <c r="X1227" s="14" t="s">
        <v>132</v>
      </c>
      <c r="Y1227" s="14" t="s">
        <v>756</v>
      </c>
      <c r="Z1227" s="14" t="s">
        <v>133</v>
      </c>
      <c r="AA1227" s="14" t="s">
        <v>297</v>
      </c>
    </row>
    <row r="1228" spans="5:27" ht="108.75" customHeight="1" x14ac:dyDescent="0.25">
      <c r="E1228" s="135">
        <v>486</v>
      </c>
      <c r="F1228" s="135" t="s">
        <v>698</v>
      </c>
      <c r="G1228" s="137">
        <v>124</v>
      </c>
      <c r="H1228" s="137">
        <v>273</v>
      </c>
      <c r="I1228" s="10" t="s">
        <v>35</v>
      </c>
      <c r="J1228" s="11" t="s">
        <v>127</v>
      </c>
      <c r="K1228" s="11" t="s">
        <v>128</v>
      </c>
      <c r="L1228" s="11" t="s">
        <v>63</v>
      </c>
      <c r="M1228" s="11">
        <v>225</v>
      </c>
      <c r="N1228" s="11" t="s">
        <v>39</v>
      </c>
      <c r="O1228" s="11" t="s">
        <v>129</v>
      </c>
      <c r="P1228" s="11" t="s">
        <v>130</v>
      </c>
      <c r="Q1228" s="11" t="s">
        <v>43</v>
      </c>
      <c r="R1228" s="11" t="s">
        <v>44</v>
      </c>
      <c r="S1228" s="11" t="s">
        <v>131</v>
      </c>
      <c r="T1228" s="11" t="s">
        <v>299</v>
      </c>
      <c r="U1228" s="11" t="s">
        <v>128</v>
      </c>
      <c r="V1228" s="12">
        <v>4</v>
      </c>
      <c r="W1228" s="12" t="s">
        <v>39</v>
      </c>
      <c r="X1228" s="12" t="s">
        <v>132</v>
      </c>
      <c r="Y1228" s="12" t="s">
        <v>756</v>
      </c>
      <c r="Z1228" s="12" t="s">
        <v>133</v>
      </c>
      <c r="AA1228" s="12" t="s">
        <v>345</v>
      </c>
    </row>
    <row r="1229" spans="5:27" ht="108.75" customHeight="1" x14ac:dyDescent="0.25">
      <c r="E1229" s="136"/>
      <c r="F1229" s="136"/>
      <c r="G1229" s="138"/>
      <c r="H1229" s="138"/>
      <c r="I1229" s="13" t="s">
        <v>411</v>
      </c>
      <c r="J1229" s="9" t="s">
        <v>127</v>
      </c>
      <c r="K1229" s="9" t="s">
        <v>294</v>
      </c>
      <c r="L1229" s="9" t="s">
        <v>63</v>
      </c>
      <c r="M1229" s="9">
        <v>48</v>
      </c>
      <c r="N1229" s="9" t="s">
        <v>476</v>
      </c>
      <c r="O1229" s="9" t="s">
        <v>129</v>
      </c>
      <c r="P1229" s="9" t="s">
        <v>130</v>
      </c>
      <c r="Q1229" s="9" t="s">
        <v>43</v>
      </c>
      <c r="R1229" s="9" t="s">
        <v>44</v>
      </c>
      <c r="S1229" s="9" t="s">
        <v>477</v>
      </c>
      <c r="T1229" s="9" t="s">
        <v>622</v>
      </c>
      <c r="U1229" s="14" t="s">
        <v>128</v>
      </c>
      <c r="V1229" s="14">
        <v>4</v>
      </c>
      <c r="W1229" s="14" t="s">
        <v>39</v>
      </c>
      <c r="X1229" s="14" t="s">
        <v>132</v>
      </c>
      <c r="Y1229" s="14" t="s">
        <v>756</v>
      </c>
      <c r="Z1229" s="14" t="s">
        <v>133</v>
      </c>
      <c r="AA1229" s="14" t="s">
        <v>297</v>
      </c>
    </row>
    <row r="1230" spans="5:27" ht="105.75" customHeight="1" x14ac:dyDescent="0.25">
      <c r="E1230" s="135">
        <v>487</v>
      </c>
      <c r="F1230" s="135" t="s">
        <v>800</v>
      </c>
      <c r="G1230" s="137">
        <v>124</v>
      </c>
      <c r="H1230" s="137">
        <v>273</v>
      </c>
      <c r="I1230" s="10" t="s">
        <v>35</v>
      </c>
      <c r="J1230" s="11" t="s">
        <v>127</v>
      </c>
      <c r="K1230" s="11" t="s">
        <v>128</v>
      </c>
      <c r="L1230" s="11" t="s">
        <v>63</v>
      </c>
      <c r="M1230" s="11">
        <v>225</v>
      </c>
      <c r="N1230" s="11" t="s">
        <v>39</v>
      </c>
      <c r="O1230" s="11" t="s">
        <v>129</v>
      </c>
      <c r="P1230" s="11" t="s">
        <v>130</v>
      </c>
      <c r="Q1230" s="11" t="s">
        <v>43</v>
      </c>
      <c r="R1230" s="11" t="s">
        <v>44</v>
      </c>
      <c r="S1230" s="11" t="s">
        <v>131</v>
      </c>
      <c r="T1230" s="11" t="s">
        <v>299</v>
      </c>
      <c r="U1230" s="11" t="s">
        <v>128</v>
      </c>
      <c r="V1230" s="12">
        <v>4</v>
      </c>
      <c r="W1230" s="12" t="s">
        <v>39</v>
      </c>
      <c r="X1230" s="12" t="s">
        <v>132</v>
      </c>
      <c r="Y1230" s="12" t="s">
        <v>756</v>
      </c>
      <c r="Z1230" s="12" t="s">
        <v>133</v>
      </c>
      <c r="AA1230" s="12" t="s">
        <v>345</v>
      </c>
    </row>
    <row r="1231" spans="5:27" ht="105.75" customHeight="1" x14ac:dyDescent="0.25">
      <c r="E1231" s="136"/>
      <c r="F1231" s="136"/>
      <c r="G1231" s="138"/>
      <c r="H1231" s="138"/>
      <c r="I1231" s="13" t="s">
        <v>411</v>
      </c>
      <c r="J1231" s="9" t="s">
        <v>127</v>
      </c>
      <c r="K1231" s="9" t="s">
        <v>294</v>
      </c>
      <c r="L1231" s="9" t="s">
        <v>63</v>
      </c>
      <c r="M1231" s="9">
        <v>48</v>
      </c>
      <c r="N1231" s="9" t="s">
        <v>476</v>
      </c>
      <c r="O1231" s="9" t="s">
        <v>129</v>
      </c>
      <c r="P1231" s="9" t="s">
        <v>130</v>
      </c>
      <c r="Q1231" s="9" t="s">
        <v>43</v>
      </c>
      <c r="R1231" s="9" t="s">
        <v>44</v>
      </c>
      <c r="S1231" s="9" t="s">
        <v>477</v>
      </c>
      <c r="T1231" s="9" t="s">
        <v>622</v>
      </c>
      <c r="U1231" s="14" t="s">
        <v>128</v>
      </c>
      <c r="V1231" s="14">
        <v>4</v>
      </c>
      <c r="W1231" s="14" t="s">
        <v>39</v>
      </c>
      <c r="X1231" s="14" t="s">
        <v>132</v>
      </c>
      <c r="Y1231" s="14" t="s">
        <v>756</v>
      </c>
      <c r="Z1231" s="14" t="s">
        <v>133</v>
      </c>
      <c r="AA1231" s="14" t="s">
        <v>297</v>
      </c>
    </row>
    <row r="1232" spans="5:27" ht="108.75" customHeight="1" x14ac:dyDescent="0.25">
      <c r="E1232" s="135">
        <v>488</v>
      </c>
      <c r="F1232" s="135" t="s">
        <v>700</v>
      </c>
      <c r="G1232" s="137">
        <v>124</v>
      </c>
      <c r="H1232" s="137">
        <v>273</v>
      </c>
      <c r="I1232" s="10" t="s">
        <v>35</v>
      </c>
      <c r="J1232" s="11" t="s">
        <v>127</v>
      </c>
      <c r="K1232" s="11" t="s">
        <v>128</v>
      </c>
      <c r="L1232" s="11" t="s">
        <v>63</v>
      </c>
      <c r="M1232" s="11">
        <v>225</v>
      </c>
      <c r="N1232" s="11" t="s">
        <v>39</v>
      </c>
      <c r="O1232" s="11" t="s">
        <v>129</v>
      </c>
      <c r="P1232" s="11" t="s">
        <v>130</v>
      </c>
      <c r="Q1232" s="11" t="s">
        <v>43</v>
      </c>
      <c r="R1232" s="11" t="s">
        <v>44</v>
      </c>
      <c r="S1232" s="11" t="s">
        <v>131</v>
      </c>
      <c r="T1232" s="11" t="s">
        <v>299</v>
      </c>
      <c r="U1232" s="11" t="s">
        <v>128</v>
      </c>
      <c r="V1232" s="12">
        <v>4</v>
      </c>
      <c r="W1232" s="12" t="s">
        <v>39</v>
      </c>
      <c r="X1232" s="12" t="s">
        <v>132</v>
      </c>
      <c r="Y1232" s="12" t="s">
        <v>756</v>
      </c>
      <c r="Z1232" s="12" t="s">
        <v>133</v>
      </c>
      <c r="AA1232" s="12" t="s">
        <v>345</v>
      </c>
    </row>
    <row r="1233" spans="5:27" ht="108.75" customHeight="1" x14ac:dyDescent="0.25">
      <c r="E1233" s="136"/>
      <c r="F1233" s="136"/>
      <c r="G1233" s="138"/>
      <c r="H1233" s="138"/>
      <c r="I1233" s="13" t="s">
        <v>411</v>
      </c>
      <c r="J1233" s="9" t="s">
        <v>127</v>
      </c>
      <c r="K1233" s="9" t="s">
        <v>294</v>
      </c>
      <c r="L1233" s="9" t="s">
        <v>63</v>
      </c>
      <c r="M1233" s="9">
        <v>48</v>
      </c>
      <c r="N1233" s="9" t="s">
        <v>476</v>
      </c>
      <c r="O1233" s="9" t="s">
        <v>129</v>
      </c>
      <c r="P1233" s="9" t="s">
        <v>130</v>
      </c>
      <c r="Q1233" s="9" t="s">
        <v>43</v>
      </c>
      <c r="R1233" s="9" t="s">
        <v>44</v>
      </c>
      <c r="S1233" s="9" t="s">
        <v>477</v>
      </c>
      <c r="T1233" s="9" t="s">
        <v>622</v>
      </c>
      <c r="U1233" s="14" t="s">
        <v>128</v>
      </c>
      <c r="V1233" s="14">
        <v>4</v>
      </c>
      <c r="W1233" s="14" t="s">
        <v>39</v>
      </c>
      <c r="X1233" s="14" t="s">
        <v>132</v>
      </c>
      <c r="Y1233" s="14" t="s">
        <v>756</v>
      </c>
      <c r="Z1233" s="14" t="s">
        <v>133</v>
      </c>
      <c r="AA1233" s="14" t="s">
        <v>297</v>
      </c>
    </row>
    <row r="1234" spans="5:27" ht="108.75" customHeight="1" x14ac:dyDescent="0.25">
      <c r="E1234" s="135">
        <v>489</v>
      </c>
      <c r="F1234" s="135" t="s">
        <v>701</v>
      </c>
      <c r="G1234" s="137">
        <v>124</v>
      </c>
      <c r="H1234" s="137">
        <v>273</v>
      </c>
      <c r="I1234" s="10" t="s">
        <v>35</v>
      </c>
      <c r="J1234" s="11" t="s">
        <v>127</v>
      </c>
      <c r="K1234" s="11" t="s">
        <v>128</v>
      </c>
      <c r="L1234" s="11" t="s">
        <v>63</v>
      </c>
      <c r="M1234" s="11">
        <v>225</v>
      </c>
      <c r="N1234" s="11" t="s">
        <v>39</v>
      </c>
      <c r="O1234" s="11" t="s">
        <v>129</v>
      </c>
      <c r="P1234" s="11" t="s">
        <v>130</v>
      </c>
      <c r="Q1234" s="11" t="s">
        <v>43</v>
      </c>
      <c r="R1234" s="11" t="s">
        <v>44</v>
      </c>
      <c r="S1234" s="11" t="s">
        <v>131</v>
      </c>
      <c r="T1234" s="11" t="s">
        <v>299</v>
      </c>
      <c r="U1234" s="11" t="s">
        <v>128</v>
      </c>
      <c r="V1234" s="12">
        <v>4</v>
      </c>
      <c r="W1234" s="12" t="s">
        <v>39</v>
      </c>
      <c r="X1234" s="12" t="s">
        <v>132</v>
      </c>
      <c r="Y1234" s="12" t="s">
        <v>756</v>
      </c>
      <c r="Z1234" s="12" t="s">
        <v>133</v>
      </c>
      <c r="AA1234" s="12" t="s">
        <v>345</v>
      </c>
    </row>
    <row r="1235" spans="5:27" ht="108.75" customHeight="1" x14ac:dyDescent="0.25">
      <c r="E1235" s="136"/>
      <c r="F1235" s="136"/>
      <c r="G1235" s="138"/>
      <c r="H1235" s="138"/>
      <c r="I1235" s="13" t="s">
        <v>411</v>
      </c>
      <c r="J1235" s="9" t="s">
        <v>127</v>
      </c>
      <c r="K1235" s="9" t="s">
        <v>294</v>
      </c>
      <c r="L1235" s="9" t="s">
        <v>63</v>
      </c>
      <c r="M1235" s="9">
        <v>48</v>
      </c>
      <c r="N1235" s="9" t="s">
        <v>476</v>
      </c>
      <c r="O1235" s="9" t="s">
        <v>129</v>
      </c>
      <c r="P1235" s="9" t="s">
        <v>130</v>
      </c>
      <c r="Q1235" s="9" t="s">
        <v>43</v>
      </c>
      <c r="R1235" s="9" t="s">
        <v>44</v>
      </c>
      <c r="S1235" s="9" t="s">
        <v>477</v>
      </c>
      <c r="T1235" s="9" t="s">
        <v>622</v>
      </c>
      <c r="U1235" s="14" t="s">
        <v>128</v>
      </c>
      <c r="V1235" s="14">
        <v>4</v>
      </c>
      <c r="W1235" s="14" t="s">
        <v>39</v>
      </c>
      <c r="X1235" s="14" t="s">
        <v>132</v>
      </c>
      <c r="Y1235" s="14" t="s">
        <v>756</v>
      </c>
      <c r="Z1235" s="14" t="s">
        <v>133</v>
      </c>
      <c r="AA1235" s="14" t="s">
        <v>297</v>
      </c>
    </row>
    <row r="1236" spans="5:27" ht="105.75" customHeight="1" x14ac:dyDescent="0.25">
      <c r="E1236" s="135">
        <v>490</v>
      </c>
      <c r="F1236" s="135" t="s">
        <v>702</v>
      </c>
      <c r="G1236" s="137">
        <v>124</v>
      </c>
      <c r="H1236" s="137">
        <v>273</v>
      </c>
      <c r="I1236" s="10" t="s">
        <v>35</v>
      </c>
      <c r="J1236" s="11" t="s">
        <v>127</v>
      </c>
      <c r="K1236" s="11" t="s">
        <v>128</v>
      </c>
      <c r="L1236" s="11" t="s">
        <v>63</v>
      </c>
      <c r="M1236" s="11">
        <v>225</v>
      </c>
      <c r="N1236" s="11" t="s">
        <v>39</v>
      </c>
      <c r="O1236" s="11" t="s">
        <v>129</v>
      </c>
      <c r="P1236" s="11" t="s">
        <v>130</v>
      </c>
      <c r="Q1236" s="11" t="s">
        <v>43</v>
      </c>
      <c r="R1236" s="11" t="s">
        <v>44</v>
      </c>
      <c r="S1236" s="11" t="s">
        <v>131</v>
      </c>
      <c r="T1236" s="11" t="s">
        <v>299</v>
      </c>
      <c r="U1236" s="11" t="s">
        <v>128</v>
      </c>
      <c r="V1236" s="12">
        <v>4</v>
      </c>
      <c r="W1236" s="12" t="s">
        <v>39</v>
      </c>
      <c r="X1236" s="12" t="s">
        <v>132</v>
      </c>
      <c r="Y1236" s="12" t="s">
        <v>756</v>
      </c>
      <c r="Z1236" s="12" t="s">
        <v>133</v>
      </c>
      <c r="AA1236" s="12" t="s">
        <v>345</v>
      </c>
    </row>
    <row r="1237" spans="5:27" ht="105.75" customHeight="1" x14ac:dyDescent="0.25">
      <c r="E1237" s="136"/>
      <c r="F1237" s="136"/>
      <c r="G1237" s="138"/>
      <c r="H1237" s="138"/>
      <c r="I1237" s="13" t="s">
        <v>411</v>
      </c>
      <c r="J1237" s="9" t="s">
        <v>127</v>
      </c>
      <c r="K1237" s="9" t="s">
        <v>294</v>
      </c>
      <c r="L1237" s="9" t="s">
        <v>63</v>
      </c>
      <c r="M1237" s="9">
        <v>48</v>
      </c>
      <c r="N1237" s="9" t="s">
        <v>476</v>
      </c>
      <c r="O1237" s="9" t="s">
        <v>129</v>
      </c>
      <c r="P1237" s="9" t="s">
        <v>130</v>
      </c>
      <c r="Q1237" s="9" t="s">
        <v>43</v>
      </c>
      <c r="R1237" s="9" t="s">
        <v>44</v>
      </c>
      <c r="S1237" s="9" t="s">
        <v>477</v>
      </c>
      <c r="T1237" s="9" t="s">
        <v>622</v>
      </c>
      <c r="U1237" s="14" t="s">
        <v>128</v>
      </c>
      <c r="V1237" s="14">
        <v>4</v>
      </c>
      <c r="W1237" s="14" t="s">
        <v>39</v>
      </c>
      <c r="X1237" s="14" t="s">
        <v>132</v>
      </c>
      <c r="Y1237" s="14" t="s">
        <v>756</v>
      </c>
      <c r="Z1237" s="14" t="s">
        <v>133</v>
      </c>
      <c r="AA1237" s="14" t="s">
        <v>297</v>
      </c>
    </row>
    <row r="1238" spans="5:27" ht="108.75" customHeight="1" x14ac:dyDescent="0.25">
      <c r="E1238" s="135">
        <v>491</v>
      </c>
      <c r="F1238" s="135" t="s">
        <v>703</v>
      </c>
      <c r="G1238" s="137">
        <v>124</v>
      </c>
      <c r="H1238" s="137">
        <v>273</v>
      </c>
      <c r="I1238" s="10" t="s">
        <v>35</v>
      </c>
      <c r="J1238" s="11" t="s">
        <v>127</v>
      </c>
      <c r="K1238" s="11" t="s">
        <v>128</v>
      </c>
      <c r="L1238" s="11" t="s">
        <v>63</v>
      </c>
      <c r="M1238" s="11">
        <v>225</v>
      </c>
      <c r="N1238" s="11" t="s">
        <v>39</v>
      </c>
      <c r="O1238" s="11" t="s">
        <v>129</v>
      </c>
      <c r="P1238" s="11" t="s">
        <v>130</v>
      </c>
      <c r="Q1238" s="11" t="s">
        <v>43</v>
      </c>
      <c r="R1238" s="11" t="s">
        <v>44</v>
      </c>
      <c r="S1238" s="11" t="s">
        <v>131</v>
      </c>
      <c r="T1238" s="11" t="s">
        <v>299</v>
      </c>
      <c r="U1238" s="11" t="s">
        <v>128</v>
      </c>
      <c r="V1238" s="12">
        <v>4</v>
      </c>
      <c r="W1238" s="12" t="s">
        <v>39</v>
      </c>
      <c r="X1238" s="12" t="s">
        <v>132</v>
      </c>
      <c r="Y1238" s="12" t="s">
        <v>756</v>
      </c>
      <c r="Z1238" s="12" t="s">
        <v>133</v>
      </c>
      <c r="AA1238" s="12" t="s">
        <v>345</v>
      </c>
    </row>
    <row r="1239" spans="5:27" ht="108.75" customHeight="1" x14ac:dyDescent="0.25">
      <c r="E1239" s="136"/>
      <c r="F1239" s="136"/>
      <c r="G1239" s="138"/>
      <c r="H1239" s="138"/>
      <c r="I1239" s="13" t="s">
        <v>411</v>
      </c>
      <c r="J1239" s="9" t="s">
        <v>127</v>
      </c>
      <c r="K1239" s="9" t="s">
        <v>294</v>
      </c>
      <c r="L1239" s="9" t="s">
        <v>63</v>
      </c>
      <c r="M1239" s="9">
        <v>48</v>
      </c>
      <c r="N1239" s="9" t="s">
        <v>476</v>
      </c>
      <c r="O1239" s="9" t="s">
        <v>129</v>
      </c>
      <c r="P1239" s="9" t="s">
        <v>130</v>
      </c>
      <c r="Q1239" s="9" t="s">
        <v>43</v>
      </c>
      <c r="R1239" s="9" t="s">
        <v>44</v>
      </c>
      <c r="S1239" s="9" t="s">
        <v>477</v>
      </c>
      <c r="T1239" s="9" t="s">
        <v>622</v>
      </c>
      <c r="U1239" s="14" t="s">
        <v>128</v>
      </c>
      <c r="V1239" s="14">
        <v>4</v>
      </c>
      <c r="W1239" s="14" t="s">
        <v>39</v>
      </c>
      <c r="X1239" s="14" t="s">
        <v>132</v>
      </c>
      <c r="Y1239" s="14" t="s">
        <v>756</v>
      </c>
      <c r="Z1239" s="14" t="s">
        <v>133</v>
      </c>
      <c r="AA1239" s="14" t="s">
        <v>297</v>
      </c>
    </row>
    <row r="1240" spans="5:27" ht="108.75" customHeight="1" x14ac:dyDescent="0.25">
      <c r="E1240" s="135">
        <v>492</v>
      </c>
      <c r="F1240" s="135" t="s">
        <v>704</v>
      </c>
      <c r="G1240" s="137">
        <v>124</v>
      </c>
      <c r="H1240" s="137">
        <v>273</v>
      </c>
      <c r="I1240" s="10" t="s">
        <v>35</v>
      </c>
      <c r="J1240" s="11" t="s">
        <v>127</v>
      </c>
      <c r="K1240" s="11" t="s">
        <v>128</v>
      </c>
      <c r="L1240" s="11" t="s">
        <v>63</v>
      </c>
      <c r="M1240" s="11">
        <v>225</v>
      </c>
      <c r="N1240" s="11" t="s">
        <v>39</v>
      </c>
      <c r="O1240" s="11" t="s">
        <v>129</v>
      </c>
      <c r="P1240" s="11" t="s">
        <v>130</v>
      </c>
      <c r="Q1240" s="11" t="s">
        <v>43</v>
      </c>
      <c r="R1240" s="11" t="s">
        <v>44</v>
      </c>
      <c r="S1240" s="11" t="s">
        <v>131</v>
      </c>
      <c r="T1240" s="11" t="s">
        <v>299</v>
      </c>
      <c r="U1240" s="11" t="s">
        <v>128</v>
      </c>
      <c r="V1240" s="12">
        <v>4</v>
      </c>
      <c r="W1240" s="12" t="s">
        <v>39</v>
      </c>
      <c r="X1240" s="12" t="s">
        <v>132</v>
      </c>
      <c r="Y1240" s="12" t="s">
        <v>756</v>
      </c>
      <c r="Z1240" s="12" t="s">
        <v>133</v>
      </c>
      <c r="AA1240" s="12" t="s">
        <v>345</v>
      </c>
    </row>
    <row r="1241" spans="5:27" ht="108.75" customHeight="1" x14ac:dyDescent="0.25">
      <c r="E1241" s="136"/>
      <c r="F1241" s="136"/>
      <c r="G1241" s="138"/>
      <c r="H1241" s="138"/>
      <c r="I1241" s="13" t="s">
        <v>411</v>
      </c>
      <c r="J1241" s="9" t="s">
        <v>127</v>
      </c>
      <c r="K1241" s="9" t="s">
        <v>294</v>
      </c>
      <c r="L1241" s="9" t="s">
        <v>63</v>
      </c>
      <c r="M1241" s="9">
        <v>48</v>
      </c>
      <c r="N1241" s="9" t="s">
        <v>476</v>
      </c>
      <c r="O1241" s="9" t="s">
        <v>129</v>
      </c>
      <c r="P1241" s="9" t="s">
        <v>130</v>
      </c>
      <c r="Q1241" s="9" t="s">
        <v>43</v>
      </c>
      <c r="R1241" s="9" t="s">
        <v>44</v>
      </c>
      <c r="S1241" s="9" t="s">
        <v>477</v>
      </c>
      <c r="T1241" s="9" t="s">
        <v>622</v>
      </c>
      <c r="U1241" s="14" t="s">
        <v>128</v>
      </c>
      <c r="V1241" s="14">
        <v>4</v>
      </c>
      <c r="W1241" s="14" t="s">
        <v>39</v>
      </c>
      <c r="X1241" s="14" t="s">
        <v>132</v>
      </c>
      <c r="Y1241" s="14" t="s">
        <v>756</v>
      </c>
      <c r="Z1241" s="14" t="s">
        <v>133</v>
      </c>
      <c r="AA1241" s="14" t="s">
        <v>297</v>
      </c>
    </row>
    <row r="1242" spans="5:27" ht="105.75" customHeight="1" x14ac:dyDescent="0.25">
      <c r="E1242" s="135">
        <v>493</v>
      </c>
      <c r="F1242" s="135" t="s">
        <v>801</v>
      </c>
      <c r="G1242" s="137">
        <v>124</v>
      </c>
      <c r="H1242" s="137">
        <v>273</v>
      </c>
      <c r="I1242" s="10" t="s">
        <v>35</v>
      </c>
      <c r="J1242" s="11" t="s">
        <v>127</v>
      </c>
      <c r="K1242" s="11" t="s">
        <v>128</v>
      </c>
      <c r="L1242" s="11" t="s">
        <v>63</v>
      </c>
      <c r="M1242" s="11">
        <v>225</v>
      </c>
      <c r="N1242" s="11" t="s">
        <v>39</v>
      </c>
      <c r="O1242" s="11" t="s">
        <v>129</v>
      </c>
      <c r="P1242" s="11" t="s">
        <v>130</v>
      </c>
      <c r="Q1242" s="11" t="s">
        <v>43</v>
      </c>
      <c r="R1242" s="11" t="s">
        <v>44</v>
      </c>
      <c r="S1242" s="11" t="s">
        <v>131</v>
      </c>
      <c r="T1242" s="11" t="s">
        <v>299</v>
      </c>
      <c r="U1242" s="11" t="s">
        <v>128</v>
      </c>
      <c r="V1242" s="12">
        <v>4</v>
      </c>
      <c r="W1242" s="12" t="s">
        <v>39</v>
      </c>
      <c r="X1242" s="12" t="s">
        <v>132</v>
      </c>
      <c r="Y1242" s="12" t="s">
        <v>756</v>
      </c>
      <c r="Z1242" s="12" t="s">
        <v>133</v>
      </c>
      <c r="AA1242" s="12" t="s">
        <v>345</v>
      </c>
    </row>
    <row r="1243" spans="5:27" ht="105.75" customHeight="1" x14ac:dyDescent="0.25">
      <c r="E1243" s="136"/>
      <c r="F1243" s="136"/>
      <c r="G1243" s="138"/>
      <c r="H1243" s="138"/>
      <c r="I1243" s="13" t="s">
        <v>411</v>
      </c>
      <c r="J1243" s="9" t="s">
        <v>127</v>
      </c>
      <c r="K1243" s="9" t="s">
        <v>294</v>
      </c>
      <c r="L1243" s="9" t="s">
        <v>63</v>
      </c>
      <c r="M1243" s="9">
        <v>48</v>
      </c>
      <c r="N1243" s="9" t="s">
        <v>476</v>
      </c>
      <c r="O1243" s="9" t="s">
        <v>129</v>
      </c>
      <c r="P1243" s="9" t="s">
        <v>130</v>
      </c>
      <c r="Q1243" s="9" t="s">
        <v>43</v>
      </c>
      <c r="R1243" s="9" t="s">
        <v>44</v>
      </c>
      <c r="S1243" s="9" t="s">
        <v>477</v>
      </c>
      <c r="T1243" s="9" t="s">
        <v>622</v>
      </c>
      <c r="U1243" s="14" t="s">
        <v>128</v>
      </c>
      <c r="V1243" s="14">
        <v>4</v>
      </c>
      <c r="W1243" s="14" t="s">
        <v>39</v>
      </c>
      <c r="X1243" s="14" t="s">
        <v>132</v>
      </c>
      <c r="Y1243" s="14" t="s">
        <v>756</v>
      </c>
      <c r="Z1243" s="14" t="s">
        <v>133</v>
      </c>
      <c r="AA1243" s="14" t="s">
        <v>297</v>
      </c>
    </row>
    <row r="1244" spans="5:27" ht="108.75" customHeight="1" x14ac:dyDescent="0.25">
      <c r="E1244" s="135">
        <v>494</v>
      </c>
      <c r="F1244" s="135" t="s">
        <v>706</v>
      </c>
      <c r="G1244" s="137">
        <v>124</v>
      </c>
      <c r="H1244" s="137">
        <v>273</v>
      </c>
      <c r="I1244" s="10" t="s">
        <v>35</v>
      </c>
      <c r="J1244" s="11" t="s">
        <v>127</v>
      </c>
      <c r="K1244" s="11" t="s">
        <v>128</v>
      </c>
      <c r="L1244" s="11" t="s">
        <v>63</v>
      </c>
      <c r="M1244" s="11">
        <v>225</v>
      </c>
      <c r="N1244" s="11" t="s">
        <v>39</v>
      </c>
      <c r="O1244" s="11" t="s">
        <v>129</v>
      </c>
      <c r="P1244" s="11" t="s">
        <v>130</v>
      </c>
      <c r="Q1244" s="11" t="s">
        <v>43</v>
      </c>
      <c r="R1244" s="11" t="s">
        <v>44</v>
      </c>
      <c r="S1244" s="11" t="s">
        <v>131</v>
      </c>
      <c r="T1244" s="11" t="s">
        <v>299</v>
      </c>
      <c r="U1244" s="11" t="s">
        <v>128</v>
      </c>
      <c r="V1244" s="12">
        <v>4</v>
      </c>
      <c r="W1244" s="12" t="s">
        <v>39</v>
      </c>
      <c r="X1244" s="12" t="s">
        <v>132</v>
      </c>
      <c r="Y1244" s="12" t="s">
        <v>756</v>
      </c>
      <c r="Z1244" s="12" t="s">
        <v>133</v>
      </c>
      <c r="AA1244" s="12" t="s">
        <v>345</v>
      </c>
    </row>
    <row r="1245" spans="5:27" ht="108.75" customHeight="1" x14ac:dyDescent="0.25">
      <c r="E1245" s="136"/>
      <c r="F1245" s="136"/>
      <c r="G1245" s="138"/>
      <c r="H1245" s="138"/>
      <c r="I1245" s="13" t="s">
        <v>411</v>
      </c>
      <c r="J1245" s="9" t="s">
        <v>127</v>
      </c>
      <c r="K1245" s="9" t="s">
        <v>294</v>
      </c>
      <c r="L1245" s="9" t="s">
        <v>63</v>
      </c>
      <c r="M1245" s="9">
        <v>48</v>
      </c>
      <c r="N1245" s="9" t="s">
        <v>476</v>
      </c>
      <c r="O1245" s="9" t="s">
        <v>129</v>
      </c>
      <c r="P1245" s="9" t="s">
        <v>130</v>
      </c>
      <c r="Q1245" s="9" t="s">
        <v>43</v>
      </c>
      <c r="R1245" s="9" t="s">
        <v>44</v>
      </c>
      <c r="S1245" s="9" t="s">
        <v>477</v>
      </c>
      <c r="T1245" s="9" t="s">
        <v>622</v>
      </c>
      <c r="U1245" s="14" t="s">
        <v>128</v>
      </c>
      <c r="V1245" s="14">
        <v>4</v>
      </c>
      <c r="W1245" s="14" t="s">
        <v>39</v>
      </c>
      <c r="X1245" s="14" t="s">
        <v>132</v>
      </c>
      <c r="Y1245" s="14" t="s">
        <v>756</v>
      </c>
      <c r="Z1245" s="14" t="s">
        <v>133</v>
      </c>
      <c r="AA1245" s="14" t="s">
        <v>297</v>
      </c>
    </row>
    <row r="1246" spans="5:27" ht="108.75" customHeight="1" x14ac:dyDescent="0.25">
      <c r="E1246" s="135">
        <v>495</v>
      </c>
      <c r="F1246" s="135" t="s">
        <v>707</v>
      </c>
      <c r="G1246" s="137">
        <v>124</v>
      </c>
      <c r="H1246" s="137">
        <v>273</v>
      </c>
      <c r="I1246" s="10" t="s">
        <v>35</v>
      </c>
      <c r="J1246" s="11" t="s">
        <v>127</v>
      </c>
      <c r="K1246" s="11" t="s">
        <v>128</v>
      </c>
      <c r="L1246" s="11" t="s">
        <v>63</v>
      </c>
      <c r="M1246" s="11">
        <v>225</v>
      </c>
      <c r="N1246" s="11" t="s">
        <v>39</v>
      </c>
      <c r="O1246" s="11" t="s">
        <v>129</v>
      </c>
      <c r="P1246" s="11" t="s">
        <v>130</v>
      </c>
      <c r="Q1246" s="11" t="s">
        <v>43</v>
      </c>
      <c r="R1246" s="11" t="s">
        <v>44</v>
      </c>
      <c r="S1246" s="11" t="s">
        <v>131</v>
      </c>
      <c r="T1246" s="11" t="s">
        <v>299</v>
      </c>
      <c r="U1246" s="11" t="s">
        <v>128</v>
      </c>
      <c r="V1246" s="12">
        <v>4</v>
      </c>
      <c r="W1246" s="12" t="s">
        <v>39</v>
      </c>
      <c r="X1246" s="12" t="s">
        <v>132</v>
      </c>
      <c r="Y1246" s="12" t="s">
        <v>756</v>
      </c>
      <c r="Z1246" s="12" t="s">
        <v>133</v>
      </c>
      <c r="AA1246" s="12" t="s">
        <v>345</v>
      </c>
    </row>
    <row r="1247" spans="5:27" ht="108.75" customHeight="1" x14ac:dyDescent="0.25">
      <c r="E1247" s="136"/>
      <c r="F1247" s="136"/>
      <c r="G1247" s="138"/>
      <c r="H1247" s="138"/>
      <c r="I1247" s="13" t="s">
        <v>411</v>
      </c>
      <c r="J1247" s="9" t="s">
        <v>127</v>
      </c>
      <c r="K1247" s="9" t="s">
        <v>294</v>
      </c>
      <c r="L1247" s="9" t="s">
        <v>63</v>
      </c>
      <c r="M1247" s="9">
        <v>48</v>
      </c>
      <c r="N1247" s="9" t="s">
        <v>476</v>
      </c>
      <c r="O1247" s="9" t="s">
        <v>129</v>
      </c>
      <c r="P1247" s="9" t="s">
        <v>130</v>
      </c>
      <c r="Q1247" s="9" t="s">
        <v>43</v>
      </c>
      <c r="R1247" s="9" t="s">
        <v>44</v>
      </c>
      <c r="S1247" s="9" t="s">
        <v>477</v>
      </c>
      <c r="T1247" s="9" t="s">
        <v>622</v>
      </c>
      <c r="U1247" s="14" t="s">
        <v>128</v>
      </c>
      <c r="V1247" s="14">
        <v>4</v>
      </c>
      <c r="W1247" s="14" t="s">
        <v>39</v>
      </c>
      <c r="X1247" s="14" t="s">
        <v>132</v>
      </c>
      <c r="Y1247" s="14" t="s">
        <v>756</v>
      </c>
      <c r="Z1247" s="14" t="s">
        <v>133</v>
      </c>
      <c r="AA1247" s="14" t="s">
        <v>297</v>
      </c>
    </row>
    <row r="1248" spans="5:27" ht="105.75" customHeight="1" x14ac:dyDescent="0.25">
      <c r="E1248" s="135">
        <v>496</v>
      </c>
      <c r="F1248" s="135" t="s">
        <v>708</v>
      </c>
      <c r="G1248" s="137">
        <v>124</v>
      </c>
      <c r="H1248" s="137">
        <v>273</v>
      </c>
      <c r="I1248" s="10" t="s">
        <v>35</v>
      </c>
      <c r="J1248" s="11" t="s">
        <v>127</v>
      </c>
      <c r="K1248" s="11" t="s">
        <v>128</v>
      </c>
      <c r="L1248" s="11" t="s">
        <v>63</v>
      </c>
      <c r="M1248" s="11">
        <v>225</v>
      </c>
      <c r="N1248" s="11" t="s">
        <v>39</v>
      </c>
      <c r="O1248" s="11" t="s">
        <v>129</v>
      </c>
      <c r="P1248" s="11" t="s">
        <v>130</v>
      </c>
      <c r="Q1248" s="11" t="s">
        <v>43</v>
      </c>
      <c r="R1248" s="11" t="s">
        <v>44</v>
      </c>
      <c r="S1248" s="11" t="s">
        <v>131</v>
      </c>
      <c r="T1248" s="11" t="s">
        <v>299</v>
      </c>
      <c r="U1248" s="11" t="s">
        <v>128</v>
      </c>
      <c r="V1248" s="12">
        <v>4</v>
      </c>
      <c r="W1248" s="12" t="s">
        <v>39</v>
      </c>
      <c r="X1248" s="12" t="s">
        <v>132</v>
      </c>
      <c r="Y1248" s="12" t="s">
        <v>756</v>
      </c>
      <c r="Z1248" s="12" t="s">
        <v>133</v>
      </c>
      <c r="AA1248" s="12" t="s">
        <v>345</v>
      </c>
    </row>
    <row r="1249" spans="2:27" ht="105.75" customHeight="1" x14ac:dyDescent="0.25">
      <c r="E1249" s="136"/>
      <c r="F1249" s="136"/>
      <c r="G1249" s="138"/>
      <c r="H1249" s="138"/>
      <c r="I1249" s="13" t="s">
        <v>411</v>
      </c>
      <c r="J1249" s="9" t="s">
        <v>127</v>
      </c>
      <c r="K1249" s="9" t="s">
        <v>294</v>
      </c>
      <c r="L1249" s="9" t="s">
        <v>63</v>
      </c>
      <c r="M1249" s="9">
        <v>48</v>
      </c>
      <c r="N1249" s="9" t="s">
        <v>476</v>
      </c>
      <c r="O1249" s="9" t="s">
        <v>129</v>
      </c>
      <c r="P1249" s="9" t="s">
        <v>130</v>
      </c>
      <c r="Q1249" s="9" t="s">
        <v>43</v>
      </c>
      <c r="R1249" s="9" t="s">
        <v>44</v>
      </c>
      <c r="S1249" s="9" t="s">
        <v>477</v>
      </c>
      <c r="T1249" s="9" t="s">
        <v>622</v>
      </c>
      <c r="U1249" s="14" t="s">
        <v>128</v>
      </c>
      <c r="V1249" s="14">
        <v>4</v>
      </c>
      <c r="W1249" s="14" t="s">
        <v>39</v>
      </c>
      <c r="X1249" s="14" t="s">
        <v>132</v>
      </c>
      <c r="Y1249" s="14" t="s">
        <v>756</v>
      </c>
      <c r="Z1249" s="14" t="s">
        <v>133</v>
      </c>
      <c r="AA1249" s="14" t="s">
        <v>297</v>
      </c>
    </row>
    <row r="1250" spans="2:27" ht="108.75" customHeight="1" x14ac:dyDescent="0.25">
      <c r="E1250" s="135">
        <v>497</v>
      </c>
      <c r="F1250" s="135" t="s">
        <v>709</v>
      </c>
      <c r="G1250" s="137">
        <v>124</v>
      </c>
      <c r="H1250" s="137">
        <v>273</v>
      </c>
      <c r="I1250" s="10" t="s">
        <v>35</v>
      </c>
      <c r="J1250" s="11" t="s">
        <v>127</v>
      </c>
      <c r="K1250" s="11" t="s">
        <v>128</v>
      </c>
      <c r="L1250" s="11" t="s">
        <v>63</v>
      </c>
      <c r="M1250" s="11">
        <v>225</v>
      </c>
      <c r="N1250" s="11" t="s">
        <v>39</v>
      </c>
      <c r="O1250" s="11" t="s">
        <v>129</v>
      </c>
      <c r="P1250" s="11" t="s">
        <v>130</v>
      </c>
      <c r="Q1250" s="11" t="s">
        <v>43</v>
      </c>
      <c r="R1250" s="11" t="s">
        <v>44</v>
      </c>
      <c r="S1250" s="11" t="s">
        <v>131</v>
      </c>
      <c r="T1250" s="11" t="s">
        <v>299</v>
      </c>
      <c r="U1250" s="11" t="s">
        <v>128</v>
      </c>
      <c r="V1250" s="12">
        <v>4</v>
      </c>
      <c r="W1250" s="12" t="s">
        <v>39</v>
      </c>
      <c r="X1250" s="12" t="s">
        <v>132</v>
      </c>
      <c r="Y1250" s="12" t="s">
        <v>756</v>
      </c>
      <c r="Z1250" s="12" t="s">
        <v>133</v>
      </c>
      <c r="AA1250" s="12" t="s">
        <v>345</v>
      </c>
    </row>
    <row r="1251" spans="2:27" ht="108.75" customHeight="1" x14ac:dyDescent="0.25">
      <c r="E1251" s="136"/>
      <c r="F1251" s="136"/>
      <c r="G1251" s="138"/>
      <c r="H1251" s="138"/>
      <c r="I1251" s="13" t="s">
        <v>411</v>
      </c>
      <c r="J1251" s="9" t="s">
        <v>127</v>
      </c>
      <c r="K1251" s="9" t="s">
        <v>294</v>
      </c>
      <c r="L1251" s="9" t="s">
        <v>63</v>
      </c>
      <c r="M1251" s="9">
        <v>48</v>
      </c>
      <c r="N1251" s="9" t="s">
        <v>476</v>
      </c>
      <c r="O1251" s="9" t="s">
        <v>129</v>
      </c>
      <c r="P1251" s="9" t="s">
        <v>130</v>
      </c>
      <c r="Q1251" s="9" t="s">
        <v>43</v>
      </c>
      <c r="R1251" s="9" t="s">
        <v>44</v>
      </c>
      <c r="S1251" s="9" t="s">
        <v>477</v>
      </c>
      <c r="T1251" s="9" t="s">
        <v>622</v>
      </c>
      <c r="U1251" s="14" t="s">
        <v>128</v>
      </c>
      <c r="V1251" s="14">
        <v>4</v>
      </c>
      <c r="W1251" s="14" t="s">
        <v>39</v>
      </c>
      <c r="X1251" s="14" t="s">
        <v>132</v>
      </c>
      <c r="Y1251" s="14" t="s">
        <v>756</v>
      </c>
      <c r="Z1251" s="14" t="s">
        <v>133</v>
      </c>
      <c r="AA1251" s="14" t="s">
        <v>297</v>
      </c>
    </row>
    <row r="1252" spans="2:27" ht="108.75" customHeight="1" x14ac:dyDescent="0.25">
      <c r="E1252" s="135">
        <v>498</v>
      </c>
      <c r="F1252" s="135" t="s">
        <v>710</v>
      </c>
      <c r="G1252" s="137">
        <v>124</v>
      </c>
      <c r="H1252" s="137">
        <v>273</v>
      </c>
      <c r="I1252" s="10" t="s">
        <v>35</v>
      </c>
      <c r="J1252" s="11" t="s">
        <v>127</v>
      </c>
      <c r="K1252" s="11" t="s">
        <v>128</v>
      </c>
      <c r="L1252" s="11" t="s">
        <v>63</v>
      </c>
      <c r="M1252" s="11">
        <v>225</v>
      </c>
      <c r="N1252" s="11" t="s">
        <v>39</v>
      </c>
      <c r="O1252" s="11" t="s">
        <v>129</v>
      </c>
      <c r="P1252" s="11" t="s">
        <v>130</v>
      </c>
      <c r="Q1252" s="11" t="s">
        <v>43</v>
      </c>
      <c r="R1252" s="11" t="s">
        <v>44</v>
      </c>
      <c r="S1252" s="11" t="s">
        <v>131</v>
      </c>
      <c r="T1252" s="11" t="s">
        <v>299</v>
      </c>
      <c r="U1252" s="11" t="s">
        <v>128</v>
      </c>
      <c r="V1252" s="12">
        <v>4</v>
      </c>
      <c r="W1252" s="12" t="s">
        <v>39</v>
      </c>
      <c r="X1252" s="12" t="s">
        <v>132</v>
      </c>
      <c r="Y1252" s="12" t="s">
        <v>756</v>
      </c>
      <c r="Z1252" s="12" t="s">
        <v>133</v>
      </c>
      <c r="AA1252" s="12" t="s">
        <v>345</v>
      </c>
    </row>
    <row r="1253" spans="2:27" ht="108.75" customHeight="1" x14ac:dyDescent="0.25">
      <c r="E1253" s="136"/>
      <c r="F1253" s="136"/>
      <c r="G1253" s="138"/>
      <c r="H1253" s="138"/>
      <c r="I1253" s="13" t="s">
        <v>411</v>
      </c>
      <c r="J1253" s="9" t="s">
        <v>127</v>
      </c>
      <c r="K1253" s="9" t="s">
        <v>294</v>
      </c>
      <c r="L1253" s="9" t="s">
        <v>63</v>
      </c>
      <c r="M1253" s="9">
        <v>48</v>
      </c>
      <c r="N1253" s="9" t="s">
        <v>476</v>
      </c>
      <c r="O1253" s="9" t="s">
        <v>129</v>
      </c>
      <c r="P1253" s="9" t="s">
        <v>130</v>
      </c>
      <c r="Q1253" s="9" t="s">
        <v>43</v>
      </c>
      <c r="R1253" s="9" t="s">
        <v>44</v>
      </c>
      <c r="S1253" s="9" t="s">
        <v>477</v>
      </c>
      <c r="T1253" s="9" t="s">
        <v>622</v>
      </c>
      <c r="U1253" s="14" t="s">
        <v>128</v>
      </c>
      <c r="V1253" s="14">
        <v>4</v>
      </c>
      <c r="W1253" s="14" t="s">
        <v>39</v>
      </c>
      <c r="X1253" s="14" t="s">
        <v>132</v>
      </c>
      <c r="Y1253" s="14" t="s">
        <v>756</v>
      </c>
      <c r="Z1253" s="14" t="s">
        <v>133</v>
      </c>
      <c r="AA1253" s="14" t="s">
        <v>297</v>
      </c>
    </row>
    <row r="1254" spans="2:27" ht="105.75" customHeight="1" x14ac:dyDescent="0.25">
      <c r="E1254" s="135">
        <v>499</v>
      </c>
      <c r="F1254" s="135" t="s">
        <v>802</v>
      </c>
      <c r="G1254" s="137">
        <v>124</v>
      </c>
      <c r="H1254" s="137">
        <v>273</v>
      </c>
      <c r="I1254" s="10" t="s">
        <v>35</v>
      </c>
      <c r="J1254" s="11" t="s">
        <v>127</v>
      </c>
      <c r="K1254" s="11" t="s">
        <v>128</v>
      </c>
      <c r="L1254" s="11" t="s">
        <v>63</v>
      </c>
      <c r="M1254" s="11">
        <v>225</v>
      </c>
      <c r="N1254" s="11" t="s">
        <v>39</v>
      </c>
      <c r="O1254" s="11" t="s">
        <v>129</v>
      </c>
      <c r="P1254" s="11" t="s">
        <v>130</v>
      </c>
      <c r="Q1254" s="11" t="s">
        <v>43</v>
      </c>
      <c r="R1254" s="11" t="s">
        <v>44</v>
      </c>
      <c r="S1254" s="11" t="s">
        <v>131</v>
      </c>
      <c r="T1254" s="11" t="s">
        <v>299</v>
      </c>
      <c r="U1254" s="11" t="s">
        <v>128</v>
      </c>
      <c r="V1254" s="12">
        <v>4</v>
      </c>
      <c r="W1254" s="12" t="s">
        <v>39</v>
      </c>
      <c r="X1254" s="12" t="s">
        <v>132</v>
      </c>
      <c r="Y1254" s="12" t="s">
        <v>756</v>
      </c>
      <c r="Z1254" s="12" t="s">
        <v>133</v>
      </c>
      <c r="AA1254" s="12" t="s">
        <v>345</v>
      </c>
    </row>
    <row r="1255" spans="2:27" ht="105.75" customHeight="1" x14ac:dyDescent="0.25">
      <c r="E1255" s="136"/>
      <c r="F1255" s="136"/>
      <c r="G1255" s="138"/>
      <c r="H1255" s="138"/>
      <c r="I1255" s="13" t="s">
        <v>411</v>
      </c>
      <c r="J1255" s="9" t="s">
        <v>127</v>
      </c>
      <c r="K1255" s="9" t="s">
        <v>294</v>
      </c>
      <c r="L1255" s="9" t="s">
        <v>63</v>
      </c>
      <c r="M1255" s="9">
        <v>48</v>
      </c>
      <c r="N1255" s="9" t="s">
        <v>476</v>
      </c>
      <c r="O1255" s="9" t="s">
        <v>129</v>
      </c>
      <c r="P1255" s="9" t="s">
        <v>130</v>
      </c>
      <c r="Q1255" s="9" t="s">
        <v>43</v>
      </c>
      <c r="R1255" s="9" t="s">
        <v>44</v>
      </c>
      <c r="S1255" s="9" t="s">
        <v>477</v>
      </c>
      <c r="T1255" s="9" t="s">
        <v>622</v>
      </c>
      <c r="U1255" s="14" t="s">
        <v>128</v>
      </c>
      <c r="V1255" s="14">
        <v>4</v>
      </c>
      <c r="W1255" s="14" t="s">
        <v>39</v>
      </c>
      <c r="X1255" s="14" t="s">
        <v>132</v>
      </c>
      <c r="Y1255" s="14" t="s">
        <v>756</v>
      </c>
      <c r="Z1255" s="14" t="s">
        <v>133</v>
      </c>
      <c r="AA1255" s="14" t="s">
        <v>297</v>
      </c>
    </row>
    <row r="1256" spans="2:27" ht="108.75" customHeight="1" x14ac:dyDescent="0.25">
      <c r="E1256" s="135">
        <v>500</v>
      </c>
      <c r="F1256" s="135" t="s">
        <v>712</v>
      </c>
      <c r="G1256" s="137">
        <v>124</v>
      </c>
      <c r="H1256" s="137">
        <v>273</v>
      </c>
      <c r="I1256" s="10" t="s">
        <v>35</v>
      </c>
      <c r="J1256" s="11" t="s">
        <v>127</v>
      </c>
      <c r="K1256" s="11" t="s">
        <v>128</v>
      </c>
      <c r="L1256" s="11" t="s">
        <v>63</v>
      </c>
      <c r="M1256" s="11">
        <v>225</v>
      </c>
      <c r="N1256" s="11" t="s">
        <v>39</v>
      </c>
      <c r="O1256" s="11" t="s">
        <v>129</v>
      </c>
      <c r="P1256" s="11" t="s">
        <v>130</v>
      </c>
      <c r="Q1256" s="11" t="s">
        <v>43</v>
      </c>
      <c r="R1256" s="11" t="s">
        <v>44</v>
      </c>
      <c r="S1256" s="11" t="s">
        <v>131</v>
      </c>
      <c r="T1256" s="11" t="s">
        <v>299</v>
      </c>
      <c r="U1256" s="11" t="s">
        <v>128</v>
      </c>
      <c r="V1256" s="12">
        <v>4</v>
      </c>
      <c r="W1256" s="12" t="s">
        <v>39</v>
      </c>
      <c r="X1256" s="12" t="s">
        <v>132</v>
      </c>
      <c r="Y1256" s="12" t="s">
        <v>756</v>
      </c>
      <c r="Z1256" s="12" t="s">
        <v>133</v>
      </c>
      <c r="AA1256" s="12" t="s">
        <v>345</v>
      </c>
    </row>
    <row r="1257" spans="2:27" ht="108.75" customHeight="1" x14ac:dyDescent="0.25">
      <c r="E1257" s="136"/>
      <c r="F1257" s="136"/>
      <c r="G1257" s="138"/>
      <c r="H1257" s="138"/>
      <c r="I1257" s="13" t="s">
        <v>411</v>
      </c>
      <c r="J1257" s="9" t="s">
        <v>127</v>
      </c>
      <c r="K1257" s="9" t="s">
        <v>294</v>
      </c>
      <c r="L1257" s="9" t="s">
        <v>63</v>
      </c>
      <c r="M1257" s="9">
        <v>48</v>
      </c>
      <c r="N1257" s="9" t="s">
        <v>476</v>
      </c>
      <c r="O1257" s="9" t="s">
        <v>129</v>
      </c>
      <c r="P1257" s="9" t="s">
        <v>130</v>
      </c>
      <c r="Q1257" s="9" t="s">
        <v>43</v>
      </c>
      <c r="R1257" s="9" t="s">
        <v>44</v>
      </c>
      <c r="S1257" s="9" t="s">
        <v>477</v>
      </c>
      <c r="T1257" s="9" t="s">
        <v>622</v>
      </c>
      <c r="U1257" s="14" t="s">
        <v>128</v>
      </c>
      <c r="V1257" s="14">
        <v>4</v>
      </c>
      <c r="W1257" s="14" t="s">
        <v>39</v>
      </c>
      <c r="X1257" s="14" t="s">
        <v>132</v>
      </c>
      <c r="Y1257" s="14" t="s">
        <v>756</v>
      </c>
      <c r="Z1257" s="14" t="s">
        <v>133</v>
      </c>
      <c r="AA1257" s="14" t="s">
        <v>297</v>
      </c>
    </row>
    <row r="1259" spans="2:27" s="3" customFormat="1" ht="23.25" customHeight="1" x14ac:dyDescent="0.3">
      <c r="B1259" s="25"/>
      <c r="C1259" s="25"/>
      <c r="D1259" s="25"/>
      <c r="E1259" s="1" t="s">
        <v>803</v>
      </c>
      <c r="F1259" s="1"/>
      <c r="G1259" s="2"/>
    </row>
    <row r="1261" spans="2:27" s="4" customFormat="1" ht="28.5" customHeight="1" x14ac:dyDescent="0.25">
      <c r="B1261" s="26"/>
      <c r="C1261" s="26"/>
      <c r="D1261" s="26"/>
      <c r="E1261" s="139" t="s">
        <v>804</v>
      </c>
      <c r="F1261" s="139"/>
      <c r="G1261" s="139"/>
      <c r="H1261" s="139"/>
      <c r="I1261" s="139"/>
      <c r="J1261" s="139"/>
      <c r="K1261" s="139"/>
      <c r="L1261" s="139"/>
      <c r="M1261" s="139"/>
      <c r="N1261" s="139"/>
      <c r="O1261" s="139"/>
      <c r="P1261" s="139"/>
      <c r="Q1261" s="139"/>
      <c r="R1261" s="139"/>
      <c r="S1261" s="139"/>
      <c r="T1261" s="139"/>
      <c r="U1261" s="139"/>
      <c r="V1261" s="139"/>
      <c r="W1261" s="139"/>
      <c r="X1261" s="139"/>
      <c r="Y1261" s="139"/>
      <c r="Z1261" s="139"/>
      <c r="AA1261" s="139"/>
    </row>
    <row r="1262" spans="2:27" ht="63" x14ac:dyDescent="0.25">
      <c r="E1262" s="5" t="s">
        <v>5</v>
      </c>
      <c r="F1262" s="5" t="s">
        <v>779</v>
      </c>
      <c r="G1262" s="6" t="s">
        <v>734</v>
      </c>
      <c r="H1262" s="6" t="s">
        <v>11</v>
      </c>
      <c r="I1262" s="6" t="s">
        <v>12</v>
      </c>
      <c r="J1262" s="6" t="s">
        <v>13</v>
      </c>
      <c r="K1262" s="6" t="s">
        <v>14</v>
      </c>
      <c r="L1262" s="6" t="s">
        <v>15</v>
      </c>
      <c r="M1262" s="6" t="s">
        <v>16</v>
      </c>
      <c r="N1262" s="6" t="s">
        <v>17</v>
      </c>
      <c r="O1262" s="6" t="s">
        <v>18</v>
      </c>
      <c r="P1262" s="6" t="s">
        <v>19</v>
      </c>
      <c r="Q1262" s="6" t="s">
        <v>784</v>
      </c>
      <c r="R1262" s="6" t="s">
        <v>21</v>
      </c>
      <c r="S1262" s="6" t="s">
        <v>22</v>
      </c>
      <c r="T1262" s="7" t="s">
        <v>23</v>
      </c>
      <c r="U1262" s="6" t="s">
        <v>24</v>
      </c>
      <c r="V1262" s="6" t="s">
        <v>25</v>
      </c>
      <c r="W1262" s="6" t="s">
        <v>26</v>
      </c>
      <c r="X1262" s="6" t="s">
        <v>27</v>
      </c>
      <c r="Y1262" s="6" t="s">
        <v>28</v>
      </c>
      <c r="Z1262" s="6" t="s">
        <v>29</v>
      </c>
      <c r="AA1262" s="6" t="s">
        <v>30</v>
      </c>
    </row>
    <row r="1263" spans="2:27" ht="100.5" customHeight="1" x14ac:dyDescent="0.25">
      <c r="E1263" s="8">
        <v>501</v>
      </c>
      <c r="F1263" s="8" t="s">
        <v>723</v>
      </c>
      <c r="G1263" s="9">
        <v>17910</v>
      </c>
      <c r="H1263" s="9">
        <v>238</v>
      </c>
      <c r="I1263" s="10" t="s">
        <v>719</v>
      </c>
      <c r="J1263" s="11" t="s">
        <v>720</v>
      </c>
      <c r="K1263" s="11" t="s">
        <v>721</v>
      </c>
      <c r="L1263" s="11" t="s">
        <v>63</v>
      </c>
      <c r="M1263" s="11">
        <v>238</v>
      </c>
      <c r="N1263" s="11" t="s">
        <v>39</v>
      </c>
      <c r="O1263" s="11" t="s">
        <v>129</v>
      </c>
      <c r="P1263" s="11" t="s">
        <v>130</v>
      </c>
      <c r="Q1263" s="11" t="s">
        <v>44</v>
      </c>
      <c r="R1263" s="11" t="s">
        <v>44</v>
      </c>
      <c r="S1263" s="11" t="s">
        <v>44</v>
      </c>
      <c r="T1263" s="11" t="s">
        <v>44</v>
      </c>
      <c r="U1263" s="11" t="s">
        <v>721</v>
      </c>
      <c r="V1263" s="12">
        <v>4</v>
      </c>
      <c r="W1263" s="12" t="s">
        <v>39</v>
      </c>
      <c r="X1263" s="12" t="s">
        <v>132</v>
      </c>
      <c r="Y1263" s="12" t="s">
        <v>736</v>
      </c>
      <c r="Z1263" s="12" t="s">
        <v>133</v>
      </c>
      <c r="AA1263" s="12" t="s">
        <v>297</v>
      </c>
    </row>
    <row r="1264" spans="2:27" ht="101.25" customHeight="1" x14ac:dyDescent="0.25">
      <c r="E1264" s="8">
        <v>502</v>
      </c>
      <c r="F1264" s="8" t="s">
        <v>726</v>
      </c>
      <c r="G1264" s="9">
        <v>53734</v>
      </c>
      <c r="H1264" s="9">
        <v>238</v>
      </c>
      <c r="I1264" s="13" t="s">
        <v>719</v>
      </c>
      <c r="J1264" s="11" t="s">
        <v>720</v>
      </c>
      <c r="K1264" s="9" t="s">
        <v>721</v>
      </c>
      <c r="L1264" s="9" t="s">
        <v>63</v>
      </c>
      <c r="M1264" s="9">
        <v>238</v>
      </c>
      <c r="N1264" s="9" t="s">
        <v>39</v>
      </c>
      <c r="O1264" s="9" t="s">
        <v>129</v>
      </c>
      <c r="P1264" s="9" t="s">
        <v>130</v>
      </c>
      <c r="Q1264" s="9" t="s">
        <v>44</v>
      </c>
      <c r="R1264" s="9" t="s">
        <v>44</v>
      </c>
      <c r="S1264" s="9" t="s">
        <v>44</v>
      </c>
      <c r="T1264" s="9" t="s">
        <v>44</v>
      </c>
      <c r="U1264" s="9" t="s">
        <v>721</v>
      </c>
      <c r="V1264" s="14">
        <v>4</v>
      </c>
      <c r="W1264" s="14" t="s">
        <v>39</v>
      </c>
      <c r="X1264" s="14" t="s">
        <v>132</v>
      </c>
      <c r="Y1264" s="14" t="s">
        <v>736</v>
      </c>
      <c r="Z1264" s="14" t="s">
        <v>133</v>
      </c>
      <c r="AA1264" s="14" t="s">
        <v>297</v>
      </c>
    </row>
    <row r="1265" spans="5:27" ht="101.25" customHeight="1" x14ac:dyDescent="0.25">
      <c r="E1265" s="8">
        <v>502</v>
      </c>
      <c r="F1265" s="8" t="s">
        <v>728</v>
      </c>
      <c r="G1265" s="9">
        <v>53735</v>
      </c>
      <c r="H1265" s="9">
        <v>238</v>
      </c>
      <c r="I1265" s="10" t="s">
        <v>719</v>
      </c>
      <c r="J1265" s="11" t="s">
        <v>720</v>
      </c>
      <c r="K1265" s="11" t="s">
        <v>721</v>
      </c>
      <c r="L1265" s="11" t="s">
        <v>63</v>
      </c>
      <c r="M1265" s="11">
        <v>238</v>
      </c>
      <c r="N1265" s="11" t="s">
        <v>39</v>
      </c>
      <c r="O1265" s="11" t="s">
        <v>129</v>
      </c>
      <c r="P1265" s="11" t="s">
        <v>130</v>
      </c>
      <c r="Q1265" s="11" t="s">
        <v>44</v>
      </c>
      <c r="R1265" s="11" t="s">
        <v>44</v>
      </c>
      <c r="S1265" s="11" t="s">
        <v>44</v>
      </c>
      <c r="T1265" s="11" t="s">
        <v>44</v>
      </c>
      <c r="U1265" s="11" t="s">
        <v>721</v>
      </c>
      <c r="V1265" s="12">
        <v>4</v>
      </c>
      <c r="W1265" s="12" t="s">
        <v>39</v>
      </c>
      <c r="X1265" s="12" t="s">
        <v>132</v>
      </c>
      <c r="Y1265" s="12" t="s">
        <v>736</v>
      </c>
      <c r="Z1265" s="12" t="s">
        <v>133</v>
      </c>
      <c r="AA1265" s="12" t="s">
        <v>297</v>
      </c>
    </row>
    <row r="1266" spans="5:27" ht="101.25" customHeight="1" x14ac:dyDescent="0.25">
      <c r="E1266" s="8">
        <v>503</v>
      </c>
      <c r="F1266" s="8" t="s">
        <v>718</v>
      </c>
      <c r="G1266" s="9">
        <v>53735</v>
      </c>
      <c r="H1266" s="9">
        <v>238</v>
      </c>
      <c r="I1266" s="10" t="s">
        <v>719</v>
      </c>
      <c r="J1266" s="11" t="s">
        <v>720</v>
      </c>
      <c r="K1266" s="11" t="s">
        <v>721</v>
      </c>
      <c r="L1266" s="11" t="s">
        <v>63</v>
      </c>
      <c r="M1266" s="11">
        <v>238</v>
      </c>
      <c r="N1266" s="11" t="s">
        <v>39</v>
      </c>
      <c r="O1266" s="11" t="s">
        <v>129</v>
      </c>
      <c r="P1266" s="11" t="s">
        <v>130</v>
      </c>
      <c r="Q1266" s="11" t="s">
        <v>44</v>
      </c>
      <c r="R1266" s="11" t="s">
        <v>44</v>
      </c>
      <c r="S1266" s="11" t="s">
        <v>44</v>
      </c>
      <c r="T1266" s="11" t="s">
        <v>44</v>
      </c>
      <c r="U1266" s="11" t="s">
        <v>721</v>
      </c>
      <c r="V1266" s="12">
        <v>4</v>
      </c>
      <c r="W1266" s="12" t="s">
        <v>39</v>
      </c>
      <c r="X1266" s="12" t="s">
        <v>132</v>
      </c>
      <c r="Y1266" s="12" t="s">
        <v>736</v>
      </c>
      <c r="Z1266" s="12" t="s">
        <v>133</v>
      </c>
      <c r="AA1266" s="12" t="s">
        <v>297</v>
      </c>
    </row>
  </sheetData>
  <mergeCells count="1769">
    <mergeCell ref="B229:B231"/>
    <mergeCell ref="C229:C231"/>
    <mergeCell ref="B232:B234"/>
    <mergeCell ref="C232:C234"/>
    <mergeCell ref="B235:B237"/>
    <mergeCell ref="C235:C237"/>
    <mergeCell ref="B238:B240"/>
    <mergeCell ref="C238:C240"/>
    <mergeCell ref="B241:B243"/>
    <mergeCell ref="C241:C243"/>
    <mergeCell ref="B244:B246"/>
    <mergeCell ref="C244:C246"/>
    <mergeCell ref="B247:B249"/>
    <mergeCell ref="C247:C249"/>
    <mergeCell ref="B250:B252"/>
    <mergeCell ref="C250:C252"/>
    <mergeCell ref="B202:B204"/>
    <mergeCell ref="C202:C204"/>
    <mergeCell ref="B205:B207"/>
    <mergeCell ref="C205:C207"/>
    <mergeCell ref="B208:B210"/>
    <mergeCell ref="C208:C210"/>
    <mergeCell ref="B211:B213"/>
    <mergeCell ref="C211:C213"/>
    <mergeCell ref="B214:B216"/>
    <mergeCell ref="C214:C216"/>
    <mergeCell ref="B217:B219"/>
    <mergeCell ref="C217:C219"/>
    <mergeCell ref="B220:B222"/>
    <mergeCell ref="C220:C222"/>
    <mergeCell ref="B223:B225"/>
    <mergeCell ref="C223:C225"/>
    <mergeCell ref="B226:B228"/>
    <mergeCell ref="C226:C228"/>
    <mergeCell ref="B175:B177"/>
    <mergeCell ref="C175:C177"/>
    <mergeCell ref="B178:B180"/>
    <mergeCell ref="C178:C180"/>
    <mergeCell ref="B181:B183"/>
    <mergeCell ref="C181:C183"/>
    <mergeCell ref="B184:B186"/>
    <mergeCell ref="C184:C186"/>
    <mergeCell ref="B187:B189"/>
    <mergeCell ref="C187:C189"/>
    <mergeCell ref="B190:B192"/>
    <mergeCell ref="C190:C192"/>
    <mergeCell ref="B193:B195"/>
    <mergeCell ref="C193:C195"/>
    <mergeCell ref="B196:B198"/>
    <mergeCell ref="C196:C198"/>
    <mergeCell ref="B199:B201"/>
    <mergeCell ref="C199:C201"/>
    <mergeCell ref="B148:B150"/>
    <mergeCell ref="C148:C150"/>
    <mergeCell ref="B151:B153"/>
    <mergeCell ref="C151:C153"/>
    <mergeCell ref="B154:B156"/>
    <mergeCell ref="C154:C156"/>
    <mergeCell ref="B157:B159"/>
    <mergeCell ref="C157:C159"/>
    <mergeCell ref="B160:B162"/>
    <mergeCell ref="C160:C162"/>
    <mergeCell ref="B163:B165"/>
    <mergeCell ref="C163:C165"/>
    <mergeCell ref="B166:B168"/>
    <mergeCell ref="C166:C168"/>
    <mergeCell ref="B169:B171"/>
    <mergeCell ref="C169:C171"/>
    <mergeCell ref="B172:B174"/>
    <mergeCell ref="C172:C174"/>
    <mergeCell ref="B121:B123"/>
    <mergeCell ref="C121:C123"/>
    <mergeCell ref="B124:B126"/>
    <mergeCell ref="C124:C126"/>
    <mergeCell ref="B127:B129"/>
    <mergeCell ref="C127:C129"/>
    <mergeCell ref="B130:B132"/>
    <mergeCell ref="C130:C132"/>
    <mergeCell ref="B133:B135"/>
    <mergeCell ref="C133:C135"/>
    <mergeCell ref="B136:B138"/>
    <mergeCell ref="C136:C138"/>
    <mergeCell ref="B139:B141"/>
    <mergeCell ref="C139:C141"/>
    <mergeCell ref="B142:B144"/>
    <mergeCell ref="C142:C144"/>
    <mergeCell ref="B145:B147"/>
    <mergeCell ref="C145:C147"/>
    <mergeCell ref="B94:B96"/>
    <mergeCell ref="C94:C96"/>
    <mergeCell ref="B97:B99"/>
    <mergeCell ref="C97:C99"/>
    <mergeCell ref="B100:B102"/>
    <mergeCell ref="C100:C102"/>
    <mergeCell ref="B103:B105"/>
    <mergeCell ref="C103:C105"/>
    <mergeCell ref="B106:B108"/>
    <mergeCell ref="C106:C108"/>
    <mergeCell ref="B109:B111"/>
    <mergeCell ref="C109:C111"/>
    <mergeCell ref="B112:B114"/>
    <mergeCell ref="C112:C114"/>
    <mergeCell ref="B115:B117"/>
    <mergeCell ref="C115:C117"/>
    <mergeCell ref="B118:B120"/>
    <mergeCell ref="C118:C120"/>
    <mergeCell ref="B67:B69"/>
    <mergeCell ref="C67:C69"/>
    <mergeCell ref="B70:B72"/>
    <mergeCell ref="C70:C72"/>
    <mergeCell ref="B73:B75"/>
    <mergeCell ref="C73:C75"/>
    <mergeCell ref="B76:B78"/>
    <mergeCell ref="C76:C78"/>
    <mergeCell ref="B79:B81"/>
    <mergeCell ref="C79:C81"/>
    <mergeCell ref="B82:B84"/>
    <mergeCell ref="C82:C84"/>
    <mergeCell ref="B85:B87"/>
    <mergeCell ref="C85:C87"/>
    <mergeCell ref="B88:B90"/>
    <mergeCell ref="C88:C90"/>
    <mergeCell ref="B91:B93"/>
    <mergeCell ref="C91:C93"/>
    <mergeCell ref="B45:B47"/>
    <mergeCell ref="C45:C47"/>
    <mergeCell ref="B48:B50"/>
    <mergeCell ref="C48:C50"/>
    <mergeCell ref="B51:B53"/>
    <mergeCell ref="C51:C53"/>
    <mergeCell ref="B54:B55"/>
    <mergeCell ref="C54:C55"/>
    <mergeCell ref="B56:B57"/>
    <mergeCell ref="C56:C57"/>
    <mergeCell ref="B58:B60"/>
    <mergeCell ref="C58:C60"/>
    <mergeCell ref="B61:B63"/>
    <mergeCell ref="C61:C63"/>
    <mergeCell ref="B64:B66"/>
    <mergeCell ref="C64:C66"/>
    <mergeCell ref="B24:B25"/>
    <mergeCell ref="C24:C25"/>
    <mergeCell ref="B26:B27"/>
    <mergeCell ref="C26:C27"/>
    <mergeCell ref="B28:B30"/>
    <mergeCell ref="C28:C30"/>
    <mergeCell ref="B31:B33"/>
    <mergeCell ref="C31:C33"/>
    <mergeCell ref="B34:B35"/>
    <mergeCell ref="C34:C35"/>
    <mergeCell ref="B36:B38"/>
    <mergeCell ref="C36:C38"/>
    <mergeCell ref="B39:B41"/>
    <mergeCell ref="C39:C41"/>
    <mergeCell ref="B42:B44"/>
    <mergeCell ref="C42:C44"/>
    <mergeCell ref="G22:G23"/>
    <mergeCell ref="G24:G25"/>
    <mergeCell ref="G36:G38"/>
    <mergeCell ref="H36:H38"/>
    <mergeCell ref="E28:E30"/>
    <mergeCell ref="F28:F30"/>
    <mergeCell ref="G28:G30"/>
    <mergeCell ref="H28:H30"/>
    <mergeCell ref="E31:E33"/>
    <mergeCell ref="F31:F33"/>
    <mergeCell ref="G31:G33"/>
    <mergeCell ref="H31:H33"/>
    <mergeCell ref="C4:C7"/>
    <mergeCell ref="B4:B7"/>
    <mergeCell ref="B8:B11"/>
    <mergeCell ref="C8:C11"/>
    <mergeCell ref="B12:B15"/>
    <mergeCell ref="C12:C15"/>
    <mergeCell ref="B16:B19"/>
    <mergeCell ref="C16:C19"/>
    <mergeCell ref="B20:B21"/>
    <mergeCell ref="C20:C21"/>
    <mergeCell ref="B22:B23"/>
    <mergeCell ref="C22:C23"/>
    <mergeCell ref="H48:H50"/>
    <mergeCell ref="E4:E7"/>
    <mergeCell ref="F4:F7"/>
    <mergeCell ref="G4:G7"/>
    <mergeCell ref="H4:H7"/>
    <mergeCell ref="E8:E11"/>
    <mergeCell ref="F8:F11"/>
    <mergeCell ref="G8:G11"/>
    <mergeCell ref="H8:H11"/>
    <mergeCell ref="E24:E25"/>
    <mergeCell ref="F24:F25"/>
    <mergeCell ref="H24:H25"/>
    <mergeCell ref="E26:E27"/>
    <mergeCell ref="F26:F27"/>
    <mergeCell ref="H26:H27"/>
    <mergeCell ref="E20:E21"/>
    <mergeCell ref="F20:F21"/>
    <mergeCell ref="H20:H21"/>
    <mergeCell ref="E22:E23"/>
    <mergeCell ref="F22:F23"/>
    <mergeCell ref="H22:H23"/>
    <mergeCell ref="G26:G27"/>
    <mergeCell ref="E12:E15"/>
    <mergeCell ref="F12:F15"/>
    <mergeCell ref="G12:G15"/>
    <mergeCell ref="H12:H15"/>
    <mergeCell ref="E16:E19"/>
    <mergeCell ref="F16:F19"/>
    <mergeCell ref="G16:G19"/>
    <mergeCell ref="E39:E41"/>
    <mergeCell ref="H16:H19"/>
    <mergeCell ref="G20:G21"/>
    <mergeCell ref="F39:F41"/>
    <mergeCell ref="G39:G41"/>
    <mergeCell ref="H39:H41"/>
    <mergeCell ref="E42:E44"/>
    <mergeCell ref="F42:F44"/>
    <mergeCell ref="G42:G44"/>
    <mergeCell ref="H42:H44"/>
    <mergeCell ref="E34:E35"/>
    <mergeCell ref="F34:F35"/>
    <mergeCell ref="G34:G35"/>
    <mergeCell ref="H34:H35"/>
    <mergeCell ref="E36:E38"/>
    <mergeCell ref="F36:F38"/>
    <mergeCell ref="E67:E69"/>
    <mergeCell ref="F67:F69"/>
    <mergeCell ref="G67:G69"/>
    <mergeCell ref="H67:H69"/>
    <mergeCell ref="E51:E53"/>
    <mergeCell ref="F51:F53"/>
    <mergeCell ref="G51:G53"/>
    <mergeCell ref="H51:H53"/>
    <mergeCell ref="E54:E55"/>
    <mergeCell ref="F54:F55"/>
    <mergeCell ref="G54:G55"/>
    <mergeCell ref="H54:H55"/>
    <mergeCell ref="E45:E47"/>
    <mergeCell ref="F45:F47"/>
    <mergeCell ref="G45:G47"/>
    <mergeCell ref="H45:H47"/>
    <mergeCell ref="E48:E50"/>
    <mergeCell ref="F48:F50"/>
    <mergeCell ref="G48:G50"/>
    <mergeCell ref="E70:E72"/>
    <mergeCell ref="F70:F72"/>
    <mergeCell ref="G70:G72"/>
    <mergeCell ref="H70:H72"/>
    <mergeCell ref="E61:E63"/>
    <mergeCell ref="F61:F63"/>
    <mergeCell ref="G61:G63"/>
    <mergeCell ref="H61:H63"/>
    <mergeCell ref="E64:E66"/>
    <mergeCell ref="F64:F66"/>
    <mergeCell ref="G64:G66"/>
    <mergeCell ref="H64:H66"/>
    <mergeCell ref="E56:E57"/>
    <mergeCell ref="F56:F57"/>
    <mergeCell ref="G56:G57"/>
    <mergeCell ref="H56:H57"/>
    <mergeCell ref="E58:E60"/>
    <mergeCell ref="F58:F60"/>
    <mergeCell ref="G58:G60"/>
    <mergeCell ref="H58:H60"/>
    <mergeCell ref="E85:E87"/>
    <mergeCell ref="F85:F87"/>
    <mergeCell ref="G85:G87"/>
    <mergeCell ref="H85:H87"/>
    <mergeCell ref="E88:E90"/>
    <mergeCell ref="F88:F90"/>
    <mergeCell ref="G88:G90"/>
    <mergeCell ref="H88:H90"/>
    <mergeCell ref="E79:E81"/>
    <mergeCell ref="F79:F81"/>
    <mergeCell ref="G79:G81"/>
    <mergeCell ref="H79:H81"/>
    <mergeCell ref="E82:E84"/>
    <mergeCell ref="F82:F84"/>
    <mergeCell ref="G82:G84"/>
    <mergeCell ref="H82:H84"/>
    <mergeCell ref="E73:E75"/>
    <mergeCell ref="F73:F75"/>
    <mergeCell ref="G73:G75"/>
    <mergeCell ref="H73:H75"/>
    <mergeCell ref="E76:E78"/>
    <mergeCell ref="F76:F78"/>
    <mergeCell ref="G76:G78"/>
    <mergeCell ref="H76:H78"/>
    <mergeCell ref="E103:E105"/>
    <mergeCell ref="F103:F105"/>
    <mergeCell ref="G103:G105"/>
    <mergeCell ref="H103:H105"/>
    <mergeCell ref="E106:E108"/>
    <mergeCell ref="F106:F108"/>
    <mergeCell ref="G106:G108"/>
    <mergeCell ref="H106:H108"/>
    <mergeCell ref="E97:E99"/>
    <mergeCell ref="F97:F99"/>
    <mergeCell ref="G97:G99"/>
    <mergeCell ref="H97:H99"/>
    <mergeCell ref="E100:E102"/>
    <mergeCell ref="F100:F102"/>
    <mergeCell ref="G100:G102"/>
    <mergeCell ref="H100:H102"/>
    <mergeCell ref="E91:E93"/>
    <mergeCell ref="F91:F93"/>
    <mergeCell ref="G91:G93"/>
    <mergeCell ref="H91:H93"/>
    <mergeCell ref="E94:E96"/>
    <mergeCell ref="F94:F96"/>
    <mergeCell ref="G94:G96"/>
    <mergeCell ref="H94:H96"/>
    <mergeCell ref="E121:E123"/>
    <mergeCell ref="F121:F123"/>
    <mergeCell ref="G121:G123"/>
    <mergeCell ref="H121:H123"/>
    <mergeCell ref="E124:E126"/>
    <mergeCell ref="F124:F126"/>
    <mergeCell ref="G124:G126"/>
    <mergeCell ref="H124:H126"/>
    <mergeCell ref="E115:E117"/>
    <mergeCell ref="F115:F117"/>
    <mergeCell ref="G115:G117"/>
    <mergeCell ref="H115:H117"/>
    <mergeCell ref="E118:E120"/>
    <mergeCell ref="F118:F120"/>
    <mergeCell ref="G118:G120"/>
    <mergeCell ref="H118:H120"/>
    <mergeCell ref="E109:E111"/>
    <mergeCell ref="F109:F111"/>
    <mergeCell ref="G109:G111"/>
    <mergeCell ref="H109:H111"/>
    <mergeCell ref="E112:E114"/>
    <mergeCell ref="F112:F114"/>
    <mergeCell ref="G112:G114"/>
    <mergeCell ref="H112:H114"/>
    <mergeCell ref="E139:E141"/>
    <mergeCell ref="F139:F141"/>
    <mergeCell ref="G139:G141"/>
    <mergeCell ref="H139:H141"/>
    <mergeCell ref="E142:E144"/>
    <mergeCell ref="F142:F144"/>
    <mergeCell ref="G142:G144"/>
    <mergeCell ref="H142:H144"/>
    <mergeCell ref="E133:E135"/>
    <mergeCell ref="F133:F135"/>
    <mergeCell ref="G133:G135"/>
    <mergeCell ref="H133:H135"/>
    <mergeCell ref="E136:E138"/>
    <mergeCell ref="F136:F138"/>
    <mergeCell ref="G136:G138"/>
    <mergeCell ref="H136:H138"/>
    <mergeCell ref="E127:E129"/>
    <mergeCell ref="F127:F129"/>
    <mergeCell ref="G127:G129"/>
    <mergeCell ref="H127:H129"/>
    <mergeCell ref="E130:E132"/>
    <mergeCell ref="F130:F132"/>
    <mergeCell ref="G130:G132"/>
    <mergeCell ref="H130:H132"/>
    <mergeCell ref="E157:E159"/>
    <mergeCell ref="F157:F159"/>
    <mergeCell ref="G157:G159"/>
    <mergeCell ref="H157:H159"/>
    <mergeCell ref="E160:E162"/>
    <mergeCell ref="F160:F162"/>
    <mergeCell ref="G160:G162"/>
    <mergeCell ref="H160:H162"/>
    <mergeCell ref="E151:E153"/>
    <mergeCell ref="F151:F153"/>
    <mergeCell ref="G151:G153"/>
    <mergeCell ref="H151:H153"/>
    <mergeCell ref="E154:E156"/>
    <mergeCell ref="F154:F156"/>
    <mergeCell ref="G154:G156"/>
    <mergeCell ref="H154:H156"/>
    <mergeCell ref="E145:E147"/>
    <mergeCell ref="F145:F147"/>
    <mergeCell ref="G145:G147"/>
    <mergeCell ref="H145:H147"/>
    <mergeCell ref="E148:E150"/>
    <mergeCell ref="F148:F150"/>
    <mergeCell ref="G148:G150"/>
    <mergeCell ref="H148:H150"/>
    <mergeCell ref="E175:E177"/>
    <mergeCell ref="F175:F177"/>
    <mergeCell ref="G175:G177"/>
    <mergeCell ref="H175:H177"/>
    <mergeCell ref="E178:E180"/>
    <mergeCell ref="F178:F180"/>
    <mergeCell ref="G178:G180"/>
    <mergeCell ref="H178:H180"/>
    <mergeCell ref="E169:E171"/>
    <mergeCell ref="F169:F171"/>
    <mergeCell ref="G169:G171"/>
    <mergeCell ref="H169:H171"/>
    <mergeCell ref="E172:E174"/>
    <mergeCell ref="F172:F174"/>
    <mergeCell ref="G172:G174"/>
    <mergeCell ref="H172:H174"/>
    <mergeCell ref="E163:E165"/>
    <mergeCell ref="F163:F165"/>
    <mergeCell ref="G163:G165"/>
    <mergeCell ref="H163:H165"/>
    <mergeCell ref="E166:E168"/>
    <mergeCell ref="F166:F168"/>
    <mergeCell ref="G166:G168"/>
    <mergeCell ref="H166:H168"/>
    <mergeCell ref="E193:E195"/>
    <mergeCell ref="F193:F195"/>
    <mergeCell ref="G193:G195"/>
    <mergeCell ref="H193:H195"/>
    <mergeCell ref="E196:E198"/>
    <mergeCell ref="F196:F198"/>
    <mergeCell ref="G196:G198"/>
    <mergeCell ref="H196:H198"/>
    <mergeCell ref="E187:E189"/>
    <mergeCell ref="F187:F189"/>
    <mergeCell ref="G187:G189"/>
    <mergeCell ref="H187:H189"/>
    <mergeCell ref="E190:E192"/>
    <mergeCell ref="F190:F192"/>
    <mergeCell ref="G190:G192"/>
    <mergeCell ref="H190:H192"/>
    <mergeCell ref="E181:E183"/>
    <mergeCell ref="F181:F183"/>
    <mergeCell ref="G181:G183"/>
    <mergeCell ref="H181:H183"/>
    <mergeCell ref="E184:E186"/>
    <mergeCell ref="F184:F186"/>
    <mergeCell ref="G184:G186"/>
    <mergeCell ref="H184:H186"/>
    <mergeCell ref="E211:E213"/>
    <mergeCell ref="F211:F213"/>
    <mergeCell ref="G211:G213"/>
    <mergeCell ref="H211:H213"/>
    <mergeCell ref="E214:E216"/>
    <mergeCell ref="F214:F216"/>
    <mergeCell ref="G214:G216"/>
    <mergeCell ref="H214:H216"/>
    <mergeCell ref="E205:E207"/>
    <mergeCell ref="F205:F207"/>
    <mergeCell ref="G205:G207"/>
    <mergeCell ref="H205:H207"/>
    <mergeCell ref="E208:E210"/>
    <mergeCell ref="F208:F210"/>
    <mergeCell ref="G208:G210"/>
    <mergeCell ref="H208:H210"/>
    <mergeCell ref="E199:E201"/>
    <mergeCell ref="F199:F201"/>
    <mergeCell ref="G199:G201"/>
    <mergeCell ref="H199:H201"/>
    <mergeCell ref="E202:E204"/>
    <mergeCell ref="F202:F204"/>
    <mergeCell ref="G202:G204"/>
    <mergeCell ref="H202:H204"/>
    <mergeCell ref="E223:E225"/>
    <mergeCell ref="F223:F225"/>
    <mergeCell ref="G223:G225"/>
    <mergeCell ref="H223:H225"/>
    <mergeCell ref="E226:E228"/>
    <mergeCell ref="F226:F228"/>
    <mergeCell ref="G226:G228"/>
    <mergeCell ref="H226:H228"/>
    <mergeCell ref="E217:E219"/>
    <mergeCell ref="F217:F219"/>
    <mergeCell ref="G217:G219"/>
    <mergeCell ref="H217:H219"/>
    <mergeCell ref="E220:E222"/>
    <mergeCell ref="F220:F222"/>
    <mergeCell ref="G220:G222"/>
    <mergeCell ref="H220:H222"/>
    <mergeCell ref="E241:E243"/>
    <mergeCell ref="F241:F243"/>
    <mergeCell ref="G241:G243"/>
    <mergeCell ref="H241:H243"/>
    <mergeCell ref="E244:E246"/>
    <mergeCell ref="F244:F246"/>
    <mergeCell ref="G244:G246"/>
    <mergeCell ref="H244:H246"/>
    <mergeCell ref="E235:E237"/>
    <mergeCell ref="F235:F237"/>
    <mergeCell ref="G235:G237"/>
    <mergeCell ref="H235:H237"/>
    <mergeCell ref="E238:E240"/>
    <mergeCell ref="F238:F240"/>
    <mergeCell ref="G238:G240"/>
    <mergeCell ref="H238:H240"/>
    <mergeCell ref="E229:E231"/>
    <mergeCell ref="F229:F231"/>
    <mergeCell ref="G229:G231"/>
    <mergeCell ref="H229:H231"/>
    <mergeCell ref="E232:E234"/>
    <mergeCell ref="F232:F234"/>
    <mergeCell ref="G232:G234"/>
    <mergeCell ref="H232:H234"/>
    <mergeCell ref="E443:AA443"/>
    <mergeCell ref="E445:E448"/>
    <mergeCell ref="F445:F448"/>
    <mergeCell ref="G445:G448"/>
    <mergeCell ref="H445:H448"/>
    <mergeCell ref="E247:E249"/>
    <mergeCell ref="F247:F249"/>
    <mergeCell ref="G247:G249"/>
    <mergeCell ref="H247:H249"/>
    <mergeCell ref="E250:E252"/>
    <mergeCell ref="F250:F252"/>
    <mergeCell ref="G250:G252"/>
    <mergeCell ref="H250:H252"/>
    <mergeCell ref="E463:E464"/>
    <mergeCell ref="F463:F464"/>
    <mergeCell ref="G463:G464"/>
    <mergeCell ref="H463:H464"/>
    <mergeCell ref="E465:E466"/>
    <mergeCell ref="F465:F466"/>
    <mergeCell ref="G465:G466"/>
    <mergeCell ref="H465:H466"/>
    <mergeCell ref="E457:E460"/>
    <mergeCell ref="F457:F460"/>
    <mergeCell ref="G457:G460"/>
    <mergeCell ref="H457:H460"/>
    <mergeCell ref="E461:E462"/>
    <mergeCell ref="F461:F462"/>
    <mergeCell ref="G461:G462"/>
    <mergeCell ref="H461:H462"/>
    <mergeCell ref="E449:E452"/>
    <mergeCell ref="F449:F452"/>
    <mergeCell ref="G449:G452"/>
    <mergeCell ref="H449:H452"/>
    <mergeCell ref="E453:E456"/>
    <mergeCell ref="F453:F456"/>
    <mergeCell ref="G453:G456"/>
    <mergeCell ref="H453:H456"/>
    <mergeCell ref="E480:E482"/>
    <mergeCell ref="F480:F482"/>
    <mergeCell ref="G480:G482"/>
    <mergeCell ref="H480:H482"/>
    <mergeCell ref="E483:E485"/>
    <mergeCell ref="F483:F485"/>
    <mergeCell ref="G483:G485"/>
    <mergeCell ref="H483:H485"/>
    <mergeCell ref="E475:E477"/>
    <mergeCell ref="F475:F477"/>
    <mergeCell ref="G475:G477"/>
    <mergeCell ref="H475:H477"/>
    <mergeCell ref="E478:E479"/>
    <mergeCell ref="F478:F479"/>
    <mergeCell ref="G478:G479"/>
    <mergeCell ref="H478:H479"/>
    <mergeCell ref="E467:E468"/>
    <mergeCell ref="F467:F468"/>
    <mergeCell ref="G467:G468"/>
    <mergeCell ref="H467:H468"/>
    <mergeCell ref="E470:AA470"/>
    <mergeCell ref="E472:E474"/>
    <mergeCell ref="F472:F474"/>
    <mergeCell ref="G472:G474"/>
    <mergeCell ref="H472:H474"/>
    <mergeCell ref="E492:E494"/>
    <mergeCell ref="F492:F494"/>
    <mergeCell ref="G492:G494"/>
    <mergeCell ref="H492:H494"/>
    <mergeCell ref="E496:AA496"/>
    <mergeCell ref="E498:E500"/>
    <mergeCell ref="F498:F500"/>
    <mergeCell ref="G498:G500"/>
    <mergeCell ref="H498:H500"/>
    <mergeCell ref="E486:E488"/>
    <mergeCell ref="F486:F488"/>
    <mergeCell ref="G486:G488"/>
    <mergeCell ref="H486:H488"/>
    <mergeCell ref="E489:E491"/>
    <mergeCell ref="F489:F491"/>
    <mergeCell ref="G489:G491"/>
    <mergeCell ref="H489:H491"/>
    <mergeCell ref="E511:E513"/>
    <mergeCell ref="F511:F513"/>
    <mergeCell ref="G511:G513"/>
    <mergeCell ref="H511:H513"/>
    <mergeCell ref="E514:E516"/>
    <mergeCell ref="F514:F516"/>
    <mergeCell ref="G514:G516"/>
    <mergeCell ref="H514:H516"/>
    <mergeCell ref="E505:E507"/>
    <mergeCell ref="F505:F507"/>
    <mergeCell ref="G505:G507"/>
    <mergeCell ref="H505:H507"/>
    <mergeCell ref="E508:E510"/>
    <mergeCell ref="F508:F510"/>
    <mergeCell ref="G508:G510"/>
    <mergeCell ref="H508:H510"/>
    <mergeCell ref="E501:E502"/>
    <mergeCell ref="F501:F502"/>
    <mergeCell ref="G501:G502"/>
    <mergeCell ref="H501:H502"/>
    <mergeCell ref="E503:E504"/>
    <mergeCell ref="F503:F504"/>
    <mergeCell ref="G503:G504"/>
    <mergeCell ref="H503:H504"/>
    <mergeCell ref="E537:E540"/>
    <mergeCell ref="F537:F540"/>
    <mergeCell ref="G537:G540"/>
    <mergeCell ref="H537:H540"/>
    <mergeCell ref="E541:E544"/>
    <mergeCell ref="F541:F544"/>
    <mergeCell ref="G541:G544"/>
    <mergeCell ref="H541:H544"/>
    <mergeCell ref="E529:E532"/>
    <mergeCell ref="F529:F532"/>
    <mergeCell ref="G529:G532"/>
    <mergeCell ref="H529:H532"/>
    <mergeCell ref="E533:E536"/>
    <mergeCell ref="F533:F536"/>
    <mergeCell ref="G533:G536"/>
    <mergeCell ref="H533:H536"/>
    <mergeCell ref="E517:E519"/>
    <mergeCell ref="F517:F519"/>
    <mergeCell ref="G517:G519"/>
    <mergeCell ref="H517:H519"/>
    <mergeCell ref="E523:AA523"/>
    <mergeCell ref="E525:E528"/>
    <mergeCell ref="F525:F528"/>
    <mergeCell ref="G525:G528"/>
    <mergeCell ref="H525:H528"/>
    <mergeCell ref="E561:E564"/>
    <mergeCell ref="F561:F564"/>
    <mergeCell ref="G561:G564"/>
    <mergeCell ref="H561:H564"/>
    <mergeCell ref="E565:E568"/>
    <mergeCell ref="F565:F568"/>
    <mergeCell ref="G565:G568"/>
    <mergeCell ref="H565:H568"/>
    <mergeCell ref="E553:E556"/>
    <mergeCell ref="F553:F556"/>
    <mergeCell ref="G553:G556"/>
    <mergeCell ref="H553:H556"/>
    <mergeCell ref="E557:E560"/>
    <mergeCell ref="F557:F560"/>
    <mergeCell ref="G557:G560"/>
    <mergeCell ref="H557:H560"/>
    <mergeCell ref="E545:E548"/>
    <mergeCell ref="F545:F548"/>
    <mergeCell ref="G545:G548"/>
    <mergeCell ref="H545:H548"/>
    <mergeCell ref="E549:E552"/>
    <mergeCell ref="F549:F552"/>
    <mergeCell ref="G549:G552"/>
    <mergeCell ref="H549:H552"/>
    <mergeCell ref="E588:E591"/>
    <mergeCell ref="F588:F591"/>
    <mergeCell ref="G588:G591"/>
    <mergeCell ref="H588:H591"/>
    <mergeCell ref="E592:E595"/>
    <mergeCell ref="F592:F595"/>
    <mergeCell ref="G592:G595"/>
    <mergeCell ref="H592:H595"/>
    <mergeCell ref="E580:E583"/>
    <mergeCell ref="F580:F583"/>
    <mergeCell ref="G580:G583"/>
    <mergeCell ref="H580:H583"/>
    <mergeCell ref="E584:E587"/>
    <mergeCell ref="F584:F587"/>
    <mergeCell ref="G584:G587"/>
    <mergeCell ref="H584:H587"/>
    <mergeCell ref="E569:E572"/>
    <mergeCell ref="F569:F572"/>
    <mergeCell ref="G569:G572"/>
    <mergeCell ref="H569:H572"/>
    <mergeCell ref="E574:AA574"/>
    <mergeCell ref="E576:E579"/>
    <mergeCell ref="F576:F579"/>
    <mergeCell ref="G576:G579"/>
    <mergeCell ref="H576:H579"/>
    <mergeCell ref="E612:E615"/>
    <mergeCell ref="F612:F615"/>
    <mergeCell ref="G612:G615"/>
    <mergeCell ref="H612:H615"/>
    <mergeCell ref="E616:E619"/>
    <mergeCell ref="F616:F619"/>
    <mergeCell ref="G616:G619"/>
    <mergeCell ref="H616:H619"/>
    <mergeCell ref="E604:E607"/>
    <mergeCell ref="F604:F607"/>
    <mergeCell ref="G604:G607"/>
    <mergeCell ref="H604:H607"/>
    <mergeCell ref="E608:E611"/>
    <mergeCell ref="F608:F611"/>
    <mergeCell ref="G608:G611"/>
    <mergeCell ref="H608:H611"/>
    <mergeCell ref="E596:E599"/>
    <mergeCell ref="F596:F599"/>
    <mergeCell ref="G596:G599"/>
    <mergeCell ref="H596:H599"/>
    <mergeCell ref="E600:E603"/>
    <mergeCell ref="F600:F603"/>
    <mergeCell ref="G600:G603"/>
    <mergeCell ref="H600:H603"/>
    <mergeCell ref="E639:E642"/>
    <mergeCell ref="F639:F642"/>
    <mergeCell ref="G639:G642"/>
    <mergeCell ref="H639:H642"/>
    <mergeCell ref="E643:E646"/>
    <mergeCell ref="F643:F646"/>
    <mergeCell ref="G643:G646"/>
    <mergeCell ref="H643:H646"/>
    <mergeCell ref="E631:E634"/>
    <mergeCell ref="F631:F634"/>
    <mergeCell ref="G631:G634"/>
    <mergeCell ref="H631:H634"/>
    <mergeCell ref="E635:E638"/>
    <mergeCell ref="F635:F638"/>
    <mergeCell ref="G635:G638"/>
    <mergeCell ref="H635:H638"/>
    <mergeCell ref="E620:E623"/>
    <mergeCell ref="F620:F623"/>
    <mergeCell ref="G620:G623"/>
    <mergeCell ref="H620:H623"/>
    <mergeCell ref="E625:AA625"/>
    <mergeCell ref="E627:E630"/>
    <mergeCell ref="F627:F630"/>
    <mergeCell ref="G627:G630"/>
    <mergeCell ref="H627:H630"/>
    <mergeCell ref="E663:E666"/>
    <mergeCell ref="F663:F666"/>
    <mergeCell ref="G663:G666"/>
    <mergeCell ref="H663:H666"/>
    <mergeCell ref="E667:E670"/>
    <mergeCell ref="F667:F670"/>
    <mergeCell ref="G667:G670"/>
    <mergeCell ref="H667:H670"/>
    <mergeCell ref="E655:E658"/>
    <mergeCell ref="F655:F658"/>
    <mergeCell ref="G655:G658"/>
    <mergeCell ref="H655:H658"/>
    <mergeCell ref="E659:E662"/>
    <mergeCell ref="F659:F662"/>
    <mergeCell ref="G659:G662"/>
    <mergeCell ref="H659:H662"/>
    <mergeCell ref="E647:E650"/>
    <mergeCell ref="F647:F650"/>
    <mergeCell ref="G647:G650"/>
    <mergeCell ref="H647:H650"/>
    <mergeCell ref="E651:E654"/>
    <mergeCell ref="F651:F654"/>
    <mergeCell ref="G651:G654"/>
    <mergeCell ref="H651:H654"/>
    <mergeCell ref="E690:E693"/>
    <mergeCell ref="F690:F693"/>
    <mergeCell ref="G690:G693"/>
    <mergeCell ref="H690:H693"/>
    <mergeCell ref="E694:E697"/>
    <mergeCell ref="F694:F697"/>
    <mergeCell ref="G694:G697"/>
    <mergeCell ref="H694:H697"/>
    <mergeCell ref="E682:E685"/>
    <mergeCell ref="F682:F685"/>
    <mergeCell ref="G682:G685"/>
    <mergeCell ref="H682:H685"/>
    <mergeCell ref="E686:E689"/>
    <mergeCell ref="F686:F689"/>
    <mergeCell ref="G686:G689"/>
    <mergeCell ref="H686:H689"/>
    <mergeCell ref="E671:E674"/>
    <mergeCell ref="F671:F674"/>
    <mergeCell ref="G671:G674"/>
    <mergeCell ref="H671:H674"/>
    <mergeCell ref="E676:AA676"/>
    <mergeCell ref="E678:E681"/>
    <mergeCell ref="F678:F681"/>
    <mergeCell ref="G678:G681"/>
    <mergeCell ref="H678:H681"/>
    <mergeCell ref="E714:E717"/>
    <mergeCell ref="F714:F717"/>
    <mergeCell ref="G714:G717"/>
    <mergeCell ref="H714:H717"/>
    <mergeCell ref="E718:E721"/>
    <mergeCell ref="F718:F721"/>
    <mergeCell ref="G718:G721"/>
    <mergeCell ref="H718:H721"/>
    <mergeCell ref="E706:E709"/>
    <mergeCell ref="F706:F709"/>
    <mergeCell ref="G706:G709"/>
    <mergeCell ref="H706:H709"/>
    <mergeCell ref="E710:E713"/>
    <mergeCell ref="F710:F713"/>
    <mergeCell ref="G710:G713"/>
    <mergeCell ref="H710:H713"/>
    <mergeCell ref="E698:E701"/>
    <mergeCell ref="F698:F701"/>
    <mergeCell ref="G698:G701"/>
    <mergeCell ref="H698:H701"/>
    <mergeCell ref="E702:E705"/>
    <mergeCell ref="F702:F705"/>
    <mergeCell ref="G702:G705"/>
    <mergeCell ref="H702:H705"/>
    <mergeCell ref="E741:E744"/>
    <mergeCell ref="F741:F744"/>
    <mergeCell ref="G741:G744"/>
    <mergeCell ref="H741:H744"/>
    <mergeCell ref="E745:E748"/>
    <mergeCell ref="F745:F748"/>
    <mergeCell ref="G745:G748"/>
    <mergeCell ref="H745:H748"/>
    <mergeCell ref="E733:E736"/>
    <mergeCell ref="F733:F736"/>
    <mergeCell ref="G733:G736"/>
    <mergeCell ref="H733:H736"/>
    <mergeCell ref="E737:E740"/>
    <mergeCell ref="F737:F740"/>
    <mergeCell ref="G737:G740"/>
    <mergeCell ref="H737:H740"/>
    <mergeCell ref="E722:E725"/>
    <mergeCell ref="F722:F725"/>
    <mergeCell ref="G722:G725"/>
    <mergeCell ref="H722:H725"/>
    <mergeCell ref="E727:AA727"/>
    <mergeCell ref="E729:E732"/>
    <mergeCell ref="F729:F732"/>
    <mergeCell ref="G729:G732"/>
    <mergeCell ref="H729:H732"/>
    <mergeCell ref="E765:E768"/>
    <mergeCell ref="F765:F768"/>
    <mergeCell ref="G765:G768"/>
    <mergeCell ref="H765:H768"/>
    <mergeCell ref="E769:E772"/>
    <mergeCell ref="F769:F772"/>
    <mergeCell ref="G769:G772"/>
    <mergeCell ref="H769:H772"/>
    <mergeCell ref="E757:E760"/>
    <mergeCell ref="F757:F760"/>
    <mergeCell ref="G757:G760"/>
    <mergeCell ref="H757:H760"/>
    <mergeCell ref="E761:E764"/>
    <mergeCell ref="F761:F764"/>
    <mergeCell ref="G761:G764"/>
    <mergeCell ref="H761:H764"/>
    <mergeCell ref="E749:E752"/>
    <mergeCell ref="F749:F752"/>
    <mergeCell ref="G749:G752"/>
    <mergeCell ref="H749:H752"/>
    <mergeCell ref="E753:E756"/>
    <mergeCell ref="F753:F756"/>
    <mergeCell ref="G753:G756"/>
    <mergeCell ref="H753:H756"/>
    <mergeCell ref="E788:E789"/>
    <mergeCell ref="F788:F789"/>
    <mergeCell ref="G788:G789"/>
    <mergeCell ref="H788:H789"/>
    <mergeCell ref="E790:E791"/>
    <mergeCell ref="F790:F791"/>
    <mergeCell ref="G790:G791"/>
    <mergeCell ref="H790:H791"/>
    <mergeCell ref="E784:E785"/>
    <mergeCell ref="F784:F785"/>
    <mergeCell ref="G784:G785"/>
    <mergeCell ref="H784:H785"/>
    <mergeCell ref="E786:E787"/>
    <mergeCell ref="F786:F787"/>
    <mergeCell ref="G786:G787"/>
    <mergeCell ref="H786:H787"/>
    <mergeCell ref="E773:E776"/>
    <mergeCell ref="F773:F776"/>
    <mergeCell ref="G773:G776"/>
    <mergeCell ref="H773:H776"/>
    <mergeCell ref="E780:AA780"/>
    <mergeCell ref="E782:E783"/>
    <mergeCell ref="F782:F783"/>
    <mergeCell ref="G782:G783"/>
    <mergeCell ref="H782:H783"/>
    <mergeCell ref="E800:E801"/>
    <mergeCell ref="F800:F801"/>
    <mergeCell ref="G800:G801"/>
    <mergeCell ref="H800:H801"/>
    <mergeCell ref="E802:E803"/>
    <mergeCell ref="F802:F803"/>
    <mergeCell ref="G802:G803"/>
    <mergeCell ref="H802:H803"/>
    <mergeCell ref="E796:E797"/>
    <mergeCell ref="F796:F797"/>
    <mergeCell ref="G796:G797"/>
    <mergeCell ref="H796:H797"/>
    <mergeCell ref="E798:E799"/>
    <mergeCell ref="F798:F799"/>
    <mergeCell ref="G798:G799"/>
    <mergeCell ref="H798:H799"/>
    <mergeCell ref="E792:E793"/>
    <mergeCell ref="F792:F793"/>
    <mergeCell ref="G792:G793"/>
    <mergeCell ref="H792:H793"/>
    <mergeCell ref="E794:E795"/>
    <mergeCell ref="F794:F795"/>
    <mergeCell ref="G794:G795"/>
    <mergeCell ref="H794:H795"/>
    <mergeCell ref="E812:E813"/>
    <mergeCell ref="F812:F813"/>
    <mergeCell ref="G812:G813"/>
    <mergeCell ref="H812:H813"/>
    <mergeCell ref="E814:E815"/>
    <mergeCell ref="F814:F815"/>
    <mergeCell ref="G814:G815"/>
    <mergeCell ref="H814:H815"/>
    <mergeCell ref="E808:E809"/>
    <mergeCell ref="F808:F809"/>
    <mergeCell ref="G808:G809"/>
    <mergeCell ref="H808:H809"/>
    <mergeCell ref="E810:E811"/>
    <mergeCell ref="F810:F811"/>
    <mergeCell ref="G810:G811"/>
    <mergeCell ref="H810:H811"/>
    <mergeCell ref="E804:E805"/>
    <mergeCell ref="F804:F805"/>
    <mergeCell ref="G804:G805"/>
    <mergeCell ref="H804:H805"/>
    <mergeCell ref="E806:E807"/>
    <mergeCell ref="F806:F807"/>
    <mergeCell ref="G806:G807"/>
    <mergeCell ref="H806:H807"/>
    <mergeCell ref="E824:E825"/>
    <mergeCell ref="F824:F825"/>
    <mergeCell ref="G824:G825"/>
    <mergeCell ref="H824:H825"/>
    <mergeCell ref="E826:E827"/>
    <mergeCell ref="F826:F827"/>
    <mergeCell ref="G826:G827"/>
    <mergeCell ref="H826:H827"/>
    <mergeCell ref="E820:E821"/>
    <mergeCell ref="F820:F821"/>
    <mergeCell ref="G820:G821"/>
    <mergeCell ref="H820:H821"/>
    <mergeCell ref="E822:E823"/>
    <mergeCell ref="F822:F823"/>
    <mergeCell ref="G822:G823"/>
    <mergeCell ref="H822:H823"/>
    <mergeCell ref="E816:E817"/>
    <mergeCell ref="F816:F817"/>
    <mergeCell ref="G816:G817"/>
    <mergeCell ref="H816:H817"/>
    <mergeCell ref="E818:E819"/>
    <mergeCell ref="F818:F819"/>
    <mergeCell ref="G818:G819"/>
    <mergeCell ref="H818:H819"/>
    <mergeCell ref="E836:E837"/>
    <mergeCell ref="F836:F837"/>
    <mergeCell ref="G836:G837"/>
    <mergeCell ref="H836:H837"/>
    <mergeCell ref="E838:E839"/>
    <mergeCell ref="F838:F839"/>
    <mergeCell ref="G838:G839"/>
    <mergeCell ref="H838:H839"/>
    <mergeCell ref="E832:E833"/>
    <mergeCell ref="F832:F833"/>
    <mergeCell ref="G832:G833"/>
    <mergeCell ref="H832:H833"/>
    <mergeCell ref="E834:E835"/>
    <mergeCell ref="F834:F835"/>
    <mergeCell ref="G834:G835"/>
    <mergeCell ref="H834:H835"/>
    <mergeCell ref="E828:E829"/>
    <mergeCell ref="F828:F829"/>
    <mergeCell ref="G828:G829"/>
    <mergeCell ref="H828:H829"/>
    <mergeCell ref="E830:E831"/>
    <mergeCell ref="F830:F831"/>
    <mergeCell ref="G830:G831"/>
    <mergeCell ref="H830:H831"/>
    <mergeCell ref="E848:E849"/>
    <mergeCell ref="F848:F849"/>
    <mergeCell ref="G848:G849"/>
    <mergeCell ref="H848:H849"/>
    <mergeCell ref="E850:E851"/>
    <mergeCell ref="F850:F851"/>
    <mergeCell ref="G850:G851"/>
    <mergeCell ref="H850:H851"/>
    <mergeCell ref="E844:E845"/>
    <mergeCell ref="F844:F845"/>
    <mergeCell ref="G844:G845"/>
    <mergeCell ref="H844:H845"/>
    <mergeCell ref="E846:E847"/>
    <mergeCell ref="F846:F847"/>
    <mergeCell ref="G846:G847"/>
    <mergeCell ref="H846:H847"/>
    <mergeCell ref="E840:E841"/>
    <mergeCell ref="F840:F841"/>
    <mergeCell ref="G840:G841"/>
    <mergeCell ref="H840:H841"/>
    <mergeCell ref="E842:E843"/>
    <mergeCell ref="F842:F843"/>
    <mergeCell ref="G842:G843"/>
    <mergeCell ref="H842:H843"/>
    <mergeCell ref="E863:E864"/>
    <mergeCell ref="F863:F864"/>
    <mergeCell ref="G863:G864"/>
    <mergeCell ref="H863:H864"/>
    <mergeCell ref="E865:E866"/>
    <mergeCell ref="F865:F866"/>
    <mergeCell ref="G865:G866"/>
    <mergeCell ref="H865:H866"/>
    <mergeCell ref="E859:E860"/>
    <mergeCell ref="F859:F860"/>
    <mergeCell ref="G859:G860"/>
    <mergeCell ref="H859:H860"/>
    <mergeCell ref="E861:E862"/>
    <mergeCell ref="F861:F862"/>
    <mergeCell ref="G861:G862"/>
    <mergeCell ref="H861:H862"/>
    <mergeCell ref="E852:E853"/>
    <mergeCell ref="F852:F853"/>
    <mergeCell ref="G852:G853"/>
    <mergeCell ref="H852:H853"/>
    <mergeCell ref="E855:AA855"/>
    <mergeCell ref="E857:E858"/>
    <mergeCell ref="F857:F858"/>
    <mergeCell ref="G857:G858"/>
    <mergeCell ref="H857:H858"/>
    <mergeCell ref="E875:E876"/>
    <mergeCell ref="F875:F876"/>
    <mergeCell ref="G875:G876"/>
    <mergeCell ref="H875:H876"/>
    <mergeCell ref="E877:E878"/>
    <mergeCell ref="F877:F878"/>
    <mergeCell ref="G877:G878"/>
    <mergeCell ref="H877:H878"/>
    <mergeCell ref="E871:E872"/>
    <mergeCell ref="F871:F872"/>
    <mergeCell ref="G871:G872"/>
    <mergeCell ref="H871:H872"/>
    <mergeCell ref="E873:E874"/>
    <mergeCell ref="F873:F874"/>
    <mergeCell ref="G873:G874"/>
    <mergeCell ref="H873:H874"/>
    <mergeCell ref="E867:E868"/>
    <mergeCell ref="F867:F868"/>
    <mergeCell ref="G867:G868"/>
    <mergeCell ref="H867:H868"/>
    <mergeCell ref="E869:E870"/>
    <mergeCell ref="F869:F870"/>
    <mergeCell ref="G869:G870"/>
    <mergeCell ref="H869:H870"/>
    <mergeCell ref="E887:E888"/>
    <mergeCell ref="F887:F888"/>
    <mergeCell ref="G887:G888"/>
    <mergeCell ref="H887:H888"/>
    <mergeCell ref="E889:E890"/>
    <mergeCell ref="F889:F890"/>
    <mergeCell ref="G889:G890"/>
    <mergeCell ref="H889:H890"/>
    <mergeCell ref="E883:E884"/>
    <mergeCell ref="F883:F884"/>
    <mergeCell ref="G883:G884"/>
    <mergeCell ref="H883:H884"/>
    <mergeCell ref="E885:E886"/>
    <mergeCell ref="F885:F886"/>
    <mergeCell ref="G885:G886"/>
    <mergeCell ref="H885:H886"/>
    <mergeCell ref="E879:E880"/>
    <mergeCell ref="F879:F880"/>
    <mergeCell ref="G879:G880"/>
    <mergeCell ref="H879:H880"/>
    <mergeCell ref="E881:E882"/>
    <mergeCell ref="F881:F882"/>
    <mergeCell ref="G881:G882"/>
    <mergeCell ref="H881:H882"/>
    <mergeCell ref="E899:E900"/>
    <mergeCell ref="F899:F900"/>
    <mergeCell ref="G899:G900"/>
    <mergeCell ref="H899:H900"/>
    <mergeCell ref="E901:E902"/>
    <mergeCell ref="F901:F902"/>
    <mergeCell ref="G901:G902"/>
    <mergeCell ref="H901:H902"/>
    <mergeCell ref="E895:E896"/>
    <mergeCell ref="F895:F896"/>
    <mergeCell ref="G895:G896"/>
    <mergeCell ref="H895:H896"/>
    <mergeCell ref="E897:E898"/>
    <mergeCell ref="F897:F898"/>
    <mergeCell ref="G897:G898"/>
    <mergeCell ref="H897:H898"/>
    <mergeCell ref="E891:E892"/>
    <mergeCell ref="F891:F892"/>
    <mergeCell ref="G891:G892"/>
    <mergeCell ref="H891:H892"/>
    <mergeCell ref="E893:E894"/>
    <mergeCell ref="F893:F894"/>
    <mergeCell ref="G893:G894"/>
    <mergeCell ref="H893:H894"/>
    <mergeCell ref="E911:E912"/>
    <mergeCell ref="F911:F912"/>
    <mergeCell ref="G911:G912"/>
    <mergeCell ref="H911:H912"/>
    <mergeCell ref="E913:E914"/>
    <mergeCell ref="F913:F914"/>
    <mergeCell ref="G913:G914"/>
    <mergeCell ref="H913:H914"/>
    <mergeCell ref="E907:E908"/>
    <mergeCell ref="F907:F908"/>
    <mergeCell ref="G907:G908"/>
    <mergeCell ref="H907:H908"/>
    <mergeCell ref="E909:E910"/>
    <mergeCell ref="F909:F910"/>
    <mergeCell ref="G909:G910"/>
    <mergeCell ref="H909:H910"/>
    <mergeCell ref="E903:E904"/>
    <mergeCell ref="F903:F904"/>
    <mergeCell ref="G903:G904"/>
    <mergeCell ref="H903:H904"/>
    <mergeCell ref="E905:E906"/>
    <mergeCell ref="F905:F906"/>
    <mergeCell ref="G905:G906"/>
    <mergeCell ref="H905:H906"/>
    <mergeCell ref="E923:E924"/>
    <mergeCell ref="F923:F924"/>
    <mergeCell ref="G923:G924"/>
    <mergeCell ref="H923:H924"/>
    <mergeCell ref="E925:E926"/>
    <mergeCell ref="F925:F926"/>
    <mergeCell ref="G925:G926"/>
    <mergeCell ref="H925:H926"/>
    <mergeCell ref="E919:E920"/>
    <mergeCell ref="F919:F920"/>
    <mergeCell ref="G919:G920"/>
    <mergeCell ref="H919:H920"/>
    <mergeCell ref="E921:E922"/>
    <mergeCell ref="F921:F922"/>
    <mergeCell ref="G921:G922"/>
    <mergeCell ref="H921:H922"/>
    <mergeCell ref="E915:E916"/>
    <mergeCell ref="F915:F916"/>
    <mergeCell ref="G915:G916"/>
    <mergeCell ref="H915:H916"/>
    <mergeCell ref="E917:E918"/>
    <mergeCell ref="F917:F918"/>
    <mergeCell ref="G917:G918"/>
    <mergeCell ref="H917:H918"/>
    <mergeCell ref="E938:E939"/>
    <mergeCell ref="F938:F939"/>
    <mergeCell ref="G938:G939"/>
    <mergeCell ref="H938:H939"/>
    <mergeCell ref="E940:E941"/>
    <mergeCell ref="F940:F941"/>
    <mergeCell ref="G940:G941"/>
    <mergeCell ref="H940:H941"/>
    <mergeCell ref="E934:E935"/>
    <mergeCell ref="F934:F935"/>
    <mergeCell ref="G934:G935"/>
    <mergeCell ref="H934:H935"/>
    <mergeCell ref="E936:E937"/>
    <mergeCell ref="F936:F937"/>
    <mergeCell ref="G936:G937"/>
    <mergeCell ref="H936:H937"/>
    <mergeCell ref="E927:E928"/>
    <mergeCell ref="F927:F928"/>
    <mergeCell ref="G927:G928"/>
    <mergeCell ref="H927:H928"/>
    <mergeCell ref="E930:AA930"/>
    <mergeCell ref="E932:E933"/>
    <mergeCell ref="F932:F933"/>
    <mergeCell ref="G932:G933"/>
    <mergeCell ref="H932:H933"/>
    <mergeCell ref="E950:E951"/>
    <mergeCell ref="F950:F951"/>
    <mergeCell ref="G950:G951"/>
    <mergeCell ref="H950:H951"/>
    <mergeCell ref="E952:E953"/>
    <mergeCell ref="F952:F953"/>
    <mergeCell ref="G952:G953"/>
    <mergeCell ref="H952:H953"/>
    <mergeCell ref="E946:E947"/>
    <mergeCell ref="F946:F947"/>
    <mergeCell ref="G946:G947"/>
    <mergeCell ref="H946:H947"/>
    <mergeCell ref="E948:E949"/>
    <mergeCell ref="F948:F949"/>
    <mergeCell ref="G948:G949"/>
    <mergeCell ref="H948:H949"/>
    <mergeCell ref="E942:E943"/>
    <mergeCell ref="F942:F943"/>
    <mergeCell ref="G942:G943"/>
    <mergeCell ref="H942:H943"/>
    <mergeCell ref="E944:E945"/>
    <mergeCell ref="F944:F945"/>
    <mergeCell ref="G944:G945"/>
    <mergeCell ref="H944:H945"/>
    <mergeCell ref="E962:E963"/>
    <mergeCell ref="F962:F963"/>
    <mergeCell ref="G962:G963"/>
    <mergeCell ref="H962:H963"/>
    <mergeCell ref="E964:E965"/>
    <mergeCell ref="F964:F965"/>
    <mergeCell ref="G964:G965"/>
    <mergeCell ref="H964:H965"/>
    <mergeCell ref="E958:E959"/>
    <mergeCell ref="F958:F959"/>
    <mergeCell ref="G958:G959"/>
    <mergeCell ref="H958:H959"/>
    <mergeCell ref="E960:E961"/>
    <mergeCell ref="F960:F961"/>
    <mergeCell ref="G960:G961"/>
    <mergeCell ref="H960:H961"/>
    <mergeCell ref="E954:E955"/>
    <mergeCell ref="F954:F955"/>
    <mergeCell ref="G954:G955"/>
    <mergeCell ref="H954:H955"/>
    <mergeCell ref="E956:E957"/>
    <mergeCell ref="F956:F957"/>
    <mergeCell ref="G956:G957"/>
    <mergeCell ref="H956:H957"/>
    <mergeCell ref="E974:E975"/>
    <mergeCell ref="F974:F975"/>
    <mergeCell ref="G974:G975"/>
    <mergeCell ref="H974:H975"/>
    <mergeCell ref="E976:E977"/>
    <mergeCell ref="F976:F977"/>
    <mergeCell ref="G976:G977"/>
    <mergeCell ref="H976:H977"/>
    <mergeCell ref="E970:E971"/>
    <mergeCell ref="F970:F971"/>
    <mergeCell ref="G970:G971"/>
    <mergeCell ref="H970:H971"/>
    <mergeCell ref="E972:E973"/>
    <mergeCell ref="F972:F973"/>
    <mergeCell ref="G972:G973"/>
    <mergeCell ref="H972:H973"/>
    <mergeCell ref="E966:E967"/>
    <mergeCell ref="F966:F967"/>
    <mergeCell ref="G966:G967"/>
    <mergeCell ref="H966:H967"/>
    <mergeCell ref="E968:E969"/>
    <mergeCell ref="F968:F969"/>
    <mergeCell ref="G968:G969"/>
    <mergeCell ref="H968:H969"/>
    <mergeCell ref="E986:E987"/>
    <mergeCell ref="F986:F987"/>
    <mergeCell ref="G986:G987"/>
    <mergeCell ref="H986:H987"/>
    <mergeCell ref="E988:E989"/>
    <mergeCell ref="F988:F989"/>
    <mergeCell ref="G988:G989"/>
    <mergeCell ref="H988:H989"/>
    <mergeCell ref="E982:E983"/>
    <mergeCell ref="F982:F983"/>
    <mergeCell ref="G982:G983"/>
    <mergeCell ref="H982:H983"/>
    <mergeCell ref="E984:E985"/>
    <mergeCell ref="F984:F985"/>
    <mergeCell ref="G984:G985"/>
    <mergeCell ref="H984:H985"/>
    <mergeCell ref="E978:E979"/>
    <mergeCell ref="F978:F979"/>
    <mergeCell ref="G978:G979"/>
    <mergeCell ref="H978:H979"/>
    <mergeCell ref="E980:E981"/>
    <mergeCell ref="F980:F981"/>
    <mergeCell ref="G980:G981"/>
    <mergeCell ref="H980:H981"/>
    <mergeCell ref="E998:E999"/>
    <mergeCell ref="F998:F999"/>
    <mergeCell ref="G998:G999"/>
    <mergeCell ref="H998:H999"/>
    <mergeCell ref="E1000:E1001"/>
    <mergeCell ref="F1000:F1001"/>
    <mergeCell ref="G1000:G1001"/>
    <mergeCell ref="H1000:H1001"/>
    <mergeCell ref="E994:E995"/>
    <mergeCell ref="F994:F995"/>
    <mergeCell ref="G994:G995"/>
    <mergeCell ref="H994:H995"/>
    <mergeCell ref="E996:E997"/>
    <mergeCell ref="F996:F997"/>
    <mergeCell ref="G996:G997"/>
    <mergeCell ref="H996:H997"/>
    <mergeCell ref="E990:E991"/>
    <mergeCell ref="F990:F991"/>
    <mergeCell ref="G990:G991"/>
    <mergeCell ref="H990:H991"/>
    <mergeCell ref="E992:E993"/>
    <mergeCell ref="F992:F993"/>
    <mergeCell ref="G992:G993"/>
    <mergeCell ref="H992:H993"/>
    <mergeCell ref="E1013:E1014"/>
    <mergeCell ref="F1013:F1014"/>
    <mergeCell ref="G1013:G1014"/>
    <mergeCell ref="H1013:H1014"/>
    <mergeCell ref="E1015:E1016"/>
    <mergeCell ref="F1015:F1016"/>
    <mergeCell ref="G1015:G1016"/>
    <mergeCell ref="H1015:H1016"/>
    <mergeCell ref="E1009:E1010"/>
    <mergeCell ref="F1009:F1010"/>
    <mergeCell ref="G1009:G1010"/>
    <mergeCell ref="H1009:H1010"/>
    <mergeCell ref="E1011:E1012"/>
    <mergeCell ref="F1011:F1012"/>
    <mergeCell ref="G1011:G1012"/>
    <mergeCell ref="H1011:H1012"/>
    <mergeCell ref="E1002:E1003"/>
    <mergeCell ref="F1002:F1003"/>
    <mergeCell ref="G1002:G1003"/>
    <mergeCell ref="H1002:H1003"/>
    <mergeCell ref="E1005:AA1005"/>
    <mergeCell ref="E1007:E1008"/>
    <mergeCell ref="F1007:F1008"/>
    <mergeCell ref="G1007:G1008"/>
    <mergeCell ref="H1007:H1008"/>
    <mergeCell ref="E1025:E1026"/>
    <mergeCell ref="F1025:F1026"/>
    <mergeCell ref="G1025:G1026"/>
    <mergeCell ref="H1025:H1026"/>
    <mergeCell ref="E1027:E1028"/>
    <mergeCell ref="F1027:F1028"/>
    <mergeCell ref="G1027:G1028"/>
    <mergeCell ref="H1027:H1028"/>
    <mergeCell ref="E1021:E1022"/>
    <mergeCell ref="F1021:F1022"/>
    <mergeCell ref="G1021:G1022"/>
    <mergeCell ref="H1021:H1022"/>
    <mergeCell ref="E1023:E1024"/>
    <mergeCell ref="F1023:F1024"/>
    <mergeCell ref="G1023:G1024"/>
    <mergeCell ref="H1023:H1024"/>
    <mergeCell ref="E1017:E1018"/>
    <mergeCell ref="F1017:F1018"/>
    <mergeCell ref="G1017:G1018"/>
    <mergeCell ref="H1017:H1018"/>
    <mergeCell ref="E1019:E1020"/>
    <mergeCell ref="F1019:F1020"/>
    <mergeCell ref="G1019:G1020"/>
    <mergeCell ref="H1019:H1020"/>
    <mergeCell ref="E1037:E1038"/>
    <mergeCell ref="F1037:F1038"/>
    <mergeCell ref="G1037:G1038"/>
    <mergeCell ref="H1037:H1038"/>
    <mergeCell ref="E1039:E1040"/>
    <mergeCell ref="F1039:F1040"/>
    <mergeCell ref="G1039:G1040"/>
    <mergeCell ref="H1039:H1040"/>
    <mergeCell ref="E1033:E1034"/>
    <mergeCell ref="F1033:F1034"/>
    <mergeCell ref="G1033:G1034"/>
    <mergeCell ref="H1033:H1034"/>
    <mergeCell ref="E1035:E1036"/>
    <mergeCell ref="F1035:F1036"/>
    <mergeCell ref="G1035:G1036"/>
    <mergeCell ref="H1035:H1036"/>
    <mergeCell ref="E1029:E1030"/>
    <mergeCell ref="F1029:F1030"/>
    <mergeCell ref="G1029:G1030"/>
    <mergeCell ref="H1029:H1030"/>
    <mergeCell ref="E1031:E1032"/>
    <mergeCell ref="F1031:F1032"/>
    <mergeCell ref="G1031:G1032"/>
    <mergeCell ref="H1031:H1032"/>
    <mergeCell ref="E1049:E1050"/>
    <mergeCell ref="F1049:F1050"/>
    <mergeCell ref="G1049:G1050"/>
    <mergeCell ref="H1049:H1050"/>
    <mergeCell ref="E1051:E1052"/>
    <mergeCell ref="F1051:F1052"/>
    <mergeCell ref="G1051:G1052"/>
    <mergeCell ref="H1051:H1052"/>
    <mergeCell ref="E1045:E1046"/>
    <mergeCell ref="F1045:F1046"/>
    <mergeCell ref="G1045:G1046"/>
    <mergeCell ref="H1045:H1046"/>
    <mergeCell ref="E1047:E1048"/>
    <mergeCell ref="F1047:F1048"/>
    <mergeCell ref="G1047:G1048"/>
    <mergeCell ref="H1047:H1048"/>
    <mergeCell ref="E1041:E1042"/>
    <mergeCell ref="F1041:F1042"/>
    <mergeCell ref="G1041:G1042"/>
    <mergeCell ref="H1041:H1042"/>
    <mergeCell ref="E1043:E1044"/>
    <mergeCell ref="F1043:F1044"/>
    <mergeCell ref="G1043:G1044"/>
    <mergeCell ref="H1043:H1044"/>
    <mergeCell ref="E1061:E1062"/>
    <mergeCell ref="F1061:F1062"/>
    <mergeCell ref="G1061:G1062"/>
    <mergeCell ref="H1061:H1062"/>
    <mergeCell ref="E1063:E1064"/>
    <mergeCell ref="F1063:F1064"/>
    <mergeCell ref="G1063:G1064"/>
    <mergeCell ref="H1063:H1064"/>
    <mergeCell ref="E1057:E1058"/>
    <mergeCell ref="F1057:F1058"/>
    <mergeCell ref="G1057:G1058"/>
    <mergeCell ref="H1057:H1058"/>
    <mergeCell ref="E1059:E1060"/>
    <mergeCell ref="F1059:F1060"/>
    <mergeCell ref="G1059:G1060"/>
    <mergeCell ref="H1059:H1060"/>
    <mergeCell ref="E1053:E1054"/>
    <mergeCell ref="F1053:F1054"/>
    <mergeCell ref="G1053:G1054"/>
    <mergeCell ref="H1053:H1054"/>
    <mergeCell ref="E1055:E1056"/>
    <mergeCell ref="F1055:F1056"/>
    <mergeCell ref="G1055:G1056"/>
    <mergeCell ref="H1055:H1056"/>
    <mergeCell ref="E1073:E1074"/>
    <mergeCell ref="F1073:F1074"/>
    <mergeCell ref="G1073:G1074"/>
    <mergeCell ref="H1073:H1074"/>
    <mergeCell ref="E1075:E1076"/>
    <mergeCell ref="F1075:F1076"/>
    <mergeCell ref="G1075:G1076"/>
    <mergeCell ref="H1075:H1076"/>
    <mergeCell ref="E1069:E1070"/>
    <mergeCell ref="F1069:F1070"/>
    <mergeCell ref="G1069:G1070"/>
    <mergeCell ref="H1069:H1070"/>
    <mergeCell ref="E1071:E1072"/>
    <mergeCell ref="F1071:F1072"/>
    <mergeCell ref="G1071:G1072"/>
    <mergeCell ref="H1071:H1072"/>
    <mergeCell ref="E1065:E1066"/>
    <mergeCell ref="F1065:F1066"/>
    <mergeCell ref="G1065:G1066"/>
    <mergeCell ref="H1065:H1066"/>
    <mergeCell ref="E1067:E1068"/>
    <mergeCell ref="F1067:F1068"/>
    <mergeCell ref="G1067:G1068"/>
    <mergeCell ref="H1067:H1068"/>
    <mergeCell ref="E1086:E1087"/>
    <mergeCell ref="F1086:F1087"/>
    <mergeCell ref="G1086:G1087"/>
    <mergeCell ref="H1086:H1087"/>
    <mergeCell ref="E1088:E1089"/>
    <mergeCell ref="F1088:F1089"/>
    <mergeCell ref="G1088:G1089"/>
    <mergeCell ref="H1088:H1089"/>
    <mergeCell ref="E1077:E1078"/>
    <mergeCell ref="F1077:F1078"/>
    <mergeCell ref="G1077:G1078"/>
    <mergeCell ref="H1077:H1078"/>
    <mergeCell ref="E1082:AA1082"/>
    <mergeCell ref="E1084:E1085"/>
    <mergeCell ref="F1084:F1085"/>
    <mergeCell ref="G1084:G1085"/>
    <mergeCell ref="H1084:H1085"/>
    <mergeCell ref="E1098:E1099"/>
    <mergeCell ref="F1098:F1099"/>
    <mergeCell ref="G1098:G1099"/>
    <mergeCell ref="H1098:H1099"/>
    <mergeCell ref="E1100:E1101"/>
    <mergeCell ref="F1100:F1101"/>
    <mergeCell ref="G1100:G1101"/>
    <mergeCell ref="H1100:H1101"/>
    <mergeCell ref="E1094:E1095"/>
    <mergeCell ref="F1094:F1095"/>
    <mergeCell ref="G1094:G1095"/>
    <mergeCell ref="H1094:H1095"/>
    <mergeCell ref="E1096:E1097"/>
    <mergeCell ref="F1096:F1097"/>
    <mergeCell ref="G1096:G1097"/>
    <mergeCell ref="H1096:H1097"/>
    <mergeCell ref="E1090:E1091"/>
    <mergeCell ref="F1090:F1091"/>
    <mergeCell ref="G1090:G1091"/>
    <mergeCell ref="H1090:H1091"/>
    <mergeCell ref="E1092:E1093"/>
    <mergeCell ref="F1092:F1093"/>
    <mergeCell ref="G1092:G1093"/>
    <mergeCell ref="H1092:H1093"/>
    <mergeCell ref="E1110:E1111"/>
    <mergeCell ref="F1110:F1111"/>
    <mergeCell ref="G1110:G1111"/>
    <mergeCell ref="H1110:H1111"/>
    <mergeCell ref="E1112:E1113"/>
    <mergeCell ref="F1112:F1113"/>
    <mergeCell ref="G1112:G1113"/>
    <mergeCell ref="H1112:H1113"/>
    <mergeCell ref="E1106:E1107"/>
    <mergeCell ref="F1106:F1107"/>
    <mergeCell ref="G1106:G1107"/>
    <mergeCell ref="H1106:H1107"/>
    <mergeCell ref="E1108:E1109"/>
    <mergeCell ref="F1108:F1109"/>
    <mergeCell ref="G1108:G1109"/>
    <mergeCell ref="H1108:H1109"/>
    <mergeCell ref="E1102:E1103"/>
    <mergeCell ref="F1102:F1103"/>
    <mergeCell ref="G1102:G1103"/>
    <mergeCell ref="H1102:H1103"/>
    <mergeCell ref="E1104:E1105"/>
    <mergeCell ref="F1104:F1105"/>
    <mergeCell ref="G1104:G1105"/>
    <mergeCell ref="H1104:H1105"/>
    <mergeCell ref="E1121:E1122"/>
    <mergeCell ref="F1121:F1122"/>
    <mergeCell ref="G1121:G1122"/>
    <mergeCell ref="H1121:H1122"/>
    <mergeCell ref="E1123:E1124"/>
    <mergeCell ref="F1123:F1124"/>
    <mergeCell ref="G1123:G1124"/>
    <mergeCell ref="H1123:H1124"/>
    <mergeCell ref="E1114:E1115"/>
    <mergeCell ref="F1114:F1115"/>
    <mergeCell ref="G1114:G1115"/>
    <mergeCell ref="H1114:H1115"/>
    <mergeCell ref="E1117:AA1117"/>
    <mergeCell ref="E1119:E1120"/>
    <mergeCell ref="F1119:F1120"/>
    <mergeCell ref="G1119:G1120"/>
    <mergeCell ref="H1119:H1120"/>
    <mergeCell ref="E1133:E1134"/>
    <mergeCell ref="F1133:F1134"/>
    <mergeCell ref="G1133:G1134"/>
    <mergeCell ref="H1133:H1134"/>
    <mergeCell ref="E1135:E1136"/>
    <mergeCell ref="F1135:F1136"/>
    <mergeCell ref="G1135:G1136"/>
    <mergeCell ref="H1135:H1136"/>
    <mergeCell ref="E1129:E1130"/>
    <mergeCell ref="F1129:F1130"/>
    <mergeCell ref="G1129:G1130"/>
    <mergeCell ref="H1129:H1130"/>
    <mergeCell ref="E1131:E1132"/>
    <mergeCell ref="F1131:F1132"/>
    <mergeCell ref="G1131:G1132"/>
    <mergeCell ref="H1131:H1132"/>
    <mergeCell ref="E1125:E1126"/>
    <mergeCell ref="F1125:F1126"/>
    <mergeCell ref="G1125:G1126"/>
    <mergeCell ref="H1125:H1126"/>
    <mergeCell ref="E1127:E1128"/>
    <mergeCell ref="F1127:F1128"/>
    <mergeCell ref="G1127:G1128"/>
    <mergeCell ref="H1127:H1128"/>
    <mergeCell ref="E1145:E1146"/>
    <mergeCell ref="F1145:F1146"/>
    <mergeCell ref="G1145:G1146"/>
    <mergeCell ref="H1145:H1146"/>
    <mergeCell ref="E1147:E1148"/>
    <mergeCell ref="F1147:F1148"/>
    <mergeCell ref="G1147:G1148"/>
    <mergeCell ref="H1147:H1148"/>
    <mergeCell ref="E1141:E1142"/>
    <mergeCell ref="F1141:F1142"/>
    <mergeCell ref="G1141:G1142"/>
    <mergeCell ref="H1141:H1142"/>
    <mergeCell ref="E1143:E1144"/>
    <mergeCell ref="F1143:F1144"/>
    <mergeCell ref="G1143:G1144"/>
    <mergeCell ref="H1143:H1144"/>
    <mergeCell ref="E1137:E1138"/>
    <mergeCell ref="F1137:F1138"/>
    <mergeCell ref="G1137:G1138"/>
    <mergeCell ref="H1137:H1138"/>
    <mergeCell ref="E1139:E1140"/>
    <mergeCell ref="F1139:F1140"/>
    <mergeCell ref="G1139:G1140"/>
    <mergeCell ref="H1139:H1140"/>
    <mergeCell ref="E1157:E1158"/>
    <mergeCell ref="F1157:F1158"/>
    <mergeCell ref="G1157:G1158"/>
    <mergeCell ref="H1157:H1158"/>
    <mergeCell ref="E1159:E1160"/>
    <mergeCell ref="F1159:F1160"/>
    <mergeCell ref="G1159:G1160"/>
    <mergeCell ref="H1159:H1160"/>
    <mergeCell ref="E1153:E1154"/>
    <mergeCell ref="F1153:F1154"/>
    <mergeCell ref="G1153:G1154"/>
    <mergeCell ref="H1153:H1154"/>
    <mergeCell ref="E1155:E1156"/>
    <mergeCell ref="F1155:F1156"/>
    <mergeCell ref="G1155:G1156"/>
    <mergeCell ref="H1155:H1156"/>
    <mergeCell ref="E1149:E1150"/>
    <mergeCell ref="F1149:F1150"/>
    <mergeCell ref="G1149:G1150"/>
    <mergeCell ref="H1149:H1150"/>
    <mergeCell ref="E1151:E1152"/>
    <mergeCell ref="F1151:F1152"/>
    <mergeCell ref="G1151:G1152"/>
    <mergeCell ref="H1151:H1152"/>
    <mergeCell ref="E1169:E1170"/>
    <mergeCell ref="F1169:F1170"/>
    <mergeCell ref="G1169:G1170"/>
    <mergeCell ref="H1169:H1170"/>
    <mergeCell ref="E1171:E1172"/>
    <mergeCell ref="F1171:F1172"/>
    <mergeCell ref="G1171:G1172"/>
    <mergeCell ref="H1171:H1172"/>
    <mergeCell ref="E1165:E1166"/>
    <mergeCell ref="F1165:F1166"/>
    <mergeCell ref="G1165:G1166"/>
    <mergeCell ref="H1165:H1166"/>
    <mergeCell ref="E1167:E1168"/>
    <mergeCell ref="F1167:F1168"/>
    <mergeCell ref="G1167:G1168"/>
    <mergeCell ref="H1167:H1168"/>
    <mergeCell ref="E1161:E1162"/>
    <mergeCell ref="F1161:F1162"/>
    <mergeCell ref="G1161:G1162"/>
    <mergeCell ref="H1161:H1162"/>
    <mergeCell ref="E1163:E1164"/>
    <mergeCell ref="F1163:F1164"/>
    <mergeCell ref="G1163:G1164"/>
    <mergeCell ref="H1163:H1164"/>
    <mergeCell ref="E1180:E1181"/>
    <mergeCell ref="F1180:F1181"/>
    <mergeCell ref="G1180:G1181"/>
    <mergeCell ref="H1180:H1181"/>
    <mergeCell ref="E1182:E1183"/>
    <mergeCell ref="F1182:F1183"/>
    <mergeCell ref="G1182:G1183"/>
    <mergeCell ref="H1182:H1183"/>
    <mergeCell ref="E1173:E1174"/>
    <mergeCell ref="F1173:F1174"/>
    <mergeCell ref="G1173:G1174"/>
    <mergeCell ref="H1173:H1174"/>
    <mergeCell ref="E1176:AA1176"/>
    <mergeCell ref="E1178:E1179"/>
    <mergeCell ref="F1178:F1179"/>
    <mergeCell ref="G1178:G1179"/>
    <mergeCell ref="H1178:H1179"/>
    <mergeCell ref="E1192:E1193"/>
    <mergeCell ref="F1192:F1193"/>
    <mergeCell ref="G1192:G1193"/>
    <mergeCell ref="H1192:H1193"/>
    <mergeCell ref="E1194:E1195"/>
    <mergeCell ref="F1194:F1195"/>
    <mergeCell ref="G1194:G1195"/>
    <mergeCell ref="H1194:H1195"/>
    <mergeCell ref="E1188:E1189"/>
    <mergeCell ref="F1188:F1189"/>
    <mergeCell ref="G1188:G1189"/>
    <mergeCell ref="H1188:H1189"/>
    <mergeCell ref="E1190:E1191"/>
    <mergeCell ref="F1190:F1191"/>
    <mergeCell ref="G1190:G1191"/>
    <mergeCell ref="H1190:H1191"/>
    <mergeCell ref="E1184:E1185"/>
    <mergeCell ref="F1184:F1185"/>
    <mergeCell ref="G1184:G1185"/>
    <mergeCell ref="H1184:H1185"/>
    <mergeCell ref="E1186:E1187"/>
    <mergeCell ref="F1186:F1187"/>
    <mergeCell ref="G1186:G1187"/>
    <mergeCell ref="H1186:H1187"/>
    <mergeCell ref="E1204:E1205"/>
    <mergeCell ref="F1204:F1205"/>
    <mergeCell ref="G1204:G1205"/>
    <mergeCell ref="H1204:H1205"/>
    <mergeCell ref="E1206:E1207"/>
    <mergeCell ref="F1206:F1207"/>
    <mergeCell ref="G1206:G1207"/>
    <mergeCell ref="H1206:H1207"/>
    <mergeCell ref="E1200:E1201"/>
    <mergeCell ref="F1200:F1201"/>
    <mergeCell ref="G1200:G1201"/>
    <mergeCell ref="H1200:H1201"/>
    <mergeCell ref="E1202:E1203"/>
    <mergeCell ref="F1202:F1203"/>
    <mergeCell ref="G1202:G1203"/>
    <mergeCell ref="H1202:H1203"/>
    <mergeCell ref="E1196:E1197"/>
    <mergeCell ref="F1196:F1197"/>
    <mergeCell ref="G1196:G1197"/>
    <mergeCell ref="H1196:H1197"/>
    <mergeCell ref="E1198:E1199"/>
    <mergeCell ref="F1198:F1199"/>
    <mergeCell ref="G1198:G1199"/>
    <mergeCell ref="H1198:H1199"/>
    <mergeCell ref="E1216:E1217"/>
    <mergeCell ref="F1216:F1217"/>
    <mergeCell ref="G1216:G1217"/>
    <mergeCell ref="H1216:H1217"/>
    <mergeCell ref="E1218:E1219"/>
    <mergeCell ref="F1218:F1219"/>
    <mergeCell ref="G1218:G1219"/>
    <mergeCell ref="H1218:H1219"/>
    <mergeCell ref="E1212:E1213"/>
    <mergeCell ref="F1212:F1213"/>
    <mergeCell ref="G1212:G1213"/>
    <mergeCell ref="H1212:H1213"/>
    <mergeCell ref="E1214:E1215"/>
    <mergeCell ref="F1214:F1215"/>
    <mergeCell ref="G1214:G1215"/>
    <mergeCell ref="H1214:H1215"/>
    <mergeCell ref="E1208:E1209"/>
    <mergeCell ref="F1208:F1209"/>
    <mergeCell ref="G1208:G1209"/>
    <mergeCell ref="H1208:H1209"/>
    <mergeCell ref="E1210:E1211"/>
    <mergeCell ref="F1210:F1211"/>
    <mergeCell ref="G1210:G1211"/>
    <mergeCell ref="H1210:H1211"/>
    <mergeCell ref="E1228:E1229"/>
    <mergeCell ref="F1228:F1229"/>
    <mergeCell ref="G1228:G1229"/>
    <mergeCell ref="H1228:H1229"/>
    <mergeCell ref="E1230:E1231"/>
    <mergeCell ref="F1230:F1231"/>
    <mergeCell ref="G1230:G1231"/>
    <mergeCell ref="H1230:H1231"/>
    <mergeCell ref="E1224:E1225"/>
    <mergeCell ref="F1224:F1225"/>
    <mergeCell ref="G1224:G1225"/>
    <mergeCell ref="H1224:H1225"/>
    <mergeCell ref="E1226:E1227"/>
    <mergeCell ref="F1226:F1227"/>
    <mergeCell ref="G1226:G1227"/>
    <mergeCell ref="H1226:H1227"/>
    <mergeCell ref="E1220:E1221"/>
    <mergeCell ref="F1220:F1221"/>
    <mergeCell ref="G1220:G1221"/>
    <mergeCell ref="H1220:H1221"/>
    <mergeCell ref="E1222:E1223"/>
    <mergeCell ref="F1222:F1223"/>
    <mergeCell ref="G1222:G1223"/>
    <mergeCell ref="H1222:H1223"/>
    <mergeCell ref="G1240:G1241"/>
    <mergeCell ref="H1240:H1241"/>
    <mergeCell ref="E1242:E1243"/>
    <mergeCell ref="F1242:F1243"/>
    <mergeCell ref="G1242:G1243"/>
    <mergeCell ref="H1242:H1243"/>
    <mergeCell ref="E1236:E1237"/>
    <mergeCell ref="F1236:F1237"/>
    <mergeCell ref="G1236:G1237"/>
    <mergeCell ref="H1236:H1237"/>
    <mergeCell ref="E1238:E1239"/>
    <mergeCell ref="F1238:F1239"/>
    <mergeCell ref="G1238:G1239"/>
    <mergeCell ref="H1238:H1239"/>
    <mergeCell ref="E1232:E1233"/>
    <mergeCell ref="F1232:F1233"/>
    <mergeCell ref="G1232:G1233"/>
    <mergeCell ref="H1232:H1233"/>
    <mergeCell ref="E1234:E1235"/>
    <mergeCell ref="F1234:F1235"/>
    <mergeCell ref="G1234:G1235"/>
    <mergeCell ref="H1234:H1235"/>
    <mergeCell ref="A1:AA1"/>
    <mergeCell ref="E1256:E1257"/>
    <mergeCell ref="F1256:F1257"/>
    <mergeCell ref="G1256:G1257"/>
    <mergeCell ref="H1256:H1257"/>
    <mergeCell ref="E1261:AA1261"/>
    <mergeCell ref="E1252:E1253"/>
    <mergeCell ref="F1252:F1253"/>
    <mergeCell ref="G1252:G1253"/>
    <mergeCell ref="H1252:H1253"/>
    <mergeCell ref="E1254:E1255"/>
    <mergeCell ref="F1254:F1255"/>
    <mergeCell ref="G1254:G1255"/>
    <mergeCell ref="H1254:H1255"/>
    <mergeCell ref="E1248:E1249"/>
    <mergeCell ref="F1248:F1249"/>
    <mergeCell ref="G1248:G1249"/>
    <mergeCell ref="H1248:H1249"/>
    <mergeCell ref="E1250:E1251"/>
    <mergeCell ref="F1250:F1251"/>
    <mergeCell ref="G1250:G1251"/>
    <mergeCell ref="H1250:H1251"/>
    <mergeCell ref="E1244:E1245"/>
    <mergeCell ref="F1244:F1245"/>
    <mergeCell ref="G1244:G1245"/>
    <mergeCell ref="H1244:H1245"/>
    <mergeCell ref="E1246:E1247"/>
    <mergeCell ref="F1246:F1247"/>
    <mergeCell ref="G1246:G1247"/>
    <mergeCell ref="H1246:H1247"/>
    <mergeCell ref="E1240:E1241"/>
    <mergeCell ref="F1240:F1241"/>
  </mergeCells>
  <phoneticPr fontId="14" type="noConversion"/>
  <pageMargins left="0.511811024" right="0.511811024" top="0.78740157499999996" bottom="0.78740157499999996" header="0.31496062000000002" footer="0.31496062000000002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8d03d-45b8-470d-a6bb-406d3f25fd8d" xsi:nil="true"/>
    <lcf76f155ced4ddcb4097134ff3c332f xmlns="099817f4-c383-4056-a2db-b2df027d69f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F2344F8DCD4244AE95EB97EA4D8265" ma:contentTypeVersion="13" ma:contentTypeDescription="Crie um novo documento." ma:contentTypeScope="" ma:versionID="c27ce4be4249416d7c795c2101c0b2df">
  <xsd:schema xmlns:xsd="http://www.w3.org/2001/XMLSchema" xmlns:xs="http://www.w3.org/2001/XMLSchema" xmlns:p="http://schemas.microsoft.com/office/2006/metadata/properties" xmlns:ns2="099817f4-c383-4056-a2db-b2df027d69f6" xmlns:ns3="a188d03d-45b8-470d-a6bb-406d3f25fd8d" targetNamespace="http://schemas.microsoft.com/office/2006/metadata/properties" ma:root="true" ma:fieldsID="b650f6aa9617d8d165925c26f5d4b2eb" ns2:_="" ns3:_="">
    <xsd:import namespace="099817f4-c383-4056-a2db-b2df027d69f6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817f4-c383-4056-a2db-b2df027d69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E63108-B311-4E5E-BE8E-52A9F8B073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9B94D-60FB-4A36-B66E-DB08D4A87486}">
  <ds:schemaRefs>
    <ds:schemaRef ds:uri="http://schemas.microsoft.com/office/2006/metadata/properties"/>
    <ds:schemaRef ds:uri="http://schemas.microsoft.com/office/infopath/2007/PartnerControls"/>
    <ds:schemaRef ds:uri="a188d03d-45b8-470d-a6bb-406d3f25fd8d"/>
    <ds:schemaRef ds:uri="099817f4-c383-4056-a2db-b2df027d69f6"/>
  </ds:schemaRefs>
</ds:datastoreItem>
</file>

<file path=customXml/itemProps3.xml><?xml version="1.0" encoding="utf-8"?>
<ds:datastoreItem xmlns:ds="http://schemas.openxmlformats.org/officeDocument/2006/customXml" ds:itemID="{D294C6DC-DBCD-4E72-8B24-EA923B76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9817f4-c383-4056-a2db-b2df027d69f6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Especificações Técnicas 2026</vt:lpstr>
      <vt:lpstr>TÍTULOS + COMPLEMENTOS</vt:lpstr>
      <vt:lpstr>Planilha1</vt:lpstr>
      <vt:lpstr>Especificações Técnicas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Andreia Fernandes de Lima</cp:lastModifiedBy>
  <cp:revision/>
  <dcterms:created xsi:type="dcterms:W3CDTF">2023-08-22T20:11:54Z</dcterms:created>
  <dcterms:modified xsi:type="dcterms:W3CDTF">2026-09-08T19:50:22Z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0x01010086F2344F8DCD4244AE95EB97EA4D8265</vt:lpwstr>
  </property>
  <property fmtid="{D5CDD505-2E9C-101B-9397-08002B2CF9AE}" pid="3" name="MediaServiceImageTags">
    <vt:lpwstr/>
  </property>
</Properties>
</file>